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20" yWindow="2580" windowWidth="19416" windowHeight="9276"/>
  </bookViews>
  <sheets>
    <sheet name="p1_pff_300w" sheetId="1" r:id="rId1"/>
    <sheet name="Graf_p1_pff_300W" sheetId="5" r:id="rId2"/>
    <sheet name="p2_pff_300w" sheetId="2" r:id="rId3"/>
    <sheet name="Graf_p2_pff_300W" sheetId="4" r:id="rId4"/>
    <sheet name="p5_pff_300w" sheetId="3" r:id="rId5"/>
    <sheet name="Graf_p5_pff_300W" sheetId="6" r:id="rId6"/>
    <sheet name="p6_pff_300w" sheetId="7" r:id="rId7"/>
    <sheet name="Graf_p6_pff_300W" sheetId="8" r:id="rId8"/>
    <sheet name="Graf_all_pff_300W_4.týden " sheetId="12" r:id="rId9"/>
    <sheet name="Graf_all_pff_300W_1.týden " sheetId="14" r:id="rId10"/>
    <sheet name="List1" sheetId="13" r:id="rId11"/>
  </sheets>
  <definedNames>
    <definedName name="p1_p_ff_300w" localSheetId="0">p1_pff_300w!$A$1:$J$52</definedName>
    <definedName name="p1_p_ff_300w_1" localSheetId="0">p1_pff_300w!$L$1:$U$153</definedName>
    <definedName name="p1_p_ff_300w_2" localSheetId="0">p1_pff_300w!$W$1:$AF$51</definedName>
    <definedName name="p1_p_ff_300w_3" localSheetId="0">p1_pff_300w!$AH$1:$AR$149</definedName>
    <definedName name="p2_p_ff_300w" localSheetId="2">p2_pff_300w!$W$1:$AF$51</definedName>
    <definedName name="p2_p_ff_300w_1" localSheetId="2">p2_pff_300w!$A$1:$J$53</definedName>
    <definedName name="p2_p_ff_300w_2" localSheetId="2">p2_pff_300w!$L$1:$U$155</definedName>
    <definedName name="p2_p_ff_300w_3" localSheetId="2">p2_pff_300w!$AH$1:$AQ$151</definedName>
    <definedName name="p5_p_ff_300w" localSheetId="4">p5_pff_300w!$A$1:$J$53</definedName>
    <definedName name="p5_p_ff_300w_1" localSheetId="4">p5_pff_300w!$L$1:$U$153</definedName>
    <definedName name="p5_p_ff_300w_2" localSheetId="4">p5_pff_300w!$W$1:$AF$51</definedName>
    <definedName name="p5_p_ff_300w_3" localSheetId="4">p5_pff_300w!$AH$1:$AQ$349</definedName>
    <definedName name="p6_p_ff_300w" localSheetId="6">p6_pff_300w!$A$1:$J$53</definedName>
    <definedName name="p6_p_ff_300w_1" localSheetId="6">p6_pff_300w!$L$1:$U$155</definedName>
    <definedName name="p6_p_ff_300w_2" localSheetId="6">p6_pff_300w!$W$1:$AG$51</definedName>
    <definedName name="p6_p_ff_300w_3" localSheetId="6">p6_pff_300w!$AI$1:$AR$153</definedName>
  </definedNames>
  <calcPr calcId="145621"/>
</workbook>
</file>

<file path=xl/calcChain.xml><?xml version="1.0" encoding="utf-8"?>
<calcChain xmlns="http://schemas.openxmlformats.org/spreadsheetml/2006/main">
  <c r="AA21" i="7" l="1"/>
  <c r="AA22" i="7"/>
  <c r="AA23" i="7"/>
  <c r="AA24" i="7"/>
  <c r="AA25" i="7"/>
  <c r="AA26" i="7"/>
  <c r="AA27" i="7"/>
  <c r="AA28" i="7"/>
  <c r="AA29" i="7"/>
  <c r="AA30" i="7"/>
  <c r="AA31" i="7"/>
  <c r="AA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M34" i="7"/>
  <c r="AM35" i="7"/>
  <c r="AM36" i="7"/>
  <c r="AM37" i="7"/>
  <c r="AM38" i="7"/>
  <c r="AM39" i="7"/>
  <c r="AM40" i="7"/>
  <c r="AM41" i="7"/>
  <c r="AM42" i="7"/>
  <c r="AM43" i="7"/>
  <c r="AM44" i="7"/>
  <c r="AM45" i="7"/>
  <c r="AM46" i="7"/>
  <c r="AM47" i="7"/>
  <c r="AM48" i="7"/>
  <c r="AM49" i="7"/>
  <c r="AM50" i="7"/>
  <c r="AM51" i="7"/>
  <c r="AM52" i="7"/>
  <c r="AM53" i="7"/>
  <c r="AM54" i="7"/>
  <c r="AM55" i="7"/>
  <c r="AM56" i="7"/>
  <c r="AM57" i="7"/>
  <c r="AM58" i="7"/>
  <c r="AM59" i="7"/>
  <c r="AM60" i="7"/>
  <c r="AM61" i="7"/>
  <c r="AM62" i="7"/>
  <c r="AM63" i="7"/>
  <c r="AM64" i="7"/>
  <c r="AM65" i="7"/>
  <c r="AM66" i="7"/>
  <c r="AM67" i="7"/>
  <c r="AM68" i="7"/>
  <c r="AM69" i="7"/>
  <c r="AM70" i="7"/>
  <c r="AM71" i="7"/>
  <c r="AM72" i="7"/>
  <c r="AM73" i="7"/>
  <c r="AM74" i="7"/>
  <c r="AM75" i="7"/>
  <c r="AM76" i="7"/>
  <c r="AM77" i="7"/>
  <c r="AM78" i="7"/>
  <c r="AM79" i="7"/>
  <c r="AM80" i="7"/>
  <c r="AM81" i="7"/>
  <c r="AM82" i="7"/>
  <c r="AM83" i="7"/>
  <c r="AM84" i="7"/>
  <c r="AM85" i="7"/>
  <c r="AM86" i="7"/>
  <c r="AM87" i="7"/>
  <c r="AM88" i="7"/>
  <c r="AM89" i="7"/>
  <c r="AM90" i="7"/>
  <c r="AM91" i="7"/>
  <c r="AM92" i="7"/>
  <c r="AM93" i="7"/>
  <c r="AM94" i="7"/>
  <c r="AM95" i="7"/>
  <c r="AM96" i="7"/>
  <c r="AM97" i="7"/>
  <c r="AM98" i="7"/>
  <c r="AM99" i="7"/>
  <c r="AM100" i="7"/>
  <c r="AM101" i="7"/>
  <c r="AM102" i="7"/>
  <c r="AM103" i="7"/>
  <c r="AM104" i="7"/>
  <c r="AM105" i="7"/>
  <c r="AM106" i="7"/>
  <c r="AM107" i="7"/>
  <c r="AM108" i="7"/>
  <c r="AM109" i="7"/>
  <c r="AM110" i="7"/>
  <c r="AM111" i="7"/>
  <c r="AM112" i="7"/>
  <c r="AM113" i="7"/>
  <c r="AM114" i="7"/>
  <c r="AM115" i="7"/>
  <c r="AM116" i="7"/>
  <c r="AM117" i="7"/>
  <c r="AM118" i="7"/>
  <c r="AM119" i="7"/>
  <c r="AM120" i="7"/>
  <c r="AM121" i="7"/>
  <c r="AM122" i="7"/>
  <c r="AM123" i="7"/>
  <c r="AM124" i="7"/>
  <c r="AM125" i="7"/>
  <c r="AM126" i="7"/>
  <c r="AM127" i="7"/>
  <c r="AM128" i="7"/>
  <c r="AM129" i="7"/>
  <c r="AM130" i="7"/>
  <c r="AM131" i="7"/>
  <c r="AM132" i="7"/>
  <c r="AM133" i="7"/>
  <c r="AM134" i="7"/>
  <c r="AM135" i="7"/>
  <c r="AM136" i="7"/>
  <c r="AM137" i="7"/>
  <c r="AM138" i="7"/>
  <c r="AM139" i="7"/>
  <c r="AM140" i="7"/>
  <c r="AM141" i="7"/>
  <c r="AM142" i="7"/>
  <c r="AM143" i="7"/>
  <c r="AM144" i="7"/>
  <c r="AM145" i="7"/>
  <c r="AM146" i="7"/>
  <c r="AM147" i="7"/>
  <c r="AM148" i="7"/>
  <c r="AM149" i="7"/>
  <c r="AM150" i="7"/>
  <c r="AM151" i="7"/>
  <c r="AM152" i="7"/>
  <c r="AM153" i="7"/>
  <c r="AM20" i="7"/>
  <c r="AA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20" i="7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L35" i="3"/>
  <c r="AL36" i="3"/>
  <c r="AL37" i="3"/>
  <c r="AL38" i="3"/>
  <c r="AL39" i="3"/>
  <c r="AL40" i="3"/>
  <c r="AL41" i="3"/>
  <c r="AL42" i="3"/>
  <c r="AL43" i="3"/>
  <c r="AL44" i="3"/>
  <c r="AL45" i="3"/>
  <c r="AL46" i="3"/>
  <c r="AL47" i="3"/>
  <c r="AL48" i="3"/>
  <c r="AL49" i="3"/>
  <c r="AL50" i="3"/>
  <c r="AL51" i="3"/>
  <c r="AL52" i="3"/>
  <c r="AL53" i="3"/>
  <c r="AL54" i="3"/>
  <c r="AL55" i="3"/>
  <c r="AL56" i="3"/>
  <c r="AL57" i="3"/>
  <c r="AL58" i="3"/>
  <c r="AL59" i="3"/>
  <c r="AL60" i="3"/>
  <c r="AL61" i="3"/>
  <c r="AL62" i="3"/>
  <c r="AL63" i="3"/>
  <c r="AL64" i="3"/>
  <c r="AL65" i="3"/>
  <c r="AL66" i="3"/>
  <c r="AL67" i="3"/>
  <c r="AL68" i="3"/>
  <c r="AL69" i="3"/>
  <c r="AL70" i="3"/>
  <c r="AL71" i="3"/>
  <c r="AL72" i="3"/>
  <c r="AL73" i="3"/>
  <c r="AL74" i="3"/>
  <c r="AL75" i="3"/>
  <c r="AL76" i="3"/>
  <c r="AL77" i="3"/>
  <c r="AL78" i="3"/>
  <c r="AL79" i="3"/>
  <c r="AL80" i="3"/>
  <c r="AL81" i="3"/>
  <c r="AL82" i="3"/>
  <c r="AL83" i="3"/>
  <c r="AL84" i="3"/>
  <c r="AL85" i="3"/>
  <c r="AL86" i="3"/>
  <c r="AL87" i="3"/>
  <c r="AL88" i="3"/>
  <c r="AL89" i="3"/>
  <c r="AL90" i="3"/>
  <c r="AL91" i="3"/>
  <c r="AL92" i="3"/>
  <c r="AL93" i="3"/>
  <c r="AL94" i="3"/>
  <c r="AL95" i="3"/>
  <c r="AL96" i="3"/>
  <c r="AL97" i="3"/>
  <c r="AL98" i="3"/>
  <c r="AL99" i="3"/>
  <c r="AL100" i="3"/>
  <c r="AL101" i="3"/>
  <c r="AL102" i="3"/>
  <c r="AL103" i="3"/>
  <c r="AL104" i="3"/>
  <c r="AL105" i="3"/>
  <c r="AL106" i="3"/>
  <c r="AL107" i="3"/>
  <c r="AL108" i="3"/>
  <c r="AL109" i="3"/>
  <c r="AL110" i="3"/>
  <c r="AL111" i="3"/>
  <c r="AL112" i="3"/>
  <c r="AL113" i="3"/>
  <c r="AL114" i="3"/>
  <c r="AL115" i="3"/>
  <c r="AL116" i="3"/>
  <c r="AL117" i="3"/>
  <c r="AL118" i="3"/>
  <c r="AL119" i="3"/>
  <c r="AL120" i="3"/>
  <c r="AL121" i="3"/>
  <c r="AL122" i="3"/>
  <c r="AL123" i="3"/>
  <c r="AL124" i="3"/>
  <c r="AL125" i="3"/>
  <c r="AL126" i="3"/>
  <c r="AL127" i="3"/>
  <c r="AL128" i="3"/>
  <c r="AL129" i="3"/>
  <c r="AL130" i="3"/>
  <c r="AL131" i="3"/>
  <c r="AL132" i="3"/>
  <c r="AL133" i="3"/>
  <c r="AL134" i="3"/>
  <c r="AL135" i="3"/>
  <c r="AL136" i="3"/>
  <c r="AL137" i="3"/>
  <c r="AL138" i="3"/>
  <c r="AL139" i="3"/>
  <c r="AL140" i="3"/>
  <c r="AL141" i="3"/>
  <c r="AL142" i="3"/>
  <c r="AL143" i="3"/>
  <c r="AL144" i="3"/>
  <c r="AL145" i="3"/>
  <c r="AL146" i="3"/>
  <c r="AL147" i="3"/>
  <c r="AL148" i="3"/>
  <c r="AL149" i="3"/>
  <c r="AL150" i="3"/>
  <c r="AL151" i="3"/>
  <c r="AL152" i="3"/>
  <c r="AL153" i="3"/>
  <c r="AL154" i="3"/>
  <c r="AL155" i="3"/>
  <c r="AL156" i="3"/>
  <c r="AL157" i="3"/>
  <c r="AL158" i="3"/>
  <c r="AL159" i="3"/>
  <c r="AL160" i="3"/>
  <c r="AL161" i="3"/>
  <c r="AL162" i="3"/>
  <c r="AL163" i="3"/>
  <c r="AL164" i="3"/>
  <c r="AL165" i="3"/>
  <c r="AL166" i="3"/>
  <c r="AL167" i="3"/>
  <c r="AL168" i="3"/>
  <c r="AL169" i="3"/>
  <c r="AL170" i="3"/>
  <c r="AL171" i="3"/>
  <c r="AL172" i="3"/>
  <c r="AL173" i="3"/>
  <c r="AL174" i="3"/>
  <c r="AL175" i="3"/>
  <c r="AL176" i="3"/>
  <c r="AL177" i="3"/>
  <c r="AL178" i="3"/>
  <c r="AL179" i="3"/>
  <c r="AL180" i="3"/>
  <c r="AL181" i="3"/>
  <c r="AL182" i="3"/>
  <c r="AL183" i="3"/>
  <c r="AL184" i="3"/>
  <c r="AL185" i="3"/>
  <c r="AL186" i="3"/>
  <c r="AL187" i="3"/>
  <c r="AL188" i="3"/>
  <c r="AL189" i="3"/>
  <c r="AL190" i="3"/>
  <c r="AL191" i="3"/>
  <c r="AL192" i="3"/>
  <c r="AL193" i="3"/>
  <c r="AL194" i="3"/>
  <c r="AL195" i="3"/>
  <c r="AL196" i="3"/>
  <c r="AL197" i="3"/>
  <c r="AL198" i="3"/>
  <c r="AL199" i="3"/>
  <c r="AL200" i="3"/>
  <c r="AL201" i="3"/>
  <c r="AL202" i="3"/>
  <c r="AL203" i="3"/>
  <c r="AL204" i="3"/>
  <c r="AL205" i="3"/>
  <c r="AL206" i="3"/>
  <c r="AL207" i="3"/>
  <c r="AL208" i="3"/>
  <c r="AL209" i="3"/>
  <c r="AL210" i="3"/>
  <c r="AL211" i="3"/>
  <c r="AL212" i="3"/>
  <c r="AL213" i="3"/>
  <c r="AL214" i="3"/>
  <c r="AL215" i="3"/>
  <c r="AL216" i="3"/>
  <c r="AL217" i="3"/>
  <c r="AL218" i="3"/>
  <c r="AL219" i="3"/>
  <c r="AL220" i="3"/>
  <c r="AL221" i="3"/>
  <c r="AL222" i="3"/>
  <c r="AL223" i="3"/>
  <c r="AL224" i="3"/>
  <c r="AL225" i="3"/>
  <c r="AL226" i="3"/>
  <c r="AL227" i="3"/>
  <c r="AL228" i="3"/>
  <c r="AL229" i="3"/>
  <c r="AL230" i="3"/>
  <c r="AL231" i="3"/>
  <c r="AL232" i="3"/>
  <c r="AL233" i="3"/>
  <c r="AL234" i="3"/>
  <c r="AL235" i="3"/>
  <c r="AL236" i="3"/>
  <c r="AL237" i="3"/>
  <c r="AL238" i="3"/>
  <c r="AL239" i="3"/>
  <c r="AL240" i="3"/>
  <c r="AL241" i="3"/>
  <c r="AL242" i="3"/>
  <c r="AL243" i="3"/>
  <c r="AL244" i="3"/>
  <c r="AL245" i="3"/>
  <c r="AL246" i="3"/>
  <c r="AL247" i="3"/>
  <c r="AL248" i="3"/>
  <c r="AL249" i="3"/>
  <c r="AL250" i="3"/>
  <c r="AL251" i="3"/>
  <c r="AL252" i="3"/>
  <c r="AL253" i="3"/>
  <c r="AL254" i="3"/>
  <c r="AL255" i="3"/>
  <c r="AL256" i="3"/>
  <c r="AL257" i="3"/>
  <c r="AL258" i="3"/>
  <c r="AL259" i="3"/>
  <c r="AL260" i="3"/>
  <c r="AL261" i="3"/>
  <c r="AL262" i="3"/>
  <c r="AL263" i="3"/>
  <c r="AL264" i="3"/>
  <c r="AL265" i="3"/>
  <c r="AL266" i="3"/>
  <c r="AL267" i="3"/>
  <c r="AL268" i="3"/>
  <c r="AL269" i="3"/>
  <c r="AL270" i="3"/>
  <c r="AL271" i="3"/>
  <c r="AL272" i="3"/>
  <c r="AL273" i="3"/>
  <c r="AL274" i="3"/>
  <c r="AL275" i="3"/>
  <c r="AL276" i="3"/>
  <c r="AL277" i="3"/>
  <c r="AL278" i="3"/>
  <c r="AL279" i="3"/>
  <c r="AL280" i="3"/>
  <c r="AL281" i="3"/>
  <c r="AL282" i="3"/>
  <c r="AL283" i="3"/>
  <c r="AL284" i="3"/>
  <c r="AL285" i="3"/>
  <c r="AL286" i="3"/>
  <c r="AL287" i="3"/>
  <c r="AL288" i="3"/>
  <c r="AL289" i="3"/>
  <c r="AL290" i="3"/>
  <c r="AL291" i="3"/>
  <c r="AL292" i="3"/>
  <c r="AL293" i="3"/>
  <c r="AL294" i="3"/>
  <c r="AL295" i="3"/>
  <c r="AL296" i="3"/>
  <c r="AL297" i="3"/>
  <c r="AL298" i="3"/>
  <c r="AL299" i="3"/>
  <c r="AL300" i="3"/>
  <c r="AL301" i="3"/>
  <c r="AL302" i="3"/>
  <c r="AL303" i="3"/>
  <c r="AL304" i="3"/>
  <c r="AL305" i="3"/>
  <c r="AL306" i="3"/>
  <c r="AL307" i="3"/>
  <c r="AL308" i="3"/>
  <c r="AL309" i="3"/>
  <c r="AL310" i="3"/>
  <c r="AL311" i="3"/>
  <c r="AL312" i="3"/>
  <c r="AL313" i="3"/>
  <c r="AL314" i="3"/>
  <c r="AL315" i="3"/>
  <c r="AL316" i="3"/>
  <c r="AL317" i="3"/>
  <c r="AL318" i="3"/>
  <c r="AL319" i="3"/>
  <c r="AL320" i="3"/>
  <c r="AL321" i="3"/>
  <c r="AL322" i="3"/>
  <c r="AL323" i="3"/>
  <c r="AL324" i="3"/>
  <c r="AL325" i="3"/>
  <c r="AL326" i="3"/>
  <c r="AL327" i="3"/>
  <c r="AL328" i="3"/>
  <c r="AL329" i="3"/>
  <c r="AL330" i="3"/>
  <c r="AL331" i="3"/>
  <c r="AL332" i="3"/>
  <c r="AL333" i="3"/>
  <c r="AL334" i="3"/>
  <c r="AL335" i="3"/>
  <c r="AL336" i="3"/>
  <c r="AL337" i="3"/>
  <c r="AL338" i="3"/>
  <c r="AL339" i="3"/>
  <c r="AL340" i="3"/>
  <c r="AL341" i="3"/>
  <c r="AL342" i="3"/>
  <c r="AL343" i="3"/>
  <c r="AL344" i="3"/>
  <c r="AL345" i="3"/>
  <c r="AL346" i="3"/>
  <c r="AL347" i="3"/>
  <c r="AL348" i="3"/>
  <c r="AL349" i="3"/>
  <c r="AL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20" i="3"/>
  <c r="AL21" i="2" l="1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45" i="2"/>
  <c r="AL46" i="2"/>
  <c r="AL47" i="2"/>
  <c r="AL48" i="2"/>
  <c r="AL49" i="2"/>
  <c r="AL50" i="2"/>
  <c r="AL51" i="2"/>
  <c r="AL52" i="2"/>
  <c r="AL53" i="2"/>
  <c r="AL54" i="2"/>
  <c r="AL55" i="2"/>
  <c r="AL56" i="2"/>
  <c r="AL57" i="2"/>
  <c r="AL58" i="2"/>
  <c r="AL59" i="2"/>
  <c r="AL60" i="2"/>
  <c r="AL61" i="2"/>
  <c r="AL62" i="2"/>
  <c r="AL63" i="2"/>
  <c r="AL64" i="2"/>
  <c r="AL65" i="2"/>
  <c r="AL66" i="2"/>
  <c r="AL67" i="2"/>
  <c r="AL68" i="2"/>
  <c r="AL69" i="2"/>
  <c r="AL70" i="2"/>
  <c r="AL71" i="2"/>
  <c r="AL72" i="2"/>
  <c r="AL73" i="2"/>
  <c r="AL74" i="2"/>
  <c r="AL75" i="2"/>
  <c r="AL76" i="2"/>
  <c r="AL77" i="2"/>
  <c r="AL78" i="2"/>
  <c r="AL79" i="2"/>
  <c r="AL80" i="2"/>
  <c r="AL81" i="2"/>
  <c r="AL82" i="2"/>
  <c r="AL83" i="2"/>
  <c r="AL84" i="2"/>
  <c r="AL85" i="2"/>
  <c r="AL86" i="2"/>
  <c r="AL87" i="2"/>
  <c r="AL88" i="2"/>
  <c r="AL89" i="2"/>
  <c r="AL90" i="2"/>
  <c r="AL91" i="2"/>
  <c r="AL92" i="2"/>
  <c r="AL93" i="2"/>
  <c r="AL94" i="2"/>
  <c r="AL95" i="2"/>
  <c r="AL96" i="2"/>
  <c r="AL97" i="2"/>
  <c r="AL98" i="2"/>
  <c r="AL99" i="2"/>
  <c r="AL100" i="2"/>
  <c r="AL101" i="2"/>
  <c r="AL102" i="2"/>
  <c r="AL103" i="2"/>
  <c r="AL104" i="2"/>
  <c r="AL105" i="2"/>
  <c r="AL106" i="2"/>
  <c r="AL107" i="2"/>
  <c r="AL108" i="2"/>
  <c r="AL109" i="2"/>
  <c r="AL110" i="2"/>
  <c r="AL111" i="2"/>
  <c r="AL112" i="2"/>
  <c r="AL113" i="2"/>
  <c r="AL114" i="2"/>
  <c r="AL115" i="2"/>
  <c r="AL116" i="2"/>
  <c r="AL117" i="2"/>
  <c r="AL118" i="2"/>
  <c r="AL119" i="2"/>
  <c r="AL120" i="2"/>
  <c r="AL121" i="2"/>
  <c r="AL122" i="2"/>
  <c r="AL123" i="2"/>
  <c r="AL124" i="2"/>
  <c r="AL125" i="2"/>
  <c r="AL126" i="2"/>
  <c r="AL127" i="2"/>
  <c r="AL128" i="2"/>
  <c r="AL129" i="2"/>
  <c r="AL130" i="2"/>
  <c r="AL131" i="2"/>
  <c r="AL132" i="2"/>
  <c r="AL133" i="2"/>
  <c r="AL134" i="2"/>
  <c r="AL135" i="2"/>
  <c r="AL136" i="2"/>
  <c r="AL137" i="2"/>
  <c r="AL138" i="2"/>
  <c r="AL139" i="2"/>
  <c r="AL140" i="2"/>
  <c r="AL141" i="2"/>
  <c r="AL142" i="2"/>
  <c r="AL143" i="2"/>
  <c r="AL144" i="2"/>
  <c r="AL145" i="2"/>
  <c r="AL146" i="2"/>
  <c r="AL147" i="2"/>
  <c r="AL148" i="2"/>
  <c r="AL149" i="2"/>
  <c r="AL150" i="2"/>
  <c r="AL151" i="2"/>
  <c r="AL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20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20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20" i="1"/>
  <c r="C5" i="1"/>
</calcChain>
</file>

<file path=xl/connections.xml><?xml version="1.0" encoding="utf-8"?>
<connections xmlns="http://schemas.openxmlformats.org/spreadsheetml/2006/main">
  <connection id="1" name="p1_p&amp;ff_300w" type="6" refreshedVersion="4" background="1" saveData="1">
    <textPr sourceFile="C:\Users\jakub\Desktop\Diplomka\mereni\Vzorek 1\2018_03_28\p1_p&amp;ff_300w.txt" thousands=" " space="1" consecutive="1">
      <textFields count="4">
        <textField/>
        <textField/>
        <textField/>
        <textField/>
      </textFields>
    </textPr>
  </connection>
  <connection id="2" name="p1_p&amp;ff_300w1" type="6" refreshedVersion="4" background="1" saveData="1">
    <textPr codePage="65000" sourceFile="C:\Users\jakub\Desktop\Diplomka\mereni\Vzorek 1\2018_04_05\p1_p&amp;ff_300w.txt" thousands=" " space="1" consecutive="1">
      <textFields count="4">
        <textField/>
        <textField/>
        <textField/>
        <textField/>
      </textFields>
    </textPr>
  </connection>
  <connection id="3" name="p1_p&amp;ff_300w2" type="6" refreshedVersion="4" background="1" saveData="1">
    <textPr codePage="65000" sourceFile="C:\Users\jakub\Desktop\Diplomka\mereni\Vzorek 1\2018_04_10\p1_p&amp;ff_300w.txt" thousands=" " space="1" consecutive="1">
      <textFields count="4">
        <textField/>
        <textField/>
        <textField/>
        <textField/>
      </textFields>
    </textPr>
  </connection>
  <connection id="4" name="p1_p&amp;ff_300w3" type="6" refreshedVersion="4" background="1" saveData="1">
    <textPr codePage="65000" sourceFile="C:\Users\jakub\Desktop\Diplomka\mereni\Vzorek 1\2018_04_23\p1_p&amp;ff_300w.txt" thousands=" " space="1" consecutive="1">
      <textFields count="4">
        <textField/>
        <textField/>
        <textField/>
        <textField/>
      </textFields>
    </textPr>
  </connection>
  <connection id="5" name="p2_p&amp;ff_300w" type="6" refreshedVersion="4" background="1" saveData="1">
    <textPr codePage="65000" sourceFile="C:\Users\jakub\Desktop\Diplomka\mereni\Vzorek 1\2018_04_10\p2_p&amp;ff_300w.txt" thousands=" " space="1" consecutive="1">
      <textFields count="4">
        <textField/>
        <textField/>
        <textField/>
        <textField/>
      </textFields>
    </textPr>
  </connection>
  <connection id="6" name="p2_p&amp;ff_300w1" type="6" refreshedVersion="4" background="1" saveData="1">
    <textPr codePage="65000" sourceFile="C:\Users\jakub\Desktop\Diplomka\mereni\Vzorek 1\2018_03_28\p2_p&amp;ff_300w.txt" thousands=" " space="1" consecutive="1">
      <textFields count="4">
        <textField/>
        <textField/>
        <textField/>
        <textField/>
      </textFields>
    </textPr>
  </connection>
  <connection id="7" name="p2_p&amp;ff_300w2" type="6" refreshedVersion="4" background="1" saveData="1">
    <textPr codePage="65000" sourceFile="C:\Users\jakub\Desktop\Diplomka\mereni\Vzorek 1\2018_04_05\p2_p&amp;ff_300w.txt" thousands=" " space="1" consecutive="1">
      <textFields count="4">
        <textField/>
        <textField/>
        <textField/>
        <textField/>
      </textFields>
    </textPr>
  </connection>
  <connection id="8" name="p2_p&amp;ff_300w3" type="6" refreshedVersion="4" background="1" saveData="1">
    <textPr codePage="65000" sourceFile="C:\Users\jakub\Desktop\Diplomka\mereni\Vzorek 1\2018_04_23\p2_p&amp;ff_300w.txt" thousands=" " space="1" consecutive="1">
      <textFields count="4">
        <textField/>
        <textField/>
        <textField/>
        <textField/>
      </textFields>
    </textPr>
  </connection>
  <connection id="9" name="p5_p&amp;ff_300w" type="6" refreshedVersion="4" background="1" saveData="1">
    <textPr codePage="65000" sourceFile="C:\Users\jakub\Desktop\Diplomka\mereni\Vzorek 1\2018_03_28\p5_p&amp;ff_300w.txt" thousands=" " space="1" consecutive="1">
      <textFields count="4">
        <textField/>
        <textField/>
        <textField/>
        <textField/>
      </textFields>
    </textPr>
  </connection>
  <connection id="10" name="p5_p&amp;ff_300w1" type="6" refreshedVersion="4" background="1" saveData="1">
    <textPr codePage="65000" sourceFile="C:\Users\jakub\Desktop\Diplomka\mereni\Vzorek 1\2018_04_05\p5_p&amp;ff_300w.txt" thousands=" " space="1" consecutive="1">
      <textFields count="4">
        <textField/>
        <textField/>
        <textField/>
        <textField/>
      </textFields>
    </textPr>
  </connection>
  <connection id="11" name="p5_p&amp;ff_300w2" type="6" refreshedVersion="4" background="1" saveData="1">
    <textPr codePage="65000" sourceFile="C:\Users\jakub\Desktop\Diplomka\mereni\Vzorek 1\2018_04_10\p5_p&amp;ff_300w.txt" thousands=" " space="1" consecutive="1">
      <textFields count="4">
        <textField/>
        <textField/>
        <textField/>
        <textField/>
      </textFields>
    </textPr>
  </connection>
  <connection id="12" name="p5_p&amp;ff_300w3" type="6" refreshedVersion="4" background="1" saveData="1">
    <textPr codePage="65000" sourceFile="C:\Users\jakub\Desktop\Diplomka\mereni\Vzorek 1\2018_04_23\p5_p&amp;ff_300w.txt" thousands=" " space="1" consecutive="1">
      <textFields count="4">
        <textField/>
        <textField/>
        <textField/>
        <textField/>
      </textFields>
    </textPr>
  </connection>
  <connection id="13" name="p6_p&amp;ff_300w" type="6" refreshedVersion="4" background="1" saveData="1">
    <textPr codePage="65000" sourceFile="C:\Users\jakub\Desktop\Diplomka\mereni\Vzorek 1\2018_03_28\p6_p&amp;ff_300w.txt" thousands=" " space="1" consecutive="1">
      <textFields count="4">
        <textField/>
        <textField/>
        <textField/>
        <textField/>
      </textFields>
    </textPr>
  </connection>
  <connection id="14" name="p6_p&amp;ff_300w1" type="6" refreshedVersion="4" background="1" saveData="1">
    <textPr codePage="65000" sourceFile="C:\Users\jakub\Desktop\Diplomka\mereni\Vzorek 1\2018_04_05\p6_p&amp;ff_300w.txt" thousands=" " space="1" consecutive="1">
      <textFields count="4">
        <textField/>
        <textField/>
        <textField/>
        <textField/>
      </textFields>
    </textPr>
  </connection>
  <connection id="15" name="p6_p&amp;ff_300w2" type="6" refreshedVersion="4" background="1" saveData="1">
    <textPr codePage="65000" sourceFile="C:\Users\jakub\Desktop\Diplomka\mereni\Vzorek 1\2018_04_10\p6_p&amp;ff_300w.txt" thousands=" " space="1" consecutive="1">
      <textFields count="4">
        <textField/>
        <textField/>
        <textField/>
        <textField/>
      </textFields>
    </textPr>
  </connection>
  <connection id="16" name="p6_p&amp;ff_300w3" type="6" refreshedVersion="4" background="1" saveData="1">
    <textPr codePage="65000" sourceFile="C:\Users\jakub\Desktop\Diplomka\mereni\Vzorek 1\2018_04_23\p6_p&amp;ff_300w.txt" thousands=" 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<sst xmlns="http://schemas.openxmlformats.org/spreadsheetml/2006/main" count="817" uniqueCount="153">
  <si>
    <t>File........:</t>
  </si>
  <si>
    <t>System......:</t>
  </si>
  <si>
    <t>Illumination:</t>
  </si>
  <si>
    <t>FF-</t>
  </si>
  <si>
    <t>300.01W</t>
  </si>
  <si>
    <t>1367wlr02-s01</t>
  </si>
  <si>
    <t>Temperature.:</t>
  </si>
  <si>
    <t>C</t>
  </si>
  <si>
    <t>Date</t>
  </si>
  <si>
    <t>-Time..:</t>
  </si>
  <si>
    <t>Scan</t>
  </si>
  <si>
    <t>speed..:</t>
  </si>
  <si>
    <t>25mV/s</t>
  </si>
  <si>
    <t>Comment.....:</t>
  </si>
  <si>
    <t>Maximum</t>
  </si>
  <si>
    <t>Voltage</t>
  </si>
  <si>
    <t>=</t>
  </si>
  <si>
    <t>V</t>
  </si>
  <si>
    <t>:</t>
  </si>
  <si>
    <t>Current</t>
  </si>
  <si>
    <t>Power</t>
  </si>
  <si>
    <t>@</t>
  </si>
  <si>
    <t>V,</t>
  </si>
  <si>
    <t>Fill</t>
  </si>
  <si>
    <t>Factor</t>
  </si>
  <si>
    <t>Rs</t>
  </si>
  <si>
    <t>Rp</t>
  </si>
  <si>
    <t>Current-potential</t>
  </si>
  <si>
    <t>samples</t>
  </si>
  <si>
    <t>Lines:</t>
  </si>
  <si>
    <t>Columns:</t>
  </si>
  <si>
    <t>Number</t>
  </si>
  <si>
    <t>Potential/V</t>
  </si>
  <si>
    <t>Current/A</t>
  </si>
  <si>
    <t>Time/S</t>
  </si>
  <si>
    <t>300W</t>
  </si>
  <si>
    <t>300.02W</t>
  </si>
  <si>
    <t>-653.7uA</t>
  </si>
  <si>
    <t>11:19:44-11:20:23</t>
  </si>
  <si>
    <t>-640uA</t>
  </si>
  <si>
    <t>292.7uW</t>
  </si>
  <si>
    <t>-498.8uA</t>
  </si>
  <si>
    <t>0.548,</t>
  </si>
  <si>
    <t>=282Ohm,</t>
  </si>
  <si>
    <t>=12.3KOhm</t>
  </si>
  <si>
    <t>,</t>
  </si>
  <si>
    <t>301.59W</t>
  </si>
  <si>
    <t>278.3uW</t>
  </si>
  <si>
    <t>-484.9uA</t>
  </si>
  <si>
    <t>0.504,</t>
  </si>
  <si>
    <t>=328Ohm,</t>
  </si>
  <si>
    <t>=8.95KOhm</t>
  </si>
  <si>
    <t>16:57:52-16:58:30</t>
  </si>
  <si>
    <t>-690.4uA</t>
  </si>
  <si>
    <t>280uW</t>
  </si>
  <si>
    <t>-509.4uA</t>
  </si>
  <si>
    <t>0.496,</t>
  </si>
  <si>
    <t>=330Ohm,</t>
  </si>
  <si>
    <t>=7.25KOhm</t>
  </si>
  <si>
    <t>17:00:04-17:00:42</t>
  </si>
  <si>
    <t>-672uA</t>
  </si>
  <si>
    <t>284.5uW</t>
  </si>
  <si>
    <t>-503.7uA</t>
  </si>
  <si>
    <t>0.509,</t>
  </si>
  <si>
    <t>=322Ohm,</t>
  </si>
  <si>
    <t>=9.62KOhm</t>
  </si>
  <si>
    <t>299.94W</t>
  </si>
  <si>
    <t>11:28:36-11:29:13</t>
  </si>
  <si>
    <t>-701.9uA</t>
  </si>
  <si>
    <t>281.1uW</t>
  </si>
  <si>
    <t>-511.5uA</t>
  </si>
  <si>
    <t>=332Ohm,</t>
  </si>
  <si>
    <t>=8.13KOhm</t>
  </si>
  <si>
    <t>300.03W</t>
  </si>
  <si>
    <t>13:00:23-13:01:02</t>
  </si>
  <si>
    <t>-749.4uA</t>
  </si>
  <si>
    <t>345.9uW</t>
  </si>
  <si>
    <t>-577.6uA</t>
  </si>
  <si>
    <t>0.536,</t>
  </si>
  <si>
    <t>=263Ohm,</t>
  </si>
  <si>
    <t>=10.2KOhm</t>
  </si>
  <si>
    <t>299.95W</t>
  </si>
  <si>
    <t>16:20:05-16:20:44</t>
  </si>
  <si>
    <t>-644.6uA</t>
  </si>
  <si>
    <t>291.9uW</t>
  </si>
  <si>
    <t>-490.5uA</t>
  </si>
  <si>
    <t>0.529,</t>
  </si>
  <si>
    <t>=305Ohm,</t>
  </si>
  <si>
    <t>=11KOhm</t>
  </si>
  <si>
    <t>11:27:05-11:27:43</t>
  </si>
  <si>
    <t>-640.2uA</t>
  </si>
  <si>
    <t>264.7uW</t>
  </si>
  <si>
    <t>-478uA</t>
  </si>
  <si>
    <t>0.502,</t>
  </si>
  <si>
    <t>=348Ohm,</t>
  </si>
  <si>
    <t>=10.9KOhm</t>
  </si>
  <si>
    <t>300.04W</t>
  </si>
  <si>
    <t>13:08:33-13:09:13</t>
  </si>
  <si>
    <t>-654.6uA</t>
  </si>
  <si>
    <t>285.3uW</t>
  </si>
  <si>
    <t>-488.9uA</t>
  </si>
  <si>
    <t>0.508,</t>
  </si>
  <si>
    <t>=353Ohm,</t>
  </si>
  <si>
    <t>=9.6KOhm</t>
  </si>
  <si>
    <t>299.96W</t>
  </si>
  <si>
    <t>15:38:16-15:38:53</t>
  </si>
  <si>
    <t>-461.4uA</t>
  </si>
  <si>
    <t>202.1uW</t>
  </si>
  <si>
    <t>-346.8uA</t>
  </si>
  <si>
    <t>0.523,</t>
  </si>
  <si>
    <t>=432Ohm,</t>
  </si>
  <si>
    <t>=15.1KOhm</t>
  </si>
  <si>
    <t>17:06:02-17:06:40</t>
  </si>
  <si>
    <t>-581.2uA</t>
  </si>
  <si>
    <t>232.8uW</t>
  </si>
  <si>
    <t>-428.1uA</t>
  </si>
  <si>
    <t>0.489,</t>
  </si>
  <si>
    <t>=417Ohm,</t>
  </si>
  <si>
    <t>=9.66KOhm</t>
  </si>
  <si>
    <t>11:34:54-11:35:31</t>
  </si>
  <si>
    <t>-440.9uA</t>
  </si>
  <si>
    <t>182.7uW</t>
  </si>
  <si>
    <t>-328.7uA</t>
  </si>
  <si>
    <t>0.501,</t>
  </si>
  <si>
    <t>=500Ohm,</t>
  </si>
  <si>
    <t>=14.6KOhm</t>
  </si>
  <si>
    <t>13:06:36-13:07:17</t>
  </si>
  <si>
    <t>-709.8uA</t>
  </si>
  <si>
    <t>305.3uW</t>
  </si>
  <si>
    <t>-523.7uA</t>
  </si>
  <si>
    <t>=338Ohm,</t>
  </si>
  <si>
    <t>=8.14KOhm</t>
  </si>
  <si>
    <t>15:33:03-15:33:41</t>
  </si>
  <si>
    <t>-510.2uA</t>
  </si>
  <si>
    <t>224.1uW</t>
  </si>
  <si>
    <t>-379.6uA</t>
  </si>
  <si>
    <t>0.517,</t>
  </si>
  <si>
    <t>=396Ohm,</t>
  </si>
  <si>
    <t>=11.7KOhm</t>
  </si>
  <si>
    <t>17:04:31-17:05:09</t>
  </si>
  <si>
    <t>-628.7uA</t>
  </si>
  <si>
    <t>262.6uW</t>
  </si>
  <si>
    <t>-467.7uA</t>
  </si>
  <si>
    <t>=379Ohm,</t>
  </si>
  <si>
    <t>=8.16KOhm</t>
  </si>
  <si>
    <t>299.97W</t>
  </si>
  <si>
    <t>11:42:01-11:42:38</t>
  </si>
  <si>
    <t>-625.7uA</t>
  </si>
  <si>
    <t>261.1uW</t>
  </si>
  <si>
    <t>-463.3uA</t>
  </si>
  <si>
    <t>0.497,</t>
  </si>
  <si>
    <t>=381Ohm,</t>
  </si>
  <si>
    <t>=9.73KOhm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</si>
</sst>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theme" Target="theme/theme1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5.xml"/><Relationship Id="rId5" Type="http://schemas.openxmlformats.org/officeDocument/2006/relationships/worksheet" Target="worksheets/sheet3.xml"/><Relationship Id="rId15" Type="http://schemas.openxmlformats.org/officeDocument/2006/relationships/sharedStrings" Target="sharedStrings.xml"/><Relationship Id="rId10" Type="http://schemas.openxmlformats.org/officeDocument/2006/relationships/chartsheet" Target="chartsheets/sheet6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5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</a:t>
            </a:r>
            <a:r>
              <a:rPr lang="cs-CZ" baseline="0"/>
              <a:t> vzorku 1 elektrody 1</a:t>
            </a:r>
            <a:endParaRPr lang="cs-CZ" baseline="3000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p1_pff_300w!$B$20:$B$52</c:f>
              <c:numCache>
                <c:formatCode>0.00E+00</c:formatCode>
                <c:ptCount val="33"/>
                <c:pt idx="0">
                  <c:v>0.83499999999999996</c:v>
                </c:pt>
                <c:pt idx="1">
                  <c:v>0.81</c:v>
                </c:pt>
                <c:pt idx="2">
                  <c:v>0.78600000000000003</c:v>
                </c:pt>
                <c:pt idx="3">
                  <c:v>0.76100000000000001</c:v>
                </c:pt>
                <c:pt idx="4">
                  <c:v>0.73599999999999999</c:v>
                </c:pt>
                <c:pt idx="5">
                  <c:v>0.71099999999999997</c:v>
                </c:pt>
                <c:pt idx="6">
                  <c:v>0.68600000000000005</c:v>
                </c:pt>
                <c:pt idx="7">
                  <c:v>0.65400000000000003</c:v>
                </c:pt>
                <c:pt idx="8">
                  <c:v>0.629</c:v>
                </c:pt>
                <c:pt idx="9">
                  <c:v>0.60399999999999998</c:v>
                </c:pt>
                <c:pt idx="10">
                  <c:v>0.57899999999999996</c:v>
                </c:pt>
                <c:pt idx="11">
                  <c:v>0.55400000000000005</c:v>
                </c:pt>
                <c:pt idx="12">
                  <c:v>0.52900000000000003</c:v>
                </c:pt>
                <c:pt idx="13">
                  <c:v>0.504</c:v>
                </c:pt>
                <c:pt idx="14">
                  <c:v>0.47899999999999998</c:v>
                </c:pt>
                <c:pt idx="15">
                  <c:v>0.45400000000000001</c:v>
                </c:pt>
                <c:pt idx="16">
                  <c:v>0.42899999999999999</c:v>
                </c:pt>
                <c:pt idx="17">
                  <c:v>0.40400000000000003</c:v>
                </c:pt>
                <c:pt idx="18">
                  <c:v>0.379</c:v>
                </c:pt>
                <c:pt idx="19">
                  <c:v>0.35399999999999998</c:v>
                </c:pt>
                <c:pt idx="20">
                  <c:v>0.32900000000000001</c:v>
                </c:pt>
                <c:pt idx="21">
                  <c:v>0.30399999999999999</c:v>
                </c:pt>
                <c:pt idx="22">
                  <c:v>0.27900000000000003</c:v>
                </c:pt>
                <c:pt idx="23">
                  <c:v>0.254</c:v>
                </c:pt>
                <c:pt idx="24">
                  <c:v>0.22900000000000001</c:v>
                </c:pt>
                <c:pt idx="25">
                  <c:v>0.20399999999999999</c:v>
                </c:pt>
                <c:pt idx="26">
                  <c:v>0.17899999999999999</c:v>
                </c:pt>
                <c:pt idx="27">
                  <c:v>0.154</c:v>
                </c:pt>
                <c:pt idx="28">
                  <c:v>0.129</c:v>
                </c:pt>
                <c:pt idx="29">
                  <c:v>0.104</c:v>
                </c:pt>
                <c:pt idx="30">
                  <c:v>7.9000000000000001E-2</c:v>
                </c:pt>
                <c:pt idx="31">
                  <c:v>5.3999999999999999E-2</c:v>
                </c:pt>
                <c:pt idx="32">
                  <c:v>2.9000000000000001E-2</c:v>
                </c:pt>
              </c:numCache>
            </c:numRef>
          </c:xVal>
          <c:yVal>
            <c:numRef>
              <c:f>p1_pff_300w!$E$20:$E$52</c:f>
              <c:numCache>
                <c:formatCode>0.00E+00</c:formatCode>
                <c:ptCount val="33"/>
                <c:pt idx="0">
                  <c:v>2.311E-7</c:v>
                </c:pt>
                <c:pt idx="1">
                  <c:v>8.3629999999999997E-5</c:v>
                </c:pt>
                <c:pt idx="2">
                  <c:v>1.604E-4</c:v>
                </c:pt>
                <c:pt idx="3">
                  <c:v>2.2770000000000001E-4</c:v>
                </c:pt>
                <c:pt idx="4">
                  <c:v>2.8630000000000002E-4</c:v>
                </c:pt>
                <c:pt idx="5">
                  <c:v>3.3700000000000001E-4</c:v>
                </c:pt>
                <c:pt idx="6">
                  <c:v>3.8049999999999998E-4</c:v>
                </c:pt>
                <c:pt idx="7">
                  <c:v>4.2630000000000001E-4</c:v>
                </c:pt>
                <c:pt idx="8">
                  <c:v>4.5679999999999999E-4</c:v>
                </c:pt>
                <c:pt idx="9">
                  <c:v>4.8289999999999997E-4</c:v>
                </c:pt>
                <c:pt idx="10">
                  <c:v>5.0509999999999997E-4</c:v>
                </c:pt>
                <c:pt idx="11">
                  <c:v>5.2369999999999999E-4</c:v>
                </c:pt>
                <c:pt idx="12">
                  <c:v>5.3950000000000005E-4</c:v>
                </c:pt>
                <c:pt idx="13">
                  <c:v>5.5270000000000004E-4</c:v>
                </c:pt>
                <c:pt idx="14">
                  <c:v>5.641E-4</c:v>
                </c:pt>
                <c:pt idx="15">
                  <c:v>5.7370000000000001E-4</c:v>
                </c:pt>
                <c:pt idx="16">
                  <c:v>5.8149999999999999E-4</c:v>
                </c:pt>
                <c:pt idx="17">
                  <c:v>5.8870000000000005E-4</c:v>
                </c:pt>
                <c:pt idx="18">
                  <c:v>5.9460000000000003E-4</c:v>
                </c:pt>
                <c:pt idx="19">
                  <c:v>6.001E-4</c:v>
                </c:pt>
                <c:pt idx="20">
                  <c:v>6.0470000000000001E-4</c:v>
                </c:pt>
                <c:pt idx="21">
                  <c:v>6.089E-4</c:v>
                </c:pt>
                <c:pt idx="22">
                  <c:v>6.1280000000000004E-4</c:v>
                </c:pt>
                <c:pt idx="23">
                  <c:v>6.1600000000000001E-4</c:v>
                </c:pt>
                <c:pt idx="24">
                  <c:v>6.1930000000000004E-4</c:v>
                </c:pt>
                <c:pt idx="25">
                  <c:v>6.223E-4</c:v>
                </c:pt>
                <c:pt idx="26">
                  <c:v>6.2480000000000001E-4</c:v>
                </c:pt>
                <c:pt idx="27">
                  <c:v>6.2739999999999996E-4</c:v>
                </c:pt>
                <c:pt idx="28">
                  <c:v>6.2969999999999996E-4</c:v>
                </c:pt>
                <c:pt idx="29">
                  <c:v>6.3179999999999996E-4</c:v>
                </c:pt>
                <c:pt idx="30">
                  <c:v>6.3409999999999996E-4</c:v>
                </c:pt>
                <c:pt idx="31">
                  <c:v>6.3590000000000001E-4</c:v>
                </c:pt>
                <c:pt idx="32">
                  <c:v>6.3789999999999995E-4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p1_pff_300w!$M$20:$M$153</c:f>
              <c:numCache>
                <c:formatCode>0.00E+00</c:formatCode>
                <c:ptCount val="134"/>
                <c:pt idx="0">
                  <c:v>0.84399999999999997</c:v>
                </c:pt>
                <c:pt idx="1">
                  <c:v>0.84</c:v>
                </c:pt>
                <c:pt idx="2">
                  <c:v>0.82799999999999996</c:v>
                </c:pt>
                <c:pt idx="3">
                  <c:v>0.82099999999999995</c:v>
                </c:pt>
                <c:pt idx="4">
                  <c:v>0.81499999999999995</c:v>
                </c:pt>
                <c:pt idx="5">
                  <c:v>0.80900000000000005</c:v>
                </c:pt>
                <c:pt idx="6">
                  <c:v>0.80300000000000005</c:v>
                </c:pt>
                <c:pt idx="7">
                  <c:v>0.79600000000000004</c:v>
                </c:pt>
                <c:pt idx="8">
                  <c:v>0.79</c:v>
                </c:pt>
                <c:pt idx="9">
                  <c:v>0.78400000000000003</c:v>
                </c:pt>
                <c:pt idx="10">
                  <c:v>0.77800000000000002</c:v>
                </c:pt>
                <c:pt idx="11">
                  <c:v>0.77100000000000002</c:v>
                </c:pt>
                <c:pt idx="12">
                  <c:v>0.76500000000000001</c:v>
                </c:pt>
                <c:pt idx="13">
                  <c:v>0.75900000000000001</c:v>
                </c:pt>
                <c:pt idx="14">
                  <c:v>0.753</c:v>
                </c:pt>
                <c:pt idx="15">
                  <c:v>0.746</c:v>
                </c:pt>
                <c:pt idx="16">
                  <c:v>0.74</c:v>
                </c:pt>
                <c:pt idx="17">
                  <c:v>0.73399999999999999</c:v>
                </c:pt>
                <c:pt idx="18">
                  <c:v>0.72799999999999998</c:v>
                </c:pt>
                <c:pt idx="19">
                  <c:v>0.72099999999999997</c:v>
                </c:pt>
                <c:pt idx="20">
                  <c:v>0.71499999999999997</c:v>
                </c:pt>
                <c:pt idx="21">
                  <c:v>0.70899999999999996</c:v>
                </c:pt>
                <c:pt idx="22">
                  <c:v>0.70299999999999996</c:v>
                </c:pt>
                <c:pt idx="23">
                  <c:v>0.69599999999999995</c:v>
                </c:pt>
                <c:pt idx="24">
                  <c:v>0.69</c:v>
                </c:pt>
                <c:pt idx="25">
                  <c:v>0.68400000000000005</c:v>
                </c:pt>
                <c:pt idx="26">
                  <c:v>0.67800000000000005</c:v>
                </c:pt>
                <c:pt idx="27">
                  <c:v>0.67100000000000004</c:v>
                </c:pt>
                <c:pt idx="28">
                  <c:v>0.66500000000000004</c:v>
                </c:pt>
                <c:pt idx="29">
                  <c:v>0.65900000000000003</c:v>
                </c:pt>
                <c:pt idx="30">
                  <c:v>0.65300000000000002</c:v>
                </c:pt>
                <c:pt idx="31">
                  <c:v>0.64600000000000002</c:v>
                </c:pt>
                <c:pt idx="32" formatCode="General">
                  <c:v>0.64</c:v>
                </c:pt>
                <c:pt idx="33" formatCode="General">
                  <c:v>0.63400000000000001</c:v>
                </c:pt>
                <c:pt idx="34" formatCode="General">
                  <c:v>0.628</c:v>
                </c:pt>
                <c:pt idx="35" formatCode="General">
                  <c:v>0.621</c:v>
                </c:pt>
                <c:pt idx="36" formatCode="General">
                  <c:v>0.61499999999999999</c:v>
                </c:pt>
                <c:pt idx="37" formatCode="General">
                  <c:v>0.60899999999999999</c:v>
                </c:pt>
                <c:pt idx="38" formatCode="General">
                  <c:v>0.60299999999999998</c:v>
                </c:pt>
                <c:pt idx="39" formatCode="General">
                  <c:v>0.59599999999999997</c:v>
                </c:pt>
                <c:pt idx="40" formatCode="General">
                  <c:v>0.59</c:v>
                </c:pt>
                <c:pt idx="41" formatCode="General">
                  <c:v>0.58399999999999996</c:v>
                </c:pt>
                <c:pt idx="42" formatCode="General">
                  <c:v>0.57799999999999996</c:v>
                </c:pt>
                <c:pt idx="43" formatCode="General">
                  <c:v>0.57099999999999995</c:v>
                </c:pt>
                <c:pt idx="44" formatCode="General">
                  <c:v>0.56499999999999995</c:v>
                </c:pt>
                <c:pt idx="45" formatCode="General">
                  <c:v>0.55900000000000005</c:v>
                </c:pt>
                <c:pt idx="46" formatCode="General">
                  <c:v>0.55300000000000005</c:v>
                </c:pt>
                <c:pt idx="47" formatCode="General">
                  <c:v>0.54600000000000004</c:v>
                </c:pt>
                <c:pt idx="48" formatCode="General">
                  <c:v>0.54</c:v>
                </c:pt>
                <c:pt idx="49" formatCode="General">
                  <c:v>0.53400000000000003</c:v>
                </c:pt>
                <c:pt idx="50" formatCode="General">
                  <c:v>0.52800000000000002</c:v>
                </c:pt>
                <c:pt idx="51" formatCode="General">
                  <c:v>0.52100000000000002</c:v>
                </c:pt>
                <c:pt idx="52" formatCode="General">
                  <c:v>0.51500000000000001</c:v>
                </c:pt>
                <c:pt idx="53" formatCode="General">
                  <c:v>0.50900000000000001</c:v>
                </c:pt>
                <c:pt idx="54" formatCode="General">
                  <c:v>0.503</c:v>
                </c:pt>
                <c:pt idx="55" formatCode="General">
                  <c:v>0.496</c:v>
                </c:pt>
                <c:pt idx="56" formatCode="General">
                  <c:v>0.49</c:v>
                </c:pt>
                <c:pt idx="57" formatCode="General">
                  <c:v>0.48399999999999999</c:v>
                </c:pt>
                <c:pt idx="58" formatCode="General">
                  <c:v>0.47799999999999998</c:v>
                </c:pt>
                <c:pt idx="59" formatCode="General">
                  <c:v>0.47099999999999997</c:v>
                </c:pt>
                <c:pt idx="60" formatCode="General">
                  <c:v>0.46500000000000002</c:v>
                </c:pt>
                <c:pt idx="61" formatCode="General">
                  <c:v>0.45900000000000002</c:v>
                </c:pt>
                <c:pt idx="62" formatCode="General">
                  <c:v>0.45300000000000001</c:v>
                </c:pt>
                <c:pt idx="63" formatCode="General">
                  <c:v>0.44600000000000001</c:v>
                </c:pt>
                <c:pt idx="64" formatCode="General">
                  <c:v>0.44</c:v>
                </c:pt>
                <c:pt idx="65" formatCode="General">
                  <c:v>0.434</c:v>
                </c:pt>
                <c:pt idx="66" formatCode="General">
                  <c:v>0.42799999999999999</c:v>
                </c:pt>
                <c:pt idx="67" formatCode="General">
                  <c:v>0.42099999999999999</c:v>
                </c:pt>
                <c:pt idx="68" formatCode="General">
                  <c:v>0.41499999999999998</c:v>
                </c:pt>
                <c:pt idx="69" formatCode="General">
                  <c:v>0.40899999999999997</c:v>
                </c:pt>
                <c:pt idx="70" formatCode="General">
                  <c:v>0.40300000000000002</c:v>
                </c:pt>
                <c:pt idx="71" formatCode="General">
                  <c:v>0.39600000000000002</c:v>
                </c:pt>
                <c:pt idx="72" formatCode="General">
                  <c:v>0.39</c:v>
                </c:pt>
                <c:pt idx="73" formatCode="General">
                  <c:v>0.38400000000000001</c:v>
                </c:pt>
                <c:pt idx="74" formatCode="General">
                  <c:v>0.378</c:v>
                </c:pt>
                <c:pt idx="75" formatCode="General">
                  <c:v>0.371</c:v>
                </c:pt>
                <c:pt idx="76" formatCode="General">
                  <c:v>0.36499999999999999</c:v>
                </c:pt>
                <c:pt idx="77" formatCode="General">
                  <c:v>0.35899999999999999</c:v>
                </c:pt>
                <c:pt idx="78" formatCode="General">
                  <c:v>0.35299999999999998</c:v>
                </c:pt>
                <c:pt idx="79" formatCode="General">
                  <c:v>0.34599999999999997</c:v>
                </c:pt>
                <c:pt idx="80" formatCode="General">
                  <c:v>0.34</c:v>
                </c:pt>
                <c:pt idx="81" formatCode="General">
                  <c:v>0.33400000000000002</c:v>
                </c:pt>
                <c:pt idx="82" formatCode="General">
                  <c:v>0.32800000000000001</c:v>
                </c:pt>
                <c:pt idx="83" formatCode="General">
                  <c:v>0.32100000000000001</c:v>
                </c:pt>
                <c:pt idx="84" formatCode="General">
                  <c:v>0.315</c:v>
                </c:pt>
                <c:pt idx="85" formatCode="General">
                  <c:v>0.309</c:v>
                </c:pt>
                <c:pt idx="86" formatCode="General">
                  <c:v>0.30299999999999999</c:v>
                </c:pt>
                <c:pt idx="87" formatCode="General">
                  <c:v>0.29599999999999999</c:v>
                </c:pt>
                <c:pt idx="88" formatCode="General">
                  <c:v>0.28999999999999998</c:v>
                </c:pt>
                <c:pt idx="89" formatCode="General">
                  <c:v>0.28399999999999997</c:v>
                </c:pt>
                <c:pt idx="90" formatCode="General">
                  <c:v>0.27800000000000002</c:v>
                </c:pt>
                <c:pt idx="91" formatCode="General">
                  <c:v>0.27100000000000002</c:v>
                </c:pt>
                <c:pt idx="92" formatCode="General">
                  <c:v>0.26500000000000001</c:v>
                </c:pt>
                <c:pt idx="93" formatCode="General">
                  <c:v>0.25900000000000001</c:v>
                </c:pt>
                <c:pt idx="94" formatCode="General">
                  <c:v>0.253</c:v>
                </c:pt>
                <c:pt idx="95" formatCode="General">
                  <c:v>0.246</c:v>
                </c:pt>
                <c:pt idx="96" formatCode="General">
                  <c:v>0.24</c:v>
                </c:pt>
                <c:pt idx="97" formatCode="General">
                  <c:v>0.23400000000000001</c:v>
                </c:pt>
                <c:pt idx="98" formatCode="General">
                  <c:v>0.22800000000000001</c:v>
                </c:pt>
                <c:pt idx="99" formatCode="General">
                  <c:v>0.221</c:v>
                </c:pt>
                <c:pt idx="100" formatCode="General">
                  <c:v>0.215</c:v>
                </c:pt>
                <c:pt idx="101" formatCode="General">
                  <c:v>0.20899999999999999</c:v>
                </c:pt>
                <c:pt idx="102" formatCode="General">
                  <c:v>0.20300000000000001</c:v>
                </c:pt>
                <c:pt idx="103" formatCode="General">
                  <c:v>0.19600000000000001</c:v>
                </c:pt>
                <c:pt idx="104" formatCode="General">
                  <c:v>0.19</c:v>
                </c:pt>
                <c:pt idx="105" formatCode="General">
                  <c:v>0.184</c:v>
                </c:pt>
                <c:pt idx="106" formatCode="General">
                  <c:v>0.17799999999999999</c:v>
                </c:pt>
                <c:pt idx="107" formatCode="General">
                  <c:v>0.17100000000000001</c:v>
                </c:pt>
                <c:pt idx="108" formatCode="General">
                  <c:v>0.16500000000000001</c:v>
                </c:pt>
                <c:pt idx="109" formatCode="General">
                  <c:v>0.159</c:v>
                </c:pt>
                <c:pt idx="110" formatCode="General">
                  <c:v>0.153</c:v>
                </c:pt>
                <c:pt idx="111" formatCode="General">
                  <c:v>0.14599999999999999</c:v>
                </c:pt>
                <c:pt idx="112" formatCode="General">
                  <c:v>0.14000000000000001</c:v>
                </c:pt>
                <c:pt idx="113" formatCode="General">
                  <c:v>0.13400000000000001</c:v>
                </c:pt>
                <c:pt idx="114" formatCode="General">
                  <c:v>0.128</c:v>
                </c:pt>
                <c:pt idx="115" formatCode="General">
                  <c:v>0.121</c:v>
                </c:pt>
                <c:pt idx="116" formatCode="General">
                  <c:v>0.115</c:v>
                </c:pt>
                <c:pt idx="117" formatCode="General">
                  <c:v>0.109</c:v>
                </c:pt>
                <c:pt idx="118" formatCode="General">
                  <c:v>0.10299999999999999</c:v>
                </c:pt>
                <c:pt idx="119" formatCode="General">
                  <c:v>9.6000000000000002E-2</c:v>
                </c:pt>
                <c:pt idx="120" formatCode="General">
                  <c:v>0.09</c:v>
                </c:pt>
                <c:pt idx="121" formatCode="General">
                  <c:v>8.4000000000000005E-2</c:v>
                </c:pt>
                <c:pt idx="122" formatCode="General">
                  <c:v>7.8E-2</c:v>
                </c:pt>
                <c:pt idx="123" formatCode="General">
                  <c:v>7.0999999999999994E-2</c:v>
                </c:pt>
                <c:pt idx="124" formatCode="General">
                  <c:v>6.5000000000000002E-2</c:v>
                </c:pt>
                <c:pt idx="125" formatCode="General">
                  <c:v>5.8999999999999997E-2</c:v>
                </c:pt>
                <c:pt idx="126" formatCode="General">
                  <c:v>5.2999999999999999E-2</c:v>
                </c:pt>
                <c:pt idx="127" formatCode="General">
                  <c:v>4.5999999999999999E-2</c:v>
                </c:pt>
                <c:pt idx="128" formatCode="General">
                  <c:v>0.04</c:v>
                </c:pt>
                <c:pt idx="129" formatCode="General">
                  <c:v>3.4000000000000002E-2</c:v>
                </c:pt>
                <c:pt idx="130" formatCode="General">
                  <c:v>2.8000000000000001E-2</c:v>
                </c:pt>
                <c:pt idx="131" formatCode="General">
                  <c:v>2.1000000000000001E-2</c:v>
                </c:pt>
                <c:pt idx="132" formatCode="General">
                  <c:v>1.4999999999999999E-2</c:v>
                </c:pt>
                <c:pt idx="133" formatCode="General">
                  <c:v>8.9999999999999993E-3</c:v>
                </c:pt>
              </c:numCache>
            </c:numRef>
          </c:xVal>
          <c:yVal>
            <c:numRef>
              <c:f>p1_pff_300w!$P$20:$P$153</c:f>
              <c:numCache>
                <c:formatCode>0.00E+00</c:formatCode>
                <c:ptCount val="134"/>
                <c:pt idx="0">
                  <c:v>4.1030000000000001E-7</c:v>
                </c:pt>
                <c:pt idx="1">
                  <c:v>1.3689999999999999E-5</c:v>
                </c:pt>
                <c:pt idx="2">
                  <c:v>5.0250000000000002E-5</c:v>
                </c:pt>
                <c:pt idx="3">
                  <c:v>6.8089999999999994E-5</c:v>
                </c:pt>
                <c:pt idx="4">
                  <c:v>8.5550000000000006E-5</c:v>
                </c:pt>
                <c:pt idx="5">
                  <c:v>1.027E-4</c:v>
                </c:pt>
                <c:pt idx="6">
                  <c:v>1.194E-4</c:v>
                </c:pt>
                <c:pt idx="7">
                  <c:v>1.3559999999999999E-4</c:v>
                </c:pt>
                <c:pt idx="8">
                  <c:v>1.515E-4</c:v>
                </c:pt>
                <c:pt idx="9">
                  <c:v>1.6689999999999999E-4</c:v>
                </c:pt>
                <c:pt idx="10">
                  <c:v>1.817E-4</c:v>
                </c:pt>
                <c:pt idx="11">
                  <c:v>1.963E-4</c:v>
                </c:pt>
                <c:pt idx="12">
                  <c:v>2.1049999999999999E-4</c:v>
                </c:pt>
                <c:pt idx="13">
                  <c:v>2.24E-4</c:v>
                </c:pt>
                <c:pt idx="14">
                  <c:v>2.375E-4</c:v>
                </c:pt>
                <c:pt idx="15">
                  <c:v>2.5050000000000002E-4</c:v>
                </c:pt>
                <c:pt idx="16">
                  <c:v>2.6289999999999999E-4</c:v>
                </c:pt>
                <c:pt idx="17">
                  <c:v>2.7510000000000002E-4</c:v>
                </c:pt>
                <c:pt idx="18">
                  <c:v>2.8699999999999998E-4</c:v>
                </c:pt>
                <c:pt idx="19">
                  <c:v>2.9839999999999999E-4</c:v>
                </c:pt>
                <c:pt idx="20">
                  <c:v>3.0959999999999999E-4</c:v>
                </c:pt>
                <c:pt idx="21">
                  <c:v>3.2039999999999998E-4</c:v>
                </c:pt>
                <c:pt idx="22">
                  <c:v>3.3070000000000002E-4</c:v>
                </c:pt>
                <c:pt idx="23">
                  <c:v>3.4089999999999999E-4</c:v>
                </c:pt>
                <c:pt idx="24">
                  <c:v>3.5080000000000002E-4</c:v>
                </c:pt>
                <c:pt idx="25">
                  <c:v>3.6019999999999997E-4</c:v>
                </c:pt>
                <c:pt idx="26">
                  <c:v>3.6939999999999998E-4</c:v>
                </c:pt>
                <c:pt idx="27">
                  <c:v>3.7839999999999998E-4</c:v>
                </c:pt>
                <c:pt idx="28">
                  <c:v>3.8690000000000003E-4</c:v>
                </c:pt>
                <c:pt idx="29">
                  <c:v>3.9520000000000001E-4</c:v>
                </c:pt>
                <c:pt idx="30">
                  <c:v>4.0329999999999999E-4</c:v>
                </c:pt>
                <c:pt idx="31">
                  <c:v>4.1140000000000003E-4</c:v>
                </c:pt>
                <c:pt idx="32">
                  <c:v>4.1869999999999999E-4</c:v>
                </c:pt>
                <c:pt idx="33">
                  <c:v>4.259E-4</c:v>
                </c:pt>
                <c:pt idx="34">
                  <c:v>4.3340000000000002E-4</c:v>
                </c:pt>
                <c:pt idx="35">
                  <c:v>4.4020000000000002E-4</c:v>
                </c:pt>
                <c:pt idx="36">
                  <c:v>4.4650000000000001E-4</c:v>
                </c:pt>
                <c:pt idx="37">
                  <c:v>4.5300000000000001E-4</c:v>
                </c:pt>
                <c:pt idx="38">
                  <c:v>4.5919999999999999E-4</c:v>
                </c:pt>
                <c:pt idx="39">
                  <c:v>4.6519999999999998E-4</c:v>
                </c:pt>
                <c:pt idx="40">
                  <c:v>4.707E-4</c:v>
                </c:pt>
                <c:pt idx="41">
                  <c:v>4.7659999999999998E-4</c:v>
                </c:pt>
                <c:pt idx="42">
                  <c:v>4.817E-4</c:v>
                </c:pt>
                <c:pt idx="43">
                  <c:v>4.8700000000000002E-4</c:v>
                </c:pt>
                <c:pt idx="44">
                  <c:v>4.9200000000000003E-4</c:v>
                </c:pt>
                <c:pt idx="45">
                  <c:v>4.9680000000000004E-4</c:v>
                </c:pt>
                <c:pt idx="46">
                  <c:v>5.0160000000000005E-4</c:v>
                </c:pt>
                <c:pt idx="47">
                  <c:v>5.061E-4</c:v>
                </c:pt>
                <c:pt idx="48">
                  <c:v>5.1040000000000005E-4</c:v>
                </c:pt>
                <c:pt idx="49">
                  <c:v>5.1480000000000004E-4</c:v>
                </c:pt>
                <c:pt idx="50">
                  <c:v>5.1900000000000004E-4</c:v>
                </c:pt>
                <c:pt idx="51">
                  <c:v>5.2260000000000002E-4</c:v>
                </c:pt>
                <c:pt idx="52">
                  <c:v>5.2660000000000001E-4</c:v>
                </c:pt>
                <c:pt idx="53">
                  <c:v>5.3030000000000004E-4</c:v>
                </c:pt>
                <c:pt idx="54">
                  <c:v>5.3379999999999996E-4</c:v>
                </c:pt>
                <c:pt idx="55">
                  <c:v>5.375E-4</c:v>
                </c:pt>
                <c:pt idx="56">
                  <c:v>5.4089999999999997E-4</c:v>
                </c:pt>
                <c:pt idx="57">
                  <c:v>5.4429999999999995E-4</c:v>
                </c:pt>
                <c:pt idx="58">
                  <c:v>5.4719999999999997E-4</c:v>
                </c:pt>
                <c:pt idx="59">
                  <c:v>5.5009999999999998E-4</c:v>
                </c:pt>
                <c:pt idx="60">
                  <c:v>5.5369999999999996E-4</c:v>
                </c:pt>
                <c:pt idx="61">
                  <c:v>5.5630000000000002E-4</c:v>
                </c:pt>
                <c:pt idx="62">
                  <c:v>5.5920000000000004E-4</c:v>
                </c:pt>
                <c:pt idx="63">
                  <c:v>5.6170000000000005E-4</c:v>
                </c:pt>
                <c:pt idx="64">
                  <c:v>5.6439999999999995E-4</c:v>
                </c:pt>
                <c:pt idx="65">
                  <c:v>5.6680000000000001E-4</c:v>
                </c:pt>
                <c:pt idx="66">
                  <c:v>5.6930000000000001E-4</c:v>
                </c:pt>
                <c:pt idx="67">
                  <c:v>5.7220000000000003E-4</c:v>
                </c:pt>
                <c:pt idx="68">
                  <c:v>5.7439999999999998E-4</c:v>
                </c:pt>
                <c:pt idx="69">
                  <c:v>5.7609999999999996E-4</c:v>
                </c:pt>
                <c:pt idx="70">
                  <c:v>5.7810000000000001E-4</c:v>
                </c:pt>
                <c:pt idx="71">
                  <c:v>5.8089999999999997E-4</c:v>
                </c:pt>
                <c:pt idx="72">
                  <c:v>5.8270000000000001E-4</c:v>
                </c:pt>
                <c:pt idx="73">
                  <c:v>5.8489999999999996E-4</c:v>
                </c:pt>
                <c:pt idx="74">
                  <c:v>5.8719999999999996E-4</c:v>
                </c:pt>
                <c:pt idx="75">
                  <c:v>5.8889999999999995E-4</c:v>
                </c:pt>
                <c:pt idx="76">
                  <c:v>5.9049999999999999E-4</c:v>
                </c:pt>
                <c:pt idx="77">
                  <c:v>5.9219999999999997E-4</c:v>
                </c:pt>
                <c:pt idx="78">
                  <c:v>5.9429999999999997E-4</c:v>
                </c:pt>
                <c:pt idx="79">
                  <c:v>5.9619999999999996E-4</c:v>
                </c:pt>
                <c:pt idx="80">
                  <c:v>5.9789999999999995E-4</c:v>
                </c:pt>
                <c:pt idx="81">
                  <c:v>5.9940000000000004E-4</c:v>
                </c:pt>
                <c:pt idx="82">
                  <c:v>6.0099999999999997E-4</c:v>
                </c:pt>
                <c:pt idx="83">
                  <c:v>6.0249999999999995E-4</c:v>
                </c:pt>
                <c:pt idx="84">
                  <c:v>6.0420000000000005E-4</c:v>
                </c:pt>
                <c:pt idx="85">
                  <c:v>6.0530000000000002E-4</c:v>
                </c:pt>
                <c:pt idx="86">
                  <c:v>6.0720000000000001E-4</c:v>
                </c:pt>
                <c:pt idx="87">
                  <c:v>6.0860000000000005E-4</c:v>
                </c:pt>
                <c:pt idx="88">
                  <c:v>6.1010000000000003E-4</c:v>
                </c:pt>
                <c:pt idx="89">
                  <c:v>6.112E-4</c:v>
                </c:pt>
                <c:pt idx="90">
                  <c:v>6.1240000000000003E-4</c:v>
                </c:pt>
                <c:pt idx="91">
                  <c:v>6.1390000000000001E-4</c:v>
                </c:pt>
                <c:pt idx="92">
                  <c:v>6.154E-4</c:v>
                </c:pt>
                <c:pt idx="93">
                  <c:v>6.1600000000000001E-4</c:v>
                </c:pt>
                <c:pt idx="94">
                  <c:v>6.1740000000000005E-4</c:v>
                </c:pt>
                <c:pt idx="95">
                  <c:v>6.1899999999999998E-4</c:v>
                </c:pt>
                <c:pt idx="96">
                  <c:v>6.2009999999999995E-4</c:v>
                </c:pt>
                <c:pt idx="97">
                  <c:v>6.2149999999999998E-4</c:v>
                </c:pt>
                <c:pt idx="98">
                  <c:v>6.223E-4</c:v>
                </c:pt>
                <c:pt idx="99">
                  <c:v>6.2339999999999997E-4</c:v>
                </c:pt>
                <c:pt idx="100">
                  <c:v>6.246E-4</c:v>
                </c:pt>
                <c:pt idx="101">
                  <c:v>6.2589999999999998E-4</c:v>
                </c:pt>
                <c:pt idx="102">
                  <c:v>6.2640000000000005E-4</c:v>
                </c:pt>
                <c:pt idx="103">
                  <c:v>6.2779999999999997E-4</c:v>
                </c:pt>
                <c:pt idx="104">
                  <c:v>6.2870000000000005E-4</c:v>
                </c:pt>
                <c:pt idx="105">
                  <c:v>6.2980000000000002E-4</c:v>
                </c:pt>
                <c:pt idx="106">
                  <c:v>6.3089999999999999E-4</c:v>
                </c:pt>
                <c:pt idx="107">
                  <c:v>6.3199999999999997E-4</c:v>
                </c:pt>
                <c:pt idx="108">
                  <c:v>6.3290000000000004E-4</c:v>
                </c:pt>
                <c:pt idx="109">
                  <c:v>6.3369999999999995E-4</c:v>
                </c:pt>
                <c:pt idx="110">
                  <c:v>6.3509999999999999E-4</c:v>
                </c:pt>
                <c:pt idx="111">
                  <c:v>6.3509999999999999E-4</c:v>
                </c:pt>
                <c:pt idx="112">
                  <c:v>6.3690000000000003E-4</c:v>
                </c:pt>
                <c:pt idx="113">
                  <c:v>6.3739999999999999E-4</c:v>
                </c:pt>
                <c:pt idx="114">
                  <c:v>6.3820000000000001E-4</c:v>
                </c:pt>
                <c:pt idx="115">
                  <c:v>6.3889999999999997E-4</c:v>
                </c:pt>
                <c:pt idx="116">
                  <c:v>6.4000000000000005E-4</c:v>
                </c:pt>
                <c:pt idx="117">
                  <c:v>6.4070000000000002E-4</c:v>
                </c:pt>
                <c:pt idx="118">
                  <c:v>6.4170000000000004E-4</c:v>
                </c:pt>
                <c:pt idx="119">
                  <c:v>6.4249999999999995E-4</c:v>
                </c:pt>
                <c:pt idx="120">
                  <c:v>6.4300000000000002E-4</c:v>
                </c:pt>
                <c:pt idx="121">
                  <c:v>6.4420000000000005E-4</c:v>
                </c:pt>
                <c:pt idx="122">
                  <c:v>6.4490000000000001E-4</c:v>
                </c:pt>
                <c:pt idx="123">
                  <c:v>6.4559999999999997E-4</c:v>
                </c:pt>
                <c:pt idx="124">
                  <c:v>6.4570000000000003E-4</c:v>
                </c:pt>
                <c:pt idx="125">
                  <c:v>6.4689999999999995E-4</c:v>
                </c:pt>
                <c:pt idx="126">
                  <c:v>6.4769999999999997E-4</c:v>
                </c:pt>
                <c:pt idx="127">
                  <c:v>6.4869999999999999E-4</c:v>
                </c:pt>
                <c:pt idx="128">
                  <c:v>6.4939999999999996E-4</c:v>
                </c:pt>
                <c:pt idx="129">
                  <c:v>6.4979999999999997E-4</c:v>
                </c:pt>
                <c:pt idx="130">
                  <c:v>6.5059999999999998E-4</c:v>
                </c:pt>
                <c:pt idx="131">
                  <c:v>6.5110000000000005E-4</c:v>
                </c:pt>
                <c:pt idx="132">
                  <c:v>6.5180000000000001E-4</c:v>
                </c:pt>
                <c:pt idx="133">
                  <c:v>6.5309999999999999E-4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p1_pff_300w!$X$20:$X$51</c:f>
              <c:numCache>
                <c:formatCode>0.00E+00</c:formatCode>
                <c:ptCount val="32"/>
                <c:pt idx="0">
                  <c:v>0.81899999999999995</c:v>
                </c:pt>
                <c:pt idx="1">
                  <c:v>0.79300000000000004</c:v>
                </c:pt>
                <c:pt idx="2">
                  <c:v>0.76800000000000002</c:v>
                </c:pt>
                <c:pt idx="3">
                  <c:v>0.74299999999999999</c:v>
                </c:pt>
                <c:pt idx="4">
                  <c:v>0.71799999999999997</c:v>
                </c:pt>
                <c:pt idx="5">
                  <c:v>0.69299999999999995</c:v>
                </c:pt>
                <c:pt idx="6">
                  <c:v>0.66800000000000004</c:v>
                </c:pt>
                <c:pt idx="7">
                  <c:v>0.623</c:v>
                </c:pt>
                <c:pt idx="8">
                  <c:v>0.59799999999999998</c:v>
                </c:pt>
                <c:pt idx="9">
                  <c:v>0.57299999999999995</c:v>
                </c:pt>
                <c:pt idx="10">
                  <c:v>0.54800000000000004</c:v>
                </c:pt>
                <c:pt idx="11">
                  <c:v>0.52300000000000002</c:v>
                </c:pt>
                <c:pt idx="12">
                  <c:v>0.498</c:v>
                </c:pt>
                <c:pt idx="13">
                  <c:v>0.47299999999999998</c:v>
                </c:pt>
                <c:pt idx="14">
                  <c:v>0.44800000000000001</c:v>
                </c:pt>
                <c:pt idx="15">
                  <c:v>0.42299999999999999</c:v>
                </c:pt>
                <c:pt idx="16">
                  <c:v>0.39800000000000002</c:v>
                </c:pt>
                <c:pt idx="17">
                  <c:v>0.373</c:v>
                </c:pt>
                <c:pt idx="18">
                  <c:v>0.34799999999999998</c:v>
                </c:pt>
                <c:pt idx="19">
                  <c:v>0.32300000000000001</c:v>
                </c:pt>
                <c:pt idx="20">
                  <c:v>0.29799999999999999</c:v>
                </c:pt>
                <c:pt idx="21">
                  <c:v>0.27300000000000002</c:v>
                </c:pt>
                <c:pt idx="22">
                  <c:v>0.248</c:v>
                </c:pt>
                <c:pt idx="23">
                  <c:v>0.223</c:v>
                </c:pt>
                <c:pt idx="24">
                  <c:v>0.19800000000000001</c:v>
                </c:pt>
                <c:pt idx="25">
                  <c:v>0.17299999999999999</c:v>
                </c:pt>
                <c:pt idx="26">
                  <c:v>0.14799999999999999</c:v>
                </c:pt>
                <c:pt idx="27">
                  <c:v>0.123</c:v>
                </c:pt>
                <c:pt idx="28">
                  <c:v>9.8000000000000004E-2</c:v>
                </c:pt>
                <c:pt idx="29">
                  <c:v>7.2999999999999995E-2</c:v>
                </c:pt>
                <c:pt idx="30">
                  <c:v>4.8000000000000001E-2</c:v>
                </c:pt>
                <c:pt idx="31">
                  <c:v>2.3E-2</c:v>
                </c:pt>
              </c:numCache>
            </c:numRef>
          </c:xVal>
          <c:yVal>
            <c:numRef>
              <c:f>p1_pff_300w!$AA$20:$AA$51</c:f>
              <c:numCache>
                <c:formatCode>0.00E+00</c:formatCode>
                <c:ptCount val="32"/>
                <c:pt idx="0">
                  <c:v>1.0869999999999999E-6</c:v>
                </c:pt>
                <c:pt idx="1">
                  <c:v>7.7230000000000004E-5</c:v>
                </c:pt>
                <c:pt idx="2">
                  <c:v>1.451E-4</c:v>
                </c:pt>
                <c:pt idx="3">
                  <c:v>2.0699999999999999E-4</c:v>
                </c:pt>
                <c:pt idx="4">
                  <c:v>2.631E-4</c:v>
                </c:pt>
                <c:pt idx="5">
                  <c:v>3.1339999999999997E-4</c:v>
                </c:pt>
                <c:pt idx="6">
                  <c:v>3.5839999999999998E-4</c:v>
                </c:pt>
                <c:pt idx="7">
                  <c:v>4.2749999999999998E-4</c:v>
                </c:pt>
                <c:pt idx="8">
                  <c:v>4.5879999999999998E-4</c:v>
                </c:pt>
                <c:pt idx="9">
                  <c:v>4.8690000000000002E-4</c:v>
                </c:pt>
                <c:pt idx="10">
                  <c:v>5.1110000000000001E-4</c:v>
                </c:pt>
                <c:pt idx="11">
                  <c:v>5.3240000000000004E-4</c:v>
                </c:pt>
                <c:pt idx="12">
                  <c:v>5.5099999999999995E-4</c:v>
                </c:pt>
                <c:pt idx="13">
                  <c:v>5.6720000000000002E-4</c:v>
                </c:pt>
                <c:pt idx="14">
                  <c:v>5.8120000000000003E-4</c:v>
                </c:pt>
                <c:pt idx="15">
                  <c:v>5.9369999999999996E-4</c:v>
                </c:pt>
                <c:pt idx="16">
                  <c:v>6.0499999999999996E-4</c:v>
                </c:pt>
                <c:pt idx="17">
                  <c:v>6.1490000000000004E-4</c:v>
                </c:pt>
                <c:pt idx="18">
                  <c:v>6.2339999999999997E-4</c:v>
                </c:pt>
                <c:pt idx="19">
                  <c:v>6.3119999999999995E-4</c:v>
                </c:pt>
                <c:pt idx="20">
                  <c:v>6.3840000000000001E-4</c:v>
                </c:pt>
                <c:pt idx="21">
                  <c:v>6.4490000000000001E-4</c:v>
                </c:pt>
                <c:pt idx="22">
                  <c:v>6.5070000000000004E-4</c:v>
                </c:pt>
                <c:pt idx="23">
                  <c:v>6.5609999999999996E-4</c:v>
                </c:pt>
                <c:pt idx="24">
                  <c:v>6.6120000000000003E-4</c:v>
                </c:pt>
                <c:pt idx="25">
                  <c:v>6.6580000000000003E-4</c:v>
                </c:pt>
                <c:pt idx="26">
                  <c:v>6.7020000000000003E-4</c:v>
                </c:pt>
                <c:pt idx="27">
                  <c:v>6.7389999999999995E-4</c:v>
                </c:pt>
                <c:pt idx="28">
                  <c:v>6.7770000000000005E-4</c:v>
                </c:pt>
                <c:pt idx="29">
                  <c:v>6.8130000000000003E-4</c:v>
                </c:pt>
                <c:pt idx="30">
                  <c:v>6.8460000000000005E-4</c:v>
                </c:pt>
                <c:pt idx="31">
                  <c:v>6.8769999999999996E-4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p1_pff_300w!$AI$20:$AI$149</c:f>
              <c:numCache>
                <c:formatCode>General</c:formatCode>
                <c:ptCount val="130"/>
                <c:pt idx="0">
                  <c:v>0.81799999999999995</c:v>
                </c:pt>
                <c:pt idx="1">
                  <c:v>0.81299999999999994</c:v>
                </c:pt>
                <c:pt idx="2">
                  <c:v>0.80100000000000005</c:v>
                </c:pt>
                <c:pt idx="3">
                  <c:v>0.79500000000000004</c:v>
                </c:pt>
                <c:pt idx="4">
                  <c:v>0.78800000000000003</c:v>
                </c:pt>
                <c:pt idx="5">
                  <c:v>0.78200000000000003</c:v>
                </c:pt>
                <c:pt idx="6">
                  <c:v>0.77600000000000002</c:v>
                </c:pt>
                <c:pt idx="7">
                  <c:v>0.77</c:v>
                </c:pt>
                <c:pt idx="8">
                  <c:v>0.76300000000000001</c:v>
                </c:pt>
                <c:pt idx="9">
                  <c:v>0.75700000000000001</c:v>
                </c:pt>
                <c:pt idx="10">
                  <c:v>0.751</c:v>
                </c:pt>
                <c:pt idx="11">
                  <c:v>0.745</c:v>
                </c:pt>
                <c:pt idx="12">
                  <c:v>0.73799999999999999</c:v>
                </c:pt>
                <c:pt idx="13">
                  <c:v>0.73199999999999998</c:v>
                </c:pt>
                <c:pt idx="14">
                  <c:v>0.72599999999999998</c:v>
                </c:pt>
                <c:pt idx="15">
                  <c:v>0.72</c:v>
                </c:pt>
                <c:pt idx="16">
                  <c:v>0.71299999999999997</c:v>
                </c:pt>
                <c:pt idx="17">
                  <c:v>0.70699999999999996</c:v>
                </c:pt>
                <c:pt idx="18">
                  <c:v>0.70099999999999996</c:v>
                </c:pt>
                <c:pt idx="19">
                  <c:v>0.69499999999999995</c:v>
                </c:pt>
                <c:pt idx="20">
                  <c:v>0.68799999999999994</c:v>
                </c:pt>
                <c:pt idx="21">
                  <c:v>0.68200000000000005</c:v>
                </c:pt>
                <c:pt idx="22">
                  <c:v>0.67600000000000005</c:v>
                </c:pt>
                <c:pt idx="23">
                  <c:v>0.67</c:v>
                </c:pt>
                <c:pt idx="24">
                  <c:v>0.66300000000000003</c:v>
                </c:pt>
                <c:pt idx="25">
                  <c:v>0.65700000000000003</c:v>
                </c:pt>
                <c:pt idx="26">
                  <c:v>0.65100000000000002</c:v>
                </c:pt>
                <c:pt idx="27">
                  <c:v>0.64500000000000002</c:v>
                </c:pt>
                <c:pt idx="28">
                  <c:v>0.63800000000000001</c:v>
                </c:pt>
                <c:pt idx="29">
                  <c:v>0.63200000000000001</c:v>
                </c:pt>
                <c:pt idx="30">
                  <c:v>0.626</c:v>
                </c:pt>
                <c:pt idx="31">
                  <c:v>0.62</c:v>
                </c:pt>
                <c:pt idx="32">
                  <c:v>0.61299999999999999</c:v>
                </c:pt>
                <c:pt idx="33">
                  <c:v>0.60699999999999998</c:v>
                </c:pt>
                <c:pt idx="34">
                  <c:v>0.60099999999999998</c:v>
                </c:pt>
                <c:pt idx="35">
                  <c:v>0.59499999999999997</c:v>
                </c:pt>
                <c:pt idx="36">
                  <c:v>0.58799999999999997</c:v>
                </c:pt>
                <c:pt idx="37">
                  <c:v>0.58199999999999996</c:v>
                </c:pt>
                <c:pt idx="38">
                  <c:v>0.57599999999999996</c:v>
                </c:pt>
                <c:pt idx="39">
                  <c:v>0.56999999999999995</c:v>
                </c:pt>
                <c:pt idx="40">
                  <c:v>0.56299999999999994</c:v>
                </c:pt>
                <c:pt idx="41">
                  <c:v>0.55700000000000005</c:v>
                </c:pt>
                <c:pt idx="42">
                  <c:v>0.55100000000000005</c:v>
                </c:pt>
                <c:pt idx="43">
                  <c:v>0.54500000000000004</c:v>
                </c:pt>
                <c:pt idx="44">
                  <c:v>0.53800000000000003</c:v>
                </c:pt>
                <c:pt idx="45">
                  <c:v>0.53200000000000003</c:v>
                </c:pt>
                <c:pt idx="46">
                  <c:v>0.52600000000000002</c:v>
                </c:pt>
                <c:pt idx="47">
                  <c:v>0.52</c:v>
                </c:pt>
                <c:pt idx="48">
                  <c:v>0.51300000000000001</c:v>
                </c:pt>
                <c:pt idx="49">
                  <c:v>0.50700000000000001</c:v>
                </c:pt>
                <c:pt idx="50">
                  <c:v>0.501</c:v>
                </c:pt>
                <c:pt idx="51">
                  <c:v>0.495</c:v>
                </c:pt>
                <c:pt idx="52">
                  <c:v>0.48799999999999999</c:v>
                </c:pt>
                <c:pt idx="53">
                  <c:v>0.48199999999999998</c:v>
                </c:pt>
                <c:pt idx="54">
                  <c:v>0.47599999999999998</c:v>
                </c:pt>
                <c:pt idx="55">
                  <c:v>0.47</c:v>
                </c:pt>
                <c:pt idx="56">
                  <c:v>0.46300000000000002</c:v>
                </c:pt>
                <c:pt idx="57">
                  <c:v>0.45700000000000002</c:v>
                </c:pt>
                <c:pt idx="58">
                  <c:v>0.45100000000000001</c:v>
                </c:pt>
                <c:pt idx="59">
                  <c:v>0.44500000000000001</c:v>
                </c:pt>
                <c:pt idx="60">
                  <c:v>0.438</c:v>
                </c:pt>
                <c:pt idx="61">
                  <c:v>0.432</c:v>
                </c:pt>
                <c:pt idx="62">
                  <c:v>0.42599999999999999</c:v>
                </c:pt>
                <c:pt idx="63">
                  <c:v>0.42</c:v>
                </c:pt>
                <c:pt idx="64">
                  <c:v>0.41299999999999998</c:v>
                </c:pt>
                <c:pt idx="65">
                  <c:v>0.40699999999999997</c:v>
                </c:pt>
                <c:pt idx="66">
                  <c:v>0.40100000000000002</c:v>
                </c:pt>
                <c:pt idx="67">
                  <c:v>0.39500000000000002</c:v>
                </c:pt>
                <c:pt idx="68">
                  <c:v>0.38800000000000001</c:v>
                </c:pt>
                <c:pt idx="69">
                  <c:v>0.38200000000000001</c:v>
                </c:pt>
                <c:pt idx="70">
                  <c:v>0.376</c:v>
                </c:pt>
                <c:pt idx="71">
                  <c:v>0.37</c:v>
                </c:pt>
                <c:pt idx="72">
                  <c:v>0.36299999999999999</c:v>
                </c:pt>
                <c:pt idx="73">
                  <c:v>0.35699999999999998</c:v>
                </c:pt>
                <c:pt idx="74">
                  <c:v>0.35099999999999998</c:v>
                </c:pt>
                <c:pt idx="75">
                  <c:v>0.34499999999999997</c:v>
                </c:pt>
                <c:pt idx="76">
                  <c:v>0.33800000000000002</c:v>
                </c:pt>
                <c:pt idx="77">
                  <c:v>0.33200000000000002</c:v>
                </c:pt>
                <c:pt idx="78">
                  <c:v>0.32600000000000001</c:v>
                </c:pt>
                <c:pt idx="79">
                  <c:v>0.32</c:v>
                </c:pt>
                <c:pt idx="80">
                  <c:v>0.313</c:v>
                </c:pt>
                <c:pt idx="81">
                  <c:v>0.307</c:v>
                </c:pt>
                <c:pt idx="82">
                  <c:v>0.30099999999999999</c:v>
                </c:pt>
                <c:pt idx="83">
                  <c:v>0.29499999999999998</c:v>
                </c:pt>
                <c:pt idx="84">
                  <c:v>0.28799999999999998</c:v>
                </c:pt>
                <c:pt idx="85">
                  <c:v>0.28199999999999997</c:v>
                </c:pt>
                <c:pt idx="86">
                  <c:v>0.27600000000000002</c:v>
                </c:pt>
                <c:pt idx="87">
                  <c:v>0.27</c:v>
                </c:pt>
                <c:pt idx="88">
                  <c:v>0.26300000000000001</c:v>
                </c:pt>
                <c:pt idx="89">
                  <c:v>0.25700000000000001</c:v>
                </c:pt>
                <c:pt idx="90">
                  <c:v>0.251</c:v>
                </c:pt>
                <c:pt idx="91">
                  <c:v>0.245</c:v>
                </c:pt>
                <c:pt idx="92">
                  <c:v>0.23799999999999999</c:v>
                </c:pt>
                <c:pt idx="93">
                  <c:v>0.23200000000000001</c:v>
                </c:pt>
                <c:pt idx="94">
                  <c:v>0.22600000000000001</c:v>
                </c:pt>
                <c:pt idx="95">
                  <c:v>0.22</c:v>
                </c:pt>
                <c:pt idx="96">
                  <c:v>0.21299999999999999</c:v>
                </c:pt>
                <c:pt idx="97">
                  <c:v>0.20699999999999999</c:v>
                </c:pt>
                <c:pt idx="98">
                  <c:v>0.20100000000000001</c:v>
                </c:pt>
                <c:pt idx="99">
                  <c:v>0.19500000000000001</c:v>
                </c:pt>
                <c:pt idx="100">
                  <c:v>0.188</c:v>
                </c:pt>
                <c:pt idx="101">
                  <c:v>0.182</c:v>
                </c:pt>
                <c:pt idx="102">
                  <c:v>0.17599999999999999</c:v>
                </c:pt>
                <c:pt idx="103">
                  <c:v>0.17</c:v>
                </c:pt>
                <c:pt idx="104">
                  <c:v>0.16300000000000001</c:v>
                </c:pt>
                <c:pt idx="105">
                  <c:v>0.157</c:v>
                </c:pt>
                <c:pt idx="106">
                  <c:v>0.151</c:v>
                </c:pt>
                <c:pt idx="107">
                  <c:v>0.14499999999999999</c:v>
                </c:pt>
                <c:pt idx="108">
                  <c:v>0.13800000000000001</c:v>
                </c:pt>
                <c:pt idx="109">
                  <c:v>0.13200000000000001</c:v>
                </c:pt>
                <c:pt idx="110">
                  <c:v>0.126</c:v>
                </c:pt>
                <c:pt idx="111">
                  <c:v>0.12</c:v>
                </c:pt>
                <c:pt idx="112">
                  <c:v>0.113</c:v>
                </c:pt>
                <c:pt idx="113">
                  <c:v>0.107</c:v>
                </c:pt>
                <c:pt idx="114">
                  <c:v>0.10100000000000001</c:v>
                </c:pt>
                <c:pt idx="115">
                  <c:v>9.5000000000000001E-2</c:v>
                </c:pt>
                <c:pt idx="116">
                  <c:v>8.7999999999999995E-2</c:v>
                </c:pt>
                <c:pt idx="117">
                  <c:v>8.2000000000000003E-2</c:v>
                </c:pt>
                <c:pt idx="118">
                  <c:v>7.5999999999999998E-2</c:v>
                </c:pt>
                <c:pt idx="119">
                  <c:v>7.0000000000000007E-2</c:v>
                </c:pt>
                <c:pt idx="120">
                  <c:v>6.3E-2</c:v>
                </c:pt>
                <c:pt idx="121">
                  <c:v>5.7000000000000002E-2</c:v>
                </c:pt>
                <c:pt idx="122">
                  <c:v>5.0999999999999997E-2</c:v>
                </c:pt>
                <c:pt idx="123">
                  <c:v>4.4999999999999998E-2</c:v>
                </c:pt>
                <c:pt idx="124">
                  <c:v>3.7999999999999999E-2</c:v>
                </c:pt>
                <c:pt idx="125">
                  <c:v>3.2000000000000001E-2</c:v>
                </c:pt>
                <c:pt idx="126">
                  <c:v>2.5999999999999999E-2</c:v>
                </c:pt>
                <c:pt idx="127">
                  <c:v>0.02</c:v>
                </c:pt>
                <c:pt idx="128">
                  <c:v>1.2999999999999999E-2</c:v>
                </c:pt>
                <c:pt idx="129">
                  <c:v>7.0000000000000001E-3</c:v>
                </c:pt>
              </c:numCache>
            </c:numRef>
          </c:xVal>
          <c:yVal>
            <c:numRef>
              <c:f>p1_pff_300w!$AL$20:$AL$149</c:f>
              <c:numCache>
                <c:formatCode>0.00E+00</c:formatCode>
                <c:ptCount val="130"/>
                <c:pt idx="0">
                  <c:v>1.6040000000000001E-7</c:v>
                </c:pt>
                <c:pt idx="1">
                  <c:v>1.4059999999999999E-5</c:v>
                </c:pt>
                <c:pt idx="2">
                  <c:v>5.0130000000000003E-5</c:v>
                </c:pt>
                <c:pt idx="3">
                  <c:v>6.7869999999999999E-5</c:v>
                </c:pt>
                <c:pt idx="4">
                  <c:v>8.53E-5</c:v>
                </c:pt>
                <c:pt idx="5">
                  <c:v>1.026E-4</c:v>
                </c:pt>
                <c:pt idx="6">
                  <c:v>1.194E-4</c:v>
                </c:pt>
                <c:pt idx="7">
                  <c:v>1.3579999999999999E-4</c:v>
                </c:pt>
                <c:pt idx="8">
                  <c:v>1.5190000000000001E-4</c:v>
                </c:pt>
                <c:pt idx="9">
                  <c:v>1.6770000000000001E-4</c:v>
                </c:pt>
                <c:pt idx="10">
                  <c:v>1.83E-4</c:v>
                </c:pt>
                <c:pt idx="11">
                  <c:v>1.9819999999999999E-4</c:v>
                </c:pt>
                <c:pt idx="12">
                  <c:v>2.129E-4</c:v>
                </c:pt>
                <c:pt idx="13">
                  <c:v>2.2719999999999999E-4</c:v>
                </c:pt>
                <c:pt idx="14">
                  <c:v>2.4130000000000001E-4</c:v>
                </c:pt>
                <c:pt idx="15">
                  <c:v>2.5500000000000002E-4</c:v>
                </c:pt>
                <c:pt idx="16">
                  <c:v>2.6830000000000002E-4</c:v>
                </c:pt>
                <c:pt idx="17">
                  <c:v>2.8130000000000001E-4</c:v>
                </c:pt>
                <c:pt idx="18">
                  <c:v>2.9409999999999999E-4</c:v>
                </c:pt>
                <c:pt idx="19">
                  <c:v>3.0640000000000002E-4</c:v>
                </c:pt>
                <c:pt idx="20">
                  <c:v>3.1839999999999999E-4</c:v>
                </c:pt>
                <c:pt idx="21">
                  <c:v>3.302E-4</c:v>
                </c:pt>
                <c:pt idx="22">
                  <c:v>3.414E-4</c:v>
                </c:pt>
                <c:pt idx="23">
                  <c:v>3.5260000000000001E-4</c:v>
                </c:pt>
                <c:pt idx="24">
                  <c:v>3.634E-4</c:v>
                </c:pt>
                <c:pt idx="25">
                  <c:v>3.7379999999999998E-4</c:v>
                </c:pt>
                <c:pt idx="26">
                  <c:v>3.8400000000000001E-4</c:v>
                </c:pt>
                <c:pt idx="27">
                  <c:v>3.9389999999999998E-4</c:v>
                </c:pt>
                <c:pt idx="28">
                  <c:v>4.0339999999999999E-4</c:v>
                </c:pt>
                <c:pt idx="29">
                  <c:v>4.127E-4</c:v>
                </c:pt>
                <c:pt idx="30">
                  <c:v>4.217E-4</c:v>
                </c:pt>
                <c:pt idx="31">
                  <c:v>4.304E-4</c:v>
                </c:pt>
                <c:pt idx="32">
                  <c:v>4.3899999999999999E-4</c:v>
                </c:pt>
                <c:pt idx="33">
                  <c:v>4.4710000000000003E-4</c:v>
                </c:pt>
                <c:pt idx="34">
                  <c:v>4.5530000000000001E-4</c:v>
                </c:pt>
                <c:pt idx="35">
                  <c:v>4.6299999999999998E-4</c:v>
                </c:pt>
                <c:pt idx="36">
                  <c:v>4.704E-4</c:v>
                </c:pt>
                <c:pt idx="37">
                  <c:v>4.7750000000000001E-4</c:v>
                </c:pt>
                <c:pt idx="38">
                  <c:v>4.8460000000000002E-4</c:v>
                </c:pt>
                <c:pt idx="39">
                  <c:v>4.9120000000000001E-4</c:v>
                </c:pt>
                <c:pt idx="40">
                  <c:v>4.975E-4</c:v>
                </c:pt>
                <c:pt idx="41">
                  <c:v>5.0370000000000005E-4</c:v>
                </c:pt>
                <c:pt idx="42">
                  <c:v>5.1000000000000004E-4</c:v>
                </c:pt>
                <c:pt idx="43">
                  <c:v>5.1599999999999997E-4</c:v>
                </c:pt>
                <c:pt idx="44">
                  <c:v>5.218E-4</c:v>
                </c:pt>
                <c:pt idx="45">
                  <c:v>5.2729999999999997E-4</c:v>
                </c:pt>
                <c:pt idx="46">
                  <c:v>5.3269999999999999E-4</c:v>
                </c:pt>
                <c:pt idx="47">
                  <c:v>5.3799999999999996E-4</c:v>
                </c:pt>
                <c:pt idx="48">
                  <c:v>5.4279999999999997E-4</c:v>
                </c:pt>
                <c:pt idx="49">
                  <c:v>5.4799999999999998E-4</c:v>
                </c:pt>
                <c:pt idx="50">
                  <c:v>5.5259999999999999E-4</c:v>
                </c:pt>
                <c:pt idx="51">
                  <c:v>5.5710000000000004E-4</c:v>
                </c:pt>
                <c:pt idx="52">
                  <c:v>5.6139999999999998E-4</c:v>
                </c:pt>
                <c:pt idx="53">
                  <c:v>5.6579999999999998E-4</c:v>
                </c:pt>
                <c:pt idx="54">
                  <c:v>5.6979999999999997E-4</c:v>
                </c:pt>
                <c:pt idx="55">
                  <c:v>5.7399999999999997E-4</c:v>
                </c:pt>
                <c:pt idx="56">
                  <c:v>5.7740000000000005E-4</c:v>
                </c:pt>
                <c:pt idx="57">
                  <c:v>5.8149999999999999E-4</c:v>
                </c:pt>
                <c:pt idx="58">
                  <c:v>5.8489999999999996E-4</c:v>
                </c:pt>
                <c:pt idx="59">
                  <c:v>5.8830000000000004E-4</c:v>
                </c:pt>
                <c:pt idx="60">
                  <c:v>5.9190000000000002E-4</c:v>
                </c:pt>
                <c:pt idx="61">
                  <c:v>5.953E-4</c:v>
                </c:pt>
                <c:pt idx="62">
                  <c:v>5.9840000000000002E-4</c:v>
                </c:pt>
                <c:pt idx="63">
                  <c:v>6.0139999999999998E-4</c:v>
                </c:pt>
                <c:pt idx="64">
                  <c:v>6.0470000000000001E-4</c:v>
                </c:pt>
                <c:pt idx="65">
                  <c:v>6.0749999999999997E-4</c:v>
                </c:pt>
                <c:pt idx="66">
                  <c:v>6.1070000000000004E-4</c:v>
                </c:pt>
                <c:pt idx="67">
                  <c:v>6.133E-4</c:v>
                </c:pt>
                <c:pt idx="68">
                  <c:v>6.1600000000000001E-4</c:v>
                </c:pt>
                <c:pt idx="69">
                  <c:v>6.1839999999999996E-4</c:v>
                </c:pt>
                <c:pt idx="70">
                  <c:v>6.2089999999999997E-4</c:v>
                </c:pt>
                <c:pt idx="71">
                  <c:v>6.2359999999999998E-4</c:v>
                </c:pt>
                <c:pt idx="72">
                  <c:v>6.2589999999999998E-4</c:v>
                </c:pt>
                <c:pt idx="73">
                  <c:v>6.2850000000000004E-4</c:v>
                </c:pt>
                <c:pt idx="74">
                  <c:v>6.3049999999999998E-4</c:v>
                </c:pt>
                <c:pt idx="75">
                  <c:v>6.3259999999999998E-4</c:v>
                </c:pt>
                <c:pt idx="76">
                  <c:v>6.3520000000000004E-4</c:v>
                </c:pt>
                <c:pt idx="77">
                  <c:v>6.3710000000000004E-4</c:v>
                </c:pt>
                <c:pt idx="78">
                  <c:v>6.3909999999999998E-4</c:v>
                </c:pt>
                <c:pt idx="79">
                  <c:v>6.4110000000000002E-4</c:v>
                </c:pt>
                <c:pt idx="80">
                  <c:v>6.4289999999999996E-4</c:v>
                </c:pt>
                <c:pt idx="81">
                  <c:v>6.447E-4</c:v>
                </c:pt>
                <c:pt idx="82">
                  <c:v>6.4670000000000005E-4</c:v>
                </c:pt>
                <c:pt idx="83">
                  <c:v>6.4860000000000004E-4</c:v>
                </c:pt>
                <c:pt idx="84">
                  <c:v>6.5019999999999998E-4</c:v>
                </c:pt>
                <c:pt idx="85">
                  <c:v>6.5169999999999996E-4</c:v>
                </c:pt>
                <c:pt idx="86">
                  <c:v>6.5370000000000001E-4</c:v>
                </c:pt>
                <c:pt idx="87">
                  <c:v>6.5539999999999999E-4</c:v>
                </c:pt>
                <c:pt idx="88">
                  <c:v>6.5689999999999998E-4</c:v>
                </c:pt>
                <c:pt idx="89">
                  <c:v>6.5819999999999995E-4</c:v>
                </c:pt>
                <c:pt idx="90">
                  <c:v>6.5970000000000004E-4</c:v>
                </c:pt>
                <c:pt idx="91">
                  <c:v>6.6140000000000003E-4</c:v>
                </c:pt>
                <c:pt idx="92">
                  <c:v>6.6290000000000001E-4</c:v>
                </c:pt>
                <c:pt idx="93">
                  <c:v>6.6419999999999999E-4</c:v>
                </c:pt>
                <c:pt idx="94">
                  <c:v>6.6540000000000002E-4</c:v>
                </c:pt>
                <c:pt idx="95">
                  <c:v>6.6710000000000001E-4</c:v>
                </c:pt>
                <c:pt idx="96">
                  <c:v>6.6879999999999999E-4</c:v>
                </c:pt>
                <c:pt idx="97">
                  <c:v>6.6929999999999995E-4</c:v>
                </c:pt>
                <c:pt idx="98">
                  <c:v>6.7089999999999999E-4</c:v>
                </c:pt>
                <c:pt idx="99">
                  <c:v>6.7250000000000003E-4</c:v>
                </c:pt>
                <c:pt idx="100">
                  <c:v>6.7299999999999999E-4</c:v>
                </c:pt>
                <c:pt idx="101">
                  <c:v>6.7420000000000002E-4</c:v>
                </c:pt>
                <c:pt idx="102">
                  <c:v>6.759E-4</c:v>
                </c:pt>
                <c:pt idx="103">
                  <c:v>6.7659999999999997E-4</c:v>
                </c:pt>
                <c:pt idx="104">
                  <c:v>6.78E-4</c:v>
                </c:pt>
                <c:pt idx="105">
                  <c:v>6.7909999999999997E-4</c:v>
                </c:pt>
                <c:pt idx="106">
                  <c:v>6.8059999999999996E-4</c:v>
                </c:pt>
                <c:pt idx="107">
                  <c:v>6.8119999999999997E-4</c:v>
                </c:pt>
                <c:pt idx="108">
                  <c:v>6.8230000000000005E-4</c:v>
                </c:pt>
                <c:pt idx="109">
                  <c:v>6.8320000000000002E-4</c:v>
                </c:pt>
                <c:pt idx="110">
                  <c:v>6.847E-4</c:v>
                </c:pt>
                <c:pt idx="111">
                  <c:v>6.8539999999999996E-4</c:v>
                </c:pt>
                <c:pt idx="112">
                  <c:v>6.8639999999999999E-4</c:v>
                </c:pt>
                <c:pt idx="113">
                  <c:v>6.8769999999999996E-4</c:v>
                </c:pt>
                <c:pt idx="114">
                  <c:v>6.8849999999999998E-4</c:v>
                </c:pt>
                <c:pt idx="115">
                  <c:v>6.8950000000000001E-4</c:v>
                </c:pt>
                <c:pt idx="116">
                  <c:v>6.9010000000000002E-4</c:v>
                </c:pt>
                <c:pt idx="117">
                  <c:v>6.9130000000000005E-4</c:v>
                </c:pt>
                <c:pt idx="118">
                  <c:v>6.9229999999999997E-4</c:v>
                </c:pt>
                <c:pt idx="119">
                  <c:v>6.9289999999999998E-4</c:v>
                </c:pt>
                <c:pt idx="120">
                  <c:v>6.935E-4</c:v>
                </c:pt>
                <c:pt idx="121">
                  <c:v>6.9450000000000002E-4</c:v>
                </c:pt>
                <c:pt idx="122">
                  <c:v>6.9539999999999999E-4</c:v>
                </c:pt>
                <c:pt idx="123">
                  <c:v>6.9640000000000001E-4</c:v>
                </c:pt>
                <c:pt idx="124">
                  <c:v>6.9720000000000003E-4</c:v>
                </c:pt>
                <c:pt idx="125">
                  <c:v>6.9780000000000005E-4</c:v>
                </c:pt>
                <c:pt idx="126">
                  <c:v>6.9859999999999996E-4</c:v>
                </c:pt>
                <c:pt idx="127">
                  <c:v>6.9959999999999998E-4</c:v>
                </c:pt>
                <c:pt idx="128">
                  <c:v>7.0029999999999995E-4</c:v>
                </c:pt>
                <c:pt idx="129">
                  <c:v>7.0100000000000002E-4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769472"/>
        <c:axId val="258770048"/>
      </c:scatterChart>
      <c:valAx>
        <c:axId val="258769472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overlay val="0"/>
        </c:title>
        <c:numFmt formatCode="General" sourceLinked="0"/>
        <c:majorTickMark val="none"/>
        <c:minorTickMark val="out"/>
        <c:tickLblPos val="nextTo"/>
        <c:crossAx val="258770048"/>
        <c:crosses val="autoZero"/>
        <c:crossBetween val="midCat"/>
      </c:valAx>
      <c:valAx>
        <c:axId val="258770048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overlay val="0"/>
        </c:title>
        <c:numFmt formatCode="0.0E+00" sourceLinked="0"/>
        <c:majorTickMark val="none"/>
        <c:minorTickMark val="out"/>
        <c:tickLblPos val="nextTo"/>
        <c:crossAx val="258769472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</a:t>
            </a:r>
            <a:r>
              <a:rPr lang="cs-CZ" baseline="0"/>
              <a:t> vzorku 1 elektrody 2</a:t>
            </a:r>
            <a:endParaRPr lang="cs-CZ" baseline="3000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p2_1.týden</c:v>
          </c:tx>
          <c:marker>
            <c:symbol val="none"/>
          </c:marker>
          <c:xVal>
            <c:numRef>
              <c:f>p2_pff_300w!$B$20:$B$53</c:f>
              <c:numCache>
                <c:formatCode>General</c:formatCode>
                <c:ptCount val="34"/>
                <c:pt idx="0">
                  <c:v>0.86099999999999999</c:v>
                </c:pt>
                <c:pt idx="1">
                  <c:v>0.83799999999999997</c:v>
                </c:pt>
                <c:pt idx="2">
                  <c:v>0.81299999999999994</c:v>
                </c:pt>
                <c:pt idx="3">
                  <c:v>0.78800000000000003</c:v>
                </c:pt>
                <c:pt idx="4">
                  <c:v>0.76300000000000001</c:v>
                </c:pt>
                <c:pt idx="5">
                  <c:v>0.73799999999999999</c:v>
                </c:pt>
                <c:pt idx="6">
                  <c:v>0.70699999999999996</c:v>
                </c:pt>
                <c:pt idx="7">
                  <c:v>0.68200000000000005</c:v>
                </c:pt>
                <c:pt idx="8">
                  <c:v>0.65700000000000003</c:v>
                </c:pt>
                <c:pt idx="9">
                  <c:v>0.63200000000000001</c:v>
                </c:pt>
                <c:pt idx="10">
                  <c:v>0.60699999999999998</c:v>
                </c:pt>
                <c:pt idx="11">
                  <c:v>0.58199999999999996</c:v>
                </c:pt>
                <c:pt idx="12">
                  <c:v>0.55700000000000005</c:v>
                </c:pt>
                <c:pt idx="13">
                  <c:v>0.53200000000000003</c:v>
                </c:pt>
                <c:pt idx="14">
                  <c:v>0.50700000000000001</c:v>
                </c:pt>
                <c:pt idx="15">
                  <c:v>0.48199999999999998</c:v>
                </c:pt>
                <c:pt idx="16">
                  <c:v>0.45700000000000002</c:v>
                </c:pt>
                <c:pt idx="17">
                  <c:v>0.432</c:v>
                </c:pt>
                <c:pt idx="18">
                  <c:v>0.40699999999999997</c:v>
                </c:pt>
                <c:pt idx="19">
                  <c:v>0.38200000000000001</c:v>
                </c:pt>
                <c:pt idx="20">
                  <c:v>0.35699999999999998</c:v>
                </c:pt>
                <c:pt idx="21">
                  <c:v>0.33200000000000002</c:v>
                </c:pt>
                <c:pt idx="22">
                  <c:v>0.307</c:v>
                </c:pt>
                <c:pt idx="23">
                  <c:v>0.28199999999999997</c:v>
                </c:pt>
                <c:pt idx="24">
                  <c:v>0.25700000000000001</c:v>
                </c:pt>
                <c:pt idx="25">
                  <c:v>0.23200000000000001</c:v>
                </c:pt>
                <c:pt idx="26">
                  <c:v>0.20699999999999999</c:v>
                </c:pt>
                <c:pt idx="27">
                  <c:v>0.182</c:v>
                </c:pt>
                <c:pt idx="28">
                  <c:v>0.157</c:v>
                </c:pt>
                <c:pt idx="29">
                  <c:v>0.13200000000000001</c:v>
                </c:pt>
                <c:pt idx="30">
                  <c:v>0.107</c:v>
                </c:pt>
                <c:pt idx="31">
                  <c:v>8.2000000000000003E-2</c:v>
                </c:pt>
                <c:pt idx="32" formatCode="0.00E+00">
                  <c:v>5.7000000000000002E-2</c:v>
                </c:pt>
                <c:pt idx="33" formatCode="0.00E+00">
                  <c:v>3.2000000000000001E-2</c:v>
                </c:pt>
              </c:numCache>
            </c:numRef>
          </c:xVal>
          <c:yVal>
            <c:numRef>
              <c:f>p2_pff_300w!$E$20:$E$53</c:f>
              <c:numCache>
                <c:formatCode>0.00E+00</c:formatCode>
                <c:ptCount val="34"/>
                <c:pt idx="0">
                  <c:v>5.1829999999999998E-7</c:v>
                </c:pt>
                <c:pt idx="1">
                  <c:v>8.6180000000000005E-5</c:v>
                </c:pt>
                <c:pt idx="2">
                  <c:v>1.7039999999999999E-4</c:v>
                </c:pt>
                <c:pt idx="3">
                  <c:v>2.4570000000000001E-4</c:v>
                </c:pt>
                <c:pt idx="4">
                  <c:v>3.123E-4</c:v>
                </c:pt>
                <c:pt idx="5">
                  <c:v>3.7080000000000001E-4</c:v>
                </c:pt>
                <c:pt idx="6">
                  <c:v>4.326E-4</c:v>
                </c:pt>
                <c:pt idx="7">
                  <c:v>4.749E-4</c:v>
                </c:pt>
                <c:pt idx="8">
                  <c:v>5.1179999999999997E-4</c:v>
                </c:pt>
                <c:pt idx="9">
                  <c:v>5.4310000000000003E-4</c:v>
                </c:pt>
                <c:pt idx="10">
                  <c:v>5.6979999999999997E-4</c:v>
                </c:pt>
                <c:pt idx="11">
                  <c:v>5.9279999999999999E-4</c:v>
                </c:pt>
                <c:pt idx="12">
                  <c:v>6.1249999999999998E-4</c:v>
                </c:pt>
                <c:pt idx="13">
                  <c:v>6.2920000000000001E-4</c:v>
                </c:pt>
                <c:pt idx="14">
                  <c:v>6.4329999999999997E-4</c:v>
                </c:pt>
                <c:pt idx="15">
                  <c:v>6.5609999999999996E-4</c:v>
                </c:pt>
                <c:pt idx="16">
                  <c:v>6.6699999999999995E-4</c:v>
                </c:pt>
                <c:pt idx="17">
                  <c:v>6.7650000000000002E-4</c:v>
                </c:pt>
                <c:pt idx="18">
                  <c:v>6.8490000000000001E-4</c:v>
                </c:pt>
                <c:pt idx="19">
                  <c:v>6.9229999999999997E-4</c:v>
                </c:pt>
                <c:pt idx="20">
                  <c:v>6.9870000000000002E-4</c:v>
                </c:pt>
                <c:pt idx="21">
                  <c:v>7.0439999999999999E-4</c:v>
                </c:pt>
                <c:pt idx="22">
                  <c:v>7.0989999999999996E-4</c:v>
                </c:pt>
                <c:pt idx="23">
                  <c:v>7.1449999999999997E-4</c:v>
                </c:pt>
                <c:pt idx="24">
                  <c:v>7.1920000000000003E-4</c:v>
                </c:pt>
                <c:pt idx="25">
                  <c:v>7.2309999999999996E-4</c:v>
                </c:pt>
                <c:pt idx="26">
                  <c:v>7.2679999999999999E-4</c:v>
                </c:pt>
                <c:pt idx="27">
                  <c:v>7.3030000000000002E-4</c:v>
                </c:pt>
                <c:pt idx="28">
                  <c:v>7.337E-4</c:v>
                </c:pt>
                <c:pt idx="29">
                  <c:v>7.3640000000000001E-4</c:v>
                </c:pt>
                <c:pt idx="30">
                  <c:v>7.3919999999999997E-4</c:v>
                </c:pt>
                <c:pt idx="31">
                  <c:v>7.4189999999999998E-4</c:v>
                </c:pt>
                <c:pt idx="32">
                  <c:v>7.4459999999999999E-4</c:v>
                </c:pt>
                <c:pt idx="33">
                  <c:v>7.4680000000000005E-4</c:v>
                </c:pt>
              </c:numCache>
            </c:numRef>
          </c:yVal>
          <c:smooth val="0"/>
        </c:ser>
        <c:ser>
          <c:idx val="1"/>
          <c:order val="1"/>
          <c:tx>
            <c:v>p2_2.týden</c:v>
          </c:tx>
          <c:marker>
            <c:symbol val="none"/>
          </c:marker>
          <c:xVal>
            <c:numRef>
              <c:f>p2_pff_300w!$M$20:$M$155</c:f>
              <c:numCache>
                <c:formatCode>0.00E+00</c:formatCode>
                <c:ptCount val="136"/>
                <c:pt idx="0">
                  <c:v>0.85599999999999998</c:v>
                </c:pt>
                <c:pt idx="1">
                  <c:v>0.85099999999999998</c:v>
                </c:pt>
                <c:pt idx="2">
                  <c:v>0.83899999999999997</c:v>
                </c:pt>
                <c:pt idx="3">
                  <c:v>0.83299999999999996</c:v>
                </c:pt>
                <c:pt idx="4">
                  <c:v>0.82699999999999996</c:v>
                </c:pt>
                <c:pt idx="5">
                  <c:v>0.82099999999999995</c:v>
                </c:pt>
                <c:pt idx="6">
                  <c:v>0.81399999999999995</c:v>
                </c:pt>
                <c:pt idx="7">
                  <c:v>0.80800000000000005</c:v>
                </c:pt>
                <c:pt idx="8">
                  <c:v>0.80200000000000005</c:v>
                </c:pt>
                <c:pt idx="9">
                  <c:v>0.79600000000000004</c:v>
                </c:pt>
                <c:pt idx="10">
                  <c:v>0.78900000000000003</c:v>
                </c:pt>
                <c:pt idx="11">
                  <c:v>0.78300000000000003</c:v>
                </c:pt>
                <c:pt idx="12">
                  <c:v>0.77700000000000002</c:v>
                </c:pt>
                <c:pt idx="13">
                  <c:v>0.77100000000000002</c:v>
                </c:pt>
                <c:pt idx="14">
                  <c:v>0.76400000000000001</c:v>
                </c:pt>
                <c:pt idx="15">
                  <c:v>0.75800000000000001</c:v>
                </c:pt>
                <c:pt idx="16">
                  <c:v>0.752</c:v>
                </c:pt>
                <c:pt idx="17">
                  <c:v>0.746</c:v>
                </c:pt>
                <c:pt idx="18">
                  <c:v>0.73899999999999999</c:v>
                </c:pt>
                <c:pt idx="19">
                  <c:v>0.73299999999999998</c:v>
                </c:pt>
                <c:pt idx="20">
                  <c:v>0.72699999999999998</c:v>
                </c:pt>
                <c:pt idx="21">
                  <c:v>0.72099999999999997</c:v>
                </c:pt>
                <c:pt idx="22">
                  <c:v>0.71399999999999997</c:v>
                </c:pt>
                <c:pt idx="23">
                  <c:v>0.70799999999999996</c:v>
                </c:pt>
                <c:pt idx="24">
                  <c:v>0.70199999999999996</c:v>
                </c:pt>
                <c:pt idx="25">
                  <c:v>0.69599999999999995</c:v>
                </c:pt>
                <c:pt idx="26">
                  <c:v>0.68899999999999995</c:v>
                </c:pt>
                <c:pt idx="27">
                  <c:v>0.68300000000000005</c:v>
                </c:pt>
                <c:pt idx="28">
                  <c:v>0.67700000000000005</c:v>
                </c:pt>
                <c:pt idx="29">
                  <c:v>0.67100000000000004</c:v>
                </c:pt>
                <c:pt idx="30">
                  <c:v>0.66400000000000003</c:v>
                </c:pt>
                <c:pt idx="31">
                  <c:v>0.65800000000000003</c:v>
                </c:pt>
                <c:pt idx="32">
                  <c:v>0.65200000000000002</c:v>
                </c:pt>
                <c:pt idx="33">
                  <c:v>0.64600000000000002</c:v>
                </c:pt>
                <c:pt idx="34" formatCode="General">
                  <c:v>0.63900000000000001</c:v>
                </c:pt>
                <c:pt idx="35" formatCode="General">
                  <c:v>0.63300000000000001</c:v>
                </c:pt>
                <c:pt idx="36" formatCode="General">
                  <c:v>0.627</c:v>
                </c:pt>
                <c:pt idx="37" formatCode="General">
                  <c:v>0.621</c:v>
                </c:pt>
                <c:pt idx="38" formatCode="General">
                  <c:v>0.61399999999999999</c:v>
                </c:pt>
                <c:pt idx="39" formatCode="General">
                  <c:v>0.60799999999999998</c:v>
                </c:pt>
                <c:pt idx="40" formatCode="General">
                  <c:v>0.60199999999999998</c:v>
                </c:pt>
                <c:pt idx="41" formatCode="General">
                  <c:v>0.59599999999999997</c:v>
                </c:pt>
                <c:pt idx="42" formatCode="General">
                  <c:v>0.58899999999999997</c:v>
                </c:pt>
                <c:pt idx="43" formatCode="General">
                  <c:v>0.58299999999999996</c:v>
                </c:pt>
                <c:pt idx="44" formatCode="General">
                  <c:v>0.57699999999999996</c:v>
                </c:pt>
                <c:pt idx="45" formatCode="General">
                  <c:v>0.57099999999999995</c:v>
                </c:pt>
                <c:pt idx="46" formatCode="General">
                  <c:v>0.56399999999999995</c:v>
                </c:pt>
                <c:pt idx="47" formatCode="General">
                  <c:v>0.55800000000000005</c:v>
                </c:pt>
                <c:pt idx="48" formatCode="General">
                  <c:v>0.55200000000000005</c:v>
                </c:pt>
                <c:pt idx="49" formatCode="General">
                  <c:v>0.54600000000000004</c:v>
                </c:pt>
                <c:pt idx="50" formatCode="General">
                  <c:v>0.53900000000000003</c:v>
                </c:pt>
                <c:pt idx="51" formatCode="General">
                  <c:v>0.53300000000000003</c:v>
                </c:pt>
                <c:pt idx="52" formatCode="General">
                  <c:v>0.52700000000000002</c:v>
                </c:pt>
                <c:pt idx="53" formatCode="General">
                  <c:v>0.52100000000000002</c:v>
                </c:pt>
                <c:pt idx="54" formatCode="General">
                  <c:v>0.51400000000000001</c:v>
                </c:pt>
                <c:pt idx="55" formatCode="General">
                  <c:v>0.50800000000000001</c:v>
                </c:pt>
                <c:pt idx="56" formatCode="General">
                  <c:v>0.502</c:v>
                </c:pt>
                <c:pt idx="57" formatCode="General">
                  <c:v>0.496</c:v>
                </c:pt>
                <c:pt idx="58" formatCode="General">
                  <c:v>0.48899999999999999</c:v>
                </c:pt>
                <c:pt idx="59" formatCode="General">
                  <c:v>0.48299999999999998</c:v>
                </c:pt>
                <c:pt idx="60" formatCode="General">
                  <c:v>0.47699999999999998</c:v>
                </c:pt>
                <c:pt idx="61" formatCode="General">
                  <c:v>0.47099999999999997</c:v>
                </c:pt>
                <c:pt idx="62" formatCode="General">
                  <c:v>0.46400000000000002</c:v>
                </c:pt>
                <c:pt idx="63" formatCode="General">
                  <c:v>0.45800000000000002</c:v>
                </c:pt>
                <c:pt idx="64" formatCode="General">
                  <c:v>0.45200000000000001</c:v>
                </c:pt>
                <c:pt idx="65" formatCode="General">
                  <c:v>0.44600000000000001</c:v>
                </c:pt>
                <c:pt idx="66" formatCode="General">
                  <c:v>0.439</c:v>
                </c:pt>
                <c:pt idx="67" formatCode="General">
                  <c:v>0.433</c:v>
                </c:pt>
                <c:pt idx="68" formatCode="General">
                  <c:v>0.42699999999999999</c:v>
                </c:pt>
                <c:pt idx="69" formatCode="General">
                  <c:v>0.42099999999999999</c:v>
                </c:pt>
                <c:pt idx="70" formatCode="General">
                  <c:v>0.41399999999999998</c:v>
                </c:pt>
                <c:pt idx="71" formatCode="General">
                  <c:v>0.40799999999999997</c:v>
                </c:pt>
                <c:pt idx="72" formatCode="General">
                  <c:v>0.40200000000000002</c:v>
                </c:pt>
                <c:pt idx="73" formatCode="General">
                  <c:v>0.39600000000000002</c:v>
                </c:pt>
                <c:pt idx="74" formatCode="General">
                  <c:v>0.38900000000000001</c:v>
                </c:pt>
                <c:pt idx="75" formatCode="General">
                  <c:v>0.38300000000000001</c:v>
                </c:pt>
                <c:pt idx="76" formatCode="General">
                  <c:v>0.377</c:v>
                </c:pt>
                <c:pt idx="77" formatCode="General">
                  <c:v>0.371</c:v>
                </c:pt>
                <c:pt idx="78" formatCode="General">
                  <c:v>0.36399999999999999</c:v>
                </c:pt>
                <c:pt idx="79" formatCode="General">
                  <c:v>0.35799999999999998</c:v>
                </c:pt>
                <c:pt idx="80" formatCode="General">
                  <c:v>0.35199999999999998</c:v>
                </c:pt>
                <c:pt idx="81" formatCode="General">
                  <c:v>0.34599999999999997</c:v>
                </c:pt>
                <c:pt idx="82" formatCode="General">
                  <c:v>0.33900000000000002</c:v>
                </c:pt>
                <c:pt idx="83" formatCode="General">
                  <c:v>0.33300000000000002</c:v>
                </c:pt>
                <c:pt idx="84" formatCode="General">
                  <c:v>0.32700000000000001</c:v>
                </c:pt>
                <c:pt idx="85" formatCode="General">
                  <c:v>0.32100000000000001</c:v>
                </c:pt>
                <c:pt idx="86" formatCode="General">
                  <c:v>0.314</c:v>
                </c:pt>
                <c:pt idx="87" formatCode="General">
                  <c:v>0.308</c:v>
                </c:pt>
                <c:pt idx="88" formatCode="General">
                  <c:v>0.30199999999999999</c:v>
                </c:pt>
                <c:pt idx="89" formatCode="General">
                  <c:v>0.29599999999999999</c:v>
                </c:pt>
                <c:pt idx="90" formatCode="General">
                  <c:v>0.28899999999999998</c:v>
                </c:pt>
                <c:pt idx="91" formatCode="General">
                  <c:v>0.28299999999999997</c:v>
                </c:pt>
                <c:pt idx="92" formatCode="General">
                  <c:v>0.27700000000000002</c:v>
                </c:pt>
                <c:pt idx="93" formatCode="General">
                  <c:v>0.27100000000000002</c:v>
                </c:pt>
                <c:pt idx="94" formatCode="General">
                  <c:v>0.26400000000000001</c:v>
                </c:pt>
                <c:pt idx="95" formatCode="General">
                  <c:v>0.25800000000000001</c:v>
                </c:pt>
                <c:pt idx="96" formatCode="General">
                  <c:v>0.252</c:v>
                </c:pt>
                <c:pt idx="97" formatCode="General">
                  <c:v>0.246</c:v>
                </c:pt>
                <c:pt idx="98" formatCode="General">
                  <c:v>0.23899999999999999</c:v>
                </c:pt>
                <c:pt idx="99" formatCode="General">
                  <c:v>0.23300000000000001</c:v>
                </c:pt>
                <c:pt idx="100" formatCode="General">
                  <c:v>0.22700000000000001</c:v>
                </c:pt>
                <c:pt idx="101" formatCode="General">
                  <c:v>0.221</c:v>
                </c:pt>
                <c:pt idx="102" formatCode="General">
                  <c:v>0.214</c:v>
                </c:pt>
                <c:pt idx="103" formatCode="General">
                  <c:v>0.20799999999999999</c:v>
                </c:pt>
                <c:pt idx="104" formatCode="General">
                  <c:v>0.20200000000000001</c:v>
                </c:pt>
                <c:pt idx="105" formatCode="General">
                  <c:v>0.19600000000000001</c:v>
                </c:pt>
                <c:pt idx="106" formatCode="General">
                  <c:v>0.189</c:v>
                </c:pt>
                <c:pt idx="107" formatCode="General">
                  <c:v>0.183</c:v>
                </c:pt>
                <c:pt idx="108" formatCode="General">
                  <c:v>0.17699999999999999</c:v>
                </c:pt>
                <c:pt idx="109" formatCode="General">
                  <c:v>0.17100000000000001</c:v>
                </c:pt>
                <c:pt idx="110" formatCode="General">
                  <c:v>0.16400000000000001</c:v>
                </c:pt>
                <c:pt idx="111" formatCode="General">
                  <c:v>0.158</c:v>
                </c:pt>
                <c:pt idx="112" formatCode="General">
                  <c:v>0.152</c:v>
                </c:pt>
                <c:pt idx="113" formatCode="General">
                  <c:v>0.14599999999999999</c:v>
                </c:pt>
                <c:pt idx="114" formatCode="General">
                  <c:v>0.13900000000000001</c:v>
                </c:pt>
                <c:pt idx="115" formatCode="General">
                  <c:v>0.13300000000000001</c:v>
                </c:pt>
                <c:pt idx="116" formatCode="General">
                  <c:v>0.127</c:v>
                </c:pt>
                <c:pt idx="117" formatCode="General">
                  <c:v>0.121</c:v>
                </c:pt>
                <c:pt idx="118" formatCode="General">
                  <c:v>0.114</c:v>
                </c:pt>
                <c:pt idx="119" formatCode="General">
                  <c:v>0.108</c:v>
                </c:pt>
                <c:pt idx="120" formatCode="General">
                  <c:v>0.10199999999999999</c:v>
                </c:pt>
                <c:pt idx="121" formatCode="General">
                  <c:v>9.6000000000000002E-2</c:v>
                </c:pt>
                <c:pt idx="122" formatCode="General">
                  <c:v>8.8999999999999996E-2</c:v>
                </c:pt>
                <c:pt idx="123" formatCode="General">
                  <c:v>8.3000000000000004E-2</c:v>
                </c:pt>
                <c:pt idx="124" formatCode="General">
                  <c:v>7.6999999999999999E-2</c:v>
                </c:pt>
                <c:pt idx="125" formatCode="General">
                  <c:v>7.0999999999999994E-2</c:v>
                </c:pt>
                <c:pt idx="126" formatCode="General">
                  <c:v>6.4000000000000001E-2</c:v>
                </c:pt>
                <c:pt idx="127" formatCode="General">
                  <c:v>5.8000000000000003E-2</c:v>
                </c:pt>
                <c:pt idx="128" formatCode="General">
                  <c:v>5.1999999999999998E-2</c:v>
                </c:pt>
                <c:pt idx="129" formatCode="General">
                  <c:v>4.5999999999999999E-2</c:v>
                </c:pt>
                <c:pt idx="130" formatCode="General">
                  <c:v>3.9E-2</c:v>
                </c:pt>
                <c:pt idx="131" formatCode="General">
                  <c:v>3.3000000000000002E-2</c:v>
                </c:pt>
                <c:pt idx="132" formatCode="General">
                  <c:v>2.7E-2</c:v>
                </c:pt>
                <c:pt idx="133" formatCode="General">
                  <c:v>2.1000000000000001E-2</c:v>
                </c:pt>
                <c:pt idx="134" formatCode="General">
                  <c:v>1.4E-2</c:v>
                </c:pt>
                <c:pt idx="135" formatCode="General">
                  <c:v>8.0000000000000002E-3</c:v>
                </c:pt>
              </c:numCache>
            </c:numRef>
          </c:xVal>
          <c:yVal>
            <c:numRef>
              <c:f>p2_pff_300w!$P$20:$P$155</c:f>
              <c:numCache>
                <c:formatCode>0.00E+00</c:formatCode>
                <c:ptCount val="136"/>
                <c:pt idx="0">
                  <c:v>6.4499999999999997E-7</c:v>
                </c:pt>
                <c:pt idx="1">
                  <c:v>1.448E-5</c:v>
                </c:pt>
                <c:pt idx="2">
                  <c:v>5.1430000000000001E-5</c:v>
                </c:pt>
                <c:pt idx="3">
                  <c:v>7.0630000000000006E-5</c:v>
                </c:pt>
                <c:pt idx="4">
                  <c:v>8.9300000000000002E-5</c:v>
                </c:pt>
                <c:pt idx="5">
                  <c:v>1.077E-4</c:v>
                </c:pt>
                <c:pt idx="6">
                  <c:v>1.2559999999999999E-4</c:v>
                </c:pt>
                <c:pt idx="7">
                  <c:v>1.428E-4</c:v>
                </c:pt>
                <c:pt idx="8">
                  <c:v>1.5970000000000001E-4</c:v>
                </c:pt>
                <c:pt idx="9">
                  <c:v>1.761E-4</c:v>
                </c:pt>
                <c:pt idx="10">
                  <c:v>1.918E-4</c:v>
                </c:pt>
                <c:pt idx="11">
                  <c:v>2.0719999999999999E-4</c:v>
                </c:pt>
                <c:pt idx="12">
                  <c:v>2.2220000000000001E-4</c:v>
                </c:pt>
                <c:pt idx="13">
                  <c:v>2.364E-4</c:v>
                </c:pt>
                <c:pt idx="14">
                  <c:v>2.5040000000000001E-4</c:v>
                </c:pt>
                <c:pt idx="15">
                  <c:v>2.6390000000000002E-4</c:v>
                </c:pt>
                <c:pt idx="16">
                  <c:v>2.7680000000000001E-4</c:v>
                </c:pt>
                <c:pt idx="17">
                  <c:v>2.8949999999999999E-4</c:v>
                </c:pt>
                <c:pt idx="18">
                  <c:v>3.0180000000000002E-4</c:v>
                </c:pt>
                <c:pt idx="19">
                  <c:v>3.1349999999999998E-4</c:v>
                </c:pt>
                <c:pt idx="20">
                  <c:v>3.2489999999999998E-4</c:v>
                </c:pt>
                <c:pt idx="21">
                  <c:v>3.3599999999999998E-4</c:v>
                </c:pt>
                <c:pt idx="22">
                  <c:v>3.4650000000000002E-4</c:v>
                </c:pt>
                <c:pt idx="23">
                  <c:v>3.568E-4</c:v>
                </c:pt>
                <c:pt idx="24">
                  <c:v>3.6680000000000003E-4</c:v>
                </c:pt>
                <c:pt idx="25">
                  <c:v>3.7629999999999999E-4</c:v>
                </c:pt>
                <c:pt idx="26">
                  <c:v>3.8549999999999999E-4</c:v>
                </c:pt>
                <c:pt idx="27">
                  <c:v>3.9439999999999999E-4</c:v>
                </c:pt>
                <c:pt idx="28">
                  <c:v>4.0289999999999998E-4</c:v>
                </c:pt>
                <c:pt idx="29">
                  <c:v>4.1130000000000002E-4</c:v>
                </c:pt>
                <c:pt idx="30">
                  <c:v>4.1960000000000001E-4</c:v>
                </c:pt>
                <c:pt idx="31">
                  <c:v>4.2709999999999997E-4</c:v>
                </c:pt>
                <c:pt idx="32">
                  <c:v>4.3459999999999999E-4</c:v>
                </c:pt>
                <c:pt idx="33">
                  <c:v>4.416E-4</c:v>
                </c:pt>
                <c:pt idx="34">
                  <c:v>4.4880000000000001E-4</c:v>
                </c:pt>
                <c:pt idx="35">
                  <c:v>4.551E-4</c:v>
                </c:pt>
                <c:pt idx="36">
                  <c:v>4.615E-4</c:v>
                </c:pt>
                <c:pt idx="37">
                  <c:v>4.6739999999999998E-4</c:v>
                </c:pt>
                <c:pt idx="38">
                  <c:v>4.7380000000000002E-4</c:v>
                </c:pt>
                <c:pt idx="39">
                  <c:v>4.7899999999999999E-4</c:v>
                </c:pt>
                <c:pt idx="40">
                  <c:v>4.8440000000000001E-4</c:v>
                </c:pt>
                <c:pt idx="41">
                  <c:v>4.8990000000000004E-4</c:v>
                </c:pt>
                <c:pt idx="42">
                  <c:v>4.95E-4</c:v>
                </c:pt>
                <c:pt idx="43">
                  <c:v>4.9989999999999995E-4</c:v>
                </c:pt>
                <c:pt idx="44">
                  <c:v>5.0440000000000001E-4</c:v>
                </c:pt>
                <c:pt idx="45">
                  <c:v>5.0940000000000002E-4</c:v>
                </c:pt>
                <c:pt idx="46">
                  <c:v>5.1320000000000001E-4</c:v>
                </c:pt>
                <c:pt idx="47">
                  <c:v>5.176E-4</c:v>
                </c:pt>
                <c:pt idx="48">
                  <c:v>5.2189999999999995E-4</c:v>
                </c:pt>
                <c:pt idx="49">
                  <c:v>5.2539999999999998E-4</c:v>
                </c:pt>
                <c:pt idx="50">
                  <c:v>5.2930000000000002E-4</c:v>
                </c:pt>
                <c:pt idx="51">
                  <c:v>5.3280000000000005E-4</c:v>
                </c:pt>
                <c:pt idx="52">
                  <c:v>5.3649999999999998E-4</c:v>
                </c:pt>
                <c:pt idx="53">
                  <c:v>5.3989999999999995E-4</c:v>
                </c:pt>
                <c:pt idx="54">
                  <c:v>5.4290000000000002E-4</c:v>
                </c:pt>
                <c:pt idx="55">
                  <c:v>5.4600000000000004E-4</c:v>
                </c:pt>
                <c:pt idx="56">
                  <c:v>5.4909999999999996E-4</c:v>
                </c:pt>
                <c:pt idx="57">
                  <c:v>5.5230000000000003E-4</c:v>
                </c:pt>
                <c:pt idx="58">
                  <c:v>5.5440000000000003E-4</c:v>
                </c:pt>
                <c:pt idx="59">
                  <c:v>5.574E-4</c:v>
                </c:pt>
                <c:pt idx="60">
                  <c:v>5.6019999999999996E-4</c:v>
                </c:pt>
                <c:pt idx="61">
                  <c:v>5.6300000000000002E-4</c:v>
                </c:pt>
                <c:pt idx="62">
                  <c:v>5.6490000000000002E-4</c:v>
                </c:pt>
                <c:pt idx="63">
                  <c:v>5.6740000000000002E-4</c:v>
                </c:pt>
                <c:pt idx="64">
                  <c:v>5.6939999999999996E-4</c:v>
                </c:pt>
                <c:pt idx="65">
                  <c:v>5.7220000000000003E-4</c:v>
                </c:pt>
                <c:pt idx="66">
                  <c:v>5.7419999999999997E-4</c:v>
                </c:pt>
                <c:pt idx="67">
                  <c:v>5.7569999999999995E-4</c:v>
                </c:pt>
                <c:pt idx="68">
                  <c:v>5.7819999999999996E-4</c:v>
                </c:pt>
                <c:pt idx="69">
                  <c:v>5.798E-4</c:v>
                </c:pt>
                <c:pt idx="70">
                  <c:v>5.821E-4</c:v>
                </c:pt>
                <c:pt idx="71">
                  <c:v>5.8370000000000004E-4</c:v>
                </c:pt>
                <c:pt idx="72">
                  <c:v>5.8540000000000003E-4</c:v>
                </c:pt>
                <c:pt idx="73">
                  <c:v>5.8739999999999997E-4</c:v>
                </c:pt>
                <c:pt idx="74">
                  <c:v>5.8929999999999996E-4</c:v>
                </c:pt>
                <c:pt idx="75">
                  <c:v>5.9060000000000004E-4</c:v>
                </c:pt>
                <c:pt idx="76">
                  <c:v>5.9239999999999998E-4</c:v>
                </c:pt>
                <c:pt idx="77">
                  <c:v>5.9389999999999996E-4</c:v>
                </c:pt>
                <c:pt idx="78">
                  <c:v>5.9500000000000004E-4</c:v>
                </c:pt>
                <c:pt idx="79">
                  <c:v>5.9679999999999998E-4</c:v>
                </c:pt>
                <c:pt idx="80">
                  <c:v>5.9820000000000001E-4</c:v>
                </c:pt>
                <c:pt idx="81">
                  <c:v>5.9929999999999998E-4</c:v>
                </c:pt>
                <c:pt idx="82">
                  <c:v>6.0059999999999996E-4</c:v>
                </c:pt>
                <c:pt idx="83">
                  <c:v>6.0229999999999995E-4</c:v>
                </c:pt>
                <c:pt idx="84">
                  <c:v>6.0360000000000003E-4</c:v>
                </c:pt>
                <c:pt idx="85">
                  <c:v>6.0470000000000001E-4</c:v>
                </c:pt>
                <c:pt idx="86">
                  <c:v>6.0639999999999999E-4</c:v>
                </c:pt>
                <c:pt idx="87">
                  <c:v>6.0720000000000001E-4</c:v>
                </c:pt>
                <c:pt idx="88">
                  <c:v>6.0809999999999998E-4</c:v>
                </c:pt>
                <c:pt idx="89">
                  <c:v>6.0910000000000001E-4</c:v>
                </c:pt>
                <c:pt idx="90">
                  <c:v>6.1070000000000004E-4</c:v>
                </c:pt>
                <c:pt idx="91">
                  <c:v>6.1169999999999996E-4</c:v>
                </c:pt>
                <c:pt idx="92">
                  <c:v>6.1269999999999999E-4</c:v>
                </c:pt>
                <c:pt idx="93">
                  <c:v>6.1370000000000001E-4</c:v>
                </c:pt>
                <c:pt idx="94">
                  <c:v>6.1479999999999998E-4</c:v>
                </c:pt>
                <c:pt idx="95">
                  <c:v>6.154E-4</c:v>
                </c:pt>
                <c:pt idx="96">
                  <c:v>6.1680000000000003E-4</c:v>
                </c:pt>
                <c:pt idx="97">
                  <c:v>6.1749999999999999E-4</c:v>
                </c:pt>
                <c:pt idx="98">
                  <c:v>6.1870000000000002E-4</c:v>
                </c:pt>
                <c:pt idx="99">
                  <c:v>6.1939999999999999E-4</c:v>
                </c:pt>
                <c:pt idx="100">
                  <c:v>6.2040000000000001E-4</c:v>
                </c:pt>
                <c:pt idx="101">
                  <c:v>6.2160000000000004E-4</c:v>
                </c:pt>
                <c:pt idx="102">
                  <c:v>6.2200000000000005E-4</c:v>
                </c:pt>
                <c:pt idx="103">
                  <c:v>6.2250000000000001E-4</c:v>
                </c:pt>
                <c:pt idx="104">
                  <c:v>6.2379999999999998E-4</c:v>
                </c:pt>
                <c:pt idx="105">
                  <c:v>6.2480000000000001E-4</c:v>
                </c:pt>
                <c:pt idx="106">
                  <c:v>6.2560000000000003E-4</c:v>
                </c:pt>
                <c:pt idx="107">
                  <c:v>6.2629999999999999E-4</c:v>
                </c:pt>
                <c:pt idx="108">
                  <c:v>6.2710000000000001E-4</c:v>
                </c:pt>
                <c:pt idx="109">
                  <c:v>6.2790000000000003E-4</c:v>
                </c:pt>
                <c:pt idx="110">
                  <c:v>6.2819999999999998E-4</c:v>
                </c:pt>
                <c:pt idx="111">
                  <c:v>6.2920000000000001E-4</c:v>
                </c:pt>
                <c:pt idx="112">
                  <c:v>6.3000000000000003E-4</c:v>
                </c:pt>
                <c:pt idx="113">
                  <c:v>6.3040000000000004E-4</c:v>
                </c:pt>
                <c:pt idx="114">
                  <c:v>6.3119999999999995E-4</c:v>
                </c:pt>
                <c:pt idx="115">
                  <c:v>6.3199999999999997E-4</c:v>
                </c:pt>
                <c:pt idx="116">
                  <c:v>6.3259999999999998E-4</c:v>
                </c:pt>
                <c:pt idx="117">
                  <c:v>6.3299999999999999E-4</c:v>
                </c:pt>
                <c:pt idx="118">
                  <c:v>6.3400000000000001E-4</c:v>
                </c:pt>
                <c:pt idx="119">
                  <c:v>6.3469999999999998E-4</c:v>
                </c:pt>
                <c:pt idx="120">
                  <c:v>6.3509999999999999E-4</c:v>
                </c:pt>
                <c:pt idx="121">
                  <c:v>6.3540000000000005E-4</c:v>
                </c:pt>
                <c:pt idx="122">
                  <c:v>6.3639999999999996E-4</c:v>
                </c:pt>
                <c:pt idx="123">
                  <c:v>6.3710000000000004E-4</c:v>
                </c:pt>
                <c:pt idx="124">
                  <c:v>6.3789999999999995E-4</c:v>
                </c:pt>
                <c:pt idx="125">
                  <c:v>6.3809999999999995E-4</c:v>
                </c:pt>
                <c:pt idx="126">
                  <c:v>6.3860000000000002E-4</c:v>
                </c:pt>
                <c:pt idx="127">
                  <c:v>6.3920000000000003E-4</c:v>
                </c:pt>
                <c:pt idx="128">
                  <c:v>6.3969999999999999E-4</c:v>
                </c:pt>
                <c:pt idx="129">
                  <c:v>6.4059999999999996E-4</c:v>
                </c:pt>
                <c:pt idx="130">
                  <c:v>6.4079999999999996E-4</c:v>
                </c:pt>
                <c:pt idx="131">
                  <c:v>6.4150000000000003E-4</c:v>
                </c:pt>
                <c:pt idx="132">
                  <c:v>6.4190000000000004E-4</c:v>
                </c:pt>
                <c:pt idx="133">
                  <c:v>6.4289999999999996E-4</c:v>
                </c:pt>
                <c:pt idx="134">
                  <c:v>6.4320000000000002E-4</c:v>
                </c:pt>
                <c:pt idx="135">
                  <c:v>6.4409999999999999E-4</c:v>
                </c:pt>
              </c:numCache>
            </c:numRef>
          </c:yVal>
          <c:smooth val="0"/>
        </c:ser>
        <c:ser>
          <c:idx val="2"/>
          <c:order val="2"/>
          <c:tx>
            <c:v>p2_3.týden</c:v>
          </c:tx>
          <c:marker>
            <c:symbol val="none"/>
          </c:marker>
          <c:xVal>
            <c:numRef>
              <c:f>p2_pff_300w!$X$20:$X$51</c:f>
              <c:numCache>
                <c:formatCode>0.00E+00</c:formatCode>
                <c:ptCount val="32"/>
                <c:pt idx="0">
                  <c:v>0.83099999999999996</c:v>
                </c:pt>
                <c:pt idx="1">
                  <c:v>0.80500000000000005</c:v>
                </c:pt>
                <c:pt idx="2">
                  <c:v>0.78</c:v>
                </c:pt>
                <c:pt idx="3">
                  <c:v>0.755</c:v>
                </c:pt>
                <c:pt idx="4">
                  <c:v>0.73</c:v>
                </c:pt>
                <c:pt idx="5">
                  <c:v>0.70499999999999996</c:v>
                </c:pt>
                <c:pt idx="6">
                  <c:v>0.68</c:v>
                </c:pt>
                <c:pt idx="7">
                  <c:v>0.63400000000000001</c:v>
                </c:pt>
                <c:pt idx="8">
                  <c:v>0.60899999999999999</c:v>
                </c:pt>
                <c:pt idx="9">
                  <c:v>0.58399999999999996</c:v>
                </c:pt>
                <c:pt idx="10">
                  <c:v>0.55900000000000005</c:v>
                </c:pt>
                <c:pt idx="11">
                  <c:v>0.53400000000000003</c:v>
                </c:pt>
                <c:pt idx="12">
                  <c:v>0.50900000000000001</c:v>
                </c:pt>
                <c:pt idx="13">
                  <c:v>0.48399999999999999</c:v>
                </c:pt>
                <c:pt idx="14">
                  <c:v>0.45900000000000002</c:v>
                </c:pt>
                <c:pt idx="15">
                  <c:v>0.434</c:v>
                </c:pt>
                <c:pt idx="16">
                  <c:v>0.40899999999999997</c:v>
                </c:pt>
                <c:pt idx="17">
                  <c:v>0.38400000000000001</c:v>
                </c:pt>
                <c:pt idx="18">
                  <c:v>0.35899999999999999</c:v>
                </c:pt>
                <c:pt idx="19">
                  <c:v>0.33400000000000002</c:v>
                </c:pt>
                <c:pt idx="20">
                  <c:v>0.309</c:v>
                </c:pt>
                <c:pt idx="21">
                  <c:v>0.28399999999999997</c:v>
                </c:pt>
                <c:pt idx="22">
                  <c:v>0.25900000000000001</c:v>
                </c:pt>
                <c:pt idx="23">
                  <c:v>0.23400000000000001</c:v>
                </c:pt>
                <c:pt idx="24">
                  <c:v>0.20899999999999999</c:v>
                </c:pt>
                <c:pt idx="25">
                  <c:v>0.184</c:v>
                </c:pt>
                <c:pt idx="26">
                  <c:v>0.159</c:v>
                </c:pt>
                <c:pt idx="27">
                  <c:v>0.13400000000000001</c:v>
                </c:pt>
                <c:pt idx="28">
                  <c:v>0.109</c:v>
                </c:pt>
                <c:pt idx="29">
                  <c:v>8.4000000000000005E-2</c:v>
                </c:pt>
                <c:pt idx="30">
                  <c:v>5.8999999999999997E-2</c:v>
                </c:pt>
                <c:pt idx="31">
                  <c:v>3.4000000000000002E-2</c:v>
                </c:pt>
              </c:numCache>
            </c:numRef>
          </c:xVal>
          <c:yVal>
            <c:numRef>
              <c:f>p2_pff_300w!$AA$20:$AA$51</c:f>
              <c:numCache>
                <c:formatCode>0.00E+00</c:formatCode>
                <c:ptCount val="32"/>
                <c:pt idx="0">
                  <c:v>3.5670000000000001E-8</c:v>
                </c:pt>
                <c:pt idx="1">
                  <c:v>7.8009999999999993E-5</c:v>
                </c:pt>
                <c:pt idx="2">
                  <c:v>1.4679999999999999E-4</c:v>
                </c:pt>
                <c:pt idx="3">
                  <c:v>2.086E-4</c:v>
                </c:pt>
                <c:pt idx="4">
                  <c:v>2.6429999999999997E-4</c:v>
                </c:pt>
                <c:pt idx="5">
                  <c:v>3.1399999999999999E-4</c:v>
                </c:pt>
                <c:pt idx="6">
                  <c:v>3.5819999999999998E-4</c:v>
                </c:pt>
                <c:pt idx="7">
                  <c:v>4.2670000000000002E-4</c:v>
                </c:pt>
                <c:pt idx="8">
                  <c:v>4.5780000000000001E-4</c:v>
                </c:pt>
                <c:pt idx="9">
                  <c:v>4.8490000000000002E-4</c:v>
                </c:pt>
                <c:pt idx="10">
                  <c:v>5.0869999999999995E-4</c:v>
                </c:pt>
                <c:pt idx="11">
                  <c:v>5.2970000000000003E-4</c:v>
                </c:pt>
                <c:pt idx="12">
                  <c:v>5.4759999999999997E-4</c:v>
                </c:pt>
                <c:pt idx="13">
                  <c:v>5.6320000000000003E-4</c:v>
                </c:pt>
                <c:pt idx="14">
                  <c:v>5.7729999999999999E-4</c:v>
                </c:pt>
                <c:pt idx="15">
                  <c:v>5.8920000000000001E-4</c:v>
                </c:pt>
                <c:pt idx="16">
                  <c:v>5.9929999999999998E-4</c:v>
                </c:pt>
                <c:pt idx="17">
                  <c:v>6.0809999999999998E-4</c:v>
                </c:pt>
                <c:pt idx="18">
                  <c:v>6.1600000000000001E-4</c:v>
                </c:pt>
                <c:pt idx="19">
                  <c:v>6.2310000000000002E-4</c:v>
                </c:pt>
                <c:pt idx="20">
                  <c:v>6.2929999999999995E-4</c:v>
                </c:pt>
                <c:pt idx="21">
                  <c:v>6.3500000000000004E-4</c:v>
                </c:pt>
                <c:pt idx="22">
                  <c:v>6.3980000000000005E-4</c:v>
                </c:pt>
                <c:pt idx="23">
                  <c:v>6.4409999999999999E-4</c:v>
                </c:pt>
                <c:pt idx="24">
                  <c:v>6.4840000000000004E-4</c:v>
                </c:pt>
                <c:pt idx="25">
                  <c:v>6.5200000000000002E-4</c:v>
                </c:pt>
                <c:pt idx="26">
                  <c:v>6.5539999999999999E-4</c:v>
                </c:pt>
                <c:pt idx="27">
                  <c:v>6.5859999999999996E-4</c:v>
                </c:pt>
                <c:pt idx="28">
                  <c:v>6.6149999999999998E-4</c:v>
                </c:pt>
                <c:pt idx="29">
                  <c:v>6.6419999999999999E-4</c:v>
                </c:pt>
                <c:pt idx="30">
                  <c:v>6.669E-4</c:v>
                </c:pt>
                <c:pt idx="31">
                  <c:v>6.692E-4</c:v>
                </c:pt>
              </c:numCache>
            </c:numRef>
          </c:yVal>
          <c:smooth val="0"/>
        </c:ser>
        <c:ser>
          <c:idx val="3"/>
          <c:order val="3"/>
          <c:tx>
            <c:v>p2_4.týden</c:v>
          </c:tx>
          <c:marker>
            <c:symbol val="none"/>
          </c:marker>
          <c:xVal>
            <c:numRef>
              <c:f>p2_pff_300w!$AI$20:$AI$151</c:f>
              <c:numCache>
                <c:formatCode>General</c:formatCode>
                <c:ptCount val="132"/>
                <c:pt idx="0">
                  <c:v>0.82499999999999996</c:v>
                </c:pt>
                <c:pt idx="1">
                  <c:v>0.82099999999999995</c:v>
                </c:pt>
                <c:pt idx="2">
                  <c:v>0.81399999999999995</c:v>
                </c:pt>
                <c:pt idx="3">
                  <c:v>0.80800000000000005</c:v>
                </c:pt>
                <c:pt idx="4">
                  <c:v>0.80100000000000005</c:v>
                </c:pt>
                <c:pt idx="5">
                  <c:v>0.79500000000000004</c:v>
                </c:pt>
                <c:pt idx="6">
                  <c:v>0.78900000000000003</c:v>
                </c:pt>
                <c:pt idx="7">
                  <c:v>0.78300000000000003</c:v>
                </c:pt>
                <c:pt idx="8">
                  <c:v>0.77600000000000002</c:v>
                </c:pt>
                <c:pt idx="9">
                  <c:v>0.77</c:v>
                </c:pt>
                <c:pt idx="10">
                  <c:v>0.76400000000000001</c:v>
                </c:pt>
                <c:pt idx="11">
                  <c:v>0.75800000000000001</c:v>
                </c:pt>
                <c:pt idx="12">
                  <c:v>0.751</c:v>
                </c:pt>
                <c:pt idx="13">
                  <c:v>0.745</c:v>
                </c:pt>
                <c:pt idx="14">
                  <c:v>0.73899999999999999</c:v>
                </c:pt>
                <c:pt idx="15">
                  <c:v>0.73299999999999998</c:v>
                </c:pt>
                <c:pt idx="16">
                  <c:v>0.72599999999999998</c:v>
                </c:pt>
                <c:pt idx="17">
                  <c:v>0.72</c:v>
                </c:pt>
                <c:pt idx="18">
                  <c:v>0.71399999999999997</c:v>
                </c:pt>
                <c:pt idx="19">
                  <c:v>0.70799999999999996</c:v>
                </c:pt>
                <c:pt idx="20">
                  <c:v>0.70099999999999996</c:v>
                </c:pt>
                <c:pt idx="21">
                  <c:v>0.69499999999999995</c:v>
                </c:pt>
                <c:pt idx="22">
                  <c:v>0.68899999999999995</c:v>
                </c:pt>
                <c:pt idx="23">
                  <c:v>0.68300000000000005</c:v>
                </c:pt>
                <c:pt idx="24">
                  <c:v>0.67600000000000005</c:v>
                </c:pt>
                <c:pt idx="25">
                  <c:v>0.67</c:v>
                </c:pt>
                <c:pt idx="26">
                  <c:v>0.66400000000000003</c:v>
                </c:pt>
                <c:pt idx="27">
                  <c:v>0.65800000000000003</c:v>
                </c:pt>
                <c:pt idx="28">
                  <c:v>0.65100000000000002</c:v>
                </c:pt>
                <c:pt idx="29">
                  <c:v>0.64500000000000002</c:v>
                </c:pt>
                <c:pt idx="30">
                  <c:v>0.63900000000000001</c:v>
                </c:pt>
                <c:pt idx="31">
                  <c:v>0.63300000000000001</c:v>
                </c:pt>
                <c:pt idx="32">
                  <c:v>0.626</c:v>
                </c:pt>
                <c:pt idx="33">
                  <c:v>0.62</c:v>
                </c:pt>
                <c:pt idx="34">
                  <c:v>0.61399999999999999</c:v>
                </c:pt>
                <c:pt idx="35">
                  <c:v>0.60799999999999998</c:v>
                </c:pt>
                <c:pt idx="36">
                  <c:v>0.60099999999999998</c:v>
                </c:pt>
                <c:pt idx="37">
                  <c:v>0.59499999999999997</c:v>
                </c:pt>
                <c:pt idx="38">
                  <c:v>0.58899999999999997</c:v>
                </c:pt>
                <c:pt idx="39">
                  <c:v>0.58299999999999996</c:v>
                </c:pt>
                <c:pt idx="40">
                  <c:v>0.57599999999999996</c:v>
                </c:pt>
                <c:pt idx="41">
                  <c:v>0.56999999999999995</c:v>
                </c:pt>
                <c:pt idx="42">
                  <c:v>0.56399999999999995</c:v>
                </c:pt>
                <c:pt idx="43">
                  <c:v>0.55800000000000005</c:v>
                </c:pt>
                <c:pt idx="44">
                  <c:v>0.55100000000000005</c:v>
                </c:pt>
                <c:pt idx="45">
                  <c:v>0.54500000000000004</c:v>
                </c:pt>
                <c:pt idx="46">
                  <c:v>0.53900000000000003</c:v>
                </c:pt>
                <c:pt idx="47">
                  <c:v>0.53300000000000003</c:v>
                </c:pt>
                <c:pt idx="48">
                  <c:v>0.52600000000000002</c:v>
                </c:pt>
                <c:pt idx="49">
                  <c:v>0.52</c:v>
                </c:pt>
                <c:pt idx="50">
                  <c:v>0.51400000000000001</c:v>
                </c:pt>
                <c:pt idx="51">
                  <c:v>0.50700000000000001</c:v>
                </c:pt>
                <c:pt idx="52">
                  <c:v>0.501</c:v>
                </c:pt>
                <c:pt idx="53">
                  <c:v>0.495</c:v>
                </c:pt>
                <c:pt idx="54">
                  <c:v>0.48899999999999999</c:v>
                </c:pt>
                <c:pt idx="55">
                  <c:v>0.48299999999999998</c:v>
                </c:pt>
                <c:pt idx="56">
                  <c:v>0.47599999999999998</c:v>
                </c:pt>
                <c:pt idx="57">
                  <c:v>0.47</c:v>
                </c:pt>
                <c:pt idx="58">
                  <c:v>0.46400000000000002</c:v>
                </c:pt>
                <c:pt idx="59">
                  <c:v>0.45800000000000002</c:v>
                </c:pt>
                <c:pt idx="60">
                  <c:v>0.45100000000000001</c:v>
                </c:pt>
                <c:pt idx="61">
                  <c:v>0.44500000000000001</c:v>
                </c:pt>
                <c:pt idx="62">
                  <c:v>0.439</c:v>
                </c:pt>
                <c:pt idx="63">
                  <c:v>0.433</c:v>
                </c:pt>
                <c:pt idx="64">
                  <c:v>0.42599999999999999</c:v>
                </c:pt>
                <c:pt idx="65">
                  <c:v>0.42</c:v>
                </c:pt>
                <c:pt idx="66">
                  <c:v>0.41399999999999998</c:v>
                </c:pt>
                <c:pt idx="67">
                  <c:v>0.40799999999999997</c:v>
                </c:pt>
                <c:pt idx="68">
                  <c:v>0.40100000000000002</c:v>
                </c:pt>
                <c:pt idx="69">
                  <c:v>0.39500000000000002</c:v>
                </c:pt>
                <c:pt idx="70">
                  <c:v>0.38900000000000001</c:v>
                </c:pt>
                <c:pt idx="71">
                  <c:v>0.38300000000000001</c:v>
                </c:pt>
                <c:pt idx="72">
                  <c:v>0.376</c:v>
                </c:pt>
                <c:pt idx="73">
                  <c:v>0.37</c:v>
                </c:pt>
                <c:pt idx="74">
                  <c:v>0.36399999999999999</c:v>
                </c:pt>
                <c:pt idx="75">
                  <c:v>0.35799999999999998</c:v>
                </c:pt>
                <c:pt idx="76">
                  <c:v>0.35099999999999998</c:v>
                </c:pt>
                <c:pt idx="77">
                  <c:v>0.34499999999999997</c:v>
                </c:pt>
                <c:pt idx="78">
                  <c:v>0.33900000000000002</c:v>
                </c:pt>
                <c:pt idx="79">
                  <c:v>0.33300000000000002</c:v>
                </c:pt>
                <c:pt idx="80">
                  <c:v>0.32600000000000001</c:v>
                </c:pt>
                <c:pt idx="81">
                  <c:v>0.32</c:v>
                </c:pt>
                <c:pt idx="82">
                  <c:v>0.314</c:v>
                </c:pt>
                <c:pt idx="83">
                  <c:v>0.308</c:v>
                </c:pt>
                <c:pt idx="84">
                  <c:v>0.30099999999999999</c:v>
                </c:pt>
                <c:pt idx="85">
                  <c:v>0.29499999999999998</c:v>
                </c:pt>
                <c:pt idx="86">
                  <c:v>0.28899999999999998</c:v>
                </c:pt>
                <c:pt idx="87">
                  <c:v>0.28299999999999997</c:v>
                </c:pt>
                <c:pt idx="88">
                  <c:v>0.27600000000000002</c:v>
                </c:pt>
                <c:pt idx="89">
                  <c:v>0.27</c:v>
                </c:pt>
                <c:pt idx="90">
                  <c:v>0.26400000000000001</c:v>
                </c:pt>
                <c:pt idx="91">
                  <c:v>0.25800000000000001</c:v>
                </c:pt>
                <c:pt idx="92">
                  <c:v>0.251</c:v>
                </c:pt>
                <c:pt idx="93">
                  <c:v>0.245</c:v>
                </c:pt>
                <c:pt idx="94">
                  <c:v>0.23899999999999999</c:v>
                </c:pt>
                <c:pt idx="95">
                  <c:v>0.23300000000000001</c:v>
                </c:pt>
                <c:pt idx="96">
                  <c:v>0.22600000000000001</c:v>
                </c:pt>
                <c:pt idx="97">
                  <c:v>0.22</c:v>
                </c:pt>
                <c:pt idx="98">
                  <c:v>0.214</c:v>
                </c:pt>
                <c:pt idx="99">
                  <c:v>0.20799999999999999</c:v>
                </c:pt>
                <c:pt idx="100">
                  <c:v>0.20100000000000001</c:v>
                </c:pt>
                <c:pt idx="101">
                  <c:v>0.19500000000000001</c:v>
                </c:pt>
                <c:pt idx="102">
                  <c:v>0.189</c:v>
                </c:pt>
                <c:pt idx="103">
                  <c:v>0.183</c:v>
                </c:pt>
                <c:pt idx="104">
                  <c:v>0.17599999999999999</c:v>
                </c:pt>
                <c:pt idx="105">
                  <c:v>0.17</c:v>
                </c:pt>
                <c:pt idx="106">
                  <c:v>0.16400000000000001</c:v>
                </c:pt>
                <c:pt idx="107">
                  <c:v>0.158</c:v>
                </c:pt>
                <c:pt idx="108">
                  <c:v>0.151</c:v>
                </c:pt>
                <c:pt idx="109">
                  <c:v>0.14499999999999999</c:v>
                </c:pt>
                <c:pt idx="110">
                  <c:v>0.13900000000000001</c:v>
                </c:pt>
                <c:pt idx="111">
                  <c:v>0.13300000000000001</c:v>
                </c:pt>
                <c:pt idx="112">
                  <c:v>0.126</c:v>
                </c:pt>
                <c:pt idx="113">
                  <c:v>0.12</c:v>
                </c:pt>
                <c:pt idx="114">
                  <c:v>0.114</c:v>
                </c:pt>
                <c:pt idx="115">
                  <c:v>0.108</c:v>
                </c:pt>
                <c:pt idx="116">
                  <c:v>0.10100000000000001</c:v>
                </c:pt>
                <c:pt idx="117">
                  <c:v>9.5000000000000001E-2</c:v>
                </c:pt>
                <c:pt idx="118">
                  <c:v>8.8999999999999996E-2</c:v>
                </c:pt>
                <c:pt idx="119">
                  <c:v>8.3000000000000004E-2</c:v>
                </c:pt>
                <c:pt idx="120">
                  <c:v>7.5999999999999998E-2</c:v>
                </c:pt>
                <c:pt idx="121">
                  <c:v>7.0000000000000007E-2</c:v>
                </c:pt>
                <c:pt idx="122">
                  <c:v>6.4000000000000001E-2</c:v>
                </c:pt>
                <c:pt idx="123">
                  <c:v>5.8000000000000003E-2</c:v>
                </c:pt>
                <c:pt idx="124">
                  <c:v>5.0999999999999997E-2</c:v>
                </c:pt>
                <c:pt idx="125">
                  <c:v>4.4999999999999998E-2</c:v>
                </c:pt>
                <c:pt idx="126">
                  <c:v>3.9E-2</c:v>
                </c:pt>
                <c:pt idx="127">
                  <c:v>3.3000000000000002E-2</c:v>
                </c:pt>
                <c:pt idx="128">
                  <c:v>2.5999999999999999E-2</c:v>
                </c:pt>
                <c:pt idx="129">
                  <c:v>0.02</c:v>
                </c:pt>
                <c:pt idx="130">
                  <c:v>1.4E-2</c:v>
                </c:pt>
                <c:pt idx="131">
                  <c:v>8.0000000000000002E-3</c:v>
                </c:pt>
              </c:numCache>
            </c:numRef>
          </c:xVal>
          <c:yVal>
            <c:numRef>
              <c:f>p2_pff_300w!$AL$20:$AL$151</c:f>
              <c:numCache>
                <c:formatCode>0.00E+00</c:formatCode>
                <c:ptCount val="132"/>
                <c:pt idx="0">
                  <c:v>7.5530000000000002E-8</c:v>
                </c:pt>
                <c:pt idx="1">
                  <c:v>1.3200000000000001E-5</c:v>
                </c:pt>
                <c:pt idx="2">
                  <c:v>3.0859999999999999E-5</c:v>
                </c:pt>
                <c:pt idx="3">
                  <c:v>4.99E-5</c:v>
                </c:pt>
                <c:pt idx="4">
                  <c:v>6.6790000000000003E-5</c:v>
                </c:pt>
                <c:pt idx="5">
                  <c:v>8.3499999999999997E-5</c:v>
                </c:pt>
                <c:pt idx="6">
                  <c:v>9.9829999999999998E-5</c:v>
                </c:pt>
                <c:pt idx="7">
                  <c:v>1.1569999999999999E-4</c:v>
                </c:pt>
                <c:pt idx="8">
                  <c:v>1.3109999999999999E-4</c:v>
                </c:pt>
                <c:pt idx="9">
                  <c:v>1.462E-4</c:v>
                </c:pt>
                <c:pt idx="10">
                  <c:v>1.6090000000000001E-4</c:v>
                </c:pt>
                <c:pt idx="11">
                  <c:v>1.751E-4</c:v>
                </c:pt>
                <c:pt idx="12">
                  <c:v>1.8909999999999999E-4</c:v>
                </c:pt>
                <c:pt idx="13">
                  <c:v>2.028E-4</c:v>
                </c:pt>
                <c:pt idx="14">
                  <c:v>2.1599999999999999E-4</c:v>
                </c:pt>
                <c:pt idx="15">
                  <c:v>2.2900000000000001E-4</c:v>
                </c:pt>
                <c:pt idx="16">
                  <c:v>2.4149999999999999E-4</c:v>
                </c:pt>
                <c:pt idx="17">
                  <c:v>2.5369999999999999E-4</c:v>
                </c:pt>
                <c:pt idx="18">
                  <c:v>2.6570000000000001E-4</c:v>
                </c:pt>
                <c:pt idx="19">
                  <c:v>2.7730000000000002E-4</c:v>
                </c:pt>
                <c:pt idx="20">
                  <c:v>2.8850000000000002E-4</c:v>
                </c:pt>
                <c:pt idx="21">
                  <c:v>2.9950000000000002E-4</c:v>
                </c:pt>
                <c:pt idx="22">
                  <c:v>3.102E-4</c:v>
                </c:pt>
                <c:pt idx="23">
                  <c:v>3.2049999999999998E-4</c:v>
                </c:pt>
                <c:pt idx="24">
                  <c:v>3.3060000000000001E-4</c:v>
                </c:pt>
                <c:pt idx="25">
                  <c:v>3.4039999999999998E-4</c:v>
                </c:pt>
                <c:pt idx="26">
                  <c:v>3.4989999999999999E-4</c:v>
                </c:pt>
                <c:pt idx="27">
                  <c:v>3.592E-4</c:v>
                </c:pt>
                <c:pt idx="28">
                  <c:v>3.6820000000000001E-4</c:v>
                </c:pt>
                <c:pt idx="29">
                  <c:v>3.768E-4</c:v>
                </c:pt>
                <c:pt idx="30">
                  <c:v>3.8529999999999999E-4</c:v>
                </c:pt>
                <c:pt idx="31">
                  <c:v>3.9360000000000003E-4</c:v>
                </c:pt>
                <c:pt idx="32">
                  <c:v>4.015E-4</c:v>
                </c:pt>
                <c:pt idx="33">
                  <c:v>4.0939999999999998E-4</c:v>
                </c:pt>
                <c:pt idx="34">
                  <c:v>4.1659999999999999E-4</c:v>
                </c:pt>
                <c:pt idx="35">
                  <c:v>4.2400000000000001E-4</c:v>
                </c:pt>
                <c:pt idx="36">
                  <c:v>4.3130000000000002E-4</c:v>
                </c:pt>
                <c:pt idx="37">
                  <c:v>4.3770000000000001E-4</c:v>
                </c:pt>
                <c:pt idx="38">
                  <c:v>4.4460000000000002E-4</c:v>
                </c:pt>
                <c:pt idx="39">
                  <c:v>4.5080000000000001E-4</c:v>
                </c:pt>
                <c:pt idx="40">
                  <c:v>4.573E-4</c:v>
                </c:pt>
                <c:pt idx="41">
                  <c:v>4.6329999999999999E-4</c:v>
                </c:pt>
                <c:pt idx="42">
                  <c:v>4.6900000000000002E-4</c:v>
                </c:pt>
                <c:pt idx="43">
                  <c:v>4.7479999999999999E-4</c:v>
                </c:pt>
                <c:pt idx="44">
                  <c:v>4.7990000000000001E-4</c:v>
                </c:pt>
                <c:pt idx="45">
                  <c:v>4.8549999999999998E-4</c:v>
                </c:pt>
                <c:pt idx="46">
                  <c:v>4.906E-4</c:v>
                </c:pt>
                <c:pt idx="47">
                  <c:v>4.9540000000000001E-4</c:v>
                </c:pt>
                <c:pt idx="48">
                  <c:v>5.0020000000000002E-4</c:v>
                </c:pt>
                <c:pt idx="49">
                  <c:v>5.0489999999999997E-4</c:v>
                </c:pt>
                <c:pt idx="50">
                  <c:v>5.0960000000000003E-4</c:v>
                </c:pt>
                <c:pt idx="51">
                  <c:v>5.1360000000000002E-4</c:v>
                </c:pt>
                <c:pt idx="52">
                  <c:v>5.1809999999999996E-4</c:v>
                </c:pt>
                <c:pt idx="53">
                  <c:v>5.2209999999999995E-4</c:v>
                </c:pt>
                <c:pt idx="54">
                  <c:v>5.2599999999999999E-4</c:v>
                </c:pt>
                <c:pt idx="55">
                  <c:v>5.2970000000000003E-4</c:v>
                </c:pt>
                <c:pt idx="56">
                  <c:v>5.3359999999999996E-4</c:v>
                </c:pt>
                <c:pt idx="57">
                  <c:v>5.3680000000000004E-4</c:v>
                </c:pt>
                <c:pt idx="58">
                  <c:v>5.4060000000000002E-4</c:v>
                </c:pt>
                <c:pt idx="59">
                  <c:v>5.4379999999999999E-4</c:v>
                </c:pt>
                <c:pt idx="60">
                  <c:v>5.4719999999999997E-4</c:v>
                </c:pt>
                <c:pt idx="61">
                  <c:v>5.5049999999999999E-4</c:v>
                </c:pt>
                <c:pt idx="62">
                  <c:v>5.5340000000000001E-4</c:v>
                </c:pt>
                <c:pt idx="63">
                  <c:v>5.5630000000000002E-4</c:v>
                </c:pt>
                <c:pt idx="64">
                  <c:v>5.5860000000000003E-4</c:v>
                </c:pt>
                <c:pt idx="65">
                  <c:v>5.6159999999999999E-4</c:v>
                </c:pt>
                <c:pt idx="66">
                  <c:v>5.6450000000000001E-4</c:v>
                </c:pt>
                <c:pt idx="67">
                  <c:v>5.6689999999999996E-4</c:v>
                </c:pt>
                <c:pt idx="68">
                  <c:v>5.6950000000000002E-4</c:v>
                </c:pt>
                <c:pt idx="69">
                  <c:v>5.7180000000000002E-4</c:v>
                </c:pt>
                <c:pt idx="70">
                  <c:v>5.7410000000000002E-4</c:v>
                </c:pt>
                <c:pt idx="71">
                  <c:v>5.7609999999999996E-4</c:v>
                </c:pt>
                <c:pt idx="72">
                  <c:v>5.7790000000000001E-4</c:v>
                </c:pt>
                <c:pt idx="73">
                  <c:v>5.8E-4</c:v>
                </c:pt>
                <c:pt idx="74">
                  <c:v>5.8219999999999995E-4</c:v>
                </c:pt>
                <c:pt idx="75">
                  <c:v>5.842E-4</c:v>
                </c:pt>
                <c:pt idx="76">
                  <c:v>5.8600000000000004E-4</c:v>
                </c:pt>
                <c:pt idx="77">
                  <c:v>5.8790000000000003E-4</c:v>
                </c:pt>
                <c:pt idx="78">
                  <c:v>5.8920000000000001E-4</c:v>
                </c:pt>
                <c:pt idx="79">
                  <c:v>5.9119999999999995E-4</c:v>
                </c:pt>
                <c:pt idx="80">
                  <c:v>5.9279999999999999E-4</c:v>
                </c:pt>
                <c:pt idx="81">
                  <c:v>5.9469999999999998E-4</c:v>
                </c:pt>
                <c:pt idx="82">
                  <c:v>5.9610000000000002E-4</c:v>
                </c:pt>
                <c:pt idx="83">
                  <c:v>5.976E-4</c:v>
                </c:pt>
                <c:pt idx="84">
                  <c:v>5.9909999999999998E-4</c:v>
                </c:pt>
                <c:pt idx="85">
                  <c:v>6.0030000000000001E-4</c:v>
                </c:pt>
                <c:pt idx="86">
                  <c:v>6.0179999999999999E-4</c:v>
                </c:pt>
                <c:pt idx="87">
                  <c:v>6.0289999999999996E-4</c:v>
                </c:pt>
                <c:pt idx="88">
                  <c:v>6.0439999999999995E-4</c:v>
                </c:pt>
                <c:pt idx="89">
                  <c:v>6.0559999999999998E-4</c:v>
                </c:pt>
                <c:pt idx="90">
                  <c:v>6.0709999999999996E-4</c:v>
                </c:pt>
                <c:pt idx="91">
                  <c:v>6.0809999999999998E-4</c:v>
                </c:pt>
                <c:pt idx="92">
                  <c:v>6.0910000000000001E-4</c:v>
                </c:pt>
                <c:pt idx="93">
                  <c:v>6.1019999999999998E-4</c:v>
                </c:pt>
                <c:pt idx="94">
                  <c:v>6.1160000000000001E-4</c:v>
                </c:pt>
                <c:pt idx="95">
                  <c:v>6.1269999999999999E-4</c:v>
                </c:pt>
                <c:pt idx="96">
                  <c:v>6.1359999999999995E-4</c:v>
                </c:pt>
                <c:pt idx="97">
                  <c:v>6.1450000000000003E-4</c:v>
                </c:pt>
                <c:pt idx="98">
                  <c:v>6.154E-4</c:v>
                </c:pt>
                <c:pt idx="99">
                  <c:v>6.1680000000000003E-4</c:v>
                </c:pt>
                <c:pt idx="100">
                  <c:v>6.1760000000000005E-4</c:v>
                </c:pt>
                <c:pt idx="101">
                  <c:v>6.1830000000000001E-4</c:v>
                </c:pt>
                <c:pt idx="102">
                  <c:v>6.1939999999999999E-4</c:v>
                </c:pt>
                <c:pt idx="103">
                  <c:v>6.202E-4</c:v>
                </c:pt>
                <c:pt idx="104">
                  <c:v>6.2109999999999997E-4</c:v>
                </c:pt>
                <c:pt idx="105">
                  <c:v>6.221E-4</c:v>
                </c:pt>
                <c:pt idx="106">
                  <c:v>6.2319999999999997E-4</c:v>
                </c:pt>
                <c:pt idx="107">
                  <c:v>6.2359999999999998E-4</c:v>
                </c:pt>
                <c:pt idx="108">
                  <c:v>6.244E-4</c:v>
                </c:pt>
                <c:pt idx="109">
                  <c:v>6.2480000000000001E-4</c:v>
                </c:pt>
                <c:pt idx="110">
                  <c:v>6.2600000000000004E-4</c:v>
                </c:pt>
                <c:pt idx="111">
                  <c:v>6.2699999999999995E-4</c:v>
                </c:pt>
                <c:pt idx="112">
                  <c:v>6.2750000000000002E-4</c:v>
                </c:pt>
                <c:pt idx="113">
                  <c:v>6.2790000000000003E-4</c:v>
                </c:pt>
                <c:pt idx="114">
                  <c:v>6.288E-4</c:v>
                </c:pt>
                <c:pt idx="115">
                  <c:v>6.2980000000000002E-4</c:v>
                </c:pt>
                <c:pt idx="116">
                  <c:v>6.3029999999999998E-4</c:v>
                </c:pt>
                <c:pt idx="117">
                  <c:v>6.3100000000000005E-4</c:v>
                </c:pt>
                <c:pt idx="118">
                  <c:v>6.3170000000000001E-4</c:v>
                </c:pt>
                <c:pt idx="119">
                  <c:v>6.3190000000000002E-4</c:v>
                </c:pt>
                <c:pt idx="120">
                  <c:v>6.3310000000000005E-4</c:v>
                </c:pt>
                <c:pt idx="121">
                  <c:v>6.3380000000000001E-4</c:v>
                </c:pt>
                <c:pt idx="122">
                  <c:v>6.3400000000000001E-4</c:v>
                </c:pt>
                <c:pt idx="123">
                  <c:v>6.3500000000000004E-4</c:v>
                </c:pt>
                <c:pt idx="124">
                  <c:v>6.3529999999999999E-4</c:v>
                </c:pt>
                <c:pt idx="125">
                  <c:v>6.3610000000000001E-4</c:v>
                </c:pt>
                <c:pt idx="126">
                  <c:v>6.3659999999999997E-4</c:v>
                </c:pt>
                <c:pt idx="127">
                  <c:v>6.3699999999999998E-4</c:v>
                </c:pt>
                <c:pt idx="128">
                  <c:v>6.3809999999999995E-4</c:v>
                </c:pt>
                <c:pt idx="129">
                  <c:v>6.3809999999999995E-4</c:v>
                </c:pt>
                <c:pt idx="130">
                  <c:v>6.3909999999999998E-4</c:v>
                </c:pt>
                <c:pt idx="131">
                  <c:v>6.3960000000000004E-4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775232"/>
        <c:axId val="258775808"/>
      </c:scatterChart>
      <c:valAx>
        <c:axId val="258775232"/>
        <c:scaling>
          <c:orientation val="minMax"/>
          <c:max val="0.9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overlay val="0"/>
        </c:title>
        <c:numFmt formatCode="General" sourceLinked="1"/>
        <c:majorTickMark val="none"/>
        <c:minorTickMark val="out"/>
        <c:tickLblPos val="nextTo"/>
        <c:crossAx val="258775808"/>
        <c:crosses val="autoZero"/>
        <c:crossBetween val="midCat"/>
      </c:valAx>
      <c:valAx>
        <c:axId val="258775808"/>
        <c:scaling>
          <c:orientation val="minMax"/>
          <c:min val="0"/>
        </c:scaling>
        <c:delete val="0"/>
        <c:axPos val="l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overlay val="0"/>
        </c:title>
        <c:numFmt formatCode="0.0E+00" sourceLinked="0"/>
        <c:majorTickMark val="none"/>
        <c:minorTickMark val="out"/>
        <c:tickLblPos val="nextTo"/>
        <c:crossAx val="258775232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</a:t>
            </a:r>
            <a:r>
              <a:rPr lang="cs-CZ" baseline="0"/>
              <a:t> vzorku 1 elektrody 5</a:t>
            </a:r>
            <a:endParaRPr lang="cs-CZ" baseline="3000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p5_1.týden</c:v>
          </c:tx>
          <c:marker>
            <c:symbol val="none"/>
          </c:marker>
          <c:xVal>
            <c:numRef>
              <c:f>p5_pff_300w!$B$20:$B$53</c:f>
              <c:numCache>
                <c:formatCode>0.00E+00</c:formatCode>
                <c:ptCount val="34"/>
                <c:pt idx="0">
                  <c:v>0.85799999999999998</c:v>
                </c:pt>
                <c:pt idx="1">
                  <c:v>0.83099999999999996</c:v>
                </c:pt>
                <c:pt idx="2">
                  <c:v>0.80600000000000005</c:v>
                </c:pt>
                <c:pt idx="3">
                  <c:v>0.78100000000000003</c:v>
                </c:pt>
                <c:pt idx="4">
                  <c:v>0.75600000000000001</c:v>
                </c:pt>
                <c:pt idx="5">
                  <c:v>0.73099999999999998</c:v>
                </c:pt>
                <c:pt idx="6">
                  <c:v>0.70599999999999996</c:v>
                </c:pt>
                <c:pt idx="7">
                  <c:v>0.68100000000000005</c:v>
                </c:pt>
                <c:pt idx="8">
                  <c:v>0.64500000000000002</c:v>
                </c:pt>
                <c:pt idx="9">
                  <c:v>0.62</c:v>
                </c:pt>
                <c:pt idx="10">
                  <c:v>0.59499999999999997</c:v>
                </c:pt>
                <c:pt idx="11">
                  <c:v>0.56999999999999995</c:v>
                </c:pt>
                <c:pt idx="12">
                  <c:v>0.54500000000000004</c:v>
                </c:pt>
                <c:pt idx="13">
                  <c:v>0.52</c:v>
                </c:pt>
                <c:pt idx="14">
                  <c:v>0.495</c:v>
                </c:pt>
                <c:pt idx="15">
                  <c:v>0.47</c:v>
                </c:pt>
                <c:pt idx="16">
                  <c:v>0.44500000000000001</c:v>
                </c:pt>
                <c:pt idx="17">
                  <c:v>0.42</c:v>
                </c:pt>
                <c:pt idx="18">
                  <c:v>0.39500000000000002</c:v>
                </c:pt>
                <c:pt idx="19">
                  <c:v>0.37</c:v>
                </c:pt>
                <c:pt idx="20">
                  <c:v>0.34499999999999997</c:v>
                </c:pt>
                <c:pt idx="21">
                  <c:v>0.32</c:v>
                </c:pt>
                <c:pt idx="22">
                  <c:v>0.29499999999999998</c:v>
                </c:pt>
                <c:pt idx="23">
                  <c:v>0.27</c:v>
                </c:pt>
                <c:pt idx="24">
                  <c:v>0.245</c:v>
                </c:pt>
                <c:pt idx="25">
                  <c:v>0.22</c:v>
                </c:pt>
                <c:pt idx="26">
                  <c:v>0.19500000000000001</c:v>
                </c:pt>
                <c:pt idx="27">
                  <c:v>0.17</c:v>
                </c:pt>
                <c:pt idx="28">
                  <c:v>0.14499999999999999</c:v>
                </c:pt>
                <c:pt idx="29">
                  <c:v>0.12</c:v>
                </c:pt>
                <c:pt idx="30">
                  <c:v>9.5000000000000001E-2</c:v>
                </c:pt>
                <c:pt idx="31">
                  <c:v>7.0000000000000007E-2</c:v>
                </c:pt>
                <c:pt idx="32">
                  <c:v>4.4999999999999998E-2</c:v>
                </c:pt>
                <c:pt idx="33" formatCode="General">
                  <c:v>0.02</c:v>
                </c:pt>
              </c:numCache>
            </c:numRef>
          </c:xVal>
          <c:yVal>
            <c:numRef>
              <c:f>p5_pff_300w!$E$20:$E$53</c:f>
              <c:numCache>
                <c:formatCode>0.00E+00</c:formatCode>
                <c:ptCount val="34"/>
                <c:pt idx="0">
                  <c:v>1.1459999999999999E-7</c:v>
                </c:pt>
                <c:pt idx="1">
                  <c:v>7.4909999999999999E-5</c:v>
                </c:pt>
                <c:pt idx="2">
                  <c:v>1.381E-4</c:v>
                </c:pt>
                <c:pt idx="3">
                  <c:v>1.964E-4</c:v>
                </c:pt>
                <c:pt idx="4">
                  <c:v>2.4949999999999999E-4</c:v>
                </c:pt>
                <c:pt idx="5">
                  <c:v>2.9720000000000001E-4</c:v>
                </c:pt>
                <c:pt idx="6">
                  <c:v>3.3990000000000002E-4</c:v>
                </c:pt>
                <c:pt idx="7">
                  <c:v>3.7800000000000003E-4</c:v>
                </c:pt>
                <c:pt idx="8">
                  <c:v>4.2549999999999999E-4</c:v>
                </c:pt>
                <c:pt idx="9">
                  <c:v>4.5370000000000002E-4</c:v>
                </c:pt>
                <c:pt idx="10">
                  <c:v>4.7830000000000003E-4</c:v>
                </c:pt>
                <c:pt idx="11">
                  <c:v>4.9969999999999995E-4</c:v>
                </c:pt>
                <c:pt idx="12">
                  <c:v>5.1860000000000003E-4</c:v>
                </c:pt>
                <c:pt idx="13">
                  <c:v>5.3459999999999998E-4</c:v>
                </c:pt>
                <c:pt idx="14">
                  <c:v>5.4889999999999995E-4</c:v>
                </c:pt>
                <c:pt idx="15">
                  <c:v>5.6110000000000003E-4</c:v>
                </c:pt>
                <c:pt idx="16">
                  <c:v>5.7200000000000003E-4</c:v>
                </c:pt>
                <c:pt idx="17">
                  <c:v>5.8129999999999998E-4</c:v>
                </c:pt>
                <c:pt idx="18">
                  <c:v>5.8969999999999997E-4</c:v>
                </c:pt>
                <c:pt idx="19">
                  <c:v>5.9699999999999998E-4</c:v>
                </c:pt>
                <c:pt idx="20">
                  <c:v>6.0369999999999998E-4</c:v>
                </c:pt>
                <c:pt idx="21">
                  <c:v>6.0959999999999996E-4</c:v>
                </c:pt>
                <c:pt idx="22">
                  <c:v>6.1510000000000004E-4</c:v>
                </c:pt>
                <c:pt idx="23">
                  <c:v>6.1990000000000005E-4</c:v>
                </c:pt>
                <c:pt idx="24">
                  <c:v>6.244E-4</c:v>
                </c:pt>
                <c:pt idx="25">
                  <c:v>6.2850000000000004E-4</c:v>
                </c:pt>
                <c:pt idx="26">
                  <c:v>6.3210000000000002E-4</c:v>
                </c:pt>
                <c:pt idx="27">
                  <c:v>6.3590000000000001E-4</c:v>
                </c:pt>
                <c:pt idx="28">
                  <c:v>6.3920000000000003E-4</c:v>
                </c:pt>
                <c:pt idx="29">
                  <c:v>6.4199999999999999E-4</c:v>
                </c:pt>
                <c:pt idx="30">
                  <c:v>6.4499999999999996E-4</c:v>
                </c:pt>
                <c:pt idx="31">
                  <c:v>6.4780000000000003E-4</c:v>
                </c:pt>
                <c:pt idx="32">
                  <c:v>6.5039999999999998E-4</c:v>
                </c:pt>
                <c:pt idx="33">
                  <c:v>6.5280000000000004E-4</c:v>
                </c:pt>
              </c:numCache>
            </c:numRef>
          </c:yVal>
          <c:smooth val="0"/>
        </c:ser>
        <c:ser>
          <c:idx val="1"/>
          <c:order val="1"/>
          <c:tx>
            <c:v>p5_2.týden</c:v>
          </c:tx>
          <c:marker>
            <c:symbol val="none"/>
          </c:marker>
          <c:xVal>
            <c:numRef>
              <c:f>p5_pff_300w!$M$20:$M$153</c:f>
              <c:numCache>
                <c:formatCode>0.00E+00</c:formatCode>
                <c:ptCount val="134"/>
                <c:pt idx="0">
                  <c:v>0.83799999999999997</c:v>
                </c:pt>
                <c:pt idx="1">
                  <c:v>0.83299999999999996</c:v>
                </c:pt>
                <c:pt idx="2">
                  <c:v>0.82699999999999996</c:v>
                </c:pt>
                <c:pt idx="3">
                  <c:v>0.81599999999999995</c:v>
                </c:pt>
                <c:pt idx="4">
                  <c:v>0.81</c:v>
                </c:pt>
                <c:pt idx="5">
                  <c:v>0.80400000000000005</c:v>
                </c:pt>
                <c:pt idx="6">
                  <c:v>0.79800000000000004</c:v>
                </c:pt>
                <c:pt idx="7">
                  <c:v>0.79200000000000004</c:v>
                </c:pt>
                <c:pt idx="8">
                  <c:v>0.78500000000000003</c:v>
                </c:pt>
                <c:pt idx="9">
                  <c:v>0.77900000000000003</c:v>
                </c:pt>
                <c:pt idx="10">
                  <c:v>0.77300000000000002</c:v>
                </c:pt>
                <c:pt idx="11">
                  <c:v>0.76700000000000002</c:v>
                </c:pt>
                <c:pt idx="12">
                  <c:v>0.76</c:v>
                </c:pt>
                <c:pt idx="13">
                  <c:v>0.754</c:v>
                </c:pt>
                <c:pt idx="14">
                  <c:v>0.748</c:v>
                </c:pt>
                <c:pt idx="15">
                  <c:v>0.74199999999999999</c:v>
                </c:pt>
                <c:pt idx="16">
                  <c:v>0.73499999999999999</c:v>
                </c:pt>
                <c:pt idx="17">
                  <c:v>0.72899999999999998</c:v>
                </c:pt>
                <c:pt idx="18">
                  <c:v>0.72299999999999998</c:v>
                </c:pt>
                <c:pt idx="19">
                  <c:v>0.71699999999999997</c:v>
                </c:pt>
                <c:pt idx="20">
                  <c:v>0.71</c:v>
                </c:pt>
                <c:pt idx="21">
                  <c:v>0.70399999999999996</c:v>
                </c:pt>
                <c:pt idx="22">
                  <c:v>0.69799999999999995</c:v>
                </c:pt>
                <c:pt idx="23">
                  <c:v>0.69199999999999995</c:v>
                </c:pt>
                <c:pt idx="24">
                  <c:v>0.68500000000000005</c:v>
                </c:pt>
                <c:pt idx="25">
                  <c:v>0.67900000000000005</c:v>
                </c:pt>
                <c:pt idx="26">
                  <c:v>0.67300000000000004</c:v>
                </c:pt>
                <c:pt idx="27">
                  <c:v>0.66700000000000004</c:v>
                </c:pt>
                <c:pt idx="28">
                  <c:v>0.66</c:v>
                </c:pt>
                <c:pt idx="29">
                  <c:v>0.65400000000000003</c:v>
                </c:pt>
                <c:pt idx="30">
                  <c:v>0.64800000000000002</c:v>
                </c:pt>
                <c:pt idx="31">
                  <c:v>0.64200000000000002</c:v>
                </c:pt>
                <c:pt idx="32">
                  <c:v>0.63500000000000001</c:v>
                </c:pt>
                <c:pt idx="33">
                  <c:v>0.629</c:v>
                </c:pt>
                <c:pt idx="34">
                  <c:v>0.623</c:v>
                </c:pt>
                <c:pt idx="35">
                  <c:v>0.61699999999999999</c:v>
                </c:pt>
                <c:pt idx="36">
                  <c:v>0.61</c:v>
                </c:pt>
                <c:pt idx="37">
                  <c:v>0.60399999999999998</c:v>
                </c:pt>
                <c:pt idx="38">
                  <c:v>0.59799999999999998</c:v>
                </c:pt>
                <c:pt idx="39">
                  <c:v>0.59199999999999997</c:v>
                </c:pt>
                <c:pt idx="40">
                  <c:v>0.58499999999999996</c:v>
                </c:pt>
                <c:pt idx="41">
                  <c:v>0.57899999999999996</c:v>
                </c:pt>
                <c:pt idx="42">
                  <c:v>0.57299999999999995</c:v>
                </c:pt>
                <c:pt idx="43">
                  <c:v>0.56699999999999995</c:v>
                </c:pt>
                <c:pt idx="44">
                  <c:v>0.56000000000000005</c:v>
                </c:pt>
                <c:pt idx="45">
                  <c:v>0.55400000000000005</c:v>
                </c:pt>
                <c:pt idx="46">
                  <c:v>0.54800000000000004</c:v>
                </c:pt>
                <c:pt idx="47">
                  <c:v>0.54200000000000004</c:v>
                </c:pt>
                <c:pt idx="48">
                  <c:v>0.53500000000000003</c:v>
                </c:pt>
                <c:pt idx="49">
                  <c:v>0.52900000000000003</c:v>
                </c:pt>
                <c:pt idx="50">
                  <c:v>0.52300000000000002</c:v>
                </c:pt>
                <c:pt idx="51">
                  <c:v>0.51700000000000002</c:v>
                </c:pt>
                <c:pt idx="52">
                  <c:v>0.51</c:v>
                </c:pt>
                <c:pt idx="53">
                  <c:v>0.504</c:v>
                </c:pt>
                <c:pt idx="54">
                  <c:v>0.498</c:v>
                </c:pt>
                <c:pt idx="55">
                  <c:v>0.49199999999999999</c:v>
                </c:pt>
                <c:pt idx="56">
                  <c:v>0.48499999999999999</c:v>
                </c:pt>
                <c:pt idx="57">
                  <c:v>0.47899999999999998</c:v>
                </c:pt>
                <c:pt idx="58">
                  <c:v>0.47299999999999998</c:v>
                </c:pt>
                <c:pt idx="59">
                  <c:v>0.46700000000000003</c:v>
                </c:pt>
                <c:pt idx="60">
                  <c:v>0.46</c:v>
                </c:pt>
                <c:pt idx="61">
                  <c:v>0.45400000000000001</c:v>
                </c:pt>
                <c:pt idx="62">
                  <c:v>0.44800000000000001</c:v>
                </c:pt>
                <c:pt idx="63">
                  <c:v>0.442</c:v>
                </c:pt>
                <c:pt idx="64">
                  <c:v>0.435</c:v>
                </c:pt>
                <c:pt idx="65">
                  <c:v>0.42899999999999999</c:v>
                </c:pt>
                <c:pt idx="66">
                  <c:v>0.42299999999999999</c:v>
                </c:pt>
                <c:pt idx="67">
                  <c:v>0.41699999999999998</c:v>
                </c:pt>
                <c:pt idx="68">
                  <c:v>0.41</c:v>
                </c:pt>
                <c:pt idx="69">
                  <c:v>0.40400000000000003</c:v>
                </c:pt>
                <c:pt idx="70">
                  <c:v>0.39800000000000002</c:v>
                </c:pt>
                <c:pt idx="71">
                  <c:v>0.39200000000000002</c:v>
                </c:pt>
                <c:pt idx="72">
                  <c:v>0.38500000000000001</c:v>
                </c:pt>
                <c:pt idx="73">
                  <c:v>0.379</c:v>
                </c:pt>
                <c:pt idx="74">
                  <c:v>0.373</c:v>
                </c:pt>
                <c:pt idx="75">
                  <c:v>0.36699999999999999</c:v>
                </c:pt>
                <c:pt idx="76">
                  <c:v>0.36</c:v>
                </c:pt>
                <c:pt idx="77">
                  <c:v>0.35399999999999998</c:v>
                </c:pt>
                <c:pt idx="78">
                  <c:v>0.34799999999999998</c:v>
                </c:pt>
                <c:pt idx="79">
                  <c:v>0.34200000000000003</c:v>
                </c:pt>
                <c:pt idx="80">
                  <c:v>0.33500000000000002</c:v>
                </c:pt>
                <c:pt idx="81">
                  <c:v>0.32900000000000001</c:v>
                </c:pt>
                <c:pt idx="82">
                  <c:v>0.32300000000000001</c:v>
                </c:pt>
                <c:pt idx="83">
                  <c:v>0.317</c:v>
                </c:pt>
                <c:pt idx="84">
                  <c:v>0.31</c:v>
                </c:pt>
                <c:pt idx="85">
                  <c:v>0.30399999999999999</c:v>
                </c:pt>
                <c:pt idx="86">
                  <c:v>0.29799999999999999</c:v>
                </c:pt>
                <c:pt idx="87">
                  <c:v>0.29199999999999998</c:v>
                </c:pt>
                <c:pt idx="88">
                  <c:v>0.28499999999999998</c:v>
                </c:pt>
                <c:pt idx="89">
                  <c:v>0.27900000000000003</c:v>
                </c:pt>
                <c:pt idx="90">
                  <c:v>0.27300000000000002</c:v>
                </c:pt>
                <c:pt idx="91">
                  <c:v>0.26700000000000002</c:v>
                </c:pt>
                <c:pt idx="92">
                  <c:v>0.26</c:v>
                </c:pt>
                <c:pt idx="93">
                  <c:v>0.254</c:v>
                </c:pt>
                <c:pt idx="94">
                  <c:v>0.248</c:v>
                </c:pt>
                <c:pt idx="95">
                  <c:v>0.24199999999999999</c:v>
                </c:pt>
                <c:pt idx="96">
                  <c:v>0.23499999999999999</c:v>
                </c:pt>
                <c:pt idx="97">
                  <c:v>0.22900000000000001</c:v>
                </c:pt>
                <c:pt idx="98">
                  <c:v>0.223</c:v>
                </c:pt>
                <c:pt idx="99">
                  <c:v>0.217</c:v>
                </c:pt>
                <c:pt idx="100">
                  <c:v>0.21</c:v>
                </c:pt>
                <c:pt idx="101">
                  <c:v>0.20399999999999999</c:v>
                </c:pt>
                <c:pt idx="102">
                  <c:v>0.19800000000000001</c:v>
                </c:pt>
                <c:pt idx="103">
                  <c:v>0.192</c:v>
                </c:pt>
                <c:pt idx="104">
                  <c:v>0.185</c:v>
                </c:pt>
                <c:pt idx="105">
                  <c:v>0.17899999999999999</c:v>
                </c:pt>
                <c:pt idx="106">
                  <c:v>0.17299999999999999</c:v>
                </c:pt>
                <c:pt idx="107">
                  <c:v>0.16700000000000001</c:v>
                </c:pt>
                <c:pt idx="108">
                  <c:v>0.16</c:v>
                </c:pt>
                <c:pt idx="109">
                  <c:v>0.154</c:v>
                </c:pt>
                <c:pt idx="110">
                  <c:v>0.14799999999999999</c:v>
                </c:pt>
                <c:pt idx="111">
                  <c:v>0.14199999999999999</c:v>
                </c:pt>
                <c:pt idx="112">
                  <c:v>0.13500000000000001</c:v>
                </c:pt>
                <c:pt idx="113">
                  <c:v>0.129</c:v>
                </c:pt>
                <c:pt idx="114">
                  <c:v>0.123</c:v>
                </c:pt>
                <c:pt idx="115">
                  <c:v>0.11700000000000001</c:v>
                </c:pt>
                <c:pt idx="116">
                  <c:v>0.11</c:v>
                </c:pt>
                <c:pt idx="117">
                  <c:v>0.104</c:v>
                </c:pt>
                <c:pt idx="118">
                  <c:v>9.8000000000000004E-2</c:v>
                </c:pt>
                <c:pt idx="119">
                  <c:v>9.1999999999999998E-2</c:v>
                </c:pt>
                <c:pt idx="120">
                  <c:v>8.5000000000000006E-2</c:v>
                </c:pt>
                <c:pt idx="121">
                  <c:v>7.9000000000000001E-2</c:v>
                </c:pt>
                <c:pt idx="122">
                  <c:v>7.2999999999999995E-2</c:v>
                </c:pt>
                <c:pt idx="123">
                  <c:v>6.7000000000000004E-2</c:v>
                </c:pt>
                <c:pt idx="124">
                  <c:v>0.06</c:v>
                </c:pt>
                <c:pt idx="125">
                  <c:v>5.3999999999999999E-2</c:v>
                </c:pt>
                <c:pt idx="126">
                  <c:v>4.8000000000000001E-2</c:v>
                </c:pt>
                <c:pt idx="127">
                  <c:v>4.2000000000000003E-2</c:v>
                </c:pt>
                <c:pt idx="128">
                  <c:v>3.5000000000000003E-2</c:v>
                </c:pt>
                <c:pt idx="129">
                  <c:v>2.9000000000000001E-2</c:v>
                </c:pt>
                <c:pt idx="130">
                  <c:v>2.3E-2</c:v>
                </c:pt>
                <c:pt idx="131" formatCode="General">
                  <c:v>1.7000000000000001E-2</c:v>
                </c:pt>
                <c:pt idx="132" formatCode="General">
                  <c:v>0.01</c:v>
                </c:pt>
                <c:pt idx="133" formatCode="General">
                  <c:v>4.0000000000000001E-3</c:v>
                </c:pt>
              </c:numCache>
            </c:numRef>
          </c:xVal>
          <c:yVal>
            <c:numRef>
              <c:f>p5_pff_300w!$P$20:$P$153</c:f>
              <c:numCache>
                <c:formatCode>0.00E+00</c:formatCode>
                <c:ptCount val="134"/>
                <c:pt idx="0">
                  <c:v>3.3449999999999998E-7</c:v>
                </c:pt>
                <c:pt idx="1">
                  <c:v>1.1559999999999999E-5</c:v>
                </c:pt>
                <c:pt idx="2">
                  <c:v>2.5749999999999999E-5</c:v>
                </c:pt>
                <c:pt idx="3">
                  <c:v>4.8180000000000003E-5</c:v>
                </c:pt>
                <c:pt idx="4">
                  <c:v>6.1359999999999995E-5</c:v>
                </c:pt>
                <c:pt idx="5">
                  <c:v>7.4309999999999998E-5</c:v>
                </c:pt>
                <c:pt idx="6">
                  <c:v>8.7059999999999997E-5</c:v>
                </c:pt>
                <c:pt idx="7">
                  <c:v>9.9450000000000005E-5</c:v>
                </c:pt>
                <c:pt idx="8">
                  <c:v>1.1129999999999999E-4</c:v>
                </c:pt>
                <c:pt idx="9">
                  <c:v>1.2290000000000001E-4</c:v>
                </c:pt>
                <c:pt idx="10">
                  <c:v>1.3420000000000001E-4</c:v>
                </c:pt>
                <c:pt idx="11">
                  <c:v>1.451E-4</c:v>
                </c:pt>
                <c:pt idx="12">
                  <c:v>1.5579999999999999E-4</c:v>
                </c:pt>
                <c:pt idx="13">
                  <c:v>1.661E-4</c:v>
                </c:pt>
                <c:pt idx="14">
                  <c:v>1.76E-4</c:v>
                </c:pt>
                <c:pt idx="15">
                  <c:v>1.8569999999999999E-4</c:v>
                </c:pt>
                <c:pt idx="16">
                  <c:v>1.951E-4</c:v>
                </c:pt>
                <c:pt idx="17">
                  <c:v>2.041E-4</c:v>
                </c:pt>
                <c:pt idx="18">
                  <c:v>2.129E-4</c:v>
                </c:pt>
                <c:pt idx="19">
                  <c:v>2.2139999999999999E-4</c:v>
                </c:pt>
                <c:pt idx="20">
                  <c:v>2.296E-4</c:v>
                </c:pt>
                <c:pt idx="21">
                  <c:v>2.376E-4</c:v>
                </c:pt>
                <c:pt idx="22">
                  <c:v>2.453E-4</c:v>
                </c:pt>
                <c:pt idx="23">
                  <c:v>2.5270000000000002E-4</c:v>
                </c:pt>
                <c:pt idx="24">
                  <c:v>2.5980000000000003E-4</c:v>
                </c:pt>
                <c:pt idx="25">
                  <c:v>2.6679999999999998E-4</c:v>
                </c:pt>
                <c:pt idx="26">
                  <c:v>2.7349999999999998E-4</c:v>
                </c:pt>
                <c:pt idx="27">
                  <c:v>2.7989999999999997E-4</c:v>
                </c:pt>
                <c:pt idx="28">
                  <c:v>2.8620000000000002E-4</c:v>
                </c:pt>
                <c:pt idx="29">
                  <c:v>2.921E-4</c:v>
                </c:pt>
                <c:pt idx="30">
                  <c:v>2.9789999999999998E-4</c:v>
                </c:pt>
                <c:pt idx="31">
                  <c:v>3.034E-4</c:v>
                </c:pt>
                <c:pt idx="32">
                  <c:v>3.0880000000000002E-4</c:v>
                </c:pt>
                <c:pt idx="33">
                  <c:v>3.1389999999999999E-4</c:v>
                </c:pt>
                <c:pt idx="34">
                  <c:v>3.189E-4</c:v>
                </c:pt>
                <c:pt idx="35">
                  <c:v>3.2370000000000001E-4</c:v>
                </c:pt>
                <c:pt idx="36">
                  <c:v>3.2830000000000001E-4</c:v>
                </c:pt>
                <c:pt idx="37">
                  <c:v>3.3280000000000001E-4</c:v>
                </c:pt>
                <c:pt idx="38">
                  <c:v>3.3700000000000001E-4</c:v>
                </c:pt>
                <c:pt idx="39">
                  <c:v>3.412E-4</c:v>
                </c:pt>
                <c:pt idx="40">
                  <c:v>3.4509999999999999E-4</c:v>
                </c:pt>
                <c:pt idx="41">
                  <c:v>3.4890000000000002E-4</c:v>
                </c:pt>
                <c:pt idx="42">
                  <c:v>3.5260000000000001E-4</c:v>
                </c:pt>
                <c:pt idx="43">
                  <c:v>3.5609999999999998E-4</c:v>
                </c:pt>
                <c:pt idx="44">
                  <c:v>3.5950000000000001E-4</c:v>
                </c:pt>
                <c:pt idx="45">
                  <c:v>3.6279999999999998E-4</c:v>
                </c:pt>
                <c:pt idx="46">
                  <c:v>3.659E-4</c:v>
                </c:pt>
                <c:pt idx="47">
                  <c:v>3.6900000000000002E-4</c:v>
                </c:pt>
                <c:pt idx="48">
                  <c:v>3.7189999999999999E-4</c:v>
                </c:pt>
                <c:pt idx="49">
                  <c:v>3.748E-4</c:v>
                </c:pt>
                <c:pt idx="50">
                  <c:v>3.7750000000000001E-4</c:v>
                </c:pt>
                <c:pt idx="51">
                  <c:v>3.8010000000000002E-4</c:v>
                </c:pt>
                <c:pt idx="52">
                  <c:v>3.8259999999999998E-4</c:v>
                </c:pt>
                <c:pt idx="53">
                  <c:v>3.8509999999999998E-4</c:v>
                </c:pt>
                <c:pt idx="54">
                  <c:v>3.8739999999999998E-4</c:v>
                </c:pt>
                <c:pt idx="55">
                  <c:v>3.8959999999999998E-4</c:v>
                </c:pt>
                <c:pt idx="56">
                  <c:v>3.9189999999999998E-4</c:v>
                </c:pt>
                <c:pt idx="57">
                  <c:v>3.9399999999999998E-4</c:v>
                </c:pt>
                <c:pt idx="58">
                  <c:v>3.9599999999999998E-4</c:v>
                </c:pt>
                <c:pt idx="59">
                  <c:v>3.9800000000000002E-4</c:v>
                </c:pt>
                <c:pt idx="60">
                  <c:v>4.0000000000000002E-4</c:v>
                </c:pt>
                <c:pt idx="61">
                  <c:v>4.0180000000000001E-4</c:v>
                </c:pt>
                <c:pt idx="62">
                  <c:v>4.035E-4</c:v>
                </c:pt>
                <c:pt idx="63">
                  <c:v>4.0559999999999999E-4</c:v>
                </c:pt>
                <c:pt idx="64">
                  <c:v>4.0700000000000003E-4</c:v>
                </c:pt>
                <c:pt idx="65">
                  <c:v>4.0880000000000002E-4</c:v>
                </c:pt>
                <c:pt idx="66">
                  <c:v>4.1009999999999999E-4</c:v>
                </c:pt>
                <c:pt idx="67">
                  <c:v>4.1189999999999998E-4</c:v>
                </c:pt>
                <c:pt idx="68">
                  <c:v>4.1350000000000002E-4</c:v>
                </c:pt>
                <c:pt idx="69">
                  <c:v>4.148E-4</c:v>
                </c:pt>
                <c:pt idx="70">
                  <c:v>4.1580000000000002E-4</c:v>
                </c:pt>
                <c:pt idx="71">
                  <c:v>4.1770000000000002E-4</c:v>
                </c:pt>
                <c:pt idx="72">
                  <c:v>4.1879999999999999E-4</c:v>
                </c:pt>
                <c:pt idx="73">
                  <c:v>4.2030000000000002E-4</c:v>
                </c:pt>
                <c:pt idx="74">
                  <c:v>4.2109999999999999E-4</c:v>
                </c:pt>
                <c:pt idx="75">
                  <c:v>4.2240000000000002E-4</c:v>
                </c:pt>
                <c:pt idx="76">
                  <c:v>4.2349999999999999E-4</c:v>
                </c:pt>
                <c:pt idx="77">
                  <c:v>4.2460000000000002E-4</c:v>
                </c:pt>
                <c:pt idx="78">
                  <c:v>4.258E-4</c:v>
                </c:pt>
                <c:pt idx="79">
                  <c:v>4.2700000000000002E-4</c:v>
                </c:pt>
                <c:pt idx="80">
                  <c:v>4.2789999999999999E-4</c:v>
                </c:pt>
                <c:pt idx="81">
                  <c:v>4.2880000000000001E-4</c:v>
                </c:pt>
                <c:pt idx="82">
                  <c:v>4.2969999999999998E-4</c:v>
                </c:pt>
                <c:pt idx="83">
                  <c:v>4.305E-4</c:v>
                </c:pt>
                <c:pt idx="84">
                  <c:v>4.3189999999999998E-4</c:v>
                </c:pt>
                <c:pt idx="85">
                  <c:v>4.3300000000000001E-4</c:v>
                </c:pt>
                <c:pt idx="86">
                  <c:v>4.3360000000000002E-4</c:v>
                </c:pt>
                <c:pt idx="87">
                  <c:v>4.348E-4</c:v>
                </c:pt>
                <c:pt idx="88">
                  <c:v>4.3540000000000001E-4</c:v>
                </c:pt>
                <c:pt idx="89">
                  <c:v>4.3629999999999998E-4</c:v>
                </c:pt>
                <c:pt idx="90">
                  <c:v>4.3740000000000001E-4</c:v>
                </c:pt>
                <c:pt idx="91">
                  <c:v>4.3810000000000002E-4</c:v>
                </c:pt>
                <c:pt idx="92">
                  <c:v>4.3879999999999999E-4</c:v>
                </c:pt>
                <c:pt idx="93">
                  <c:v>4.394E-4</c:v>
                </c:pt>
                <c:pt idx="94">
                  <c:v>4.4040000000000003E-4</c:v>
                </c:pt>
                <c:pt idx="95">
                  <c:v>4.4069999999999998E-4</c:v>
                </c:pt>
                <c:pt idx="96">
                  <c:v>4.417E-4</c:v>
                </c:pt>
                <c:pt idx="97">
                  <c:v>4.4240000000000002E-4</c:v>
                </c:pt>
                <c:pt idx="98">
                  <c:v>4.4329999999999999E-4</c:v>
                </c:pt>
                <c:pt idx="99">
                  <c:v>4.439E-4</c:v>
                </c:pt>
                <c:pt idx="100">
                  <c:v>4.4480000000000002E-4</c:v>
                </c:pt>
                <c:pt idx="101">
                  <c:v>4.4480000000000002E-4</c:v>
                </c:pt>
                <c:pt idx="102">
                  <c:v>4.4569999999999999E-4</c:v>
                </c:pt>
                <c:pt idx="103">
                  <c:v>4.4630000000000001E-4</c:v>
                </c:pt>
                <c:pt idx="104">
                  <c:v>4.4700000000000002E-4</c:v>
                </c:pt>
                <c:pt idx="105">
                  <c:v>4.4749999999999998E-4</c:v>
                </c:pt>
                <c:pt idx="106">
                  <c:v>4.4799999999999999E-4</c:v>
                </c:pt>
                <c:pt idx="107">
                  <c:v>4.4870000000000001E-4</c:v>
                </c:pt>
                <c:pt idx="108">
                  <c:v>4.4900000000000002E-4</c:v>
                </c:pt>
                <c:pt idx="109">
                  <c:v>4.4959999999999998E-4</c:v>
                </c:pt>
                <c:pt idx="110">
                  <c:v>4.504E-4</c:v>
                </c:pt>
                <c:pt idx="111">
                  <c:v>4.5110000000000001E-4</c:v>
                </c:pt>
                <c:pt idx="112">
                  <c:v>4.5110000000000001E-4</c:v>
                </c:pt>
                <c:pt idx="113">
                  <c:v>4.5179999999999998E-4</c:v>
                </c:pt>
                <c:pt idx="114">
                  <c:v>4.5219999999999999E-4</c:v>
                </c:pt>
                <c:pt idx="115">
                  <c:v>4.528E-4</c:v>
                </c:pt>
                <c:pt idx="116">
                  <c:v>4.5360000000000002E-4</c:v>
                </c:pt>
                <c:pt idx="117">
                  <c:v>4.5370000000000002E-4</c:v>
                </c:pt>
                <c:pt idx="118">
                  <c:v>4.5419999999999998E-4</c:v>
                </c:pt>
                <c:pt idx="119">
                  <c:v>4.548E-4</c:v>
                </c:pt>
                <c:pt idx="120">
                  <c:v>4.5540000000000001E-4</c:v>
                </c:pt>
                <c:pt idx="121">
                  <c:v>4.5590000000000002E-4</c:v>
                </c:pt>
                <c:pt idx="122">
                  <c:v>4.5639999999999998E-4</c:v>
                </c:pt>
                <c:pt idx="123">
                  <c:v>4.5689999999999999E-4</c:v>
                </c:pt>
                <c:pt idx="124">
                  <c:v>4.573E-4</c:v>
                </c:pt>
                <c:pt idx="125">
                  <c:v>4.5770000000000001E-4</c:v>
                </c:pt>
                <c:pt idx="126">
                  <c:v>4.5820000000000002E-4</c:v>
                </c:pt>
                <c:pt idx="127">
                  <c:v>4.5859999999999998E-4</c:v>
                </c:pt>
                <c:pt idx="128">
                  <c:v>4.5909999999999999E-4</c:v>
                </c:pt>
                <c:pt idx="129">
                  <c:v>4.594E-4</c:v>
                </c:pt>
                <c:pt idx="130">
                  <c:v>4.5980000000000001E-4</c:v>
                </c:pt>
                <c:pt idx="131">
                  <c:v>4.6040000000000002E-4</c:v>
                </c:pt>
                <c:pt idx="132">
                  <c:v>4.6069999999999998E-4</c:v>
                </c:pt>
                <c:pt idx="133">
                  <c:v>4.6109999999999999E-4</c:v>
                </c:pt>
              </c:numCache>
            </c:numRef>
          </c:yVal>
          <c:smooth val="0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p5_pff_300w!$X$20:$X$51</c:f>
              <c:numCache>
                <c:formatCode>General</c:formatCode>
                <c:ptCount val="32"/>
                <c:pt idx="0">
                  <c:v>0.81899999999999995</c:v>
                </c:pt>
                <c:pt idx="1">
                  <c:v>0.78900000000000003</c:v>
                </c:pt>
                <c:pt idx="2">
                  <c:v>0.76400000000000001</c:v>
                </c:pt>
                <c:pt idx="3">
                  <c:v>0.73899999999999999</c:v>
                </c:pt>
                <c:pt idx="4">
                  <c:v>0.71399999999999997</c:v>
                </c:pt>
                <c:pt idx="5">
                  <c:v>0.68899999999999995</c:v>
                </c:pt>
                <c:pt idx="6">
                  <c:v>0.66400000000000003</c:v>
                </c:pt>
                <c:pt idx="7">
                  <c:v>0.63900000000000001</c:v>
                </c:pt>
                <c:pt idx="8">
                  <c:v>0.61399999999999999</c:v>
                </c:pt>
                <c:pt idx="9">
                  <c:v>0.58899999999999997</c:v>
                </c:pt>
                <c:pt idx="10">
                  <c:v>0.55300000000000005</c:v>
                </c:pt>
                <c:pt idx="11">
                  <c:v>0.52800000000000002</c:v>
                </c:pt>
                <c:pt idx="12">
                  <c:v>0.503</c:v>
                </c:pt>
                <c:pt idx="13">
                  <c:v>0.47799999999999998</c:v>
                </c:pt>
                <c:pt idx="14">
                  <c:v>0.45300000000000001</c:v>
                </c:pt>
                <c:pt idx="15">
                  <c:v>0.42799999999999999</c:v>
                </c:pt>
                <c:pt idx="16">
                  <c:v>0.40300000000000002</c:v>
                </c:pt>
                <c:pt idx="17">
                  <c:v>0.378</c:v>
                </c:pt>
                <c:pt idx="18">
                  <c:v>0.35299999999999998</c:v>
                </c:pt>
                <c:pt idx="19">
                  <c:v>0.32800000000000001</c:v>
                </c:pt>
                <c:pt idx="20">
                  <c:v>0.30299999999999999</c:v>
                </c:pt>
                <c:pt idx="21">
                  <c:v>0.27800000000000002</c:v>
                </c:pt>
                <c:pt idx="22">
                  <c:v>0.253</c:v>
                </c:pt>
                <c:pt idx="23">
                  <c:v>0.22800000000000001</c:v>
                </c:pt>
                <c:pt idx="24">
                  <c:v>0.20300000000000001</c:v>
                </c:pt>
                <c:pt idx="25">
                  <c:v>0.17799999999999999</c:v>
                </c:pt>
                <c:pt idx="26">
                  <c:v>0.153</c:v>
                </c:pt>
                <c:pt idx="27">
                  <c:v>0.128</c:v>
                </c:pt>
                <c:pt idx="28">
                  <c:v>0.10299999999999999</c:v>
                </c:pt>
                <c:pt idx="29">
                  <c:v>7.8E-2</c:v>
                </c:pt>
                <c:pt idx="30">
                  <c:v>5.2999999999999999E-2</c:v>
                </c:pt>
                <c:pt idx="31">
                  <c:v>2.8000000000000001E-2</c:v>
                </c:pt>
              </c:numCache>
            </c:numRef>
          </c:xVal>
          <c:yVal>
            <c:numRef>
              <c:f>p5_pff_300w!$AA$20:$AA$51</c:f>
              <c:numCache>
                <c:formatCode>0.00E+00</c:formatCode>
                <c:ptCount val="32"/>
                <c:pt idx="0">
                  <c:v>1.2770000000000001E-7</c:v>
                </c:pt>
                <c:pt idx="1">
                  <c:v>6.9590000000000003E-5</c:v>
                </c:pt>
                <c:pt idx="2">
                  <c:v>1.2300000000000001E-4</c:v>
                </c:pt>
                <c:pt idx="3">
                  <c:v>1.7239999999999999E-4</c:v>
                </c:pt>
                <c:pt idx="4">
                  <c:v>2.1780000000000001E-4</c:v>
                </c:pt>
                <c:pt idx="5">
                  <c:v>2.5920000000000001E-4</c:v>
                </c:pt>
                <c:pt idx="6">
                  <c:v>2.966E-4</c:v>
                </c:pt>
                <c:pt idx="7">
                  <c:v>3.3030000000000001E-4</c:v>
                </c:pt>
                <c:pt idx="8">
                  <c:v>3.6049999999999998E-4</c:v>
                </c:pt>
                <c:pt idx="9">
                  <c:v>3.8739999999999998E-4</c:v>
                </c:pt>
                <c:pt idx="10">
                  <c:v>4.2049999999999998E-4</c:v>
                </c:pt>
                <c:pt idx="11">
                  <c:v>4.4030000000000002E-4</c:v>
                </c:pt>
                <c:pt idx="12">
                  <c:v>4.5770000000000001E-4</c:v>
                </c:pt>
                <c:pt idx="13">
                  <c:v>4.73E-4</c:v>
                </c:pt>
                <c:pt idx="14">
                  <c:v>4.862E-4</c:v>
                </c:pt>
                <c:pt idx="15">
                  <c:v>4.9799999999999996E-4</c:v>
                </c:pt>
                <c:pt idx="16">
                  <c:v>5.0830000000000005E-4</c:v>
                </c:pt>
                <c:pt idx="17">
                  <c:v>5.1719999999999999E-4</c:v>
                </c:pt>
                <c:pt idx="18">
                  <c:v>5.2510000000000002E-4</c:v>
                </c:pt>
                <c:pt idx="19">
                  <c:v>5.3220000000000003E-4</c:v>
                </c:pt>
                <c:pt idx="20">
                  <c:v>5.3839999999999997E-4</c:v>
                </c:pt>
                <c:pt idx="21">
                  <c:v>5.44E-4</c:v>
                </c:pt>
                <c:pt idx="22">
                  <c:v>5.4920000000000001E-4</c:v>
                </c:pt>
                <c:pt idx="23">
                  <c:v>5.5360000000000001E-4</c:v>
                </c:pt>
                <c:pt idx="24">
                  <c:v>5.576E-4</c:v>
                </c:pt>
                <c:pt idx="25">
                  <c:v>5.6159999999999999E-4</c:v>
                </c:pt>
                <c:pt idx="26">
                  <c:v>5.6499999999999996E-4</c:v>
                </c:pt>
                <c:pt idx="27">
                  <c:v>5.6820000000000004E-4</c:v>
                </c:pt>
                <c:pt idx="28">
                  <c:v>5.7129999999999995E-4</c:v>
                </c:pt>
                <c:pt idx="29">
                  <c:v>5.7390000000000002E-4</c:v>
                </c:pt>
                <c:pt idx="30">
                  <c:v>5.7640000000000002E-4</c:v>
                </c:pt>
                <c:pt idx="31">
                  <c:v>5.7879999999999997E-4</c:v>
                </c:pt>
              </c:numCache>
            </c:numRef>
          </c:yVal>
          <c:smooth val="0"/>
        </c:ser>
        <c:ser>
          <c:idx val="3"/>
          <c:order val="3"/>
          <c:tx>
            <c:v>p5_4.týden</c:v>
          </c:tx>
          <c:marker>
            <c:symbol val="none"/>
          </c:marker>
          <c:xVal>
            <c:numRef>
              <c:f>p5_pff_300w!$AI$20:$AI$349</c:f>
              <c:numCache>
                <c:formatCode>General</c:formatCode>
                <c:ptCount val="330"/>
                <c:pt idx="0">
                  <c:v>0.82699999999999996</c:v>
                </c:pt>
                <c:pt idx="1">
                  <c:v>0.82399999999999995</c:v>
                </c:pt>
                <c:pt idx="2">
                  <c:v>0.82099999999999995</c:v>
                </c:pt>
                <c:pt idx="3">
                  <c:v>0.81899999999999995</c:v>
                </c:pt>
                <c:pt idx="4">
                  <c:v>0.81599999999999995</c:v>
                </c:pt>
                <c:pt idx="5">
                  <c:v>0.81399999999999995</c:v>
                </c:pt>
                <c:pt idx="6">
                  <c:v>0.81100000000000005</c:v>
                </c:pt>
                <c:pt idx="7">
                  <c:v>0.80900000000000005</c:v>
                </c:pt>
                <c:pt idx="8">
                  <c:v>0.80500000000000005</c:v>
                </c:pt>
                <c:pt idx="9">
                  <c:v>0.80200000000000005</c:v>
                </c:pt>
                <c:pt idx="10">
                  <c:v>0.8</c:v>
                </c:pt>
                <c:pt idx="11">
                  <c:v>0.79700000000000004</c:v>
                </c:pt>
                <c:pt idx="12">
                  <c:v>0.79500000000000004</c:v>
                </c:pt>
                <c:pt idx="13">
                  <c:v>0.79200000000000004</c:v>
                </c:pt>
                <c:pt idx="14">
                  <c:v>0.79</c:v>
                </c:pt>
                <c:pt idx="15">
                  <c:v>0.78700000000000003</c:v>
                </c:pt>
                <c:pt idx="16">
                  <c:v>0.78500000000000003</c:v>
                </c:pt>
                <c:pt idx="17">
                  <c:v>0.78200000000000003</c:v>
                </c:pt>
                <c:pt idx="18">
                  <c:v>0.78</c:v>
                </c:pt>
                <c:pt idx="19">
                  <c:v>0.77700000000000002</c:v>
                </c:pt>
                <c:pt idx="20">
                  <c:v>0.77500000000000002</c:v>
                </c:pt>
                <c:pt idx="21">
                  <c:v>0.77200000000000002</c:v>
                </c:pt>
                <c:pt idx="22">
                  <c:v>0.77</c:v>
                </c:pt>
                <c:pt idx="23">
                  <c:v>0.76700000000000002</c:v>
                </c:pt>
                <c:pt idx="24">
                  <c:v>0.76500000000000001</c:v>
                </c:pt>
                <c:pt idx="25">
                  <c:v>0.76200000000000001</c:v>
                </c:pt>
                <c:pt idx="26">
                  <c:v>0.76</c:v>
                </c:pt>
                <c:pt idx="27">
                  <c:v>0.75700000000000001</c:v>
                </c:pt>
                <c:pt idx="28">
                  <c:v>0.755</c:v>
                </c:pt>
                <c:pt idx="29">
                  <c:v>0.752</c:v>
                </c:pt>
                <c:pt idx="30">
                  <c:v>0.75</c:v>
                </c:pt>
                <c:pt idx="31">
                  <c:v>0.747</c:v>
                </c:pt>
                <c:pt idx="32">
                  <c:v>0.745</c:v>
                </c:pt>
                <c:pt idx="33">
                  <c:v>0.74199999999999999</c:v>
                </c:pt>
                <c:pt idx="34">
                  <c:v>0.74</c:v>
                </c:pt>
                <c:pt idx="35">
                  <c:v>0.73699999999999999</c:v>
                </c:pt>
                <c:pt idx="36">
                  <c:v>0.73499999999999999</c:v>
                </c:pt>
                <c:pt idx="37">
                  <c:v>0.73199999999999998</c:v>
                </c:pt>
                <c:pt idx="38">
                  <c:v>0.73</c:v>
                </c:pt>
                <c:pt idx="39">
                  <c:v>0.72699999999999998</c:v>
                </c:pt>
                <c:pt idx="40">
                  <c:v>0.72499999999999998</c:v>
                </c:pt>
                <c:pt idx="41">
                  <c:v>0.72199999999999998</c:v>
                </c:pt>
                <c:pt idx="42">
                  <c:v>0.72</c:v>
                </c:pt>
                <c:pt idx="43">
                  <c:v>0.71699999999999997</c:v>
                </c:pt>
                <c:pt idx="44">
                  <c:v>0.71499999999999997</c:v>
                </c:pt>
                <c:pt idx="45">
                  <c:v>0.71199999999999997</c:v>
                </c:pt>
                <c:pt idx="46">
                  <c:v>0.71</c:v>
                </c:pt>
                <c:pt idx="47">
                  <c:v>0.70699999999999996</c:v>
                </c:pt>
                <c:pt idx="48">
                  <c:v>0.70499999999999996</c:v>
                </c:pt>
                <c:pt idx="49">
                  <c:v>0.70199999999999996</c:v>
                </c:pt>
                <c:pt idx="50">
                  <c:v>0.7</c:v>
                </c:pt>
                <c:pt idx="51">
                  <c:v>0.69699999999999995</c:v>
                </c:pt>
                <c:pt idx="52">
                  <c:v>0.69499999999999995</c:v>
                </c:pt>
                <c:pt idx="53">
                  <c:v>0.69199999999999995</c:v>
                </c:pt>
                <c:pt idx="54">
                  <c:v>0.69</c:v>
                </c:pt>
                <c:pt idx="55">
                  <c:v>0.68700000000000006</c:v>
                </c:pt>
                <c:pt idx="56">
                  <c:v>0.68500000000000005</c:v>
                </c:pt>
                <c:pt idx="57">
                  <c:v>0.68200000000000005</c:v>
                </c:pt>
                <c:pt idx="58">
                  <c:v>0.68</c:v>
                </c:pt>
                <c:pt idx="59">
                  <c:v>0.67700000000000005</c:v>
                </c:pt>
                <c:pt idx="60">
                  <c:v>0.67500000000000004</c:v>
                </c:pt>
                <c:pt idx="61">
                  <c:v>0.67200000000000004</c:v>
                </c:pt>
                <c:pt idx="62">
                  <c:v>0.67</c:v>
                </c:pt>
                <c:pt idx="63">
                  <c:v>0.66700000000000004</c:v>
                </c:pt>
                <c:pt idx="64">
                  <c:v>0.66500000000000004</c:v>
                </c:pt>
                <c:pt idx="65">
                  <c:v>0.66200000000000003</c:v>
                </c:pt>
                <c:pt idx="66">
                  <c:v>0.66</c:v>
                </c:pt>
                <c:pt idx="67">
                  <c:v>0.65700000000000003</c:v>
                </c:pt>
                <c:pt idx="68">
                  <c:v>0.65500000000000003</c:v>
                </c:pt>
                <c:pt idx="69">
                  <c:v>0.65200000000000002</c:v>
                </c:pt>
                <c:pt idx="70">
                  <c:v>0.65</c:v>
                </c:pt>
                <c:pt idx="71">
                  <c:v>0.64700000000000002</c:v>
                </c:pt>
                <c:pt idx="72">
                  <c:v>0.64500000000000002</c:v>
                </c:pt>
                <c:pt idx="73">
                  <c:v>0.64200000000000002</c:v>
                </c:pt>
                <c:pt idx="74">
                  <c:v>0.64</c:v>
                </c:pt>
                <c:pt idx="75">
                  <c:v>0.63700000000000001</c:v>
                </c:pt>
                <c:pt idx="76">
                  <c:v>0.63500000000000001</c:v>
                </c:pt>
                <c:pt idx="77">
                  <c:v>0.63200000000000001</c:v>
                </c:pt>
                <c:pt idx="78">
                  <c:v>0.63</c:v>
                </c:pt>
                <c:pt idx="79">
                  <c:v>0.627</c:v>
                </c:pt>
                <c:pt idx="80">
                  <c:v>0.625</c:v>
                </c:pt>
                <c:pt idx="81">
                  <c:v>0.622</c:v>
                </c:pt>
                <c:pt idx="82">
                  <c:v>0.62</c:v>
                </c:pt>
                <c:pt idx="83">
                  <c:v>0.61699999999999999</c:v>
                </c:pt>
                <c:pt idx="84">
                  <c:v>0.61499999999999999</c:v>
                </c:pt>
                <c:pt idx="85">
                  <c:v>0.61199999999999999</c:v>
                </c:pt>
                <c:pt idx="86">
                  <c:v>0.61</c:v>
                </c:pt>
                <c:pt idx="87">
                  <c:v>0.60699999999999998</c:v>
                </c:pt>
                <c:pt idx="88">
                  <c:v>0.60499999999999998</c:v>
                </c:pt>
                <c:pt idx="89">
                  <c:v>0.60199999999999998</c:v>
                </c:pt>
                <c:pt idx="90">
                  <c:v>0.6</c:v>
                </c:pt>
                <c:pt idx="91">
                  <c:v>0.59699999999999998</c:v>
                </c:pt>
                <c:pt idx="92">
                  <c:v>0.59499999999999997</c:v>
                </c:pt>
                <c:pt idx="93">
                  <c:v>0.59199999999999997</c:v>
                </c:pt>
                <c:pt idx="94">
                  <c:v>0.59</c:v>
                </c:pt>
                <c:pt idx="95">
                  <c:v>0.58699999999999997</c:v>
                </c:pt>
                <c:pt idx="96">
                  <c:v>0.58499999999999996</c:v>
                </c:pt>
                <c:pt idx="97">
                  <c:v>0.58199999999999996</c:v>
                </c:pt>
                <c:pt idx="98">
                  <c:v>0.57999999999999996</c:v>
                </c:pt>
                <c:pt idx="99">
                  <c:v>0.57699999999999996</c:v>
                </c:pt>
                <c:pt idx="100">
                  <c:v>0.57499999999999996</c:v>
                </c:pt>
                <c:pt idx="101">
                  <c:v>0.57199999999999995</c:v>
                </c:pt>
                <c:pt idx="102">
                  <c:v>0.56999999999999995</c:v>
                </c:pt>
                <c:pt idx="103">
                  <c:v>0.56699999999999995</c:v>
                </c:pt>
                <c:pt idx="104">
                  <c:v>0.56499999999999995</c:v>
                </c:pt>
                <c:pt idx="105">
                  <c:v>0.56200000000000006</c:v>
                </c:pt>
                <c:pt idx="106">
                  <c:v>0.56000000000000005</c:v>
                </c:pt>
                <c:pt idx="107">
                  <c:v>0.55700000000000005</c:v>
                </c:pt>
                <c:pt idx="108">
                  <c:v>0.55500000000000005</c:v>
                </c:pt>
                <c:pt idx="109">
                  <c:v>0.55200000000000005</c:v>
                </c:pt>
                <c:pt idx="110">
                  <c:v>0.55000000000000004</c:v>
                </c:pt>
                <c:pt idx="111">
                  <c:v>0.54700000000000004</c:v>
                </c:pt>
                <c:pt idx="112">
                  <c:v>0.54500000000000004</c:v>
                </c:pt>
                <c:pt idx="113">
                  <c:v>0.54200000000000004</c:v>
                </c:pt>
                <c:pt idx="114">
                  <c:v>0.54</c:v>
                </c:pt>
                <c:pt idx="115">
                  <c:v>0.53700000000000003</c:v>
                </c:pt>
                <c:pt idx="116">
                  <c:v>0.53500000000000003</c:v>
                </c:pt>
                <c:pt idx="117">
                  <c:v>0.53200000000000003</c:v>
                </c:pt>
                <c:pt idx="118">
                  <c:v>0.53</c:v>
                </c:pt>
                <c:pt idx="119">
                  <c:v>0.52700000000000002</c:v>
                </c:pt>
                <c:pt idx="120">
                  <c:v>0.52500000000000002</c:v>
                </c:pt>
                <c:pt idx="121">
                  <c:v>0.52200000000000002</c:v>
                </c:pt>
                <c:pt idx="122">
                  <c:v>0.52</c:v>
                </c:pt>
                <c:pt idx="123">
                  <c:v>0.51700000000000002</c:v>
                </c:pt>
                <c:pt idx="124">
                  <c:v>0.51500000000000001</c:v>
                </c:pt>
                <c:pt idx="125">
                  <c:v>0.51200000000000001</c:v>
                </c:pt>
                <c:pt idx="126">
                  <c:v>0.51</c:v>
                </c:pt>
                <c:pt idx="127">
                  <c:v>0.50700000000000001</c:v>
                </c:pt>
                <c:pt idx="128">
                  <c:v>0.505</c:v>
                </c:pt>
                <c:pt idx="129">
                  <c:v>0.502</c:v>
                </c:pt>
                <c:pt idx="130">
                  <c:v>0.5</c:v>
                </c:pt>
                <c:pt idx="131">
                  <c:v>0.497</c:v>
                </c:pt>
                <c:pt idx="132">
                  <c:v>0.495</c:v>
                </c:pt>
                <c:pt idx="133">
                  <c:v>0.49199999999999999</c:v>
                </c:pt>
                <c:pt idx="134">
                  <c:v>0.49</c:v>
                </c:pt>
                <c:pt idx="135">
                  <c:v>0.48699999999999999</c:v>
                </c:pt>
                <c:pt idx="136">
                  <c:v>0.48499999999999999</c:v>
                </c:pt>
                <c:pt idx="137">
                  <c:v>0.48199999999999998</c:v>
                </c:pt>
                <c:pt idx="138">
                  <c:v>0.48</c:v>
                </c:pt>
                <c:pt idx="139">
                  <c:v>0.47699999999999998</c:v>
                </c:pt>
                <c:pt idx="140">
                  <c:v>0.47499999999999998</c:v>
                </c:pt>
                <c:pt idx="141">
                  <c:v>0.47199999999999998</c:v>
                </c:pt>
                <c:pt idx="142">
                  <c:v>0.47</c:v>
                </c:pt>
                <c:pt idx="143">
                  <c:v>0.46700000000000003</c:v>
                </c:pt>
                <c:pt idx="144">
                  <c:v>0.46500000000000002</c:v>
                </c:pt>
                <c:pt idx="145">
                  <c:v>0.46200000000000002</c:v>
                </c:pt>
                <c:pt idx="146">
                  <c:v>0.46</c:v>
                </c:pt>
                <c:pt idx="147">
                  <c:v>0.45700000000000002</c:v>
                </c:pt>
                <c:pt idx="148">
                  <c:v>0.45500000000000002</c:v>
                </c:pt>
                <c:pt idx="149">
                  <c:v>0.45200000000000001</c:v>
                </c:pt>
                <c:pt idx="150">
                  <c:v>0.45</c:v>
                </c:pt>
                <c:pt idx="151">
                  <c:v>0.44700000000000001</c:v>
                </c:pt>
                <c:pt idx="152">
                  <c:v>0.44500000000000001</c:v>
                </c:pt>
                <c:pt idx="153">
                  <c:v>0.442</c:v>
                </c:pt>
                <c:pt idx="154">
                  <c:v>0.44</c:v>
                </c:pt>
                <c:pt idx="155">
                  <c:v>0.437</c:v>
                </c:pt>
                <c:pt idx="156">
                  <c:v>0.435</c:v>
                </c:pt>
                <c:pt idx="157">
                  <c:v>0.432</c:v>
                </c:pt>
                <c:pt idx="158">
                  <c:v>0.43</c:v>
                </c:pt>
                <c:pt idx="159">
                  <c:v>0.42699999999999999</c:v>
                </c:pt>
                <c:pt idx="160">
                  <c:v>0.42499999999999999</c:v>
                </c:pt>
                <c:pt idx="161">
                  <c:v>0.42199999999999999</c:v>
                </c:pt>
                <c:pt idx="162">
                  <c:v>0.42</c:v>
                </c:pt>
                <c:pt idx="163">
                  <c:v>0.41699999999999998</c:v>
                </c:pt>
                <c:pt idx="164">
                  <c:v>0.41499999999999998</c:v>
                </c:pt>
                <c:pt idx="165">
                  <c:v>0.41199999999999998</c:v>
                </c:pt>
                <c:pt idx="166">
                  <c:v>0.41</c:v>
                </c:pt>
                <c:pt idx="167">
                  <c:v>0.40699999999999997</c:v>
                </c:pt>
                <c:pt idx="168">
                  <c:v>0.40500000000000003</c:v>
                </c:pt>
                <c:pt idx="169">
                  <c:v>0.40200000000000002</c:v>
                </c:pt>
                <c:pt idx="170">
                  <c:v>0.4</c:v>
                </c:pt>
                <c:pt idx="171">
                  <c:v>0.39700000000000002</c:v>
                </c:pt>
                <c:pt idx="172">
                  <c:v>0.39500000000000002</c:v>
                </c:pt>
                <c:pt idx="173">
                  <c:v>0.39200000000000002</c:v>
                </c:pt>
                <c:pt idx="174">
                  <c:v>0.39</c:v>
                </c:pt>
                <c:pt idx="175">
                  <c:v>0.38700000000000001</c:v>
                </c:pt>
                <c:pt idx="176">
                  <c:v>0.38500000000000001</c:v>
                </c:pt>
                <c:pt idx="177">
                  <c:v>0.38200000000000001</c:v>
                </c:pt>
                <c:pt idx="178">
                  <c:v>0.38</c:v>
                </c:pt>
                <c:pt idx="179">
                  <c:v>0.377</c:v>
                </c:pt>
                <c:pt idx="180">
                  <c:v>0.375</c:v>
                </c:pt>
                <c:pt idx="181">
                  <c:v>0.372</c:v>
                </c:pt>
                <c:pt idx="182">
                  <c:v>0.37</c:v>
                </c:pt>
                <c:pt idx="183">
                  <c:v>0.36699999999999999</c:v>
                </c:pt>
                <c:pt idx="184">
                  <c:v>0.36499999999999999</c:v>
                </c:pt>
                <c:pt idx="185">
                  <c:v>0.36199999999999999</c:v>
                </c:pt>
                <c:pt idx="186">
                  <c:v>0.36</c:v>
                </c:pt>
                <c:pt idx="187">
                  <c:v>0.35699999999999998</c:v>
                </c:pt>
                <c:pt idx="188">
                  <c:v>0.35499999999999998</c:v>
                </c:pt>
                <c:pt idx="189">
                  <c:v>0.35199999999999998</c:v>
                </c:pt>
                <c:pt idx="190">
                  <c:v>0.35</c:v>
                </c:pt>
                <c:pt idx="191">
                  <c:v>0.34699999999999998</c:v>
                </c:pt>
                <c:pt idx="192">
                  <c:v>0.34499999999999997</c:v>
                </c:pt>
                <c:pt idx="193">
                  <c:v>0.34200000000000003</c:v>
                </c:pt>
                <c:pt idx="194">
                  <c:v>0.34</c:v>
                </c:pt>
                <c:pt idx="195">
                  <c:v>0.33700000000000002</c:v>
                </c:pt>
                <c:pt idx="196">
                  <c:v>0.33500000000000002</c:v>
                </c:pt>
                <c:pt idx="197">
                  <c:v>0.33200000000000002</c:v>
                </c:pt>
                <c:pt idx="198">
                  <c:v>0.33</c:v>
                </c:pt>
                <c:pt idx="199">
                  <c:v>0.32700000000000001</c:v>
                </c:pt>
                <c:pt idx="200">
                  <c:v>0.32500000000000001</c:v>
                </c:pt>
                <c:pt idx="201">
                  <c:v>0.32200000000000001</c:v>
                </c:pt>
                <c:pt idx="202">
                  <c:v>0.32</c:v>
                </c:pt>
                <c:pt idx="203">
                  <c:v>0.317</c:v>
                </c:pt>
                <c:pt idx="204">
                  <c:v>0.315</c:v>
                </c:pt>
                <c:pt idx="205">
                  <c:v>0.312</c:v>
                </c:pt>
                <c:pt idx="206">
                  <c:v>0.31</c:v>
                </c:pt>
                <c:pt idx="207">
                  <c:v>0.307</c:v>
                </c:pt>
                <c:pt idx="208">
                  <c:v>0.30499999999999999</c:v>
                </c:pt>
                <c:pt idx="209">
                  <c:v>0.30199999999999999</c:v>
                </c:pt>
                <c:pt idx="210">
                  <c:v>0.3</c:v>
                </c:pt>
                <c:pt idx="211">
                  <c:v>0.29699999999999999</c:v>
                </c:pt>
                <c:pt idx="212">
                  <c:v>0.29499999999999998</c:v>
                </c:pt>
                <c:pt idx="213">
                  <c:v>0.29199999999999998</c:v>
                </c:pt>
                <c:pt idx="214">
                  <c:v>0.28999999999999998</c:v>
                </c:pt>
                <c:pt idx="215">
                  <c:v>0.28699999999999998</c:v>
                </c:pt>
                <c:pt idx="216">
                  <c:v>0.28499999999999998</c:v>
                </c:pt>
                <c:pt idx="217">
                  <c:v>0.28199999999999997</c:v>
                </c:pt>
                <c:pt idx="218">
                  <c:v>0.28000000000000003</c:v>
                </c:pt>
                <c:pt idx="219">
                  <c:v>0.27700000000000002</c:v>
                </c:pt>
                <c:pt idx="220">
                  <c:v>0.27500000000000002</c:v>
                </c:pt>
                <c:pt idx="221">
                  <c:v>0.27200000000000002</c:v>
                </c:pt>
                <c:pt idx="222">
                  <c:v>0.27</c:v>
                </c:pt>
                <c:pt idx="223">
                  <c:v>0.26700000000000002</c:v>
                </c:pt>
                <c:pt idx="224">
                  <c:v>0.26500000000000001</c:v>
                </c:pt>
                <c:pt idx="225">
                  <c:v>0.26200000000000001</c:v>
                </c:pt>
                <c:pt idx="226">
                  <c:v>0.26</c:v>
                </c:pt>
                <c:pt idx="227">
                  <c:v>0.25700000000000001</c:v>
                </c:pt>
                <c:pt idx="228">
                  <c:v>0.255</c:v>
                </c:pt>
                <c:pt idx="229">
                  <c:v>0.252</c:v>
                </c:pt>
                <c:pt idx="230">
                  <c:v>0.25</c:v>
                </c:pt>
                <c:pt idx="231">
                  <c:v>0.247</c:v>
                </c:pt>
                <c:pt idx="232">
                  <c:v>0.245</c:v>
                </c:pt>
                <c:pt idx="233">
                  <c:v>0.24199999999999999</c:v>
                </c:pt>
                <c:pt idx="234">
                  <c:v>0.24</c:v>
                </c:pt>
                <c:pt idx="235">
                  <c:v>0.23699999999999999</c:v>
                </c:pt>
                <c:pt idx="236">
                  <c:v>0.23499999999999999</c:v>
                </c:pt>
                <c:pt idx="237">
                  <c:v>0.23200000000000001</c:v>
                </c:pt>
                <c:pt idx="238">
                  <c:v>0.23</c:v>
                </c:pt>
                <c:pt idx="239">
                  <c:v>0.22700000000000001</c:v>
                </c:pt>
                <c:pt idx="240">
                  <c:v>0.22500000000000001</c:v>
                </c:pt>
                <c:pt idx="241">
                  <c:v>0.222</c:v>
                </c:pt>
                <c:pt idx="242">
                  <c:v>0.22</c:v>
                </c:pt>
                <c:pt idx="243">
                  <c:v>0.217</c:v>
                </c:pt>
                <c:pt idx="244">
                  <c:v>0.215</c:v>
                </c:pt>
                <c:pt idx="245">
                  <c:v>0.21199999999999999</c:v>
                </c:pt>
                <c:pt idx="246">
                  <c:v>0.21</c:v>
                </c:pt>
                <c:pt idx="247">
                  <c:v>0.20699999999999999</c:v>
                </c:pt>
                <c:pt idx="248">
                  <c:v>0.20499999999999999</c:v>
                </c:pt>
                <c:pt idx="249">
                  <c:v>0.20200000000000001</c:v>
                </c:pt>
                <c:pt idx="250">
                  <c:v>0.2</c:v>
                </c:pt>
                <c:pt idx="251">
                  <c:v>0.19700000000000001</c:v>
                </c:pt>
                <c:pt idx="252">
                  <c:v>0.19500000000000001</c:v>
                </c:pt>
                <c:pt idx="253">
                  <c:v>0.192</c:v>
                </c:pt>
                <c:pt idx="254">
                  <c:v>0.19</c:v>
                </c:pt>
                <c:pt idx="255">
                  <c:v>0.187</c:v>
                </c:pt>
                <c:pt idx="256">
                  <c:v>0.185</c:v>
                </c:pt>
                <c:pt idx="257">
                  <c:v>0.182</c:v>
                </c:pt>
                <c:pt idx="258">
                  <c:v>0.18</c:v>
                </c:pt>
                <c:pt idx="259">
                  <c:v>0.17699999999999999</c:v>
                </c:pt>
                <c:pt idx="260">
                  <c:v>0.17499999999999999</c:v>
                </c:pt>
                <c:pt idx="261">
                  <c:v>0.17199999999999999</c:v>
                </c:pt>
                <c:pt idx="262">
                  <c:v>0.17</c:v>
                </c:pt>
                <c:pt idx="263">
                  <c:v>0.16700000000000001</c:v>
                </c:pt>
                <c:pt idx="264">
                  <c:v>0.16500000000000001</c:v>
                </c:pt>
                <c:pt idx="265">
                  <c:v>0.16200000000000001</c:v>
                </c:pt>
                <c:pt idx="266">
                  <c:v>0.16</c:v>
                </c:pt>
                <c:pt idx="267">
                  <c:v>0.157</c:v>
                </c:pt>
                <c:pt idx="268">
                  <c:v>0.155</c:v>
                </c:pt>
                <c:pt idx="269">
                  <c:v>0.152</c:v>
                </c:pt>
                <c:pt idx="270">
                  <c:v>0.15</c:v>
                </c:pt>
                <c:pt idx="271">
                  <c:v>0.14699999999999999</c:v>
                </c:pt>
                <c:pt idx="272">
                  <c:v>0.14499999999999999</c:v>
                </c:pt>
                <c:pt idx="273">
                  <c:v>0.14199999999999999</c:v>
                </c:pt>
                <c:pt idx="274">
                  <c:v>0.14000000000000001</c:v>
                </c:pt>
                <c:pt idx="275">
                  <c:v>0.13700000000000001</c:v>
                </c:pt>
                <c:pt idx="276">
                  <c:v>0.13500000000000001</c:v>
                </c:pt>
                <c:pt idx="277">
                  <c:v>0.13200000000000001</c:v>
                </c:pt>
                <c:pt idx="278">
                  <c:v>0.13</c:v>
                </c:pt>
                <c:pt idx="279">
                  <c:v>0.127</c:v>
                </c:pt>
                <c:pt idx="280">
                  <c:v>0.125</c:v>
                </c:pt>
                <c:pt idx="281">
                  <c:v>0.122</c:v>
                </c:pt>
                <c:pt idx="282">
                  <c:v>0.12</c:v>
                </c:pt>
                <c:pt idx="283">
                  <c:v>0.11700000000000001</c:v>
                </c:pt>
                <c:pt idx="284">
                  <c:v>0.115</c:v>
                </c:pt>
                <c:pt idx="285">
                  <c:v>0.112</c:v>
                </c:pt>
                <c:pt idx="286">
                  <c:v>0.11</c:v>
                </c:pt>
                <c:pt idx="287">
                  <c:v>0.107</c:v>
                </c:pt>
                <c:pt idx="288">
                  <c:v>0.105</c:v>
                </c:pt>
                <c:pt idx="289">
                  <c:v>0.10199999999999999</c:v>
                </c:pt>
                <c:pt idx="290">
                  <c:v>0.1</c:v>
                </c:pt>
                <c:pt idx="291">
                  <c:v>9.7000000000000003E-2</c:v>
                </c:pt>
                <c:pt idx="292">
                  <c:v>9.5000000000000001E-2</c:v>
                </c:pt>
                <c:pt idx="293">
                  <c:v>9.1999999999999998E-2</c:v>
                </c:pt>
                <c:pt idx="294">
                  <c:v>0.09</c:v>
                </c:pt>
                <c:pt idx="295">
                  <c:v>8.6999999999999994E-2</c:v>
                </c:pt>
                <c:pt idx="296">
                  <c:v>8.5000000000000006E-2</c:v>
                </c:pt>
                <c:pt idx="297">
                  <c:v>8.2000000000000003E-2</c:v>
                </c:pt>
                <c:pt idx="298">
                  <c:v>0.08</c:v>
                </c:pt>
                <c:pt idx="299">
                  <c:v>7.6999999999999999E-2</c:v>
                </c:pt>
                <c:pt idx="300">
                  <c:v>7.4999999999999997E-2</c:v>
                </c:pt>
                <c:pt idx="301">
                  <c:v>7.1999999999999995E-2</c:v>
                </c:pt>
                <c:pt idx="302">
                  <c:v>7.0000000000000007E-2</c:v>
                </c:pt>
                <c:pt idx="303">
                  <c:v>6.7000000000000004E-2</c:v>
                </c:pt>
                <c:pt idx="304">
                  <c:v>6.5000000000000002E-2</c:v>
                </c:pt>
                <c:pt idx="305">
                  <c:v>6.2E-2</c:v>
                </c:pt>
                <c:pt idx="306">
                  <c:v>0.06</c:v>
                </c:pt>
                <c:pt idx="307">
                  <c:v>5.7000000000000002E-2</c:v>
                </c:pt>
                <c:pt idx="308">
                  <c:v>5.5E-2</c:v>
                </c:pt>
                <c:pt idx="309">
                  <c:v>5.1999999999999998E-2</c:v>
                </c:pt>
                <c:pt idx="310">
                  <c:v>0.05</c:v>
                </c:pt>
                <c:pt idx="311">
                  <c:v>4.7E-2</c:v>
                </c:pt>
                <c:pt idx="312">
                  <c:v>4.3999999999999997E-2</c:v>
                </c:pt>
                <c:pt idx="313">
                  <c:v>4.2000000000000003E-2</c:v>
                </c:pt>
                <c:pt idx="314">
                  <c:v>0.04</c:v>
                </c:pt>
                <c:pt idx="315">
                  <c:v>3.6999999999999998E-2</c:v>
                </c:pt>
                <c:pt idx="316">
                  <c:v>3.4000000000000002E-2</c:v>
                </c:pt>
                <c:pt idx="317">
                  <c:v>3.2000000000000001E-2</c:v>
                </c:pt>
                <c:pt idx="318">
                  <c:v>2.9000000000000001E-2</c:v>
                </c:pt>
                <c:pt idx="319">
                  <c:v>2.7E-2</c:v>
                </c:pt>
                <c:pt idx="320">
                  <c:v>2.5000000000000001E-2</c:v>
                </c:pt>
                <c:pt idx="321">
                  <c:v>2.1999999999999999E-2</c:v>
                </c:pt>
                <c:pt idx="322">
                  <c:v>0.02</c:v>
                </c:pt>
                <c:pt idx="323">
                  <c:v>1.7000000000000001E-2</c:v>
                </c:pt>
                <c:pt idx="324">
                  <c:v>1.4999999999999999E-2</c:v>
                </c:pt>
                <c:pt idx="325">
                  <c:v>1.2E-2</c:v>
                </c:pt>
                <c:pt idx="326">
                  <c:v>0.01</c:v>
                </c:pt>
                <c:pt idx="327">
                  <c:v>7.0000000000000001E-3</c:v>
                </c:pt>
                <c:pt idx="328">
                  <c:v>5.0000000000000001E-3</c:v>
                </c:pt>
                <c:pt idx="329">
                  <c:v>2E-3</c:v>
                </c:pt>
              </c:numCache>
            </c:numRef>
          </c:xVal>
          <c:yVal>
            <c:numRef>
              <c:f>p5_pff_300w!$AL$20:$AL$349</c:f>
              <c:numCache>
                <c:formatCode>0.00E+00</c:formatCode>
                <c:ptCount val="330"/>
                <c:pt idx="0">
                  <c:v>2.7549999999999999E-8</c:v>
                </c:pt>
                <c:pt idx="1">
                  <c:v>7.1770000000000001E-6</c:v>
                </c:pt>
                <c:pt idx="2">
                  <c:v>1.2330000000000001E-5</c:v>
                </c:pt>
                <c:pt idx="3">
                  <c:v>1.7249999999999999E-5</c:v>
                </c:pt>
                <c:pt idx="4">
                  <c:v>2.2200000000000001E-5</c:v>
                </c:pt>
                <c:pt idx="5">
                  <c:v>2.705E-5</c:v>
                </c:pt>
                <c:pt idx="6">
                  <c:v>3.1909999999999998E-5</c:v>
                </c:pt>
                <c:pt idx="7">
                  <c:v>3.6619999999999998E-5</c:v>
                </c:pt>
                <c:pt idx="8">
                  <c:v>4.3619999999999999E-5</c:v>
                </c:pt>
                <c:pt idx="9">
                  <c:v>4.8510000000000001E-5</c:v>
                </c:pt>
                <c:pt idx="10">
                  <c:v>5.308E-5</c:v>
                </c:pt>
                <c:pt idx="11">
                  <c:v>5.766E-5</c:v>
                </c:pt>
                <c:pt idx="12">
                  <c:v>6.2249999999999995E-5</c:v>
                </c:pt>
                <c:pt idx="13">
                  <c:v>6.6719999999999998E-5</c:v>
                </c:pt>
                <c:pt idx="14">
                  <c:v>7.1190000000000001E-5</c:v>
                </c:pt>
                <c:pt idx="15">
                  <c:v>7.5569999999999996E-5</c:v>
                </c:pt>
                <c:pt idx="16">
                  <c:v>7.9919999999999994E-5</c:v>
                </c:pt>
                <c:pt idx="17">
                  <c:v>8.4309999999999997E-5</c:v>
                </c:pt>
                <c:pt idx="18">
                  <c:v>8.8570000000000001E-5</c:v>
                </c:pt>
                <c:pt idx="19">
                  <c:v>9.2769999999999994E-5</c:v>
                </c:pt>
                <c:pt idx="20">
                  <c:v>9.6970000000000002E-5</c:v>
                </c:pt>
                <c:pt idx="21">
                  <c:v>1.011E-4</c:v>
                </c:pt>
                <c:pt idx="22">
                  <c:v>1.052E-4</c:v>
                </c:pt>
                <c:pt idx="23">
                  <c:v>1.093E-4</c:v>
                </c:pt>
                <c:pt idx="24">
                  <c:v>1.133E-4</c:v>
                </c:pt>
                <c:pt idx="25">
                  <c:v>1.1730000000000001E-4</c:v>
                </c:pt>
                <c:pt idx="26">
                  <c:v>1.2129999999999999E-4</c:v>
                </c:pt>
                <c:pt idx="27">
                  <c:v>1.2520000000000001E-4</c:v>
                </c:pt>
                <c:pt idx="28">
                  <c:v>1.2909999999999999E-4</c:v>
                </c:pt>
                <c:pt idx="29">
                  <c:v>1.3300000000000001E-4</c:v>
                </c:pt>
                <c:pt idx="30">
                  <c:v>1.3669999999999999E-4</c:v>
                </c:pt>
                <c:pt idx="31">
                  <c:v>1.405E-4</c:v>
                </c:pt>
                <c:pt idx="32">
                  <c:v>1.4420000000000001E-4</c:v>
                </c:pt>
                <c:pt idx="33">
                  <c:v>1.4789999999999999E-4</c:v>
                </c:pt>
                <c:pt idx="34">
                  <c:v>1.5139999999999999E-4</c:v>
                </c:pt>
                <c:pt idx="35">
                  <c:v>1.551E-4</c:v>
                </c:pt>
                <c:pt idx="36">
                  <c:v>1.5870000000000001E-4</c:v>
                </c:pt>
                <c:pt idx="37">
                  <c:v>1.6210000000000001E-4</c:v>
                </c:pt>
                <c:pt idx="38">
                  <c:v>1.6569999999999999E-4</c:v>
                </c:pt>
                <c:pt idx="39">
                  <c:v>1.6909999999999999E-4</c:v>
                </c:pt>
                <c:pt idx="40">
                  <c:v>1.7249999999999999E-4</c:v>
                </c:pt>
                <c:pt idx="41">
                  <c:v>1.7579999999999999E-4</c:v>
                </c:pt>
                <c:pt idx="42">
                  <c:v>1.7919999999999999E-4</c:v>
                </c:pt>
                <c:pt idx="43">
                  <c:v>1.8239999999999999E-4</c:v>
                </c:pt>
                <c:pt idx="44">
                  <c:v>1.8560000000000001E-4</c:v>
                </c:pt>
                <c:pt idx="45">
                  <c:v>1.8880000000000001E-4</c:v>
                </c:pt>
                <c:pt idx="46">
                  <c:v>1.9210000000000001E-4</c:v>
                </c:pt>
                <c:pt idx="47">
                  <c:v>1.953E-4</c:v>
                </c:pt>
                <c:pt idx="48">
                  <c:v>1.984E-4</c:v>
                </c:pt>
                <c:pt idx="49">
                  <c:v>2.0139999999999999E-4</c:v>
                </c:pt>
                <c:pt idx="50">
                  <c:v>2.0440000000000001E-4</c:v>
                </c:pt>
                <c:pt idx="51">
                  <c:v>2.075E-4</c:v>
                </c:pt>
                <c:pt idx="52">
                  <c:v>2.1049999999999999E-4</c:v>
                </c:pt>
                <c:pt idx="53">
                  <c:v>2.1330000000000001E-4</c:v>
                </c:pt>
                <c:pt idx="54">
                  <c:v>2.163E-4</c:v>
                </c:pt>
                <c:pt idx="55">
                  <c:v>2.1910000000000001E-4</c:v>
                </c:pt>
                <c:pt idx="56">
                  <c:v>2.219E-4</c:v>
                </c:pt>
                <c:pt idx="57">
                  <c:v>2.2469999999999999E-4</c:v>
                </c:pt>
                <c:pt idx="58">
                  <c:v>2.274E-4</c:v>
                </c:pt>
                <c:pt idx="59">
                  <c:v>2.3020000000000001E-4</c:v>
                </c:pt>
                <c:pt idx="60">
                  <c:v>2.33E-4</c:v>
                </c:pt>
                <c:pt idx="61">
                  <c:v>2.3570000000000001E-4</c:v>
                </c:pt>
                <c:pt idx="62">
                  <c:v>2.3829999999999999E-4</c:v>
                </c:pt>
                <c:pt idx="63">
                  <c:v>2.408E-4</c:v>
                </c:pt>
                <c:pt idx="64">
                  <c:v>2.4340000000000001E-4</c:v>
                </c:pt>
                <c:pt idx="65">
                  <c:v>2.4600000000000002E-4</c:v>
                </c:pt>
                <c:pt idx="66">
                  <c:v>2.4850000000000002E-4</c:v>
                </c:pt>
                <c:pt idx="67">
                  <c:v>2.5090000000000003E-4</c:v>
                </c:pt>
                <c:pt idx="68">
                  <c:v>2.5339999999999998E-4</c:v>
                </c:pt>
                <c:pt idx="69">
                  <c:v>2.5579999999999998E-4</c:v>
                </c:pt>
                <c:pt idx="70">
                  <c:v>2.5819999999999999E-4</c:v>
                </c:pt>
                <c:pt idx="71">
                  <c:v>2.6049999999999999E-4</c:v>
                </c:pt>
                <c:pt idx="72">
                  <c:v>2.6289999999999999E-4</c:v>
                </c:pt>
                <c:pt idx="73">
                  <c:v>2.6509999999999999E-4</c:v>
                </c:pt>
                <c:pt idx="74">
                  <c:v>2.6739999999999999E-4</c:v>
                </c:pt>
                <c:pt idx="75">
                  <c:v>2.697E-4</c:v>
                </c:pt>
                <c:pt idx="76">
                  <c:v>2.719E-4</c:v>
                </c:pt>
                <c:pt idx="77">
                  <c:v>2.7399999999999999E-4</c:v>
                </c:pt>
                <c:pt idx="78">
                  <c:v>2.7619999999999999E-4</c:v>
                </c:pt>
                <c:pt idx="79">
                  <c:v>2.7829999999999999E-4</c:v>
                </c:pt>
                <c:pt idx="80">
                  <c:v>2.8039999999999999E-4</c:v>
                </c:pt>
                <c:pt idx="81">
                  <c:v>2.8249999999999998E-4</c:v>
                </c:pt>
                <c:pt idx="82">
                  <c:v>2.8459999999999998E-4</c:v>
                </c:pt>
                <c:pt idx="83">
                  <c:v>2.8659999999999997E-4</c:v>
                </c:pt>
                <c:pt idx="84">
                  <c:v>2.8860000000000002E-4</c:v>
                </c:pt>
                <c:pt idx="85">
                  <c:v>2.9060000000000002E-4</c:v>
                </c:pt>
                <c:pt idx="86">
                  <c:v>2.9250000000000001E-4</c:v>
                </c:pt>
                <c:pt idx="87">
                  <c:v>2.945E-4</c:v>
                </c:pt>
                <c:pt idx="88">
                  <c:v>2.9629999999999999E-4</c:v>
                </c:pt>
                <c:pt idx="89">
                  <c:v>2.9819999999999998E-4</c:v>
                </c:pt>
                <c:pt idx="90">
                  <c:v>2.9999999999999997E-4</c:v>
                </c:pt>
                <c:pt idx="91">
                  <c:v>3.0190000000000002E-4</c:v>
                </c:pt>
                <c:pt idx="92">
                  <c:v>3.0360000000000001E-4</c:v>
                </c:pt>
                <c:pt idx="93">
                  <c:v>3.0529999999999999E-4</c:v>
                </c:pt>
                <c:pt idx="94">
                  <c:v>3.0709999999999998E-4</c:v>
                </c:pt>
                <c:pt idx="95">
                  <c:v>3.0880000000000002E-4</c:v>
                </c:pt>
                <c:pt idx="96">
                  <c:v>3.1060000000000001E-4</c:v>
                </c:pt>
                <c:pt idx="97">
                  <c:v>3.123E-4</c:v>
                </c:pt>
                <c:pt idx="98">
                  <c:v>3.1389999999999999E-4</c:v>
                </c:pt>
                <c:pt idx="99">
                  <c:v>3.1559999999999997E-4</c:v>
                </c:pt>
                <c:pt idx="100">
                  <c:v>3.1710000000000001E-4</c:v>
                </c:pt>
                <c:pt idx="101">
                  <c:v>3.1869999999999999E-4</c:v>
                </c:pt>
                <c:pt idx="102">
                  <c:v>3.2029999999999998E-4</c:v>
                </c:pt>
                <c:pt idx="103">
                  <c:v>3.2190000000000002E-4</c:v>
                </c:pt>
                <c:pt idx="104">
                  <c:v>3.234E-4</c:v>
                </c:pt>
                <c:pt idx="105">
                  <c:v>3.2489999999999998E-4</c:v>
                </c:pt>
                <c:pt idx="106">
                  <c:v>3.2640000000000002E-4</c:v>
                </c:pt>
                <c:pt idx="107">
                  <c:v>3.278E-4</c:v>
                </c:pt>
                <c:pt idx="108">
                  <c:v>3.2929999999999998E-4</c:v>
                </c:pt>
                <c:pt idx="109">
                  <c:v>3.3070000000000002E-4</c:v>
                </c:pt>
                <c:pt idx="110">
                  <c:v>3.321E-4</c:v>
                </c:pt>
                <c:pt idx="111">
                  <c:v>3.3349999999999997E-4</c:v>
                </c:pt>
                <c:pt idx="112">
                  <c:v>3.3480000000000001E-4</c:v>
                </c:pt>
                <c:pt idx="113">
                  <c:v>3.3619999999999999E-4</c:v>
                </c:pt>
                <c:pt idx="114">
                  <c:v>3.3760000000000002E-4</c:v>
                </c:pt>
                <c:pt idx="115">
                  <c:v>3.389E-4</c:v>
                </c:pt>
                <c:pt idx="116">
                  <c:v>3.4019999999999998E-4</c:v>
                </c:pt>
                <c:pt idx="117">
                  <c:v>3.4150000000000001E-4</c:v>
                </c:pt>
                <c:pt idx="118">
                  <c:v>3.4269999999999998E-4</c:v>
                </c:pt>
                <c:pt idx="119">
                  <c:v>3.4400000000000001E-4</c:v>
                </c:pt>
                <c:pt idx="120">
                  <c:v>3.4519999999999999E-4</c:v>
                </c:pt>
                <c:pt idx="121">
                  <c:v>3.4640000000000002E-4</c:v>
                </c:pt>
                <c:pt idx="122">
                  <c:v>3.4769999999999999E-4</c:v>
                </c:pt>
                <c:pt idx="123">
                  <c:v>3.4880000000000002E-4</c:v>
                </c:pt>
                <c:pt idx="124">
                  <c:v>3.5E-4</c:v>
                </c:pt>
                <c:pt idx="125">
                  <c:v>3.5110000000000002E-4</c:v>
                </c:pt>
                <c:pt idx="126">
                  <c:v>3.523E-4</c:v>
                </c:pt>
                <c:pt idx="127">
                  <c:v>3.5330000000000002E-4</c:v>
                </c:pt>
                <c:pt idx="128">
                  <c:v>3.545E-4</c:v>
                </c:pt>
                <c:pt idx="129">
                  <c:v>3.5550000000000002E-4</c:v>
                </c:pt>
                <c:pt idx="130">
                  <c:v>3.5659999999999999E-4</c:v>
                </c:pt>
                <c:pt idx="131">
                  <c:v>3.5770000000000002E-4</c:v>
                </c:pt>
                <c:pt idx="132">
                  <c:v>3.5879999999999999E-4</c:v>
                </c:pt>
                <c:pt idx="133">
                  <c:v>3.5980000000000002E-4</c:v>
                </c:pt>
                <c:pt idx="134">
                  <c:v>3.6089999999999999E-4</c:v>
                </c:pt>
                <c:pt idx="135">
                  <c:v>3.6190000000000001E-4</c:v>
                </c:pt>
                <c:pt idx="136">
                  <c:v>3.6279999999999998E-4</c:v>
                </c:pt>
                <c:pt idx="137">
                  <c:v>3.6380000000000001E-4</c:v>
                </c:pt>
                <c:pt idx="138">
                  <c:v>3.6479999999999998E-4</c:v>
                </c:pt>
                <c:pt idx="139">
                  <c:v>3.657E-4</c:v>
                </c:pt>
                <c:pt idx="140">
                  <c:v>3.6670000000000002E-4</c:v>
                </c:pt>
                <c:pt idx="141">
                  <c:v>3.6759999999999999E-4</c:v>
                </c:pt>
                <c:pt idx="142">
                  <c:v>3.6850000000000001E-4</c:v>
                </c:pt>
                <c:pt idx="143">
                  <c:v>3.6939999999999998E-4</c:v>
                </c:pt>
                <c:pt idx="144">
                  <c:v>3.703E-4</c:v>
                </c:pt>
                <c:pt idx="145">
                  <c:v>3.7110000000000002E-4</c:v>
                </c:pt>
                <c:pt idx="146">
                  <c:v>3.7209999999999999E-4</c:v>
                </c:pt>
                <c:pt idx="147">
                  <c:v>3.7300000000000001E-4</c:v>
                </c:pt>
                <c:pt idx="148">
                  <c:v>3.7369999999999998E-4</c:v>
                </c:pt>
                <c:pt idx="149">
                  <c:v>3.745E-4</c:v>
                </c:pt>
                <c:pt idx="150">
                  <c:v>3.7540000000000002E-4</c:v>
                </c:pt>
                <c:pt idx="151">
                  <c:v>3.7619999999999998E-4</c:v>
                </c:pt>
                <c:pt idx="152">
                  <c:v>3.769E-4</c:v>
                </c:pt>
                <c:pt idx="153">
                  <c:v>3.7780000000000002E-4</c:v>
                </c:pt>
                <c:pt idx="154">
                  <c:v>3.7859999999999999E-4</c:v>
                </c:pt>
                <c:pt idx="155">
                  <c:v>3.793E-4</c:v>
                </c:pt>
                <c:pt idx="156">
                  <c:v>3.8010000000000002E-4</c:v>
                </c:pt>
                <c:pt idx="157">
                  <c:v>3.8079999999999999E-4</c:v>
                </c:pt>
                <c:pt idx="158">
                  <c:v>3.815E-4</c:v>
                </c:pt>
                <c:pt idx="159">
                  <c:v>3.8230000000000002E-4</c:v>
                </c:pt>
                <c:pt idx="160">
                  <c:v>3.8299999999999999E-4</c:v>
                </c:pt>
                <c:pt idx="161">
                  <c:v>3.837E-4</c:v>
                </c:pt>
                <c:pt idx="162">
                  <c:v>3.8450000000000002E-4</c:v>
                </c:pt>
                <c:pt idx="163">
                  <c:v>3.8509999999999998E-4</c:v>
                </c:pt>
                <c:pt idx="164">
                  <c:v>3.859E-4</c:v>
                </c:pt>
                <c:pt idx="165">
                  <c:v>3.8650000000000002E-4</c:v>
                </c:pt>
                <c:pt idx="166">
                  <c:v>3.8719999999999998E-4</c:v>
                </c:pt>
                <c:pt idx="167">
                  <c:v>3.8779999999999999E-4</c:v>
                </c:pt>
                <c:pt idx="168">
                  <c:v>3.8850000000000001E-4</c:v>
                </c:pt>
                <c:pt idx="169">
                  <c:v>3.8910000000000003E-4</c:v>
                </c:pt>
                <c:pt idx="170">
                  <c:v>3.8969999999999999E-4</c:v>
                </c:pt>
                <c:pt idx="171">
                  <c:v>3.903E-4</c:v>
                </c:pt>
                <c:pt idx="172">
                  <c:v>3.9100000000000002E-4</c:v>
                </c:pt>
                <c:pt idx="173">
                  <c:v>3.9159999999999998E-4</c:v>
                </c:pt>
                <c:pt idx="174">
                  <c:v>3.9229999999999999E-4</c:v>
                </c:pt>
                <c:pt idx="175">
                  <c:v>3.9280000000000001E-4</c:v>
                </c:pt>
                <c:pt idx="176">
                  <c:v>3.9340000000000002E-4</c:v>
                </c:pt>
                <c:pt idx="177">
                  <c:v>3.9389999999999998E-4</c:v>
                </c:pt>
                <c:pt idx="178">
                  <c:v>3.946E-4</c:v>
                </c:pt>
                <c:pt idx="179">
                  <c:v>3.9520000000000001E-4</c:v>
                </c:pt>
                <c:pt idx="180">
                  <c:v>3.9570000000000002E-4</c:v>
                </c:pt>
                <c:pt idx="181">
                  <c:v>3.9619999999999998E-4</c:v>
                </c:pt>
                <c:pt idx="182">
                  <c:v>3.968E-4</c:v>
                </c:pt>
                <c:pt idx="183">
                  <c:v>3.9740000000000001E-4</c:v>
                </c:pt>
                <c:pt idx="184">
                  <c:v>3.9790000000000002E-4</c:v>
                </c:pt>
                <c:pt idx="185">
                  <c:v>3.9839999999999998E-4</c:v>
                </c:pt>
                <c:pt idx="186">
                  <c:v>3.9899999999999999E-4</c:v>
                </c:pt>
                <c:pt idx="187">
                  <c:v>3.9950000000000001E-4</c:v>
                </c:pt>
                <c:pt idx="188">
                  <c:v>4.0000000000000002E-4</c:v>
                </c:pt>
                <c:pt idx="189">
                  <c:v>4.0049999999999998E-4</c:v>
                </c:pt>
                <c:pt idx="190">
                  <c:v>4.0109999999999999E-4</c:v>
                </c:pt>
                <c:pt idx="191">
                  <c:v>4.0170000000000001E-4</c:v>
                </c:pt>
                <c:pt idx="192">
                  <c:v>4.0180000000000001E-4</c:v>
                </c:pt>
                <c:pt idx="193">
                  <c:v>4.0250000000000003E-4</c:v>
                </c:pt>
                <c:pt idx="194">
                  <c:v>4.0259999999999997E-4</c:v>
                </c:pt>
                <c:pt idx="195">
                  <c:v>4.035E-4</c:v>
                </c:pt>
                <c:pt idx="196">
                  <c:v>4.038E-4</c:v>
                </c:pt>
                <c:pt idx="197">
                  <c:v>4.0470000000000002E-4</c:v>
                </c:pt>
                <c:pt idx="198">
                  <c:v>4.0460000000000002E-4</c:v>
                </c:pt>
                <c:pt idx="199">
                  <c:v>4.0499999999999998E-4</c:v>
                </c:pt>
                <c:pt idx="200">
                  <c:v>4.058E-4</c:v>
                </c:pt>
                <c:pt idx="201">
                  <c:v>4.0660000000000002E-4</c:v>
                </c:pt>
                <c:pt idx="202">
                  <c:v>4.0660000000000002E-4</c:v>
                </c:pt>
                <c:pt idx="203">
                  <c:v>4.0700000000000003E-4</c:v>
                </c:pt>
                <c:pt idx="204">
                  <c:v>4.0749999999999998E-4</c:v>
                </c:pt>
                <c:pt idx="205">
                  <c:v>4.08E-4</c:v>
                </c:pt>
                <c:pt idx="206">
                  <c:v>4.0850000000000001E-4</c:v>
                </c:pt>
                <c:pt idx="207">
                  <c:v>4.0939999999999998E-4</c:v>
                </c:pt>
                <c:pt idx="208">
                  <c:v>4.0920000000000003E-4</c:v>
                </c:pt>
                <c:pt idx="209">
                  <c:v>4.0929999999999997E-4</c:v>
                </c:pt>
                <c:pt idx="210">
                  <c:v>4.1009999999999999E-4</c:v>
                </c:pt>
                <c:pt idx="211">
                  <c:v>4.0999999999999999E-4</c:v>
                </c:pt>
                <c:pt idx="212">
                  <c:v>4.1100000000000002E-4</c:v>
                </c:pt>
                <c:pt idx="213">
                  <c:v>4.1159999999999998E-4</c:v>
                </c:pt>
                <c:pt idx="214">
                  <c:v>4.1130000000000002E-4</c:v>
                </c:pt>
                <c:pt idx="215">
                  <c:v>4.1209999999999999E-4</c:v>
                </c:pt>
                <c:pt idx="216">
                  <c:v>4.1179999999999998E-4</c:v>
                </c:pt>
                <c:pt idx="217">
                  <c:v>4.125E-4</c:v>
                </c:pt>
                <c:pt idx="218">
                  <c:v>4.1310000000000001E-4</c:v>
                </c:pt>
                <c:pt idx="219">
                  <c:v>4.1370000000000003E-4</c:v>
                </c:pt>
                <c:pt idx="220">
                  <c:v>4.1379999999999998E-4</c:v>
                </c:pt>
                <c:pt idx="221">
                  <c:v>4.1409999999999998E-4</c:v>
                </c:pt>
                <c:pt idx="222">
                  <c:v>4.147E-4</c:v>
                </c:pt>
                <c:pt idx="223">
                  <c:v>4.149E-4</c:v>
                </c:pt>
                <c:pt idx="224">
                  <c:v>4.1520000000000001E-4</c:v>
                </c:pt>
                <c:pt idx="225">
                  <c:v>4.1540000000000001E-4</c:v>
                </c:pt>
                <c:pt idx="226">
                  <c:v>4.1629999999999998E-4</c:v>
                </c:pt>
                <c:pt idx="227">
                  <c:v>4.1639999999999998E-4</c:v>
                </c:pt>
                <c:pt idx="228">
                  <c:v>4.1659999999999999E-4</c:v>
                </c:pt>
                <c:pt idx="229">
                  <c:v>4.171E-4</c:v>
                </c:pt>
                <c:pt idx="230">
                  <c:v>4.1760000000000001E-4</c:v>
                </c:pt>
                <c:pt idx="231">
                  <c:v>4.1750000000000001E-4</c:v>
                </c:pt>
                <c:pt idx="232">
                  <c:v>4.1740000000000001E-4</c:v>
                </c:pt>
                <c:pt idx="233">
                  <c:v>4.1849999999999998E-4</c:v>
                </c:pt>
                <c:pt idx="234">
                  <c:v>4.1889999999999999E-4</c:v>
                </c:pt>
                <c:pt idx="235">
                  <c:v>4.1899999999999999E-4</c:v>
                </c:pt>
                <c:pt idx="236">
                  <c:v>4.194E-4</c:v>
                </c:pt>
                <c:pt idx="237">
                  <c:v>4.1960000000000001E-4</c:v>
                </c:pt>
                <c:pt idx="238">
                  <c:v>4.2000000000000002E-4</c:v>
                </c:pt>
                <c:pt idx="239">
                  <c:v>4.2059999999999998E-4</c:v>
                </c:pt>
                <c:pt idx="240">
                  <c:v>4.2039999999999997E-4</c:v>
                </c:pt>
                <c:pt idx="241">
                  <c:v>4.2079999999999998E-4</c:v>
                </c:pt>
                <c:pt idx="242">
                  <c:v>4.2079999999999998E-4</c:v>
                </c:pt>
                <c:pt idx="243">
                  <c:v>4.2119999999999999E-4</c:v>
                </c:pt>
                <c:pt idx="244">
                  <c:v>4.217E-4</c:v>
                </c:pt>
                <c:pt idx="245">
                  <c:v>4.214E-4</c:v>
                </c:pt>
                <c:pt idx="246">
                  <c:v>4.2230000000000002E-4</c:v>
                </c:pt>
                <c:pt idx="247">
                  <c:v>4.2250000000000002E-4</c:v>
                </c:pt>
                <c:pt idx="248">
                  <c:v>4.2269999999999997E-4</c:v>
                </c:pt>
                <c:pt idx="249">
                  <c:v>4.2309999999999998E-4</c:v>
                </c:pt>
                <c:pt idx="250">
                  <c:v>4.2329999999999999E-4</c:v>
                </c:pt>
                <c:pt idx="251">
                  <c:v>4.239E-4</c:v>
                </c:pt>
                <c:pt idx="252">
                  <c:v>4.2440000000000002E-4</c:v>
                </c:pt>
                <c:pt idx="253">
                  <c:v>4.2400000000000001E-4</c:v>
                </c:pt>
                <c:pt idx="254">
                  <c:v>4.2440000000000002E-4</c:v>
                </c:pt>
                <c:pt idx="255">
                  <c:v>4.2480000000000003E-4</c:v>
                </c:pt>
                <c:pt idx="256">
                  <c:v>4.2519999999999998E-4</c:v>
                </c:pt>
                <c:pt idx="257">
                  <c:v>4.2509999999999998E-4</c:v>
                </c:pt>
                <c:pt idx="258">
                  <c:v>4.2630000000000001E-4</c:v>
                </c:pt>
                <c:pt idx="259">
                  <c:v>4.259E-4</c:v>
                </c:pt>
                <c:pt idx="260">
                  <c:v>4.2650000000000001E-4</c:v>
                </c:pt>
                <c:pt idx="261">
                  <c:v>4.2640000000000001E-4</c:v>
                </c:pt>
                <c:pt idx="262">
                  <c:v>4.2630000000000001E-4</c:v>
                </c:pt>
                <c:pt idx="263">
                  <c:v>4.2719999999999998E-4</c:v>
                </c:pt>
                <c:pt idx="264">
                  <c:v>4.2739999999999998E-4</c:v>
                </c:pt>
                <c:pt idx="265">
                  <c:v>4.2739999999999998E-4</c:v>
                </c:pt>
                <c:pt idx="266">
                  <c:v>4.281E-4</c:v>
                </c:pt>
                <c:pt idx="267">
                  <c:v>4.281E-4</c:v>
                </c:pt>
                <c:pt idx="268">
                  <c:v>4.2779999999999999E-4</c:v>
                </c:pt>
                <c:pt idx="269">
                  <c:v>4.2880000000000001E-4</c:v>
                </c:pt>
                <c:pt idx="270">
                  <c:v>4.2870000000000001E-4</c:v>
                </c:pt>
                <c:pt idx="271">
                  <c:v>4.2900000000000002E-4</c:v>
                </c:pt>
                <c:pt idx="272">
                  <c:v>4.2939999999999997E-4</c:v>
                </c:pt>
                <c:pt idx="273">
                  <c:v>4.2939999999999997E-4</c:v>
                </c:pt>
                <c:pt idx="274">
                  <c:v>4.2989999999999999E-4</c:v>
                </c:pt>
                <c:pt idx="275">
                  <c:v>4.2999999999999999E-4</c:v>
                </c:pt>
                <c:pt idx="276">
                  <c:v>4.2979999999999998E-4</c:v>
                </c:pt>
                <c:pt idx="277">
                  <c:v>4.2999999999999999E-4</c:v>
                </c:pt>
                <c:pt idx="278">
                  <c:v>4.3090000000000001E-4</c:v>
                </c:pt>
                <c:pt idx="279">
                  <c:v>4.3090000000000001E-4</c:v>
                </c:pt>
                <c:pt idx="280">
                  <c:v>4.306E-4</c:v>
                </c:pt>
                <c:pt idx="281">
                  <c:v>4.3130000000000002E-4</c:v>
                </c:pt>
                <c:pt idx="282">
                  <c:v>4.3140000000000002E-4</c:v>
                </c:pt>
                <c:pt idx="283">
                  <c:v>4.3150000000000003E-4</c:v>
                </c:pt>
                <c:pt idx="284">
                  <c:v>4.3219999999999999E-4</c:v>
                </c:pt>
                <c:pt idx="285">
                  <c:v>4.3239999999999999E-4</c:v>
                </c:pt>
                <c:pt idx="286">
                  <c:v>4.325E-4</c:v>
                </c:pt>
                <c:pt idx="287">
                  <c:v>4.325E-4</c:v>
                </c:pt>
                <c:pt idx="288">
                  <c:v>4.3300000000000001E-4</c:v>
                </c:pt>
                <c:pt idx="289">
                  <c:v>4.3350000000000002E-4</c:v>
                </c:pt>
                <c:pt idx="290">
                  <c:v>4.3370000000000003E-4</c:v>
                </c:pt>
                <c:pt idx="291">
                  <c:v>4.3360000000000002E-4</c:v>
                </c:pt>
                <c:pt idx="292">
                  <c:v>4.3399999999999998E-4</c:v>
                </c:pt>
                <c:pt idx="293">
                  <c:v>4.3389999999999998E-4</c:v>
                </c:pt>
                <c:pt idx="294">
                  <c:v>4.3389999999999998E-4</c:v>
                </c:pt>
                <c:pt idx="295">
                  <c:v>4.3419999999999998E-4</c:v>
                </c:pt>
                <c:pt idx="296">
                  <c:v>4.348E-4</c:v>
                </c:pt>
                <c:pt idx="297">
                  <c:v>4.3530000000000001E-4</c:v>
                </c:pt>
                <c:pt idx="298">
                  <c:v>4.35E-4</c:v>
                </c:pt>
                <c:pt idx="299">
                  <c:v>4.3530000000000001E-4</c:v>
                </c:pt>
                <c:pt idx="300">
                  <c:v>4.3550000000000001E-4</c:v>
                </c:pt>
                <c:pt idx="301">
                  <c:v>4.3560000000000002E-4</c:v>
                </c:pt>
                <c:pt idx="302">
                  <c:v>4.3570000000000002E-4</c:v>
                </c:pt>
                <c:pt idx="303">
                  <c:v>4.3609999999999998E-4</c:v>
                </c:pt>
                <c:pt idx="304">
                  <c:v>4.3629999999999998E-4</c:v>
                </c:pt>
                <c:pt idx="305">
                  <c:v>4.3659999999999999E-4</c:v>
                </c:pt>
                <c:pt idx="306">
                  <c:v>4.3689999999999999E-4</c:v>
                </c:pt>
                <c:pt idx="307">
                  <c:v>4.3629999999999998E-4</c:v>
                </c:pt>
                <c:pt idx="308">
                  <c:v>4.371E-4</c:v>
                </c:pt>
                <c:pt idx="309">
                  <c:v>4.373E-4</c:v>
                </c:pt>
                <c:pt idx="310">
                  <c:v>4.3750000000000001E-4</c:v>
                </c:pt>
                <c:pt idx="311">
                  <c:v>4.373E-4</c:v>
                </c:pt>
                <c:pt idx="312">
                  <c:v>4.3790000000000002E-4</c:v>
                </c:pt>
                <c:pt idx="313">
                  <c:v>4.3869999999999998E-4</c:v>
                </c:pt>
                <c:pt idx="314">
                  <c:v>4.3800000000000002E-4</c:v>
                </c:pt>
                <c:pt idx="315">
                  <c:v>4.3869999999999998E-4</c:v>
                </c:pt>
                <c:pt idx="316">
                  <c:v>4.3839999999999998E-4</c:v>
                </c:pt>
                <c:pt idx="317">
                  <c:v>4.3869999999999998E-4</c:v>
                </c:pt>
                <c:pt idx="318">
                  <c:v>4.3899999999999999E-4</c:v>
                </c:pt>
                <c:pt idx="319">
                  <c:v>4.392E-4</c:v>
                </c:pt>
                <c:pt idx="320">
                  <c:v>4.392E-4</c:v>
                </c:pt>
                <c:pt idx="321">
                  <c:v>4.393E-4</c:v>
                </c:pt>
                <c:pt idx="322">
                  <c:v>4.392E-4</c:v>
                </c:pt>
                <c:pt idx="323">
                  <c:v>4.3980000000000001E-4</c:v>
                </c:pt>
                <c:pt idx="324">
                  <c:v>4.3990000000000001E-4</c:v>
                </c:pt>
                <c:pt idx="325">
                  <c:v>4.4010000000000002E-4</c:v>
                </c:pt>
                <c:pt idx="326">
                  <c:v>4.4010000000000002E-4</c:v>
                </c:pt>
                <c:pt idx="327">
                  <c:v>4.4059999999999998E-4</c:v>
                </c:pt>
                <c:pt idx="328">
                  <c:v>4.4079999999999998E-4</c:v>
                </c:pt>
                <c:pt idx="329">
                  <c:v>4.4079999999999998E-4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099456"/>
        <c:axId val="259100032"/>
      </c:scatterChart>
      <c:valAx>
        <c:axId val="259099456"/>
        <c:scaling>
          <c:orientation val="minMax"/>
          <c:max val="0.9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overlay val="0"/>
        </c:title>
        <c:numFmt formatCode="General" sourceLinked="0"/>
        <c:majorTickMark val="none"/>
        <c:minorTickMark val="out"/>
        <c:tickLblPos val="nextTo"/>
        <c:crossAx val="259100032"/>
        <c:crosses val="autoZero"/>
        <c:crossBetween val="midCat"/>
      </c:valAx>
      <c:valAx>
        <c:axId val="259100032"/>
        <c:scaling>
          <c:orientation val="minMax"/>
          <c:min val="0"/>
        </c:scaling>
        <c:delete val="0"/>
        <c:axPos val="l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59099456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</a:t>
            </a:r>
            <a:r>
              <a:rPr lang="cs-CZ" baseline="0"/>
              <a:t> vzorku 1 elektrody 6</a:t>
            </a:r>
            <a:endParaRPr lang="cs-CZ" baseline="300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p6_1.týden</c:v>
          </c:tx>
          <c:marker>
            <c:symbol val="none"/>
          </c:marker>
          <c:xVal>
            <c:numRef>
              <c:f>p6_pff_300w!$B$20:$B$53</c:f>
              <c:numCache>
                <c:formatCode>0.00E+00</c:formatCode>
                <c:ptCount val="34"/>
                <c:pt idx="0">
                  <c:v>0.86699999999999999</c:v>
                </c:pt>
                <c:pt idx="1">
                  <c:v>0.84</c:v>
                </c:pt>
                <c:pt idx="2">
                  <c:v>0.81499999999999995</c:v>
                </c:pt>
                <c:pt idx="3">
                  <c:v>0.79</c:v>
                </c:pt>
                <c:pt idx="4">
                  <c:v>0.76500000000000001</c:v>
                </c:pt>
                <c:pt idx="5">
                  <c:v>0.74</c:v>
                </c:pt>
                <c:pt idx="6">
                  <c:v>0.71499999999999997</c:v>
                </c:pt>
                <c:pt idx="7">
                  <c:v>0.66800000000000004</c:v>
                </c:pt>
                <c:pt idx="8">
                  <c:v>0.64300000000000002</c:v>
                </c:pt>
                <c:pt idx="9">
                  <c:v>0.61799999999999999</c:v>
                </c:pt>
                <c:pt idx="10">
                  <c:v>0.59299999999999997</c:v>
                </c:pt>
                <c:pt idx="11">
                  <c:v>0.56799999999999995</c:v>
                </c:pt>
                <c:pt idx="12">
                  <c:v>0.54300000000000004</c:v>
                </c:pt>
                <c:pt idx="13">
                  <c:v>0.51800000000000002</c:v>
                </c:pt>
                <c:pt idx="14">
                  <c:v>0.49299999999999999</c:v>
                </c:pt>
                <c:pt idx="15">
                  <c:v>0.46800000000000003</c:v>
                </c:pt>
                <c:pt idx="16">
                  <c:v>0.443</c:v>
                </c:pt>
                <c:pt idx="17">
                  <c:v>0.41799999999999998</c:v>
                </c:pt>
                <c:pt idx="18">
                  <c:v>0.39300000000000002</c:v>
                </c:pt>
                <c:pt idx="19">
                  <c:v>0.36799999999999999</c:v>
                </c:pt>
                <c:pt idx="20">
                  <c:v>0.34300000000000003</c:v>
                </c:pt>
                <c:pt idx="21">
                  <c:v>0.318</c:v>
                </c:pt>
                <c:pt idx="22">
                  <c:v>0.29299999999999998</c:v>
                </c:pt>
                <c:pt idx="23">
                  <c:v>0.26800000000000002</c:v>
                </c:pt>
                <c:pt idx="24">
                  <c:v>0.24299999999999999</c:v>
                </c:pt>
                <c:pt idx="25">
                  <c:v>0.218</c:v>
                </c:pt>
                <c:pt idx="26">
                  <c:v>0.193</c:v>
                </c:pt>
                <c:pt idx="27">
                  <c:v>0.16800000000000001</c:v>
                </c:pt>
                <c:pt idx="28">
                  <c:v>0.14299999999999999</c:v>
                </c:pt>
                <c:pt idx="29">
                  <c:v>0.11799999999999999</c:v>
                </c:pt>
                <c:pt idx="30">
                  <c:v>9.2999999999999999E-2</c:v>
                </c:pt>
                <c:pt idx="31">
                  <c:v>6.8000000000000005E-2</c:v>
                </c:pt>
                <c:pt idx="32">
                  <c:v>4.2999999999999997E-2</c:v>
                </c:pt>
                <c:pt idx="33">
                  <c:v>1.7999999999999999E-2</c:v>
                </c:pt>
              </c:numCache>
            </c:numRef>
          </c:xVal>
          <c:yVal>
            <c:numRef>
              <c:f>p6_pff_300w!$E$20:$E$53</c:f>
              <c:numCache>
                <c:formatCode>0.00E+00</c:formatCode>
                <c:ptCount val="34"/>
                <c:pt idx="0">
                  <c:v>1.7599999999999999E-7</c:v>
                </c:pt>
                <c:pt idx="1">
                  <c:v>7.6760000000000004E-5</c:v>
                </c:pt>
                <c:pt idx="2">
                  <c:v>1.4300000000000001E-4</c:v>
                </c:pt>
                <c:pt idx="3">
                  <c:v>2.0359999999999999E-4</c:v>
                </c:pt>
                <c:pt idx="4">
                  <c:v>2.588E-4</c:v>
                </c:pt>
                <c:pt idx="5">
                  <c:v>3.0889999999999997E-4</c:v>
                </c:pt>
                <c:pt idx="6">
                  <c:v>3.5399999999999999E-4</c:v>
                </c:pt>
                <c:pt idx="7">
                  <c:v>4.2690000000000002E-4</c:v>
                </c:pt>
                <c:pt idx="8">
                  <c:v>4.595E-4</c:v>
                </c:pt>
                <c:pt idx="9">
                  <c:v>4.8819999999999999E-4</c:v>
                </c:pt>
                <c:pt idx="10">
                  <c:v>5.1409999999999997E-4</c:v>
                </c:pt>
                <c:pt idx="11">
                  <c:v>5.3649999999999998E-4</c:v>
                </c:pt>
                <c:pt idx="12">
                  <c:v>5.5619999999999997E-4</c:v>
                </c:pt>
                <c:pt idx="13">
                  <c:v>5.7359999999999996E-4</c:v>
                </c:pt>
                <c:pt idx="14">
                  <c:v>5.8870000000000005E-4</c:v>
                </c:pt>
                <c:pt idx="15">
                  <c:v>6.02E-4</c:v>
                </c:pt>
                <c:pt idx="16">
                  <c:v>6.1390000000000001E-4</c:v>
                </c:pt>
                <c:pt idx="17">
                  <c:v>6.244E-4</c:v>
                </c:pt>
                <c:pt idx="18">
                  <c:v>6.3380000000000001E-4</c:v>
                </c:pt>
                <c:pt idx="19">
                  <c:v>6.4210000000000005E-4</c:v>
                </c:pt>
                <c:pt idx="20">
                  <c:v>6.4979999999999997E-4</c:v>
                </c:pt>
                <c:pt idx="21">
                  <c:v>6.5669999999999997E-4</c:v>
                </c:pt>
                <c:pt idx="22">
                  <c:v>6.6299999999999996E-4</c:v>
                </c:pt>
                <c:pt idx="23">
                  <c:v>6.6870000000000005E-4</c:v>
                </c:pt>
                <c:pt idx="24">
                  <c:v>6.7420000000000002E-4</c:v>
                </c:pt>
                <c:pt idx="25">
                  <c:v>6.7869999999999996E-4</c:v>
                </c:pt>
                <c:pt idx="26">
                  <c:v>6.8329999999999997E-4</c:v>
                </c:pt>
                <c:pt idx="27">
                  <c:v>6.8760000000000002E-4</c:v>
                </c:pt>
                <c:pt idx="28">
                  <c:v>6.9160000000000001E-4</c:v>
                </c:pt>
                <c:pt idx="29">
                  <c:v>6.9499999999999998E-4</c:v>
                </c:pt>
                <c:pt idx="30">
                  <c:v>6.9859999999999996E-4</c:v>
                </c:pt>
                <c:pt idx="31">
                  <c:v>7.0169999999999998E-4</c:v>
                </c:pt>
                <c:pt idx="32">
                  <c:v>7.0470000000000005E-4</c:v>
                </c:pt>
                <c:pt idx="33">
                  <c:v>7.0779999999999997E-4</c:v>
                </c:pt>
              </c:numCache>
            </c:numRef>
          </c:yVal>
          <c:smooth val="1"/>
        </c:ser>
        <c:ser>
          <c:idx val="1"/>
          <c:order val="1"/>
          <c:tx>
            <c:v>p6_2.týden</c:v>
          </c:tx>
          <c:marker>
            <c:symbol val="none"/>
          </c:marker>
          <c:xVal>
            <c:numRef>
              <c:f>p6_pff_300w!$M$20:$M$155</c:f>
              <c:numCache>
                <c:formatCode>0.00E+00</c:formatCode>
                <c:ptCount val="136"/>
                <c:pt idx="0">
                  <c:v>0.84899999999999998</c:v>
                </c:pt>
                <c:pt idx="1">
                  <c:v>0.84399999999999997</c:v>
                </c:pt>
                <c:pt idx="2">
                  <c:v>0.83799999999999997</c:v>
                </c:pt>
                <c:pt idx="3">
                  <c:v>0.82899999999999996</c:v>
                </c:pt>
                <c:pt idx="4">
                  <c:v>0.82299999999999995</c:v>
                </c:pt>
                <c:pt idx="5">
                  <c:v>0.81699999999999995</c:v>
                </c:pt>
                <c:pt idx="6">
                  <c:v>0.81100000000000005</c:v>
                </c:pt>
                <c:pt idx="7">
                  <c:v>0.80400000000000005</c:v>
                </c:pt>
                <c:pt idx="8">
                  <c:v>0.79800000000000004</c:v>
                </c:pt>
                <c:pt idx="9">
                  <c:v>0.79200000000000004</c:v>
                </c:pt>
                <c:pt idx="10">
                  <c:v>0.78600000000000003</c:v>
                </c:pt>
                <c:pt idx="11">
                  <c:v>0.77900000000000003</c:v>
                </c:pt>
                <c:pt idx="12">
                  <c:v>0.77300000000000002</c:v>
                </c:pt>
                <c:pt idx="13">
                  <c:v>0.76700000000000002</c:v>
                </c:pt>
                <c:pt idx="14">
                  <c:v>0.76100000000000001</c:v>
                </c:pt>
                <c:pt idx="15">
                  <c:v>0.754</c:v>
                </c:pt>
                <c:pt idx="16">
                  <c:v>0.748</c:v>
                </c:pt>
                <c:pt idx="17">
                  <c:v>0.74199999999999999</c:v>
                </c:pt>
                <c:pt idx="18">
                  <c:v>0.73599999999999999</c:v>
                </c:pt>
                <c:pt idx="19">
                  <c:v>0.72899999999999998</c:v>
                </c:pt>
                <c:pt idx="20">
                  <c:v>0.72299999999999998</c:v>
                </c:pt>
                <c:pt idx="21">
                  <c:v>0.71699999999999997</c:v>
                </c:pt>
                <c:pt idx="22">
                  <c:v>0.71099999999999997</c:v>
                </c:pt>
                <c:pt idx="23">
                  <c:v>0.70399999999999996</c:v>
                </c:pt>
                <c:pt idx="24">
                  <c:v>0.69799999999999995</c:v>
                </c:pt>
                <c:pt idx="25">
                  <c:v>0.69199999999999995</c:v>
                </c:pt>
                <c:pt idx="26">
                  <c:v>0.68600000000000005</c:v>
                </c:pt>
                <c:pt idx="27">
                  <c:v>0.67900000000000005</c:v>
                </c:pt>
                <c:pt idx="28">
                  <c:v>0.67300000000000004</c:v>
                </c:pt>
                <c:pt idx="29">
                  <c:v>0.66700000000000004</c:v>
                </c:pt>
                <c:pt idx="30">
                  <c:v>0.66100000000000003</c:v>
                </c:pt>
                <c:pt idx="31">
                  <c:v>0.65400000000000003</c:v>
                </c:pt>
                <c:pt idx="32">
                  <c:v>0.64800000000000002</c:v>
                </c:pt>
                <c:pt idx="33" formatCode="General">
                  <c:v>0.64200000000000002</c:v>
                </c:pt>
                <c:pt idx="34" formatCode="General">
                  <c:v>0.63600000000000001</c:v>
                </c:pt>
                <c:pt idx="35" formatCode="General">
                  <c:v>0.629</c:v>
                </c:pt>
                <c:pt idx="36" formatCode="General">
                  <c:v>0.623</c:v>
                </c:pt>
                <c:pt idx="37" formatCode="General">
                  <c:v>0.61699999999999999</c:v>
                </c:pt>
                <c:pt idx="38" formatCode="General">
                  <c:v>0.61099999999999999</c:v>
                </c:pt>
                <c:pt idx="39" formatCode="General">
                  <c:v>0.60399999999999998</c:v>
                </c:pt>
                <c:pt idx="40" formatCode="General">
                  <c:v>0.59799999999999998</c:v>
                </c:pt>
                <c:pt idx="41" formatCode="General">
                  <c:v>0.59199999999999997</c:v>
                </c:pt>
                <c:pt idx="42" formatCode="General">
                  <c:v>0.58599999999999997</c:v>
                </c:pt>
                <c:pt idx="43" formatCode="General">
                  <c:v>0.57899999999999996</c:v>
                </c:pt>
                <c:pt idx="44" formatCode="General">
                  <c:v>0.57299999999999995</c:v>
                </c:pt>
                <c:pt idx="45" formatCode="General">
                  <c:v>0.56699999999999995</c:v>
                </c:pt>
                <c:pt idx="46" formatCode="General">
                  <c:v>0.56100000000000005</c:v>
                </c:pt>
                <c:pt idx="47" formatCode="General">
                  <c:v>0.55400000000000005</c:v>
                </c:pt>
                <c:pt idx="48" formatCode="General">
                  <c:v>0.54800000000000004</c:v>
                </c:pt>
                <c:pt idx="49" formatCode="General">
                  <c:v>0.54200000000000004</c:v>
                </c:pt>
                <c:pt idx="50" formatCode="General">
                  <c:v>0.53600000000000003</c:v>
                </c:pt>
                <c:pt idx="51" formatCode="General">
                  <c:v>0.52900000000000003</c:v>
                </c:pt>
                <c:pt idx="52" formatCode="General">
                  <c:v>0.52300000000000002</c:v>
                </c:pt>
                <c:pt idx="53" formatCode="General">
                  <c:v>0.51700000000000002</c:v>
                </c:pt>
                <c:pt idx="54" formatCode="General">
                  <c:v>0.51100000000000001</c:v>
                </c:pt>
                <c:pt idx="55" formatCode="General">
                  <c:v>0.504</c:v>
                </c:pt>
                <c:pt idx="56" formatCode="General">
                  <c:v>0.498</c:v>
                </c:pt>
                <c:pt idx="57" formatCode="General">
                  <c:v>0.49199999999999999</c:v>
                </c:pt>
                <c:pt idx="58" formatCode="General">
                  <c:v>0.48599999999999999</c:v>
                </c:pt>
                <c:pt idx="59" formatCode="General">
                  <c:v>0.47899999999999998</c:v>
                </c:pt>
                <c:pt idx="60" formatCode="General">
                  <c:v>0.47299999999999998</c:v>
                </c:pt>
                <c:pt idx="61" formatCode="General">
                  <c:v>0.46700000000000003</c:v>
                </c:pt>
                <c:pt idx="62" formatCode="General">
                  <c:v>0.46100000000000002</c:v>
                </c:pt>
                <c:pt idx="63" formatCode="General">
                  <c:v>0.45400000000000001</c:v>
                </c:pt>
                <c:pt idx="64" formatCode="General">
                  <c:v>0.44800000000000001</c:v>
                </c:pt>
                <c:pt idx="65" formatCode="General">
                  <c:v>0.442</c:v>
                </c:pt>
                <c:pt idx="66" formatCode="General">
                  <c:v>0.436</c:v>
                </c:pt>
                <c:pt idx="67" formatCode="General">
                  <c:v>0.42899999999999999</c:v>
                </c:pt>
                <c:pt idx="68" formatCode="General">
                  <c:v>0.42299999999999999</c:v>
                </c:pt>
                <c:pt idx="69" formatCode="General">
                  <c:v>0.41699999999999998</c:v>
                </c:pt>
                <c:pt idx="70" formatCode="General">
                  <c:v>0.41099999999999998</c:v>
                </c:pt>
                <c:pt idx="71" formatCode="General">
                  <c:v>0.40400000000000003</c:v>
                </c:pt>
                <c:pt idx="72" formatCode="General">
                  <c:v>0.39800000000000002</c:v>
                </c:pt>
                <c:pt idx="73" formatCode="General">
                  <c:v>0.39200000000000002</c:v>
                </c:pt>
                <c:pt idx="74" formatCode="General">
                  <c:v>0.38600000000000001</c:v>
                </c:pt>
                <c:pt idx="75" formatCode="General">
                  <c:v>0.379</c:v>
                </c:pt>
                <c:pt idx="76" formatCode="General">
                  <c:v>0.373</c:v>
                </c:pt>
                <c:pt idx="77" formatCode="General">
                  <c:v>0.36699999999999999</c:v>
                </c:pt>
                <c:pt idx="78" formatCode="General">
                  <c:v>0.36099999999999999</c:v>
                </c:pt>
                <c:pt idx="79" formatCode="General">
                  <c:v>0.35399999999999998</c:v>
                </c:pt>
                <c:pt idx="80" formatCode="General">
                  <c:v>0.34799999999999998</c:v>
                </c:pt>
                <c:pt idx="81" formatCode="General">
                  <c:v>0.34200000000000003</c:v>
                </c:pt>
                <c:pt idx="82" formatCode="General">
                  <c:v>0.33600000000000002</c:v>
                </c:pt>
                <c:pt idx="83" formatCode="General">
                  <c:v>0.32900000000000001</c:v>
                </c:pt>
                <c:pt idx="84" formatCode="General">
                  <c:v>0.32300000000000001</c:v>
                </c:pt>
                <c:pt idx="85" formatCode="General">
                  <c:v>0.317</c:v>
                </c:pt>
                <c:pt idx="86" formatCode="General">
                  <c:v>0.311</c:v>
                </c:pt>
                <c:pt idx="87" formatCode="General">
                  <c:v>0.30399999999999999</c:v>
                </c:pt>
                <c:pt idx="88" formatCode="General">
                  <c:v>0.29799999999999999</c:v>
                </c:pt>
                <c:pt idx="89" formatCode="General">
                  <c:v>0.29199999999999998</c:v>
                </c:pt>
                <c:pt idx="90" formatCode="General">
                  <c:v>0.28599999999999998</c:v>
                </c:pt>
                <c:pt idx="91" formatCode="General">
                  <c:v>0.27900000000000003</c:v>
                </c:pt>
                <c:pt idx="92" formatCode="General">
                  <c:v>0.27300000000000002</c:v>
                </c:pt>
                <c:pt idx="93" formatCode="General">
                  <c:v>0.26700000000000002</c:v>
                </c:pt>
                <c:pt idx="94" formatCode="General">
                  <c:v>0.26100000000000001</c:v>
                </c:pt>
                <c:pt idx="95" formatCode="General">
                  <c:v>0.254</c:v>
                </c:pt>
                <c:pt idx="96" formatCode="General">
                  <c:v>0.248</c:v>
                </c:pt>
                <c:pt idx="97" formatCode="General">
                  <c:v>0.24199999999999999</c:v>
                </c:pt>
                <c:pt idx="98" formatCode="General">
                  <c:v>0.23599999999999999</c:v>
                </c:pt>
                <c:pt idx="99" formatCode="General">
                  <c:v>0.22900000000000001</c:v>
                </c:pt>
                <c:pt idx="100" formatCode="General">
                  <c:v>0.223</c:v>
                </c:pt>
                <c:pt idx="101" formatCode="General">
                  <c:v>0.217</c:v>
                </c:pt>
                <c:pt idx="102" formatCode="General">
                  <c:v>0.21099999999999999</c:v>
                </c:pt>
                <c:pt idx="103" formatCode="General">
                  <c:v>0.20399999999999999</c:v>
                </c:pt>
                <c:pt idx="104" formatCode="General">
                  <c:v>0.19800000000000001</c:v>
                </c:pt>
                <c:pt idx="105" formatCode="General">
                  <c:v>0.192</c:v>
                </c:pt>
                <c:pt idx="106" formatCode="General">
                  <c:v>0.186</c:v>
                </c:pt>
                <c:pt idx="107" formatCode="General">
                  <c:v>0.17899999999999999</c:v>
                </c:pt>
                <c:pt idx="108" formatCode="General">
                  <c:v>0.17299999999999999</c:v>
                </c:pt>
                <c:pt idx="109" formatCode="General">
                  <c:v>0.16700000000000001</c:v>
                </c:pt>
                <c:pt idx="110" formatCode="General">
                  <c:v>0.161</c:v>
                </c:pt>
                <c:pt idx="111" formatCode="General">
                  <c:v>0.154</c:v>
                </c:pt>
                <c:pt idx="112" formatCode="General">
                  <c:v>0.14799999999999999</c:v>
                </c:pt>
                <c:pt idx="113" formatCode="General">
                  <c:v>0.14199999999999999</c:v>
                </c:pt>
                <c:pt idx="114" formatCode="General">
                  <c:v>0.13600000000000001</c:v>
                </c:pt>
                <c:pt idx="115" formatCode="General">
                  <c:v>0.129</c:v>
                </c:pt>
                <c:pt idx="116" formatCode="General">
                  <c:v>0.123</c:v>
                </c:pt>
                <c:pt idx="117" formatCode="General">
                  <c:v>0.11700000000000001</c:v>
                </c:pt>
                <c:pt idx="118" formatCode="General">
                  <c:v>0.111</c:v>
                </c:pt>
                <c:pt idx="119" formatCode="General">
                  <c:v>0.104</c:v>
                </c:pt>
                <c:pt idx="120" formatCode="General">
                  <c:v>9.8000000000000004E-2</c:v>
                </c:pt>
                <c:pt idx="121" formatCode="General">
                  <c:v>9.1999999999999998E-2</c:v>
                </c:pt>
                <c:pt idx="122" formatCode="General">
                  <c:v>8.5999999999999993E-2</c:v>
                </c:pt>
                <c:pt idx="123" formatCode="General">
                  <c:v>7.9000000000000001E-2</c:v>
                </c:pt>
                <c:pt idx="124" formatCode="General">
                  <c:v>7.2999999999999995E-2</c:v>
                </c:pt>
                <c:pt idx="125" formatCode="General">
                  <c:v>6.7000000000000004E-2</c:v>
                </c:pt>
                <c:pt idx="126" formatCode="General">
                  <c:v>6.0999999999999999E-2</c:v>
                </c:pt>
                <c:pt idx="127" formatCode="General">
                  <c:v>5.3999999999999999E-2</c:v>
                </c:pt>
                <c:pt idx="128" formatCode="General">
                  <c:v>4.8000000000000001E-2</c:v>
                </c:pt>
                <c:pt idx="129" formatCode="General">
                  <c:v>4.2000000000000003E-2</c:v>
                </c:pt>
                <c:pt idx="130" formatCode="General">
                  <c:v>3.5999999999999997E-2</c:v>
                </c:pt>
                <c:pt idx="131" formatCode="General">
                  <c:v>2.9000000000000001E-2</c:v>
                </c:pt>
                <c:pt idx="132" formatCode="General">
                  <c:v>2.3E-2</c:v>
                </c:pt>
                <c:pt idx="133" formatCode="General">
                  <c:v>1.7000000000000001E-2</c:v>
                </c:pt>
                <c:pt idx="134" formatCode="General">
                  <c:v>1.0999999999999999E-2</c:v>
                </c:pt>
                <c:pt idx="135" formatCode="General">
                  <c:v>4.0000000000000001E-3</c:v>
                </c:pt>
              </c:numCache>
            </c:numRef>
          </c:xVal>
          <c:yVal>
            <c:numRef>
              <c:f>p6_pff_300w!$P$20:$P$155</c:f>
              <c:numCache>
                <c:formatCode>0.00E+00</c:formatCode>
                <c:ptCount val="136"/>
                <c:pt idx="0">
                  <c:v>3.8949999999999999E-7</c:v>
                </c:pt>
                <c:pt idx="1">
                  <c:v>1.257E-5</c:v>
                </c:pt>
                <c:pt idx="2">
                  <c:v>2.798E-5</c:v>
                </c:pt>
                <c:pt idx="3">
                  <c:v>4.8779999999999997E-5</c:v>
                </c:pt>
                <c:pt idx="4">
                  <c:v>6.3289999999999999E-5</c:v>
                </c:pt>
                <c:pt idx="5">
                  <c:v>7.7509999999999995E-5</c:v>
                </c:pt>
                <c:pt idx="6">
                  <c:v>9.1500000000000001E-5</c:v>
                </c:pt>
                <c:pt idx="7">
                  <c:v>1.0509999999999999E-4</c:v>
                </c:pt>
                <c:pt idx="8">
                  <c:v>1.181E-4</c:v>
                </c:pt>
                <c:pt idx="9">
                  <c:v>1.3090000000000001E-4</c:v>
                </c:pt>
                <c:pt idx="10">
                  <c:v>1.4339999999999999E-4</c:v>
                </c:pt>
                <c:pt idx="11">
                  <c:v>1.5530000000000001E-4</c:v>
                </c:pt>
                <c:pt idx="12">
                  <c:v>1.6699999999999999E-4</c:v>
                </c:pt>
                <c:pt idx="13">
                  <c:v>1.783E-4</c:v>
                </c:pt>
                <c:pt idx="14">
                  <c:v>1.8909999999999999E-4</c:v>
                </c:pt>
                <c:pt idx="15">
                  <c:v>1.998E-4</c:v>
                </c:pt>
                <c:pt idx="16">
                  <c:v>2.1010000000000001E-4</c:v>
                </c:pt>
                <c:pt idx="17">
                  <c:v>2.2000000000000001E-4</c:v>
                </c:pt>
                <c:pt idx="18">
                  <c:v>2.297E-4</c:v>
                </c:pt>
                <c:pt idx="19">
                  <c:v>2.3910000000000001E-4</c:v>
                </c:pt>
                <c:pt idx="20">
                  <c:v>2.4800000000000001E-4</c:v>
                </c:pt>
                <c:pt idx="21">
                  <c:v>2.5670000000000001E-4</c:v>
                </c:pt>
                <c:pt idx="22">
                  <c:v>2.652E-4</c:v>
                </c:pt>
                <c:pt idx="23">
                  <c:v>2.7320000000000003E-4</c:v>
                </c:pt>
                <c:pt idx="24">
                  <c:v>2.811E-4</c:v>
                </c:pt>
                <c:pt idx="25">
                  <c:v>2.8870000000000002E-4</c:v>
                </c:pt>
                <c:pt idx="26">
                  <c:v>2.9599999999999998E-4</c:v>
                </c:pt>
                <c:pt idx="27">
                  <c:v>3.0299999999999999E-4</c:v>
                </c:pt>
                <c:pt idx="28">
                  <c:v>3.099E-4</c:v>
                </c:pt>
                <c:pt idx="29">
                  <c:v>3.1629999999999999E-4</c:v>
                </c:pt>
                <c:pt idx="30">
                  <c:v>3.2269999999999998E-4</c:v>
                </c:pt>
                <c:pt idx="31">
                  <c:v>3.2870000000000002E-4</c:v>
                </c:pt>
                <c:pt idx="32">
                  <c:v>3.346E-4</c:v>
                </c:pt>
                <c:pt idx="33">
                  <c:v>3.4019999999999998E-4</c:v>
                </c:pt>
                <c:pt idx="34">
                  <c:v>3.457E-4</c:v>
                </c:pt>
                <c:pt idx="35">
                  <c:v>3.5090000000000002E-4</c:v>
                </c:pt>
                <c:pt idx="36">
                  <c:v>3.5589999999999998E-4</c:v>
                </c:pt>
                <c:pt idx="37">
                  <c:v>3.6079999999999999E-4</c:v>
                </c:pt>
                <c:pt idx="38">
                  <c:v>3.6549999999999999E-4</c:v>
                </c:pt>
                <c:pt idx="39">
                  <c:v>3.6999999999999999E-4</c:v>
                </c:pt>
                <c:pt idx="40">
                  <c:v>3.7439999999999999E-4</c:v>
                </c:pt>
                <c:pt idx="41">
                  <c:v>3.7859999999999999E-4</c:v>
                </c:pt>
                <c:pt idx="42">
                  <c:v>3.8269999999999998E-4</c:v>
                </c:pt>
                <c:pt idx="43">
                  <c:v>3.8650000000000002E-4</c:v>
                </c:pt>
                <c:pt idx="44">
                  <c:v>3.902E-4</c:v>
                </c:pt>
                <c:pt idx="45">
                  <c:v>3.9379999999999998E-4</c:v>
                </c:pt>
                <c:pt idx="46">
                  <c:v>3.9730000000000001E-4</c:v>
                </c:pt>
                <c:pt idx="47">
                  <c:v>4.0069999999999998E-4</c:v>
                </c:pt>
                <c:pt idx="48">
                  <c:v>4.0430000000000002E-4</c:v>
                </c:pt>
                <c:pt idx="49">
                  <c:v>4.0719999999999998E-4</c:v>
                </c:pt>
                <c:pt idx="50">
                  <c:v>4.1060000000000001E-4</c:v>
                </c:pt>
                <c:pt idx="51">
                  <c:v>4.1320000000000001E-4</c:v>
                </c:pt>
                <c:pt idx="52">
                  <c:v>4.1599999999999997E-4</c:v>
                </c:pt>
                <c:pt idx="53">
                  <c:v>4.1889999999999999E-4</c:v>
                </c:pt>
                <c:pt idx="54">
                  <c:v>4.214E-4</c:v>
                </c:pt>
                <c:pt idx="55">
                  <c:v>4.238E-4</c:v>
                </c:pt>
                <c:pt idx="56">
                  <c:v>4.2670000000000002E-4</c:v>
                </c:pt>
                <c:pt idx="57">
                  <c:v>4.2870000000000001E-4</c:v>
                </c:pt>
                <c:pt idx="58">
                  <c:v>4.3110000000000002E-4</c:v>
                </c:pt>
                <c:pt idx="59">
                  <c:v>4.3350000000000002E-4</c:v>
                </c:pt>
                <c:pt idx="60">
                  <c:v>4.3570000000000002E-4</c:v>
                </c:pt>
                <c:pt idx="61">
                  <c:v>4.3770000000000001E-4</c:v>
                </c:pt>
                <c:pt idx="62">
                  <c:v>4.393E-4</c:v>
                </c:pt>
                <c:pt idx="63">
                  <c:v>4.417E-4</c:v>
                </c:pt>
                <c:pt idx="64">
                  <c:v>4.4339999999999999E-4</c:v>
                </c:pt>
                <c:pt idx="65">
                  <c:v>4.4539999999999998E-4</c:v>
                </c:pt>
                <c:pt idx="66">
                  <c:v>4.4700000000000002E-4</c:v>
                </c:pt>
                <c:pt idx="67">
                  <c:v>4.4900000000000002E-4</c:v>
                </c:pt>
                <c:pt idx="68">
                  <c:v>4.506E-4</c:v>
                </c:pt>
                <c:pt idx="69">
                  <c:v>4.5209999999999998E-4</c:v>
                </c:pt>
                <c:pt idx="70">
                  <c:v>4.5350000000000002E-4</c:v>
                </c:pt>
                <c:pt idx="71">
                  <c:v>4.5520000000000001E-4</c:v>
                </c:pt>
                <c:pt idx="72">
                  <c:v>4.5669999999999999E-4</c:v>
                </c:pt>
                <c:pt idx="73">
                  <c:v>4.5859999999999998E-4</c:v>
                </c:pt>
                <c:pt idx="74">
                  <c:v>4.5980000000000001E-4</c:v>
                </c:pt>
                <c:pt idx="75">
                  <c:v>4.615E-4</c:v>
                </c:pt>
                <c:pt idx="76">
                  <c:v>4.6260000000000002E-4</c:v>
                </c:pt>
                <c:pt idx="77">
                  <c:v>4.6359999999999999E-4</c:v>
                </c:pt>
                <c:pt idx="78">
                  <c:v>4.6529999999999998E-4</c:v>
                </c:pt>
                <c:pt idx="79">
                  <c:v>4.663E-4</c:v>
                </c:pt>
                <c:pt idx="80">
                  <c:v>4.6799999999999999E-4</c:v>
                </c:pt>
                <c:pt idx="81">
                  <c:v>4.6900000000000002E-4</c:v>
                </c:pt>
                <c:pt idx="82">
                  <c:v>4.6999999999999999E-4</c:v>
                </c:pt>
                <c:pt idx="83">
                  <c:v>4.7120000000000002E-4</c:v>
                </c:pt>
                <c:pt idx="84">
                  <c:v>4.727E-4</c:v>
                </c:pt>
                <c:pt idx="85">
                  <c:v>4.7360000000000002E-4</c:v>
                </c:pt>
                <c:pt idx="86">
                  <c:v>4.7469999999999999E-4</c:v>
                </c:pt>
                <c:pt idx="87">
                  <c:v>4.7560000000000001E-4</c:v>
                </c:pt>
                <c:pt idx="88">
                  <c:v>4.7649999999999998E-4</c:v>
                </c:pt>
                <c:pt idx="89">
                  <c:v>4.7770000000000001E-4</c:v>
                </c:pt>
                <c:pt idx="90">
                  <c:v>4.7869999999999998E-4</c:v>
                </c:pt>
                <c:pt idx="91">
                  <c:v>4.797E-4</c:v>
                </c:pt>
                <c:pt idx="92">
                  <c:v>4.8079999999999998E-4</c:v>
                </c:pt>
                <c:pt idx="93">
                  <c:v>4.8149999999999999E-4</c:v>
                </c:pt>
                <c:pt idx="94">
                  <c:v>4.8240000000000002E-4</c:v>
                </c:pt>
                <c:pt idx="95">
                  <c:v>4.8339999999999999E-4</c:v>
                </c:pt>
                <c:pt idx="96">
                  <c:v>4.841E-4</c:v>
                </c:pt>
                <c:pt idx="97">
                  <c:v>4.8529999999999998E-4</c:v>
                </c:pt>
                <c:pt idx="98">
                  <c:v>4.8589999999999999E-4</c:v>
                </c:pt>
                <c:pt idx="99">
                  <c:v>4.8720000000000002E-4</c:v>
                </c:pt>
                <c:pt idx="100">
                  <c:v>4.8799999999999999E-4</c:v>
                </c:pt>
                <c:pt idx="101">
                  <c:v>4.8859999999999995E-4</c:v>
                </c:pt>
                <c:pt idx="102">
                  <c:v>4.8890000000000001E-4</c:v>
                </c:pt>
                <c:pt idx="103">
                  <c:v>4.8979999999999998E-4</c:v>
                </c:pt>
                <c:pt idx="104">
                  <c:v>4.9089999999999995E-4</c:v>
                </c:pt>
                <c:pt idx="105">
                  <c:v>4.9129999999999996E-4</c:v>
                </c:pt>
                <c:pt idx="106">
                  <c:v>4.9240000000000004E-4</c:v>
                </c:pt>
                <c:pt idx="107">
                  <c:v>4.9319999999999995E-4</c:v>
                </c:pt>
                <c:pt idx="108">
                  <c:v>4.9379999999999997E-4</c:v>
                </c:pt>
                <c:pt idx="109">
                  <c:v>4.9450000000000004E-4</c:v>
                </c:pt>
                <c:pt idx="110">
                  <c:v>4.9540000000000001E-4</c:v>
                </c:pt>
                <c:pt idx="111">
                  <c:v>4.9580000000000002E-4</c:v>
                </c:pt>
                <c:pt idx="112">
                  <c:v>4.9649999999999998E-4</c:v>
                </c:pt>
                <c:pt idx="113">
                  <c:v>4.9689999999999999E-4</c:v>
                </c:pt>
                <c:pt idx="114">
                  <c:v>4.9799999999999996E-4</c:v>
                </c:pt>
                <c:pt idx="115">
                  <c:v>4.9839999999999997E-4</c:v>
                </c:pt>
                <c:pt idx="116">
                  <c:v>4.9919999999999999E-4</c:v>
                </c:pt>
                <c:pt idx="117">
                  <c:v>4.9950000000000005E-4</c:v>
                </c:pt>
                <c:pt idx="118">
                  <c:v>5.0009999999999996E-4</c:v>
                </c:pt>
                <c:pt idx="119">
                  <c:v>5.0129999999999999E-4</c:v>
                </c:pt>
                <c:pt idx="120">
                  <c:v>5.0149999999999999E-4</c:v>
                </c:pt>
                <c:pt idx="121">
                  <c:v>5.0259999999999997E-4</c:v>
                </c:pt>
                <c:pt idx="122">
                  <c:v>5.0259999999999997E-4</c:v>
                </c:pt>
                <c:pt idx="123">
                  <c:v>5.0319999999999998E-4</c:v>
                </c:pt>
                <c:pt idx="124">
                  <c:v>5.04E-4</c:v>
                </c:pt>
                <c:pt idx="125">
                  <c:v>5.0440000000000001E-4</c:v>
                </c:pt>
                <c:pt idx="126">
                  <c:v>5.0480000000000002E-4</c:v>
                </c:pt>
                <c:pt idx="127">
                  <c:v>5.0549999999999998E-4</c:v>
                </c:pt>
                <c:pt idx="128">
                  <c:v>5.0580000000000004E-4</c:v>
                </c:pt>
                <c:pt idx="129">
                  <c:v>5.0659999999999995E-4</c:v>
                </c:pt>
                <c:pt idx="130">
                  <c:v>5.0679999999999996E-4</c:v>
                </c:pt>
                <c:pt idx="131">
                  <c:v>5.0759999999999998E-4</c:v>
                </c:pt>
                <c:pt idx="132">
                  <c:v>5.086E-4</c:v>
                </c:pt>
                <c:pt idx="133">
                  <c:v>5.0849999999999995E-4</c:v>
                </c:pt>
                <c:pt idx="134">
                  <c:v>5.0940000000000002E-4</c:v>
                </c:pt>
                <c:pt idx="135">
                  <c:v>5.0989999999999998E-4</c:v>
                </c:pt>
              </c:numCache>
            </c:numRef>
          </c:yVal>
          <c:smooth val="1"/>
        </c:ser>
        <c:ser>
          <c:idx val="2"/>
          <c:order val="2"/>
          <c:tx>
            <c:v>p6_3.týden</c:v>
          </c:tx>
          <c:marker>
            <c:symbol val="none"/>
          </c:marker>
          <c:xVal>
            <c:numRef>
              <c:f>p6_pff_300w!$X$20:$X$51</c:f>
              <c:numCache>
                <c:formatCode>0.00E+00</c:formatCode>
                <c:ptCount val="32"/>
                <c:pt idx="0">
                  <c:v>0.83599999999999997</c:v>
                </c:pt>
                <c:pt idx="1">
                  <c:v>0.80700000000000005</c:v>
                </c:pt>
                <c:pt idx="2">
                  <c:v>0.78200000000000003</c:v>
                </c:pt>
                <c:pt idx="3">
                  <c:v>0.75700000000000001</c:v>
                </c:pt>
                <c:pt idx="4">
                  <c:v>0.73199999999999998</c:v>
                </c:pt>
                <c:pt idx="5">
                  <c:v>0.70699999999999996</c:v>
                </c:pt>
                <c:pt idx="6">
                  <c:v>0.68200000000000005</c:v>
                </c:pt>
                <c:pt idx="7">
                  <c:v>0.65700000000000003</c:v>
                </c:pt>
                <c:pt idx="8">
                  <c:v>0.60799999999999998</c:v>
                </c:pt>
                <c:pt idx="9">
                  <c:v>0.58299999999999996</c:v>
                </c:pt>
                <c:pt idx="10">
                  <c:v>0.55800000000000005</c:v>
                </c:pt>
                <c:pt idx="11">
                  <c:v>0.53300000000000003</c:v>
                </c:pt>
                <c:pt idx="12">
                  <c:v>0.50800000000000001</c:v>
                </c:pt>
                <c:pt idx="13">
                  <c:v>0.48299999999999998</c:v>
                </c:pt>
                <c:pt idx="14">
                  <c:v>0.45800000000000002</c:v>
                </c:pt>
                <c:pt idx="15">
                  <c:v>0.433</c:v>
                </c:pt>
                <c:pt idx="16">
                  <c:v>0.40799999999999997</c:v>
                </c:pt>
                <c:pt idx="17">
                  <c:v>0.38300000000000001</c:v>
                </c:pt>
                <c:pt idx="18">
                  <c:v>0.35799999999999998</c:v>
                </c:pt>
                <c:pt idx="19">
                  <c:v>0.33300000000000002</c:v>
                </c:pt>
                <c:pt idx="20">
                  <c:v>0.308</c:v>
                </c:pt>
                <c:pt idx="21">
                  <c:v>0.28299999999999997</c:v>
                </c:pt>
                <c:pt idx="22">
                  <c:v>0.25800000000000001</c:v>
                </c:pt>
                <c:pt idx="23">
                  <c:v>0.23300000000000001</c:v>
                </c:pt>
                <c:pt idx="24">
                  <c:v>0.20799999999999999</c:v>
                </c:pt>
                <c:pt idx="25">
                  <c:v>0.183</c:v>
                </c:pt>
                <c:pt idx="26">
                  <c:v>0.158</c:v>
                </c:pt>
                <c:pt idx="27">
                  <c:v>0.13300000000000001</c:v>
                </c:pt>
                <c:pt idx="28">
                  <c:v>0.108</c:v>
                </c:pt>
                <c:pt idx="29">
                  <c:v>8.3000000000000004E-2</c:v>
                </c:pt>
                <c:pt idx="30">
                  <c:v>5.8000000000000003E-2</c:v>
                </c:pt>
                <c:pt idx="31">
                  <c:v>3.3000000000000002E-2</c:v>
                </c:pt>
              </c:numCache>
            </c:numRef>
          </c:xVal>
          <c:yVal>
            <c:numRef>
              <c:f>p6_pff_300w!$AA$20:$AA$1048576</c:f>
              <c:numCache>
                <c:formatCode>0.00E+00</c:formatCode>
                <c:ptCount val="1048557"/>
                <c:pt idx="0">
                  <c:v>2.557E-8</c:v>
                </c:pt>
                <c:pt idx="1">
                  <c:v>7.2979999999999996E-5</c:v>
                </c:pt>
                <c:pt idx="2">
                  <c:v>1.326E-4</c:v>
                </c:pt>
                <c:pt idx="3">
                  <c:v>1.874E-4</c:v>
                </c:pt>
                <c:pt idx="4">
                  <c:v>2.3780000000000001E-4</c:v>
                </c:pt>
                <c:pt idx="5">
                  <c:v>2.8370000000000001E-4</c:v>
                </c:pt>
                <c:pt idx="6">
                  <c:v>3.2499999999999999E-4</c:v>
                </c:pt>
                <c:pt idx="7">
                  <c:v>3.6220000000000002E-4</c:v>
                </c:pt>
                <c:pt idx="8">
                  <c:v>4.2349999999999999E-4</c:v>
                </c:pt>
                <c:pt idx="9">
                  <c:v>4.4880000000000001E-4</c:v>
                </c:pt>
                <c:pt idx="10">
                  <c:v>4.7080000000000001E-4</c:v>
                </c:pt>
                <c:pt idx="11">
                  <c:v>4.8970000000000003E-4</c:v>
                </c:pt>
                <c:pt idx="12">
                  <c:v>5.0620000000000005E-4</c:v>
                </c:pt>
                <c:pt idx="13">
                  <c:v>5.2059999999999997E-4</c:v>
                </c:pt>
                <c:pt idx="14">
                  <c:v>5.3269999999999999E-4</c:v>
                </c:pt>
                <c:pt idx="15">
                  <c:v>5.4379999999999999E-4</c:v>
                </c:pt>
                <c:pt idx="16">
                  <c:v>5.5309999999999995E-4</c:v>
                </c:pt>
                <c:pt idx="17">
                  <c:v>5.6150000000000004E-4</c:v>
                </c:pt>
                <c:pt idx="18">
                  <c:v>5.6899999999999995E-4</c:v>
                </c:pt>
                <c:pt idx="19">
                  <c:v>5.7580000000000001E-4</c:v>
                </c:pt>
                <c:pt idx="20">
                  <c:v>5.8169999999999999E-4</c:v>
                </c:pt>
                <c:pt idx="21">
                  <c:v>5.8739999999999997E-4</c:v>
                </c:pt>
                <c:pt idx="22">
                  <c:v>5.9270000000000004E-4</c:v>
                </c:pt>
                <c:pt idx="23">
                  <c:v>5.9739999999999999E-4</c:v>
                </c:pt>
                <c:pt idx="24">
                  <c:v>6.0170000000000004E-4</c:v>
                </c:pt>
                <c:pt idx="25">
                  <c:v>6.0570000000000003E-4</c:v>
                </c:pt>
                <c:pt idx="26">
                  <c:v>6.0939999999999996E-4</c:v>
                </c:pt>
                <c:pt idx="27">
                  <c:v>6.1289999999999999E-4</c:v>
                </c:pt>
                <c:pt idx="28">
                  <c:v>6.1620000000000002E-4</c:v>
                </c:pt>
                <c:pt idx="29">
                  <c:v>6.1950000000000004E-4</c:v>
                </c:pt>
                <c:pt idx="30">
                  <c:v>6.2250000000000001E-4</c:v>
                </c:pt>
                <c:pt idx="31">
                  <c:v>6.2529999999999997E-4</c:v>
                </c:pt>
              </c:numCache>
            </c:numRef>
          </c:yVal>
          <c:smooth val="1"/>
        </c:ser>
        <c:ser>
          <c:idx val="3"/>
          <c:order val="3"/>
          <c:tx>
            <c:v>p6_4.týden</c:v>
          </c:tx>
          <c:marker>
            <c:symbol val="none"/>
          </c:marker>
          <c:xVal>
            <c:numRef>
              <c:f>p6_pff_300w!$AJ$20:$AJ$153</c:f>
              <c:numCache>
                <c:formatCode>General</c:formatCode>
                <c:ptCount val="134"/>
                <c:pt idx="0">
                  <c:v>0.83899999999999997</c:v>
                </c:pt>
                <c:pt idx="1">
                  <c:v>0.83399999999999996</c:v>
                </c:pt>
                <c:pt idx="2">
                  <c:v>0.82699999999999996</c:v>
                </c:pt>
                <c:pt idx="3">
                  <c:v>0.81899999999999995</c:v>
                </c:pt>
                <c:pt idx="4">
                  <c:v>0.81299999999999994</c:v>
                </c:pt>
                <c:pt idx="5">
                  <c:v>0.80700000000000005</c:v>
                </c:pt>
                <c:pt idx="6">
                  <c:v>0.80100000000000005</c:v>
                </c:pt>
                <c:pt idx="7">
                  <c:v>0.79400000000000004</c:v>
                </c:pt>
                <c:pt idx="8">
                  <c:v>0.78800000000000003</c:v>
                </c:pt>
                <c:pt idx="9">
                  <c:v>0.78200000000000003</c:v>
                </c:pt>
                <c:pt idx="10">
                  <c:v>0.77600000000000002</c:v>
                </c:pt>
                <c:pt idx="11">
                  <c:v>0.76900000000000002</c:v>
                </c:pt>
                <c:pt idx="12">
                  <c:v>0.76300000000000001</c:v>
                </c:pt>
                <c:pt idx="13">
                  <c:v>0.75700000000000001</c:v>
                </c:pt>
                <c:pt idx="14">
                  <c:v>0.751</c:v>
                </c:pt>
                <c:pt idx="15">
                  <c:v>0.74399999999999999</c:v>
                </c:pt>
                <c:pt idx="16">
                  <c:v>0.73799999999999999</c:v>
                </c:pt>
                <c:pt idx="17">
                  <c:v>0.73199999999999998</c:v>
                </c:pt>
                <c:pt idx="18">
                  <c:v>0.72599999999999998</c:v>
                </c:pt>
                <c:pt idx="19">
                  <c:v>0.71899999999999997</c:v>
                </c:pt>
                <c:pt idx="20">
                  <c:v>0.71299999999999997</c:v>
                </c:pt>
                <c:pt idx="21">
                  <c:v>0.70699999999999996</c:v>
                </c:pt>
                <c:pt idx="22">
                  <c:v>0.70099999999999996</c:v>
                </c:pt>
                <c:pt idx="23">
                  <c:v>0.69399999999999995</c:v>
                </c:pt>
                <c:pt idx="24">
                  <c:v>0.68799999999999994</c:v>
                </c:pt>
                <c:pt idx="25">
                  <c:v>0.68200000000000005</c:v>
                </c:pt>
                <c:pt idx="26">
                  <c:v>0.67600000000000005</c:v>
                </c:pt>
                <c:pt idx="27">
                  <c:v>0.66900000000000004</c:v>
                </c:pt>
                <c:pt idx="28">
                  <c:v>0.66300000000000003</c:v>
                </c:pt>
                <c:pt idx="29">
                  <c:v>0.65700000000000003</c:v>
                </c:pt>
                <c:pt idx="30">
                  <c:v>0.65100000000000002</c:v>
                </c:pt>
                <c:pt idx="31">
                  <c:v>0.64400000000000002</c:v>
                </c:pt>
                <c:pt idx="32">
                  <c:v>0.63800000000000001</c:v>
                </c:pt>
                <c:pt idx="33">
                  <c:v>0.63200000000000001</c:v>
                </c:pt>
                <c:pt idx="34">
                  <c:v>0.626</c:v>
                </c:pt>
                <c:pt idx="35">
                  <c:v>0.61899999999999999</c:v>
                </c:pt>
                <c:pt idx="36">
                  <c:v>0.61299999999999999</c:v>
                </c:pt>
                <c:pt idx="37">
                  <c:v>0.60699999999999998</c:v>
                </c:pt>
                <c:pt idx="38">
                  <c:v>0.60099999999999998</c:v>
                </c:pt>
                <c:pt idx="39">
                  <c:v>0.59399999999999997</c:v>
                </c:pt>
                <c:pt idx="40">
                  <c:v>0.58799999999999997</c:v>
                </c:pt>
                <c:pt idx="41">
                  <c:v>0.58199999999999996</c:v>
                </c:pt>
                <c:pt idx="42">
                  <c:v>0.57599999999999996</c:v>
                </c:pt>
                <c:pt idx="43">
                  <c:v>0.56899999999999995</c:v>
                </c:pt>
                <c:pt idx="44">
                  <c:v>0.56299999999999994</c:v>
                </c:pt>
                <c:pt idx="45">
                  <c:v>0.55700000000000005</c:v>
                </c:pt>
                <c:pt idx="46">
                  <c:v>0.55100000000000005</c:v>
                </c:pt>
                <c:pt idx="47">
                  <c:v>0.54400000000000004</c:v>
                </c:pt>
                <c:pt idx="48">
                  <c:v>0.53800000000000003</c:v>
                </c:pt>
                <c:pt idx="49">
                  <c:v>0.53200000000000003</c:v>
                </c:pt>
                <c:pt idx="50">
                  <c:v>0.52600000000000002</c:v>
                </c:pt>
                <c:pt idx="51">
                  <c:v>0.51900000000000002</c:v>
                </c:pt>
                <c:pt idx="52">
                  <c:v>0.51300000000000001</c:v>
                </c:pt>
                <c:pt idx="53">
                  <c:v>0.50700000000000001</c:v>
                </c:pt>
                <c:pt idx="54">
                  <c:v>0.501</c:v>
                </c:pt>
                <c:pt idx="55">
                  <c:v>0.49399999999999999</c:v>
                </c:pt>
                <c:pt idx="56">
                  <c:v>0.48799999999999999</c:v>
                </c:pt>
                <c:pt idx="57">
                  <c:v>0.48199999999999998</c:v>
                </c:pt>
                <c:pt idx="58">
                  <c:v>0.47599999999999998</c:v>
                </c:pt>
                <c:pt idx="59">
                  <c:v>0.46899999999999997</c:v>
                </c:pt>
                <c:pt idx="60">
                  <c:v>0.46300000000000002</c:v>
                </c:pt>
                <c:pt idx="61">
                  <c:v>0.45700000000000002</c:v>
                </c:pt>
                <c:pt idx="62">
                  <c:v>0.45100000000000001</c:v>
                </c:pt>
                <c:pt idx="63">
                  <c:v>0.44400000000000001</c:v>
                </c:pt>
                <c:pt idx="64">
                  <c:v>0.438</c:v>
                </c:pt>
                <c:pt idx="65">
                  <c:v>0.432</c:v>
                </c:pt>
                <c:pt idx="66">
                  <c:v>0.42599999999999999</c:v>
                </c:pt>
                <c:pt idx="67">
                  <c:v>0.41899999999999998</c:v>
                </c:pt>
                <c:pt idx="68">
                  <c:v>0.41299999999999998</c:v>
                </c:pt>
                <c:pt idx="69">
                  <c:v>0.40699999999999997</c:v>
                </c:pt>
                <c:pt idx="70">
                  <c:v>0.40100000000000002</c:v>
                </c:pt>
                <c:pt idx="71">
                  <c:v>0.39400000000000002</c:v>
                </c:pt>
                <c:pt idx="72">
                  <c:v>0.38800000000000001</c:v>
                </c:pt>
                <c:pt idx="73">
                  <c:v>0.38200000000000001</c:v>
                </c:pt>
                <c:pt idx="74">
                  <c:v>0.376</c:v>
                </c:pt>
                <c:pt idx="75">
                  <c:v>0.36899999999999999</c:v>
                </c:pt>
                <c:pt idx="76">
                  <c:v>0.36299999999999999</c:v>
                </c:pt>
                <c:pt idx="77">
                  <c:v>0.35699999999999998</c:v>
                </c:pt>
                <c:pt idx="78">
                  <c:v>0.35099999999999998</c:v>
                </c:pt>
                <c:pt idx="79">
                  <c:v>0.34399999999999997</c:v>
                </c:pt>
                <c:pt idx="80">
                  <c:v>0.33800000000000002</c:v>
                </c:pt>
                <c:pt idx="81">
                  <c:v>0.33200000000000002</c:v>
                </c:pt>
                <c:pt idx="82">
                  <c:v>0.32600000000000001</c:v>
                </c:pt>
                <c:pt idx="83">
                  <c:v>0.31900000000000001</c:v>
                </c:pt>
                <c:pt idx="84">
                  <c:v>0.313</c:v>
                </c:pt>
                <c:pt idx="85">
                  <c:v>0.307</c:v>
                </c:pt>
                <c:pt idx="86">
                  <c:v>0.30099999999999999</c:v>
                </c:pt>
                <c:pt idx="87">
                  <c:v>0.29399999999999998</c:v>
                </c:pt>
                <c:pt idx="88">
                  <c:v>0.28799999999999998</c:v>
                </c:pt>
                <c:pt idx="89">
                  <c:v>0.28199999999999997</c:v>
                </c:pt>
                <c:pt idx="90">
                  <c:v>0.27600000000000002</c:v>
                </c:pt>
                <c:pt idx="91">
                  <c:v>0.26900000000000002</c:v>
                </c:pt>
                <c:pt idx="92">
                  <c:v>0.26300000000000001</c:v>
                </c:pt>
                <c:pt idx="93">
                  <c:v>0.25700000000000001</c:v>
                </c:pt>
                <c:pt idx="94">
                  <c:v>0.251</c:v>
                </c:pt>
                <c:pt idx="95">
                  <c:v>0.24399999999999999</c:v>
                </c:pt>
                <c:pt idx="96">
                  <c:v>0.23799999999999999</c:v>
                </c:pt>
                <c:pt idx="97">
                  <c:v>0.23200000000000001</c:v>
                </c:pt>
                <c:pt idx="98">
                  <c:v>0.22600000000000001</c:v>
                </c:pt>
                <c:pt idx="99">
                  <c:v>0.219</c:v>
                </c:pt>
                <c:pt idx="100">
                  <c:v>0.21299999999999999</c:v>
                </c:pt>
                <c:pt idx="101">
                  <c:v>0.20699999999999999</c:v>
                </c:pt>
                <c:pt idx="102">
                  <c:v>0.20100000000000001</c:v>
                </c:pt>
                <c:pt idx="103">
                  <c:v>0.19400000000000001</c:v>
                </c:pt>
                <c:pt idx="104">
                  <c:v>0.188</c:v>
                </c:pt>
                <c:pt idx="105">
                  <c:v>0.182</c:v>
                </c:pt>
                <c:pt idx="106">
                  <c:v>0.17599999999999999</c:v>
                </c:pt>
                <c:pt idx="107">
                  <c:v>0.16900000000000001</c:v>
                </c:pt>
                <c:pt idx="108">
                  <c:v>0.16300000000000001</c:v>
                </c:pt>
                <c:pt idx="109">
                  <c:v>0.157</c:v>
                </c:pt>
                <c:pt idx="110">
                  <c:v>0.151</c:v>
                </c:pt>
                <c:pt idx="111">
                  <c:v>0.14399999999999999</c:v>
                </c:pt>
                <c:pt idx="112">
                  <c:v>0.13800000000000001</c:v>
                </c:pt>
                <c:pt idx="113">
                  <c:v>0.13200000000000001</c:v>
                </c:pt>
                <c:pt idx="114">
                  <c:v>0.126</c:v>
                </c:pt>
                <c:pt idx="115">
                  <c:v>0.11899999999999999</c:v>
                </c:pt>
                <c:pt idx="116">
                  <c:v>0.113</c:v>
                </c:pt>
                <c:pt idx="117">
                  <c:v>0.107</c:v>
                </c:pt>
                <c:pt idx="118">
                  <c:v>0.10100000000000001</c:v>
                </c:pt>
                <c:pt idx="119">
                  <c:v>9.4E-2</c:v>
                </c:pt>
                <c:pt idx="120">
                  <c:v>8.7999999999999995E-2</c:v>
                </c:pt>
                <c:pt idx="121">
                  <c:v>8.2000000000000003E-2</c:v>
                </c:pt>
                <c:pt idx="122">
                  <c:v>7.5999999999999998E-2</c:v>
                </c:pt>
                <c:pt idx="123">
                  <c:v>6.9000000000000006E-2</c:v>
                </c:pt>
                <c:pt idx="124">
                  <c:v>6.3E-2</c:v>
                </c:pt>
                <c:pt idx="125">
                  <c:v>5.7000000000000002E-2</c:v>
                </c:pt>
                <c:pt idx="126">
                  <c:v>5.0999999999999997E-2</c:v>
                </c:pt>
                <c:pt idx="127">
                  <c:v>4.3999999999999997E-2</c:v>
                </c:pt>
                <c:pt idx="128">
                  <c:v>3.7999999999999999E-2</c:v>
                </c:pt>
                <c:pt idx="129">
                  <c:v>3.2000000000000001E-2</c:v>
                </c:pt>
                <c:pt idx="130">
                  <c:v>2.5999999999999999E-2</c:v>
                </c:pt>
                <c:pt idx="131">
                  <c:v>1.9E-2</c:v>
                </c:pt>
                <c:pt idx="132">
                  <c:v>1.2999999999999999E-2</c:v>
                </c:pt>
                <c:pt idx="133">
                  <c:v>7.0000000000000001E-3</c:v>
                </c:pt>
              </c:numCache>
            </c:numRef>
          </c:xVal>
          <c:yVal>
            <c:numRef>
              <c:f>p6_pff_300w!$AM$20:$AM$153</c:f>
              <c:numCache>
                <c:formatCode>0.00E+00</c:formatCode>
                <c:ptCount val="134"/>
                <c:pt idx="0">
                  <c:v>5.1229999999999995E-7</c:v>
                </c:pt>
                <c:pt idx="1">
                  <c:v>1.287E-5</c:v>
                </c:pt>
                <c:pt idx="2">
                  <c:v>2.8900000000000001E-5</c:v>
                </c:pt>
                <c:pt idx="3">
                  <c:v>4.9429999999999999E-5</c:v>
                </c:pt>
                <c:pt idx="4">
                  <c:v>6.4889999999999997E-5</c:v>
                </c:pt>
                <c:pt idx="5">
                  <c:v>8.0019999999999996E-5</c:v>
                </c:pt>
                <c:pt idx="6">
                  <c:v>9.5080000000000004E-5</c:v>
                </c:pt>
                <c:pt idx="7">
                  <c:v>1.099E-4</c:v>
                </c:pt>
                <c:pt idx="8">
                  <c:v>1.2420000000000001E-4</c:v>
                </c:pt>
                <c:pt idx="9">
                  <c:v>1.384E-4</c:v>
                </c:pt>
                <c:pt idx="10">
                  <c:v>1.5229999999999999E-4</c:v>
                </c:pt>
                <c:pt idx="11">
                  <c:v>1.6569999999999999E-4</c:v>
                </c:pt>
                <c:pt idx="12">
                  <c:v>1.7899999999999999E-4</c:v>
                </c:pt>
                <c:pt idx="13">
                  <c:v>1.9210000000000001E-4</c:v>
                </c:pt>
                <c:pt idx="14">
                  <c:v>2.0469999999999999E-4</c:v>
                </c:pt>
                <c:pt idx="15">
                  <c:v>2.1719999999999999E-4</c:v>
                </c:pt>
                <c:pt idx="16">
                  <c:v>2.2939999999999999E-4</c:v>
                </c:pt>
                <c:pt idx="17">
                  <c:v>2.4120000000000001E-4</c:v>
                </c:pt>
                <c:pt idx="18">
                  <c:v>2.5280000000000002E-4</c:v>
                </c:pt>
                <c:pt idx="19">
                  <c:v>2.6420000000000003E-4</c:v>
                </c:pt>
                <c:pt idx="20">
                  <c:v>2.7510000000000002E-4</c:v>
                </c:pt>
                <c:pt idx="21">
                  <c:v>2.8600000000000001E-4</c:v>
                </c:pt>
                <c:pt idx="22">
                  <c:v>2.965E-4</c:v>
                </c:pt>
                <c:pt idx="23">
                  <c:v>3.0669999999999997E-4</c:v>
                </c:pt>
                <c:pt idx="24">
                  <c:v>3.167E-4</c:v>
                </c:pt>
                <c:pt idx="25">
                  <c:v>3.2640000000000002E-4</c:v>
                </c:pt>
                <c:pt idx="26">
                  <c:v>3.3569999999999997E-4</c:v>
                </c:pt>
                <c:pt idx="27">
                  <c:v>3.4489999999999998E-4</c:v>
                </c:pt>
                <c:pt idx="28">
                  <c:v>3.5389999999999998E-4</c:v>
                </c:pt>
                <c:pt idx="29">
                  <c:v>3.6249999999999998E-4</c:v>
                </c:pt>
                <c:pt idx="30">
                  <c:v>3.7090000000000002E-4</c:v>
                </c:pt>
                <c:pt idx="31">
                  <c:v>3.79E-4</c:v>
                </c:pt>
                <c:pt idx="32">
                  <c:v>3.8680000000000002E-4</c:v>
                </c:pt>
                <c:pt idx="33">
                  <c:v>3.946E-4</c:v>
                </c:pt>
                <c:pt idx="34">
                  <c:v>4.0200000000000001E-4</c:v>
                </c:pt>
                <c:pt idx="35">
                  <c:v>4.0920000000000003E-4</c:v>
                </c:pt>
                <c:pt idx="36">
                  <c:v>4.1629999999999998E-4</c:v>
                </c:pt>
                <c:pt idx="37">
                  <c:v>4.2260000000000003E-4</c:v>
                </c:pt>
                <c:pt idx="38">
                  <c:v>4.2959999999999998E-4</c:v>
                </c:pt>
                <c:pt idx="39">
                  <c:v>4.3580000000000002E-4</c:v>
                </c:pt>
                <c:pt idx="40">
                  <c:v>4.417E-4</c:v>
                </c:pt>
                <c:pt idx="41">
                  <c:v>4.4749999999999998E-4</c:v>
                </c:pt>
                <c:pt idx="42">
                  <c:v>4.528E-4</c:v>
                </c:pt>
                <c:pt idx="43">
                  <c:v>4.5810000000000002E-4</c:v>
                </c:pt>
                <c:pt idx="44">
                  <c:v>4.638E-4</c:v>
                </c:pt>
                <c:pt idx="45">
                  <c:v>4.6870000000000001E-4</c:v>
                </c:pt>
                <c:pt idx="46">
                  <c:v>4.7370000000000002E-4</c:v>
                </c:pt>
                <c:pt idx="47">
                  <c:v>4.7849999999999998E-4</c:v>
                </c:pt>
                <c:pt idx="48">
                  <c:v>4.8270000000000002E-4</c:v>
                </c:pt>
                <c:pt idx="49">
                  <c:v>4.8720000000000002E-4</c:v>
                </c:pt>
                <c:pt idx="50">
                  <c:v>4.9160000000000002E-4</c:v>
                </c:pt>
                <c:pt idx="51">
                  <c:v>4.9560000000000001E-4</c:v>
                </c:pt>
                <c:pt idx="52">
                  <c:v>4.9950000000000005E-4</c:v>
                </c:pt>
                <c:pt idx="53">
                  <c:v>5.0339999999999998E-4</c:v>
                </c:pt>
                <c:pt idx="54">
                  <c:v>5.0699999999999996E-4</c:v>
                </c:pt>
                <c:pt idx="55">
                  <c:v>5.107E-4</c:v>
                </c:pt>
                <c:pt idx="56">
                  <c:v>5.1389999999999997E-4</c:v>
                </c:pt>
                <c:pt idx="57">
                  <c:v>5.1719999999999999E-4</c:v>
                </c:pt>
                <c:pt idx="58">
                  <c:v>5.2039999999999996E-4</c:v>
                </c:pt>
                <c:pt idx="59">
                  <c:v>5.2369999999999999E-4</c:v>
                </c:pt>
                <c:pt idx="60">
                  <c:v>5.2680000000000001E-4</c:v>
                </c:pt>
                <c:pt idx="61">
                  <c:v>5.2979999999999998E-4</c:v>
                </c:pt>
                <c:pt idx="62">
                  <c:v>5.3240000000000004E-4</c:v>
                </c:pt>
                <c:pt idx="63">
                  <c:v>5.3479999999999999E-4</c:v>
                </c:pt>
                <c:pt idx="64">
                  <c:v>5.3759999999999995E-4</c:v>
                </c:pt>
                <c:pt idx="65">
                  <c:v>5.4049999999999996E-4</c:v>
                </c:pt>
                <c:pt idx="66">
                  <c:v>5.4299999999999997E-4</c:v>
                </c:pt>
                <c:pt idx="67">
                  <c:v>5.4520000000000002E-4</c:v>
                </c:pt>
                <c:pt idx="68">
                  <c:v>5.4790000000000004E-4</c:v>
                </c:pt>
                <c:pt idx="69">
                  <c:v>5.4989999999999998E-4</c:v>
                </c:pt>
                <c:pt idx="70">
                  <c:v>5.5230000000000003E-4</c:v>
                </c:pt>
                <c:pt idx="71">
                  <c:v>5.5440000000000003E-4</c:v>
                </c:pt>
                <c:pt idx="72">
                  <c:v>5.5639999999999997E-4</c:v>
                </c:pt>
                <c:pt idx="73">
                  <c:v>5.5809999999999996E-4</c:v>
                </c:pt>
                <c:pt idx="74">
                  <c:v>5.6030000000000001E-4</c:v>
                </c:pt>
                <c:pt idx="75">
                  <c:v>5.622E-4</c:v>
                </c:pt>
                <c:pt idx="76">
                  <c:v>5.6389999999999999E-4</c:v>
                </c:pt>
                <c:pt idx="77">
                  <c:v>5.6610000000000005E-4</c:v>
                </c:pt>
                <c:pt idx="78">
                  <c:v>5.6789999999999998E-4</c:v>
                </c:pt>
                <c:pt idx="79">
                  <c:v>5.6930000000000001E-4</c:v>
                </c:pt>
                <c:pt idx="80">
                  <c:v>5.7109999999999995E-4</c:v>
                </c:pt>
                <c:pt idx="81">
                  <c:v>5.7269999999999999E-4</c:v>
                </c:pt>
                <c:pt idx="82">
                  <c:v>5.7410000000000002E-4</c:v>
                </c:pt>
                <c:pt idx="83">
                  <c:v>5.7600000000000001E-4</c:v>
                </c:pt>
                <c:pt idx="84">
                  <c:v>5.7729999999999999E-4</c:v>
                </c:pt>
                <c:pt idx="85">
                  <c:v>5.7870000000000003E-4</c:v>
                </c:pt>
                <c:pt idx="86">
                  <c:v>5.8029999999999996E-4</c:v>
                </c:pt>
                <c:pt idx="87">
                  <c:v>5.8169999999999999E-4</c:v>
                </c:pt>
                <c:pt idx="88">
                  <c:v>5.8299999999999997E-4</c:v>
                </c:pt>
                <c:pt idx="89">
                  <c:v>5.8449999999999995E-4</c:v>
                </c:pt>
                <c:pt idx="90">
                  <c:v>5.8580000000000004E-4</c:v>
                </c:pt>
                <c:pt idx="91">
                  <c:v>5.8719999999999996E-4</c:v>
                </c:pt>
                <c:pt idx="92">
                  <c:v>5.8850000000000005E-4</c:v>
                </c:pt>
                <c:pt idx="93">
                  <c:v>5.8980000000000002E-4</c:v>
                </c:pt>
                <c:pt idx="94">
                  <c:v>5.911E-4</c:v>
                </c:pt>
                <c:pt idx="95">
                  <c:v>5.9219999999999997E-4</c:v>
                </c:pt>
                <c:pt idx="96">
                  <c:v>5.9310000000000005E-4</c:v>
                </c:pt>
                <c:pt idx="97">
                  <c:v>5.9429999999999997E-4</c:v>
                </c:pt>
                <c:pt idx="98">
                  <c:v>5.9599999999999996E-4</c:v>
                </c:pt>
                <c:pt idx="99">
                  <c:v>5.9670000000000003E-4</c:v>
                </c:pt>
                <c:pt idx="100">
                  <c:v>5.9770000000000005E-4</c:v>
                </c:pt>
                <c:pt idx="101">
                  <c:v>5.9920000000000004E-4</c:v>
                </c:pt>
                <c:pt idx="102">
                  <c:v>5.9999999999999995E-4</c:v>
                </c:pt>
                <c:pt idx="103">
                  <c:v>6.0070000000000002E-4</c:v>
                </c:pt>
                <c:pt idx="104">
                  <c:v>6.0190000000000005E-4</c:v>
                </c:pt>
                <c:pt idx="105">
                  <c:v>6.0269999999999996E-4</c:v>
                </c:pt>
                <c:pt idx="106">
                  <c:v>6.0389999999999999E-4</c:v>
                </c:pt>
                <c:pt idx="107">
                  <c:v>6.0490000000000001E-4</c:v>
                </c:pt>
                <c:pt idx="108">
                  <c:v>6.0579999999999998E-4</c:v>
                </c:pt>
                <c:pt idx="109">
                  <c:v>6.0709999999999996E-4</c:v>
                </c:pt>
                <c:pt idx="110">
                  <c:v>6.0749999999999997E-4</c:v>
                </c:pt>
                <c:pt idx="111">
                  <c:v>6.0840000000000004E-4</c:v>
                </c:pt>
                <c:pt idx="112">
                  <c:v>6.0970000000000002E-4</c:v>
                </c:pt>
                <c:pt idx="113">
                  <c:v>6.0999999999999997E-4</c:v>
                </c:pt>
                <c:pt idx="114">
                  <c:v>6.11E-4</c:v>
                </c:pt>
                <c:pt idx="115">
                  <c:v>6.1200000000000002E-4</c:v>
                </c:pt>
                <c:pt idx="116">
                  <c:v>6.1280000000000004E-4</c:v>
                </c:pt>
                <c:pt idx="117">
                  <c:v>6.1359999999999995E-4</c:v>
                </c:pt>
                <c:pt idx="118">
                  <c:v>6.1439999999999997E-4</c:v>
                </c:pt>
                <c:pt idx="119">
                  <c:v>6.154E-4</c:v>
                </c:pt>
                <c:pt idx="120">
                  <c:v>6.1580000000000001E-4</c:v>
                </c:pt>
                <c:pt idx="121">
                  <c:v>6.1660000000000003E-4</c:v>
                </c:pt>
                <c:pt idx="122">
                  <c:v>6.1709999999999998E-4</c:v>
                </c:pt>
                <c:pt idx="123">
                  <c:v>6.1859999999999997E-4</c:v>
                </c:pt>
                <c:pt idx="124">
                  <c:v>6.1899999999999998E-4</c:v>
                </c:pt>
                <c:pt idx="125">
                  <c:v>6.198E-4</c:v>
                </c:pt>
                <c:pt idx="126">
                  <c:v>6.2060000000000001E-4</c:v>
                </c:pt>
                <c:pt idx="127">
                  <c:v>6.2100000000000002E-4</c:v>
                </c:pt>
                <c:pt idx="128">
                  <c:v>6.2200000000000005E-4</c:v>
                </c:pt>
                <c:pt idx="129">
                  <c:v>6.2259999999999995E-4</c:v>
                </c:pt>
                <c:pt idx="130">
                  <c:v>6.2330000000000003E-4</c:v>
                </c:pt>
                <c:pt idx="131">
                  <c:v>6.2379999999999998E-4</c:v>
                </c:pt>
                <c:pt idx="132">
                  <c:v>6.244E-4</c:v>
                </c:pt>
                <c:pt idx="133">
                  <c:v>6.2500000000000001E-4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547712"/>
        <c:axId val="259548288"/>
      </c:scatterChart>
      <c:valAx>
        <c:axId val="259547712"/>
        <c:scaling>
          <c:orientation val="minMax"/>
          <c:max val="0.9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U [V]</a:t>
                </a:r>
                <a:endParaRPr lang="cs-CZ" sz="1200"/>
              </a:p>
            </c:rich>
          </c:tx>
          <c:overlay val="0"/>
        </c:title>
        <c:numFmt formatCode="General" sourceLinked="0"/>
        <c:majorTickMark val="none"/>
        <c:minorTickMark val="out"/>
        <c:tickLblPos val="nextTo"/>
        <c:crossAx val="259548288"/>
        <c:crosses val="autoZero"/>
        <c:crossBetween val="midCat"/>
      </c:valAx>
      <c:valAx>
        <c:axId val="259548288"/>
        <c:scaling>
          <c:orientation val="minMax"/>
          <c:min val="0"/>
        </c:scaling>
        <c:delete val="0"/>
        <c:axPos val="l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 </a:t>
                </a:r>
                <a:r>
                  <a:rPr lang="en-GB" sz="1200"/>
                  <a:t>[A]</a:t>
                </a:r>
                <a:endParaRPr lang="cs-CZ" sz="1200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59547712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 vzorku 1, všechny elektrody ve</a:t>
            </a:r>
            <a:r>
              <a:rPr lang="cs-CZ" baseline="0"/>
              <a:t> 4.</a:t>
            </a:r>
            <a:r>
              <a:rPr lang="cs-CZ"/>
              <a:t> týdnu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p1_4.týden</c:v>
          </c:tx>
          <c:marker>
            <c:symbol val="none"/>
          </c:marker>
          <c:xVal>
            <c:numRef>
              <c:f>p1_pff_300w!$AI$20:$AI$149</c:f>
              <c:numCache>
                <c:formatCode>General</c:formatCode>
                <c:ptCount val="130"/>
                <c:pt idx="0">
                  <c:v>0.81799999999999995</c:v>
                </c:pt>
                <c:pt idx="1">
                  <c:v>0.81299999999999994</c:v>
                </c:pt>
                <c:pt idx="2">
                  <c:v>0.80100000000000005</c:v>
                </c:pt>
                <c:pt idx="3">
                  <c:v>0.79500000000000004</c:v>
                </c:pt>
                <c:pt idx="4">
                  <c:v>0.78800000000000003</c:v>
                </c:pt>
                <c:pt idx="5">
                  <c:v>0.78200000000000003</c:v>
                </c:pt>
                <c:pt idx="6">
                  <c:v>0.77600000000000002</c:v>
                </c:pt>
                <c:pt idx="7">
                  <c:v>0.77</c:v>
                </c:pt>
                <c:pt idx="8">
                  <c:v>0.76300000000000001</c:v>
                </c:pt>
                <c:pt idx="9">
                  <c:v>0.75700000000000001</c:v>
                </c:pt>
                <c:pt idx="10">
                  <c:v>0.751</c:v>
                </c:pt>
                <c:pt idx="11">
                  <c:v>0.745</c:v>
                </c:pt>
                <c:pt idx="12">
                  <c:v>0.73799999999999999</c:v>
                </c:pt>
                <c:pt idx="13">
                  <c:v>0.73199999999999998</c:v>
                </c:pt>
                <c:pt idx="14">
                  <c:v>0.72599999999999998</c:v>
                </c:pt>
                <c:pt idx="15">
                  <c:v>0.72</c:v>
                </c:pt>
                <c:pt idx="16">
                  <c:v>0.71299999999999997</c:v>
                </c:pt>
                <c:pt idx="17">
                  <c:v>0.70699999999999996</c:v>
                </c:pt>
                <c:pt idx="18">
                  <c:v>0.70099999999999996</c:v>
                </c:pt>
                <c:pt idx="19">
                  <c:v>0.69499999999999995</c:v>
                </c:pt>
                <c:pt idx="20">
                  <c:v>0.68799999999999994</c:v>
                </c:pt>
                <c:pt idx="21">
                  <c:v>0.68200000000000005</c:v>
                </c:pt>
                <c:pt idx="22">
                  <c:v>0.67600000000000005</c:v>
                </c:pt>
                <c:pt idx="23">
                  <c:v>0.67</c:v>
                </c:pt>
                <c:pt idx="24">
                  <c:v>0.66300000000000003</c:v>
                </c:pt>
                <c:pt idx="25">
                  <c:v>0.65700000000000003</c:v>
                </c:pt>
                <c:pt idx="26">
                  <c:v>0.65100000000000002</c:v>
                </c:pt>
                <c:pt idx="27">
                  <c:v>0.64500000000000002</c:v>
                </c:pt>
                <c:pt idx="28">
                  <c:v>0.63800000000000001</c:v>
                </c:pt>
                <c:pt idx="29">
                  <c:v>0.63200000000000001</c:v>
                </c:pt>
                <c:pt idx="30">
                  <c:v>0.626</c:v>
                </c:pt>
                <c:pt idx="31">
                  <c:v>0.62</c:v>
                </c:pt>
                <c:pt idx="32">
                  <c:v>0.61299999999999999</c:v>
                </c:pt>
                <c:pt idx="33">
                  <c:v>0.60699999999999998</c:v>
                </c:pt>
                <c:pt idx="34">
                  <c:v>0.60099999999999998</c:v>
                </c:pt>
                <c:pt idx="35">
                  <c:v>0.59499999999999997</c:v>
                </c:pt>
                <c:pt idx="36">
                  <c:v>0.58799999999999997</c:v>
                </c:pt>
                <c:pt idx="37">
                  <c:v>0.58199999999999996</c:v>
                </c:pt>
                <c:pt idx="38">
                  <c:v>0.57599999999999996</c:v>
                </c:pt>
                <c:pt idx="39">
                  <c:v>0.56999999999999995</c:v>
                </c:pt>
                <c:pt idx="40">
                  <c:v>0.56299999999999994</c:v>
                </c:pt>
                <c:pt idx="41">
                  <c:v>0.55700000000000005</c:v>
                </c:pt>
                <c:pt idx="42">
                  <c:v>0.55100000000000005</c:v>
                </c:pt>
                <c:pt idx="43">
                  <c:v>0.54500000000000004</c:v>
                </c:pt>
                <c:pt idx="44">
                  <c:v>0.53800000000000003</c:v>
                </c:pt>
                <c:pt idx="45">
                  <c:v>0.53200000000000003</c:v>
                </c:pt>
                <c:pt idx="46">
                  <c:v>0.52600000000000002</c:v>
                </c:pt>
                <c:pt idx="47">
                  <c:v>0.52</c:v>
                </c:pt>
                <c:pt idx="48">
                  <c:v>0.51300000000000001</c:v>
                </c:pt>
                <c:pt idx="49">
                  <c:v>0.50700000000000001</c:v>
                </c:pt>
                <c:pt idx="50">
                  <c:v>0.501</c:v>
                </c:pt>
                <c:pt idx="51">
                  <c:v>0.495</c:v>
                </c:pt>
                <c:pt idx="52">
                  <c:v>0.48799999999999999</c:v>
                </c:pt>
                <c:pt idx="53">
                  <c:v>0.48199999999999998</c:v>
                </c:pt>
                <c:pt idx="54">
                  <c:v>0.47599999999999998</c:v>
                </c:pt>
                <c:pt idx="55">
                  <c:v>0.47</c:v>
                </c:pt>
                <c:pt idx="56">
                  <c:v>0.46300000000000002</c:v>
                </c:pt>
                <c:pt idx="57">
                  <c:v>0.45700000000000002</c:v>
                </c:pt>
                <c:pt idx="58">
                  <c:v>0.45100000000000001</c:v>
                </c:pt>
                <c:pt idx="59">
                  <c:v>0.44500000000000001</c:v>
                </c:pt>
                <c:pt idx="60">
                  <c:v>0.438</c:v>
                </c:pt>
                <c:pt idx="61">
                  <c:v>0.432</c:v>
                </c:pt>
                <c:pt idx="62">
                  <c:v>0.42599999999999999</c:v>
                </c:pt>
                <c:pt idx="63">
                  <c:v>0.42</c:v>
                </c:pt>
                <c:pt idx="64">
                  <c:v>0.41299999999999998</c:v>
                </c:pt>
                <c:pt idx="65">
                  <c:v>0.40699999999999997</c:v>
                </c:pt>
                <c:pt idx="66">
                  <c:v>0.40100000000000002</c:v>
                </c:pt>
                <c:pt idx="67">
                  <c:v>0.39500000000000002</c:v>
                </c:pt>
                <c:pt idx="68">
                  <c:v>0.38800000000000001</c:v>
                </c:pt>
                <c:pt idx="69">
                  <c:v>0.38200000000000001</c:v>
                </c:pt>
                <c:pt idx="70">
                  <c:v>0.376</c:v>
                </c:pt>
                <c:pt idx="71">
                  <c:v>0.37</c:v>
                </c:pt>
                <c:pt idx="72">
                  <c:v>0.36299999999999999</c:v>
                </c:pt>
                <c:pt idx="73">
                  <c:v>0.35699999999999998</c:v>
                </c:pt>
                <c:pt idx="74">
                  <c:v>0.35099999999999998</c:v>
                </c:pt>
                <c:pt idx="75">
                  <c:v>0.34499999999999997</c:v>
                </c:pt>
                <c:pt idx="76">
                  <c:v>0.33800000000000002</c:v>
                </c:pt>
                <c:pt idx="77">
                  <c:v>0.33200000000000002</c:v>
                </c:pt>
                <c:pt idx="78">
                  <c:v>0.32600000000000001</c:v>
                </c:pt>
                <c:pt idx="79">
                  <c:v>0.32</c:v>
                </c:pt>
                <c:pt idx="80">
                  <c:v>0.313</c:v>
                </c:pt>
                <c:pt idx="81">
                  <c:v>0.307</c:v>
                </c:pt>
                <c:pt idx="82">
                  <c:v>0.30099999999999999</c:v>
                </c:pt>
                <c:pt idx="83">
                  <c:v>0.29499999999999998</c:v>
                </c:pt>
                <c:pt idx="84">
                  <c:v>0.28799999999999998</c:v>
                </c:pt>
                <c:pt idx="85">
                  <c:v>0.28199999999999997</c:v>
                </c:pt>
                <c:pt idx="86">
                  <c:v>0.27600000000000002</c:v>
                </c:pt>
                <c:pt idx="87">
                  <c:v>0.27</c:v>
                </c:pt>
                <c:pt idx="88">
                  <c:v>0.26300000000000001</c:v>
                </c:pt>
                <c:pt idx="89">
                  <c:v>0.25700000000000001</c:v>
                </c:pt>
                <c:pt idx="90">
                  <c:v>0.251</c:v>
                </c:pt>
                <c:pt idx="91">
                  <c:v>0.245</c:v>
                </c:pt>
                <c:pt idx="92">
                  <c:v>0.23799999999999999</c:v>
                </c:pt>
                <c:pt idx="93">
                  <c:v>0.23200000000000001</c:v>
                </c:pt>
                <c:pt idx="94">
                  <c:v>0.22600000000000001</c:v>
                </c:pt>
                <c:pt idx="95">
                  <c:v>0.22</c:v>
                </c:pt>
                <c:pt idx="96">
                  <c:v>0.21299999999999999</c:v>
                </c:pt>
                <c:pt idx="97">
                  <c:v>0.20699999999999999</c:v>
                </c:pt>
                <c:pt idx="98">
                  <c:v>0.20100000000000001</c:v>
                </c:pt>
                <c:pt idx="99">
                  <c:v>0.19500000000000001</c:v>
                </c:pt>
                <c:pt idx="100">
                  <c:v>0.188</c:v>
                </c:pt>
                <c:pt idx="101">
                  <c:v>0.182</c:v>
                </c:pt>
                <c:pt idx="102">
                  <c:v>0.17599999999999999</c:v>
                </c:pt>
                <c:pt idx="103">
                  <c:v>0.17</c:v>
                </c:pt>
                <c:pt idx="104">
                  <c:v>0.16300000000000001</c:v>
                </c:pt>
                <c:pt idx="105">
                  <c:v>0.157</c:v>
                </c:pt>
                <c:pt idx="106">
                  <c:v>0.151</c:v>
                </c:pt>
                <c:pt idx="107">
                  <c:v>0.14499999999999999</c:v>
                </c:pt>
                <c:pt idx="108">
                  <c:v>0.13800000000000001</c:v>
                </c:pt>
                <c:pt idx="109">
                  <c:v>0.13200000000000001</c:v>
                </c:pt>
                <c:pt idx="110">
                  <c:v>0.126</c:v>
                </c:pt>
                <c:pt idx="111">
                  <c:v>0.12</c:v>
                </c:pt>
                <c:pt idx="112">
                  <c:v>0.113</c:v>
                </c:pt>
                <c:pt idx="113">
                  <c:v>0.107</c:v>
                </c:pt>
                <c:pt idx="114">
                  <c:v>0.10100000000000001</c:v>
                </c:pt>
                <c:pt idx="115">
                  <c:v>9.5000000000000001E-2</c:v>
                </c:pt>
                <c:pt idx="116">
                  <c:v>8.7999999999999995E-2</c:v>
                </c:pt>
                <c:pt idx="117">
                  <c:v>8.2000000000000003E-2</c:v>
                </c:pt>
                <c:pt idx="118">
                  <c:v>7.5999999999999998E-2</c:v>
                </c:pt>
                <c:pt idx="119">
                  <c:v>7.0000000000000007E-2</c:v>
                </c:pt>
                <c:pt idx="120">
                  <c:v>6.3E-2</c:v>
                </c:pt>
                <c:pt idx="121">
                  <c:v>5.7000000000000002E-2</c:v>
                </c:pt>
                <c:pt idx="122">
                  <c:v>5.0999999999999997E-2</c:v>
                </c:pt>
                <c:pt idx="123">
                  <c:v>4.4999999999999998E-2</c:v>
                </c:pt>
                <c:pt idx="124">
                  <c:v>3.7999999999999999E-2</c:v>
                </c:pt>
                <c:pt idx="125">
                  <c:v>3.2000000000000001E-2</c:v>
                </c:pt>
                <c:pt idx="126">
                  <c:v>2.5999999999999999E-2</c:v>
                </c:pt>
                <c:pt idx="127">
                  <c:v>0.02</c:v>
                </c:pt>
                <c:pt idx="128">
                  <c:v>1.2999999999999999E-2</c:v>
                </c:pt>
                <c:pt idx="129">
                  <c:v>7.0000000000000001E-3</c:v>
                </c:pt>
              </c:numCache>
            </c:numRef>
          </c:xVal>
          <c:yVal>
            <c:numRef>
              <c:f>p1_pff_300w!$AL$20:$AL$149</c:f>
              <c:numCache>
                <c:formatCode>0.00E+00</c:formatCode>
                <c:ptCount val="130"/>
                <c:pt idx="0">
                  <c:v>1.6040000000000001E-7</c:v>
                </c:pt>
                <c:pt idx="1">
                  <c:v>1.4059999999999999E-5</c:v>
                </c:pt>
                <c:pt idx="2">
                  <c:v>5.0130000000000003E-5</c:v>
                </c:pt>
                <c:pt idx="3">
                  <c:v>6.7869999999999999E-5</c:v>
                </c:pt>
                <c:pt idx="4">
                  <c:v>8.53E-5</c:v>
                </c:pt>
                <c:pt idx="5">
                  <c:v>1.026E-4</c:v>
                </c:pt>
                <c:pt idx="6">
                  <c:v>1.194E-4</c:v>
                </c:pt>
                <c:pt idx="7">
                  <c:v>1.3579999999999999E-4</c:v>
                </c:pt>
                <c:pt idx="8">
                  <c:v>1.5190000000000001E-4</c:v>
                </c:pt>
                <c:pt idx="9">
                  <c:v>1.6770000000000001E-4</c:v>
                </c:pt>
                <c:pt idx="10">
                  <c:v>1.83E-4</c:v>
                </c:pt>
                <c:pt idx="11">
                  <c:v>1.9819999999999999E-4</c:v>
                </c:pt>
                <c:pt idx="12">
                  <c:v>2.129E-4</c:v>
                </c:pt>
                <c:pt idx="13">
                  <c:v>2.2719999999999999E-4</c:v>
                </c:pt>
                <c:pt idx="14">
                  <c:v>2.4130000000000001E-4</c:v>
                </c:pt>
                <c:pt idx="15">
                  <c:v>2.5500000000000002E-4</c:v>
                </c:pt>
                <c:pt idx="16">
                  <c:v>2.6830000000000002E-4</c:v>
                </c:pt>
                <c:pt idx="17">
                  <c:v>2.8130000000000001E-4</c:v>
                </c:pt>
                <c:pt idx="18">
                  <c:v>2.9409999999999999E-4</c:v>
                </c:pt>
                <c:pt idx="19">
                  <c:v>3.0640000000000002E-4</c:v>
                </c:pt>
                <c:pt idx="20">
                  <c:v>3.1839999999999999E-4</c:v>
                </c:pt>
                <c:pt idx="21">
                  <c:v>3.302E-4</c:v>
                </c:pt>
                <c:pt idx="22">
                  <c:v>3.414E-4</c:v>
                </c:pt>
                <c:pt idx="23">
                  <c:v>3.5260000000000001E-4</c:v>
                </c:pt>
                <c:pt idx="24">
                  <c:v>3.634E-4</c:v>
                </c:pt>
                <c:pt idx="25">
                  <c:v>3.7379999999999998E-4</c:v>
                </c:pt>
                <c:pt idx="26">
                  <c:v>3.8400000000000001E-4</c:v>
                </c:pt>
                <c:pt idx="27">
                  <c:v>3.9389999999999998E-4</c:v>
                </c:pt>
                <c:pt idx="28">
                  <c:v>4.0339999999999999E-4</c:v>
                </c:pt>
                <c:pt idx="29">
                  <c:v>4.127E-4</c:v>
                </c:pt>
                <c:pt idx="30">
                  <c:v>4.217E-4</c:v>
                </c:pt>
                <c:pt idx="31">
                  <c:v>4.304E-4</c:v>
                </c:pt>
                <c:pt idx="32">
                  <c:v>4.3899999999999999E-4</c:v>
                </c:pt>
                <c:pt idx="33">
                  <c:v>4.4710000000000003E-4</c:v>
                </c:pt>
                <c:pt idx="34">
                  <c:v>4.5530000000000001E-4</c:v>
                </c:pt>
                <c:pt idx="35">
                  <c:v>4.6299999999999998E-4</c:v>
                </c:pt>
                <c:pt idx="36">
                  <c:v>4.704E-4</c:v>
                </c:pt>
                <c:pt idx="37">
                  <c:v>4.7750000000000001E-4</c:v>
                </c:pt>
                <c:pt idx="38">
                  <c:v>4.8460000000000002E-4</c:v>
                </c:pt>
                <c:pt idx="39">
                  <c:v>4.9120000000000001E-4</c:v>
                </c:pt>
                <c:pt idx="40">
                  <c:v>4.975E-4</c:v>
                </c:pt>
                <c:pt idx="41">
                  <c:v>5.0370000000000005E-4</c:v>
                </c:pt>
                <c:pt idx="42">
                  <c:v>5.1000000000000004E-4</c:v>
                </c:pt>
                <c:pt idx="43">
                  <c:v>5.1599999999999997E-4</c:v>
                </c:pt>
                <c:pt idx="44">
                  <c:v>5.218E-4</c:v>
                </c:pt>
                <c:pt idx="45">
                  <c:v>5.2729999999999997E-4</c:v>
                </c:pt>
                <c:pt idx="46">
                  <c:v>5.3269999999999999E-4</c:v>
                </c:pt>
                <c:pt idx="47">
                  <c:v>5.3799999999999996E-4</c:v>
                </c:pt>
                <c:pt idx="48">
                  <c:v>5.4279999999999997E-4</c:v>
                </c:pt>
                <c:pt idx="49">
                  <c:v>5.4799999999999998E-4</c:v>
                </c:pt>
                <c:pt idx="50">
                  <c:v>5.5259999999999999E-4</c:v>
                </c:pt>
                <c:pt idx="51">
                  <c:v>5.5710000000000004E-4</c:v>
                </c:pt>
                <c:pt idx="52">
                  <c:v>5.6139999999999998E-4</c:v>
                </c:pt>
                <c:pt idx="53">
                  <c:v>5.6579999999999998E-4</c:v>
                </c:pt>
                <c:pt idx="54">
                  <c:v>5.6979999999999997E-4</c:v>
                </c:pt>
                <c:pt idx="55">
                  <c:v>5.7399999999999997E-4</c:v>
                </c:pt>
                <c:pt idx="56">
                  <c:v>5.7740000000000005E-4</c:v>
                </c:pt>
                <c:pt idx="57">
                  <c:v>5.8149999999999999E-4</c:v>
                </c:pt>
                <c:pt idx="58">
                  <c:v>5.8489999999999996E-4</c:v>
                </c:pt>
                <c:pt idx="59">
                  <c:v>5.8830000000000004E-4</c:v>
                </c:pt>
                <c:pt idx="60">
                  <c:v>5.9190000000000002E-4</c:v>
                </c:pt>
                <c:pt idx="61">
                  <c:v>5.953E-4</c:v>
                </c:pt>
                <c:pt idx="62">
                  <c:v>5.9840000000000002E-4</c:v>
                </c:pt>
                <c:pt idx="63">
                  <c:v>6.0139999999999998E-4</c:v>
                </c:pt>
                <c:pt idx="64">
                  <c:v>6.0470000000000001E-4</c:v>
                </c:pt>
                <c:pt idx="65">
                  <c:v>6.0749999999999997E-4</c:v>
                </c:pt>
                <c:pt idx="66">
                  <c:v>6.1070000000000004E-4</c:v>
                </c:pt>
                <c:pt idx="67">
                  <c:v>6.133E-4</c:v>
                </c:pt>
                <c:pt idx="68">
                  <c:v>6.1600000000000001E-4</c:v>
                </c:pt>
                <c:pt idx="69">
                  <c:v>6.1839999999999996E-4</c:v>
                </c:pt>
                <c:pt idx="70">
                  <c:v>6.2089999999999997E-4</c:v>
                </c:pt>
                <c:pt idx="71">
                  <c:v>6.2359999999999998E-4</c:v>
                </c:pt>
                <c:pt idx="72">
                  <c:v>6.2589999999999998E-4</c:v>
                </c:pt>
                <c:pt idx="73">
                  <c:v>6.2850000000000004E-4</c:v>
                </c:pt>
                <c:pt idx="74">
                  <c:v>6.3049999999999998E-4</c:v>
                </c:pt>
                <c:pt idx="75">
                  <c:v>6.3259999999999998E-4</c:v>
                </c:pt>
                <c:pt idx="76">
                  <c:v>6.3520000000000004E-4</c:v>
                </c:pt>
                <c:pt idx="77">
                  <c:v>6.3710000000000004E-4</c:v>
                </c:pt>
                <c:pt idx="78">
                  <c:v>6.3909999999999998E-4</c:v>
                </c:pt>
                <c:pt idx="79">
                  <c:v>6.4110000000000002E-4</c:v>
                </c:pt>
                <c:pt idx="80">
                  <c:v>6.4289999999999996E-4</c:v>
                </c:pt>
                <c:pt idx="81">
                  <c:v>6.447E-4</c:v>
                </c:pt>
                <c:pt idx="82">
                  <c:v>6.4670000000000005E-4</c:v>
                </c:pt>
                <c:pt idx="83">
                  <c:v>6.4860000000000004E-4</c:v>
                </c:pt>
                <c:pt idx="84">
                  <c:v>6.5019999999999998E-4</c:v>
                </c:pt>
                <c:pt idx="85">
                  <c:v>6.5169999999999996E-4</c:v>
                </c:pt>
                <c:pt idx="86">
                  <c:v>6.5370000000000001E-4</c:v>
                </c:pt>
                <c:pt idx="87">
                  <c:v>6.5539999999999999E-4</c:v>
                </c:pt>
                <c:pt idx="88">
                  <c:v>6.5689999999999998E-4</c:v>
                </c:pt>
                <c:pt idx="89">
                  <c:v>6.5819999999999995E-4</c:v>
                </c:pt>
                <c:pt idx="90">
                  <c:v>6.5970000000000004E-4</c:v>
                </c:pt>
                <c:pt idx="91">
                  <c:v>6.6140000000000003E-4</c:v>
                </c:pt>
                <c:pt idx="92">
                  <c:v>6.6290000000000001E-4</c:v>
                </c:pt>
                <c:pt idx="93">
                  <c:v>6.6419999999999999E-4</c:v>
                </c:pt>
                <c:pt idx="94">
                  <c:v>6.6540000000000002E-4</c:v>
                </c:pt>
                <c:pt idx="95">
                  <c:v>6.6710000000000001E-4</c:v>
                </c:pt>
                <c:pt idx="96">
                  <c:v>6.6879999999999999E-4</c:v>
                </c:pt>
                <c:pt idx="97">
                  <c:v>6.6929999999999995E-4</c:v>
                </c:pt>
                <c:pt idx="98">
                  <c:v>6.7089999999999999E-4</c:v>
                </c:pt>
                <c:pt idx="99">
                  <c:v>6.7250000000000003E-4</c:v>
                </c:pt>
                <c:pt idx="100">
                  <c:v>6.7299999999999999E-4</c:v>
                </c:pt>
                <c:pt idx="101">
                  <c:v>6.7420000000000002E-4</c:v>
                </c:pt>
                <c:pt idx="102">
                  <c:v>6.759E-4</c:v>
                </c:pt>
                <c:pt idx="103">
                  <c:v>6.7659999999999997E-4</c:v>
                </c:pt>
                <c:pt idx="104">
                  <c:v>6.78E-4</c:v>
                </c:pt>
                <c:pt idx="105">
                  <c:v>6.7909999999999997E-4</c:v>
                </c:pt>
                <c:pt idx="106">
                  <c:v>6.8059999999999996E-4</c:v>
                </c:pt>
                <c:pt idx="107">
                  <c:v>6.8119999999999997E-4</c:v>
                </c:pt>
                <c:pt idx="108">
                  <c:v>6.8230000000000005E-4</c:v>
                </c:pt>
                <c:pt idx="109">
                  <c:v>6.8320000000000002E-4</c:v>
                </c:pt>
                <c:pt idx="110">
                  <c:v>6.847E-4</c:v>
                </c:pt>
                <c:pt idx="111">
                  <c:v>6.8539999999999996E-4</c:v>
                </c:pt>
                <c:pt idx="112">
                  <c:v>6.8639999999999999E-4</c:v>
                </c:pt>
                <c:pt idx="113">
                  <c:v>6.8769999999999996E-4</c:v>
                </c:pt>
                <c:pt idx="114">
                  <c:v>6.8849999999999998E-4</c:v>
                </c:pt>
                <c:pt idx="115">
                  <c:v>6.8950000000000001E-4</c:v>
                </c:pt>
                <c:pt idx="116">
                  <c:v>6.9010000000000002E-4</c:v>
                </c:pt>
                <c:pt idx="117">
                  <c:v>6.9130000000000005E-4</c:v>
                </c:pt>
                <c:pt idx="118">
                  <c:v>6.9229999999999997E-4</c:v>
                </c:pt>
                <c:pt idx="119">
                  <c:v>6.9289999999999998E-4</c:v>
                </c:pt>
                <c:pt idx="120">
                  <c:v>6.935E-4</c:v>
                </c:pt>
                <c:pt idx="121">
                  <c:v>6.9450000000000002E-4</c:v>
                </c:pt>
                <c:pt idx="122">
                  <c:v>6.9539999999999999E-4</c:v>
                </c:pt>
                <c:pt idx="123">
                  <c:v>6.9640000000000001E-4</c:v>
                </c:pt>
                <c:pt idx="124">
                  <c:v>6.9720000000000003E-4</c:v>
                </c:pt>
                <c:pt idx="125">
                  <c:v>6.9780000000000005E-4</c:v>
                </c:pt>
                <c:pt idx="126">
                  <c:v>6.9859999999999996E-4</c:v>
                </c:pt>
                <c:pt idx="127">
                  <c:v>6.9959999999999998E-4</c:v>
                </c:pt>
                <c:pt idx="128">
                  <c:v>7.0029999999999995E-4</c:v>
                </c:pt>
                <c:pt idx="129">
                  <c:v>7.0100000000000002E-4</c:v>
                </c:pt>
              </c:numCache>
            </c:numRef>
          </c:yVal>
          <c:smooth val="0"/>
        </c:ser>
        <c:ser>
          <c:idx val="1"/>
          <c:order val="1"/>
          <c:tx>
            <c:v>p2_4.týden</c:v>
          </c:tx>
          <c:marker>
            <c:symbol val="none"/>
          </c:marker>
          <c:xVal>
            <c:numRef>
              <c:f>p2_pff_300w!$AI$20:$AI$151</c:f>
              <c:numCache>
                <c:formatCode>General</c:formatCode>
                <c:ptCount val="132"/>
                <c:pt idx="0">
                  <c:v>0.82499999999999996</c:v>
                </c:pt>
                <c:pt idx="1">
                  <c:v>0.82099999999999995</c:v>
                </c:pt>
                <c:pt idx="2">
                  <c:v>0.81399999999999995</c:v>
                </c:pt>
                <c:pt idx="3">
                  <c:v>0.80800000000000005</c:v>
                </c:pt>
                <c:pt idx="4">
                  <c:v>0.80100000000000005</c:v>
                </c:pt>
                <c:pt idx="5">
                  <c:v>0.79500000000000004</c:v>
                </c:pt>
                <c:pt idx="6">
                  <c:v>0.78900000000000003</c:v>
                </c:pt>
                <c:pt idx="7">
                  <c:v>0.78300000000000003</c:v>
                </c:pt>
                <c:pt idx="8">
                  <c:v>0.77600000000000002</c:v>
                </c:pt>
                <c:pt idx="9">
                  <c:v>0.77</c:v>
                </c:pt>
                <c:pt idx="10">
                  <c:v>0.76400000000000001</c:v>
                </c:pt>
                <c:pt idx="11">
                  <c:v>0.75800000000000001</c:v>
                </c:pt>
                <c:pt idx="12">
                  <c:v>0.751</c:v>
                </c:pt>
                <c:pt idx="13">
                  <c:v>0.745</c:v>
                </c:pt>
                <c:pt idx="14">
                  <c:v>0.73899999999999999</c:v>
                </c:pt>
                <c:pt idx="15">
                  <c:v>0.73299999999999998</c:v>
                </c:pt>
                <c:pt idx="16">
                  <c:v>0.72599999999999998</c:v>
                </c:pt>
                <c:pt idx="17">
                  <c:v>0.72</c:v>
                </c:pt>
                <c:pt idx="18">
                  <c:v>0.71399999999999997</c:v>
                </c:pt>
                <c:pt idx="19">
                  <c:v>0.70799999999999996</c:v>
                </c:pt>
                <c:pt idx="20">
                  <c:v>0.70099999999999996</c:v>
                </c:pt>
                <c:pt idx="21">
                  <c:v>0.69499999999999995</c:v>
                </c:pt>
                <c:pt idx="22">
                  <c:v>0.68899999999999995</c:v>
                </c:pt>
                <c:pt idx="23">
                  <c:v>0.68300000000000005</c:v>
                </c:pt>
                <c:pt idx="24">
                  <c:v>0.67600000000000005</c:v>
                </c:pt>
                <c:pt idx="25">
                  <c:v>0.67</c:v>
                </c:pt>
                <c:pt idx="26">
                  <c:v>0.66400000000000003</c:v>
                </c:pt>
                <c:pt idx="27">
                  <c:v>0.65800000000000003</c:v>
                </c:pt>
                <c:pt idx="28">
                  <c:v>0.65100000000000002</c:v>
                </c:pt>
                <c:pt idx="29">
                  <c:v>0.64500000000000002</c:v>
                </c:pt>
                <c:pt idx="30">
                  <c:v>0.63900000000000001</c:v>
                </c:pt>
                <c:pt idx="31">
                  <c:v>0.63300000000000001</c:v>
                </c:pt>
                <c:pt idx="32">
                  <c:v>0.626</c:v>
                </c:pt>
                <c:pt idx="33">
                  <c:v>0.62</c:v>
                </c:pt>
                <c:pt idx="34">
                  <c:v>0.61399999999999999</c:v>
                </c:pt>
                <c:pt idx="35">
                  <c:v>0.60799999999999998</c:v>
                </c:pt>
                <c:pt idx="36">
                  <c:v>0.60099999999999998</c:v>
                </c:pt>
                <c:pt idx="37">
                  <c:v>0.59499999999999997</c:v>
                </c:pt>
                <c:pt idx="38">
                  <c:v>0.58899999999999997</c:v>
                </c:pt>
                <c:pt idx="39">
                  <c:v>0.58299999999999996</c:v>
                </c:pt>
                <c:pt idx="40">
                  <c:v>0.57599999999999996</c:v>
                </c:pt>
                <c:pt idx="41">
                  <c:v>0.56999999999999995</c:v>
                </c:pt>
                <c:pt idx="42">
                  <c:v>0.56399999999999995</c:v>
                </c:pt>
                <c:pt idx="43">
                  <c:v>0.55800000000000005</c:v>
                </c:pt>
                <c:pt idx="44">
                  <c:v>0.55100000000000005</c:v>
                </c:pt>
                <c:pt idx="45">
                  <c:v>0.54500000000000004</c:v>
                </c:pt>
                <c:pt idx="46">
                  <c:v>0.53900000000000003</c:v>
                </c:pt>
                <c:pt idx="47">
                  <c:v>0.53300000000000003</c:v>
                </c:pt>
                <c:pt idx="48">
                  <c:v>0.52600000000000002</c:v>
                </c:pt>
                <c:pt idx="49">
                  <c:v>0.52</c:v>
                </c:pt>
                <c:pt idx="50">
                  <c:v>0.51400000000000001</c:v>
                </c:pt>
                <c:pt idx="51">
                  <c:v>0.50700000000000001</c:v>
                </c:pt>
                <c:pt idx="52">
                  <c:v>0.501</c:v>
                </c:pt>
                <c:pt idx="53">
                  <c:v>0.495</c:v>
                </c:pt>
                <c:pt idx="54">
                  <c:v>0.48899999999999999</c:v>
                </c:pt>
                <c:pt idx="55">
                  <c:v>0.48299999999999998</c:v>
                </c:pt>
                <c:pt idx="56">
                  <c:v>0.47599999999999998</c:v>
                </c:pt>
                <c:pt idx="57">
                  <c:v>0.47</c:v>
                </c:pt>
                <c:pt idx="58">
                  <c:v>0.46400000000000002</c:v>
                </c:pt>
                <c:pt idx="59">
                  <c:v>0.45800000000000002</c:v>
                </c:pt>
                <c:pt idx="60">
                  <c:v>0.45100000000000001</c:v>
                </c:pt>
                <c:pt idx="61">
                  <c:v>0.44500000000000001</c:v>
                </c:pt>
                <c:pt idx="62">
                  <c:v>0.439</c:v>
                </c:pt>
                <c:pt idx="63">
                  <c:v>0.433</c:v>
                </c:pt>
                <c:pt idx="64">
                  <c:v>0.42599999999999999</c:v>
                </c:pt>
                <c:pt idx="65">
                  <c:v>0.42</c:v>
                </c:pt>
                <c:pt idx="66">
                  <c:v>0.41399999999999998</c:v>
                </c:pt>
                <c:pt idx="67">
                  <c:v>0.40799999999999997</c:v>
                </c:pt>
                <c:pt idx="68">
                  <c:v>0.40100000000000002</c:v>
                </c:pt>
                <c:pt idx="69">
                  <c:v>0.39500000000000002</c:v>
                </c:pt>
                <c:pt idx="70">
                  <c:v>0.38900000000000001</c:v>
                </c:pt>
                <c:pt idx="71">
                  <c:v>0.38300000000000001</c:v>
                </c:pt>
                <c:pt idx="72">
                  <c:v>0.376</c:v>
                </c:pt>
                <c:pt idx="73">
                  <c:v>0.37</c:v>
                </c:pt>
                <c:pt idx="74">
                  <c:v>0.36399999999999999</c:v>
                </c:pt>
                <c:pt idx="75">
                  <c:v>0.35799999999999998</c:v>
                </c:pt>
                <c:pt idx="76">
                  <c:v>0.35099999999999998</c:v>
                </c:pt>
                <c:pt idx="77">
                  <c:v>0.34499999999999997</c:v>
                </c:pt>
                <c:pt idx="78">
                  <c:v>0.33900000000000002</c:v>
                </c:pt>
                <c:pt idx="79">
                  <c:v>0.33300000000000002</c:v>
                </c:pt>
                <c:pt idx="80">
                  <c:v>0.32600000000000001</c:v>
                </c:pt>
                <c:pt idx="81">
                  <c:v>0.32</c:v>
                </c:pt>
                <c:pt idx="82">
                  <c:v>0.314</c:v>
                </c:pt>
                <c:pt idx="83">
                  <c:v>0.308</c:v>
                </c:pt>
                <c:pt idx="84">
                  <c:v>0.30099999999999999</c:v>
                </c:pt>
                <c:pt idx="85">
                  <c:v>0.29499999999999998</c:v>
                </c:pt>
                <c:pt idx="86">
                  <c:v>0.28899999999999998</c:v>
                </c:pt>
                <c:pt idx="87">
                  <c:v>0.28299999999999997</c:v>
                </c:pt>
                <c:pt idx="88">
                  <c:v>0.27600000000000002</c:v>
                </c:pt>
                <c:pt idx="89">
                  <c:v>0.27</c:v>
                </c:pt>
                <c:pt idx="90">
                  <c:v>0.26400000000000001</c:v>
                </c:pt>
                <c:pt idx="91">
                  <c:v>0.25800000000000001</c:v>
                </c:pt>
                <c:pt idx="92">
                  <c:v>0.251</c:v>
                </c:pt>
                <c:pt idx="93">
                  <c:v>0.245</c:v>
                </c:pt>
                <c:pt idx="94">
                  <c:v>0.23899999999999999</c:v>
                </c:pt>
                <c:pt idx="95">
                  <c:v>0.23300000000000001</c:v>
                </c:pt>
                <c:pt idx="96">
                  <c:v>0.22600000000000001</c:v>
                </c:pt>
                <c:pt idx="97">
                  <c:v>0.22</c:v>
                </c:pt>
                <c:pt idx="98">
                  <c:v>0.214</c:v>
                </c:pt>
                <c:pt idx="99">
                  <c:v>0.20799999999999999</c:v>
                </c:pt>
                <c:pt idx="100">
                  <c:v>0.20100000000000001</c:v>
                </c:pt>
                <c:pt idx="101">
                  <c:v>0.19500000000000001</c:v>
                </c:pt>
                <c:pt idx="102">
                  <c:v>0.189</c:v>
                </c:pt>
                <c:pt idx="103">
                  <c:v>0.183</c:v>
                </c:pt>
                <c:pt idx="104">
                  <c:v>0.17599999999999999</c:v>
                </c:pt>
                <c:pt idx="105">
                  <c:v>0.17</c:v>
                </c:pt>
                <c:pt idx="106">
                  <c:v>0.16400000000000001</c:v>
                </c:pt>
                <c:pt idx="107">
                  <c:v>0.158</c:v>
                </c:pt>
                <c:pt idx="108">
                  <c:v>0.151</c:v>
                </c:pt>
                <c:pt idx="109">
                  <c:v>0.14499999999999999</c:v>
                </c:pt>
                <c:pt idx="110">
                  <c:v>0.13900000000000001</c:v>
                </c:pt>
                <c:pt idx="111">
                  <c:v>0.13300000000000001</c:v>
                </c:pt>
                <c:pt idx="112">
                  <c:v>0.126</c:v>
                </c:pt>
                <c:pt idx="113">
                  <c:v>0.12</c:v>
                </c:pt>
                <c:pt idx="114">
                  <c:v>0.114</c:v>
                </c:pt>
                <c:pt idx="115">
                  <c:v>0.108</c:v>
                </c:pt>
                <c:pt idx="116">
                  <c:v>0.10100000000000001</c:v>
                </c:pt>
                <c:pt idx="117">
                  <c:v>9.5000000000000001E-2</c:v>
                </c:pt>
                <c:pt idx="118">
                  <c:v>8.8999999999999996E-2</c:v>
                </c:pt>
                <c:pt idx="119">
                  <c:v>8.3000000000000004E-2</c:v>
                </c:pt>
                <c:pt idx="120">
                  <c:v>7.5999999999999998E-2</c:v>
                </c:pt>
                <c:pt idx="121">
                  <c:v>7.0000000000000007E-2</c:v>
                </c:pt>
                <c:pt idx="122">
                  <c:v>6.4000000000000001E-2</c:v>
                </c:pt>
                <c:pt idx="123">
                  <c:v>5.8000000000000003E-2</c:v>
                </c:pt>
                <c:pt idx="124">
                  <c:v>5.0999999999999997E-2</c:v>
                </c:pt>
                <c:pt idx="125">
                  <c:v>4.4999999999999998E-2</c:v>
                </c:pt>
                <c:pt idx="126">
                  <c:v>3.9E-2</c:v>
                </c:pt>
                <c:pt idx="127">
                  <c:v>3.3000000000000002E-2</c:v>
                </c:pt>
                <c:pt idx="128">
                  <c:v>2.5999999999999999E-2</c:v>
                </c:pt>
                <c:pt idx="129">
                  <c:v>0.02</c:v>
                </c:pt>
                <c:pt idx="130">
                  <c:v>1.4E-2</c:v>
                </c:pt>
                <c:pt idx="131">
                  <c:v>8.0000000000000002E-3</c:v>
                </c:pt>
              </c:numCache>
            </c:numRef>
          </c:xVal>
          <c:yVal>
            <c:numRef>
              <c:f>p2_pff_300w!$AL$20:$AL$151</c:f>
              <c:numCache>
                <c:formatCode>0.00E+00</c:formatCode>
                <c:ptCount val="132"/>
                <c:pt idx="0">
                  <c:v>7.5530000000000002E-8</c:v>
                </c:pt>
                <c:pt idx="1">
                  <c:v>1.3200000000000001E-5</c:v>
                </c:pt>
                <c:pt idx="2">
                  <c:v>3.0859999999999999E-5</c:v>
                </c:pt>
                <c:pt idx="3">
                  <c:v>4.99E-5</c:v>
                </c:pt>
                <c:pt idx="4">
                  <c:v>6.6790000000000003E-5</c:v>
                </c:pt>
                <c:pt idx="5">
                  <c:v>8.3499999999999997E-5</c:v>
                </c:pt>
                <c:pt idx="6">
                  <c:v>9.9829999999999998E-5</c:v>
                </c:pt>
                <c:pt idx="7">
                  <c:v>1.1569999999999999E-4</c:v>
                </c:pt>
                <c:pt idx="8">
                  <c:v>1.3109999999999999E-4</c:v>
                </c:pt>
                <c:pt idx="9">
                  <c:v>1.462E-4</c:v>
                </c:pt>
                <c:pt idx="10">
                  <c:v>1.6090000000000001E-4</c:v>
                </c:pt>
                <c:pt idx="11">
                  <c:v>1.751E-4</c:v>
                </c:pt>
                <c:pt idx="12">
                  <c:v>1.8909999999999999E-4</c:v>
                </c:pt>
                <c:pt idx="13">
                  <c:v>2.028E-4</c:v>
                </c:pt>
                <c:pt idx="14">
                  <c:v>2.1599999999999999E-4</c:v>
                </c:pt>
                <c:pt idx="15">
                  <c:v>2.2900000000000001E-4</c:v>
                </c:pt>
                <c:pt idx="16">
                  <c:v>2.4149999999999999E-4</c:v>
                </c:pt>
                <c:pt idx="17">
                  <c:v>2.5369999999999999E-4</c:v>
                </c:pt>
                <c:pt idx="18">
                  <c:v>2.6570000000000001E-4</c:v>
                </c:pt>
                <c:pt idx="19">
                  <c:v>2.7730000000000002E-4</c:v>
                </c:pt>
                <c:pt idx="20">
                  <c:v>2.8850000000000002E-4</c:v>
                </c:pt>
                <c:pt idx="21">
                  <c:v>2.9950000000000002E-4</c:v>
                </c:pt>
                <c:pt idx="22">
                  <c:v>3.102E-4</c:v>
                </c:pt>
                <c:pt idx="23">
                  <c:v>3.2049999999999998E-4</c:v>
                </c:pt>
                <c:pt idx="24">
                  <c:v>3.3060000000000001E-4</c:v>
                </c:pt>
                <c:pt idx="25">
                  <c:v>3.4039999999999998E-4</c:v>
                </c:pt>
                <c:pt idx="26">
                  <c:v>3.4989999999999999E-4</c:v>
                </c:pt>
                <c:pt idx="27">
                  <c:v>3.592E-4</c:v>
                </c:pt>
                <c:pt idx="28">
                  <c:v>3.6820000000000001E-4</c:v>
                </c:pt>
                <c:pt idx="29">
                  <c:v>3.768E-4</c:v>
                </c:pt>
                <c:pt idx="30">
                  <c:v>3.8529999999999999E-4</c:v>
                </c:pt>
                <c:pt idx="31">
                  <c:v>3.9360000000000003E-4</c:v>
                </c:pt>
                <c:pt idx="32">
                  <c:v>4.015E-4</c:v>
                </c:pt>
                <c:pt idx="33">
                  <c:v>4.0939999999999998E-4</c:v>
                </c:pt>
                <c:pt idx="34">
                  <c:v>4.1659999999999999E-4</c:v>
                </c:pt>
                <c:pt idx="35">
                  <c:v>4.2400000000000001E-4</c:v>
                </c:pt>
                <c:pt idx="36">
                  <c:v>4.3130000000000002E-4</c:v>
                </c:pt>
                <c:pt idx="37">
                  <c:v>4.3770000000000001E-4</c:v>
                </c:pt>
                <c:pt idx="38">
                  <c:v>4.4460000000000002E-4</c:v>
                </c:pt>
                <c:pt idx="39">
                  <c:v>4.5080000000000001E-4</c:v>
                </c:pt>
                <c:pt idx="40">
                  <c:v>4.573E-4</c:v>
                </c:pt>
                <c:pt idx="41">
                  <c:v>4.6329999999999999E-4</c:v>
                </c:pt>
                <c:pt idx="42">
                  <c:v>4.6900000000000002E-4</c:v>
                </c:pt>
                <c:pt idx="43">
                  <c:v>4.7479999999999999E-4</c:v>
                </c:pt>
                <c:pt idx="44">
                  <c:v>4.7990000000000001E-4</c:v>
                </c:pt>
                <c:pt idx="45">
                  <c:v>4.8549999999999998E-4</c:v>
                </c:pt>
                <c:pt idx="46">
                  <c:v>4.906E-4</c:v>
                </c:pt>
                <c:pt idx="47">
                  <c:v>4.9540000000000001E-4</c:v>
                </c:pt>
                <c:pt idx="48">
                  <c:v>5.0020000000000002E-4</c:v>
                </c:pt>
                <c:pt idx="49">
                  <c:v>5.0489999999999997E-4</c:v>
                </c:pt>
                <c:pt idx="50">
                  <c:v>5.0960000000000003E-4</c:v>
                </c:pt>
                <c:pt idx="51">
                  <c:v>5.1360000000000002E-4</c:v>
                </c:pt>
                <c:pt idx="52">
                  <c:v>5.1809999999999996E-4</c:v>
                </c:pt>
                <c:pt idx="53">
                  <c:v>5.2209999999999995E-4</c:v>
                </c:pt>
                <c:pt idx="54">
                  <c:v>5.2599999999999999E-4</c:v>
                </c:pt>
                <c:pt idx="55">
                  <c:v>5.2970000000000003E-4</c:v>
                </c:pt>
                <c:pt idx="56">
                  <c:v>5.3359999999999996E-4</c:v>
                </c:pt>
                <c:pt idx="57">
                  <c:v>5.3680000000000004E-4</c:v>
                </c:pt>
                <c:pt idx="58">
                  <c:v>5.4060000000000002E-4</c:v>
                </c:pt>
                <c:pt idx="59">
                  <c:v>5.4379999999999999E-4</c:v>
                </c:pt>
                <c:pt idx="60">
                  <c:v>5.4719999999999997E-4</c:v>
                </c:pt>
                <c:pt idx="61">
                  <c:v>5.5049999999999999E-4</c:v>
                </c:pt>
                <c:pt idx="62">
                  <c:v>5.5340000000000001E-4</c:v>
                </c:pt>
                <c:pt idx="63">
                  <c:v>5.5630000000000002E-4</c:v>
                </c:pt>
                <c:pt idx="64">
                  <c:v>5.5860000000000003E-4</c:v>
                </c:pt>
                <c:pt idx="65">
                  <c:v>5.6159999999999999E-4</c:v>
                </c:pt>
                <c:pt idx="66">
                  <c:v>5.6450000000000001E-4</c:v>
                </c:pt>
                <c:pt idx="67">
                  <c:v>5.6689999999999996E-4</c:v>
                </c:pt>
                <c:pt idx="68">
                  <c:v>5.6950000000000002E-4</c:v>
                </c:pt>
                <c:pt idx="69">
                  <c:v>5.7180000000000002E-4</c:v>
                </c:pt>
                <c:pt idx="70">
                  <c:v>5.7410000000000002E-4</c:v>
                </c:pt>
                <c:pt idx="71">
                  <c:v>5.7609999999999996E-4</c:v>
                </c:pt>
                <c:pt idx="72">
                  <c:v>5.7790000000000001E-4</c:v>
                </c:pt>
                <c:pt idx="73">
                  <c:v>5.8E-4</c:v>
                </c:pt>
                <c:pt idx="74">
                  <c:v>5.8219999999999995E-4</c:v>
                </c:pt>
                <c:pt idx="75">
                  <c:v>5.842E-4</c:v>
                </c:pt>
                <c:pt idx="76">
                  <c:v>5.8600000000000004E-4</c:v>
                </c:pt>
                <c:pt idx="77">
                  <c:v>5.8790000000000003E-4</c:v>
                </c:pt>
                <c:pt idx="78">
                  <c:v>5.8920000000000001E-4</c:v>
                </c:pt>
                <c:pt idx="79">
                  <c:v>5.9119999999999995E-4</c:v>
                </c:pt>
                <c:pt idx="80">
                  <c:v>5.9279999999999999E-4</c:v>
                </c:pt>
                <c:pt idx="81">
                  <c:v>5.9469999999999998E-4</c:v>
                </c:pt>
                <c:pt idx="82">
                  <c:v>5.9610000000000002E-4</c:v>
                </c:pt>
                <c:pt idx="83">
                  <c:v>5.976E-4</c:v>
                </c:pt>
                <c:pt idx="84">
                  <c:v>5.9909999999999998E-4</c:v>
                </c:pt>
                <c:pt idx="85">
                  <c:v>6.0030000000000001E-4</c:v>
                </c:pt>
                <c:pt idx="86">
                  <c:v>6.0179999999999999E-4</c:v>
                </c:pt>
                <c:pt idx="87">
                  <c:v>6.0289999999999996E-4</c:v>
                </c:pt>
                <c:pt idx="88">
                  <c:v>6.0439999999999995E-4</c:v>
                </c:pt>
                <c:pt idx="89">
                  <c:v>6.0559999999999998E-4</c:v>
                </c:pt>
                <c:pt idx="90">
                  <c:v>6.0709999999999996E-4</c:v>
                </c:pt>
                <c:pt idx="91">
                  <c:v>6.0809999999999998E-4</c:v>
                </c:pt>
                <c:pt idx="92">
                  <c:v>6.0910000000000001E-4</c:v>
                </c:pt>
                <c:pt idx="93">
                  <c:v>6.1019999999999998E-4</c:v>
                </c:pt>
                <c:pt idx="94">
                  <c:v>6.1160000000000001E-4</c:v>
                </c:pt>
                <c:pt idx="95">
                  <c:v>6.1269999999999999E-4</c:v>
                </c:pt>
                <c:pt idx="96">
                  <c:v>6.1359999999999995E-4</c:v>
                </c:pt>
                <c:pt idx="97">
                  <c:v>6.1450000000000003E-4</c:v>
                </c:pt>
                <c:pt idx="98">
                  <c:v>6.154E-4</c:v>
                </c:pt>
                <c:pt idx="99">
                  <c:v>6.1680000000000003E-4</c:v>
                </c:pt>
                <c:pt idx="100">
                  <c:v>6.1760000000000005E-4</c:v>
                </c:pt>
                <c:pt idx="101">
                  <c:v>6.1830000000000001E-4</c:v>
                </c:pt>
                <c:pt idx="102">
                  <c:v>6.1939999999999999E-4</c:v>
                </c:pt>
                <c:pt idx="103">
                  <c:v>6.202E-4</c:v>
                </c:pt>
                <c:pt idx="104">
                  <c:v>6.2109999999999997E-4</c:v>
                </c:pt>
                <c:pt idx="105">
                  <c:v>6.221E-4</c:v>
                </c:pt>
                <c:pt idx="106">
                  <c:v>6.2319999999999997E-4</c:v>
                </c:pt>
                <c:pt idx="107">
                  <c:v>6.2359999999999998E-4</c:v>
                </c:pt>
                <c:pt idx="108">
                  <c:v>6.244E-4</c:v>
                </c:pt>
                <c:pt idx="109">
                  <c:v>6.2480000000000001E-4</c:v>
                </c:pt>
                <c:pt idx="110">
                  <c:v>6.2600000000000004E-4</c:v>
                </c:pt>
                <c:pt idx="111">
                  <c:v>6.2699999999999995E-4</c:v>
                </c:pt>
                <c:pt idx="112">
                  <c:v>6.2750000000000002E-4</c:v>
                </c:pt>
                <c:pt idx="113">
                  <c:v>6.2790000000000003E-4</c:v>
                </c:pt>
                <c:pt idx="114">
                  <c:v>6.288E-4</c:v>
                </c:pt>
                <c:pt idx="115">
                  <c:v>6.2980000000000002E-4</c:v>
                </c:pt>
                <c:pt idx="116">
                  <c:v>6.3029999999999998E-4</c:v>
                </c:pt>
                <c:pt idx="117">
                  <c:v>6.3100000000000005E-4</c:v>
                </c:pt>
                <c:pt idx="118">
                  <c:v>6.3170000000000001E-4</c:v>
                </c:pt>
                <c:pt idx="119">
                  <c:v>6.3190000000000002E-4</c:v>
                </c:pt>
                <c:pt idx="120">
                  <c:v>6.3310000000000005E-4</c:v>
                </c:pt>
                <c:pt idx="121">
                  <c:v>6.3380000000000001E-4</c:v>
                </c:pt>
                <c:pt idx="122">
                  <c:v>6.3400000000000001E-4</c:v>
                </c:pt>
                <c:pt idx="123">
                  <c:v>6.3500000000000004E-4</c:v>
                </c:pt>
                <c:pt idx="124">
                  <c:v>6.3529999999999999E-4</c:v>
                </c:pt>
                <c:pt idx="125">
                  <c:v>6.3610000000000001E-4</c:v>
                </c:pt>
                <c:pt idx="126">
                  <c:v>6.3659999999999997E-4</c:v>
                </c:pt>
                <c:pt idx="127">
                  <c:v>6.3699999999999998E-4</c:v>
                </c:pt>
                <c:pt idx="128">
                  <c:v>6.3809999999999995E-4</c:v>
                </c:pt>
                <c:pt idx="129">
                  <c:v>6.3809999999999995E-4</c:v>
                </c:pt>
                <c:pt idx="130">
                  <c:v>6.3909999999999998E-4</c:v>
                </c:pt>
                <c:pt idx="131">
                  <c:v>6.3960000000000004E-4</c:v>
                </c:pt>
              </c:numCache>
            </c:numRef>
          </c:yVal>
          <c:smooth val="0"/>
        </c:ser>
        <c:ser>
          <c:idx val="3"/>
          <c:order val="2"/>
          <c:tx>
            <c:v>p5_4.týden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p5_pff_300w!$AI$20:$AI$349</c:f>
              <c:numCache>
                <c:formatCode>General</c:formatCode>
                <c:ptCount val="330"/>
                <c:pt idx="0">
                  <c:v>0.82699999999999996</c:v>
                </c:pt>
                <c:pt idx="1">
                  <c:v>0.82399999999999995</c:v>
                </c:pt>
                <c:pt idx="2">
                  <c:v>0.82099999999999995</c:v>
                </c:pt>
                <c:pt idx="3">
                  <c:v>0.81899999999999995</c:v>
                </c:pt>
                <c:pt idx="4">
                  <c:v>0.81599999999999995</c:v>
                </c:pt>
                <c:pt idx="5">
                  <c:v>0.81399999999999995</c:v>
                </c:pt>
                <c:pt idx="6">
                  <c:v>0.81100000000000005</c:v>
                </c:pt>
                <c:pt idx="7">
                  <c:v>0.80900000000000005</c:v>
                </c:pt>
                <c:pt idx="8">
                  <c:v>0.80500000000000005</c:v>
                </c:pt>
                <c:pt idx="9">
                  <c:v>0.80200000000000005</c:v>
                </c:pt>
                <c:pt idx="10">
                  <c:v>0.8</c:v>
                </c:pt>
                <c:pt idx="11">
                  <c:v>0.79700000000000004</c:v>
                </c:pt>
                <c:pt idx="12">
                  <c:v>0.79500000000000004</c:v>
                </c:pt>
                <c:pt idx="13">
                  <c:v>0.79200000000000004</c:v>
                </c:pt>
                <c:pt idx="14">
                  <c:v>0.79</c:v>
                </c:pt>
                <c:pt idx="15">
                  <c:v>0.78700000000000003</c:v>
                </c:pt>
                <c:pt idx="16">
                  <c:v>0.78500000000000003</c:v>
                </c:pt>
                <c:pt idx="17">
                  <c:v>0.78200000000000003</c:v>
                </c:pt>
                <c:pt idx="18">
                  <c:v>0.78</c:v>
                </c:pt>
                <c:pt idx="19">
                  <c:v>0.77700000000000002</c:v>
                </c:pt>
                <c:pt idx="20">
                  <c:v>0.77500000000000002</c:v>
                </c:pt>
                <c:pt idx="21">
                  <c:v>0.77200000000000002</c:v>
                </c:pt>
                <c:pt idx="22">
                  <c:v>0.77</c:v>
                </c:pt>
                <c:pt idx="23">
                  <c:v>0.76700000000000002</c:v>
                </c:pt>
                <c:pt idx="24">
                  <c:v>0.76500000000000001</c:v>
                </c:pt>
                <c:pt idx="25">
                  <c:v>0.76200000000000001</c:v>
                </c:pt>
                <c:pt idx="26">
                  <c:v>0.76</c:v>
                </c:pt>
                <c:pt idx="27">
                  <c:v>0.75700000000000001</c:v>
                </c:pt>
                <c:pt idx="28">
                  <c:v>0.755</c:v>
                </c:pt>
                <c:pt idx="29">
                  <c:v>0.752</c:v>
                </c:pt>
                <c:pt idx="30">
                  <c:v>0.75</c:v>
                </c:pt>
                <c:pt idx="31">
                  <c:v>0.747</c:v>
                </c:pt>
                <c:pt idx="32">
                  <c:v>0.745</c:v>
                </c:pt>
                <c:pt idx="33">
                  <c:v>0.74199999999999999</c:v>
                </c:pt>
                <c:pt idx="34">
                  <c:v>0.74</c:v>
                </c:pt>
                <c:pt idx="35">
                  <c:v>0.73699999999999999</c:v>
                </c:pt>
                <c:pt idx="36">
                  <c:v>0.73499999999999999</c:v>
                </c:pt>
                <c:pt idx="37">
                  <c:v>0.73199999999999998</c:v>
                </c:pt>
                <c:pt idx="38">
                  <c:v>0.73</c:v>
                </c:pt>
                <c:pt idx="39">
                  <c:v>0.72699999999999998</c:v>
                </c:pt>
                <c:pt idx="40">
                  <c:v>0.72499999999999998</c:v>
                </c:pt>
                <c:pt idx="41">
                  <c:v>0.72199999999999998</c:v>
                </c:pt>
                <c:pt idx="42">
                  <c:v>0.72</c:v>
                </c:pt>
                <c:pt idx="43">
                  <c:v>0.71699999999999997</c:v>
                </c:pt>
                <c:pt idx="44">
                  <c:v>0.71499999999999997</c:v>
                </c:pt>
                <c:pt idx="45">
                  <c:v>0.71199999999999997</c:v>
                </c:pt>
                <c:pt idx="46">
                  <c:v>0.71</c:v>
                </c:pt>
                <c:pt idx="47">
                  <c:v>0.70699999999999996</c:v>
                </c:pt>
                <c:pt idx="48">
                  <c:v>0.70499999999999996</c:v>
                </c:pt>
                <c:pt idx="49">
                  <c:v>0.70199999999999996</c:v>
                </c:pt>
                <c:pt idx="50">
                  <c:v>0.7</c:v>
                </c:pt>
                <c:pt idx="51">
                  <c:v>0.69699999999999995</c:v>
                </c:pt>
                <c:pt idx="52">
                  <c:v>0.69499999999999995</c:v>
                </c:pt>
                <c:pt idx="53">
                  <c:v>0.69199999999999995</c:v>
                </c:pt>
                <c:pt idx="54">
                  <c:v>0.69</c:v>
                </c:pt>
                <c:pt idx="55">
                  <c:v>0.68700000000000006</c:v>
                </c:pt>
                <c:pt idx="56">
                  <c:v>0.68500000000000005</c:v>
                </c:pt>
                <c:pt idx="57">
                  <c:v>0.68200000000000005</c:v>
                </c:pt>
                <c:pt idx="58">
                  <c:v>0.68</c:v>
                </c:pt>
                <c:pt idx="59">
                  <c:v>0.67700000000000005</c:v>
                </c:pt>
                <c:pt idx="60">
                  <c:v>0.67500000000000004</c:v>
                </c:pt>
                <c:pt idx="61">
                  <c:v>0.67200000000000004</c:v>
                </c:pt>
                <c:pt idx="62">
                  <c:v>0.67</c:v>
                </c:pt>
                <c:pt idx="63">
                  <c:v>0.66700000000000004</c:v>
                </c:pt>
                <c:pt idx="64">
                  <c:v>0.66500000000000004</c:v>
                </c:pt>
                <c:pt idx="65">
                  <c:v>0.66200000000000003</c:v>
                </c:pt>
                <c:pt idx="66">
                  <c:v>0.66</c:v>
                </c:pt>
                <c:pt idx="67">
                  <c:v>0.65700000000000003</c:v>
                </c:pt>
                <c:pt idx="68">
                  <c:v>0.65500000000000003</c:v>
                </c:pt>
                <c:pt idx="69">
                  <c:v>0.65200000000000002</c:v>
                </c:pt>
                <c:pt idx="70">
                  <c:v>0.65</c:v>
                </c:pt>
                <c:pt idx="71">
                  <c:v>0.64700000000000002</c:v>
                </c:pt>
                <c:pt idx="72">
                  <c:v>0.64500000000000002</c:v>
                </c:pt>
                <c:pt idx="73">
                  <c:v>0.64200000000000002</c:v>
                </c:pt>
                <c:pt idx="74">
                  <c:v>0.64</c:v>
                </c:pt>
                <c:pt idx="75">
                  <c:v>0.63700000000000001</c:v>
                </c:pt>
                <c:pt idx="76">
                  <c:v>0.63500000000000001</c:v>
                </c:pt>
                <c:pt idx="77">
                  <c:v>0.63200000000000001</c:v>
                </c:pt>
                <c:pt idx="78">
                  <c:v>0.63</c:v>
                </c:pt>
                <c:pt idx="79">
                  <c:v>0.627</c:v>
                </c:pt>
                <c:pt idx="80">
                  <c:v>0.625</c:v>
                </c:pt>
                <c:pt idx="81">
                  <c:v>0.622</c:v>
                </c:pt>
                <c:pt idx="82">
                  <c:v>0.62</c:v>
                </c:pt>
                <c:pt idx="83">
                  <c:v>0.61699999999999999</c:v>
                </c:pt>
                <c:pt idx="84">
                  <c:v>0.61499999999999999</c:v>
                </c:pt>
                <c:pt idx="85">
                  <c:v>0.61199999999999999</c:v>
                </c:pt>
                <c:pt idx="86">
                  <c:v>0.61</c:v>
                </c:pt>
                <c:pt idx="87">
                  <c:v>0.60699999999999998</c:v>
                </c:pt>
                <c:pt idx="88">
                  <c:v>0.60499999999999998</c:v>
                </c:pt>
                <c:pt idx="89">
                  <c:v>0.60199999999999998</c:v>
                </c:pt>
                <c:pt idx="90">
                  <c:v>0.6</c:v>
                </c:pt>
                <c:pt idx="91">
                  <c:v>0.59699999999999998</c:v>
                </c:pt>
                <c:pt idx="92">
                  <c:v>0.59499999999999997</c:v>
                </c:pt>
                <c:pt idx="93">
                  <c:v>0.59199999999999997</c:v>
                </c:pt>
                <c:pt idx="94">
                  <c:v>0.59</c:v>
                </c:pt>
                <c:pt idx="95">
                  <c:v>0.58699999999999997</c:v>
                </c:pt>
                <c:pt idx="96">
                  <c:v>0.58499999999999996</c:v>
                </c:pt>
                <c:pt idx="97">
                  <c:v>0.58199999999999996</c:v>
                </c:pt>
                <c:pt idx="98">
                  <c:v>0.57999999999999996</c:v>
                </c:pt>
                <c:pt idx="99">
                  <c:v>0.57699999999999996</c:v>
                </c:pt>
                <c:pt idx="100">
                  <c:v>0.57499999999999996</c:v>
                </c:pt>
                <c:pt idx="101">
                  <c:v>0.57199999999999995</c:v>
                </c:pt>
                <c:pt idx="102">
                  <c:v>0.56999999999999995</c:v>
                </c:pt>
                <c:pt idx="103">
                  <c:v>0.56699999999999995</c:v>
                </c:pt>
                <c:pt idx="104">
                  <c:v>0.56499999999999995</c:v>
                </c:pt>
                <c:pt idx="105">
                  <c:v>0.56200000000000006</c:v>
                </c:pt>
                <c:pt idx="106">
                  <c:v>0.56000000000000005</c:v>
                </c:pt>
                <c:pt idx="107">
                  <c:v>0.55700000000000005</c:v>
                </c:pt>
                <c:pt idx="108">
                  <c:v>0.55500000000000005</c:v>
                </c:pt>
                <c:pt idx="109">
                  <c:v>0.55200000000000005</c:v>
                </c:pt>
                <c:pt idx="110">
                  <c:v>0.55000000000000004</c:v>
                </c:pt>
                <c:pt idx="111">
                  <c:v>0.54700000000000004</c:v>
                </c:pt>
                <c:pt idx="112">
                  <c:v>0.54500000000000004</c:v>
                </c:pt>
                <c:pt idx="113">
                  <c:v>0.54200000000000004</c:v>
                </c:pt>
                <c:pt idx="114">
                  <c:v>0.54</c:v>
                </c:pt>
                <c:pt idx="115">
                  <c:v>0.53700000000000003</c:v>
                </c:pt>
                <c:pt idx="116">
                  <c:v>0.53500000000000003</c:v>
                </c:pt>
                <c:pt idx="117">
                  <c:v>0.53200000000000003</c:v>
                </c:pt>
                <c:pt idx="118">
                  <c:v>0.53</c:v>
                </c:pt>
                <c:pt idx="119">
                  <c:v>0.52700000000000002</c:v>
                </c:pt>
                <c:pt idx="120">
                  <c:v>0.52500000000000002</c:v>
                </c:pt>
                <c:pt idx="121">
                  <c:v>0.52200000000000002</c:v>
                </c:pt>
                <c:pt idx="122">
                  <c:v>0.52</c:v>
                </c:pt>
                <c:pt idx="123">
                  <c:v>0.51700000000000002</c:v>
                </c:pt>
                <c:pt idx="124">
                  <c:v>0.51500000000000001</c:v>
                </c:pt>
                <c:pt idx="125">
                  <c:v>0.51200000000000001</c:v>
                </c:pt>
                <c:pt idx="126">
                  <c:v>0.51</c:v>
                </c:pt>
                <c:pt idx="127">
                  <c:v>0.50700000000000001</c:v>
                </c:pt>
                <c:pt idx="128">
                  <c:v>0.505</c:v>
                </c:pt>
                <c:pt idx="129">
                  <c:v>0.502</c:v>
                </c:pt>
                <c:pt idx="130">
                  <c:v>0.5</c:v>
                </c:pt>
                <c:pt idx="131">
                  <c:v>0.497</c:v>
                </c:pt>
                <c:pt idx="132">
                  <c:v>0.495</c:v>
                </c:pt>
                <c:pt idx="133">
                  <c:v>0.49199999999999999</c:v>
                </c:pt>
                <c:pt idx="134">
                  <c:v>0.49</c:v>
                </c:pt>
                <c:pt idx="135">
                  <c:v>0.48699999999999999</c:v>
                </c:pt>
                <c:pt idx="136">
                  <c:v>0.48499999999999999</c:v>
                </c:pt>
                <c:pt idx="137">
                  <c:v>0.48199999999999998</c:v>
                </c:pt>
                <c:pt idx="138">
                  <c:v>0.48</c:v>
                </c:pt>
                <c:pt idx="139">
                  <c:v>0.47699999999999998</c:v>
                </c:pt>
                <c:pt idx="140">
                  <c:v>0.47499999999999998</c:v>
                </c:pt>
                <c:pt idx="141">
                  <c:v>0.47199999999999998</c:v>
                </c:pt>
                <c:pt idx="142">
                  <c:v>0.47</c:v>
                </c:pt>
                <c:pt idx="143">
                  <c:v>0.46700000000000003</c:v>
                </c:pt>
                <c:pt idx="144">
                  <c:v>0.46500000000000002</c:v>
                </c:pt>
                <c:pt idx="145">
                  <c:v>0.46200000000000002</c:v>
                </c:pt>
                <c:pt idx="146">
                  <c:v>0.46</c:v>
                </c:pt>
                <c:pt idx="147">
                  <c:v>0.45700000000000002</c:v>
                </c:pt>
                <c:pt idx="148">
                  <c:v>0.45500000000000002</c:v>
                </c:pt>
                <c:pt idx="149">
                  <c:v>0.45200000000000001</c:v>
                </c:pt>
                <c:pt idx="150">
                  <c:v>0.45</c:v>
                </c:pt>
                <c:pt idx="151">
                  <c:v>0.44700000000000001</c:v>
                </c:pt>
                <c:pt idx="152">
                  <c:v>0.44500000000000001</c:v>
                </c:pt>
                <c:pt idx="153">
                  <c:v>0.442</c:v>
                </c:pt>
                <c:pt idx="154">
                  <c:v>0.44</c:v>
                </c:pt>
                <c:pt idx="155">
                  <c:v>0.437</c:v>
                </c:pt>
                <c:pt idx="156">
                  <c:v>0.435</c:v>
                </c:pt>
                <c:pt idx="157">
                  <c:v>0.432</c:v>
                </c:pt>
                <c:pt idx="158">
                  <c:v>0.43</c:v>
                </c:pt>
                <c:pt idx="159">
                  <c:v>0.42699999999999999</c:v>
                </c:pt>
                <c:pt idx="160">
                  <c:v>0.42499999999999999</c:v>
                </c:pt>
                <c:pt idx="161">
                  <c:v>0.42199999999999999</c:v>
                </c:pt>
                <c:pt idx="162">
                  <c:v>0.42</c:v>
                </c:pt>
                <c:pt idx="163">
                  <c:v>0.41699999999999998</c:v>
                </c:pt>
                <c:pt idx="164">
                  <c:v>0.41499999999999998</c:v>
                </c:pt>
                <c:pt idx="165">
                  <c:v>0.41199999999999998</c:v>
                </c:pt>
                <c:pt idx="166">
                  <c:v>0.41</c:v>
                </c:pt>
                <c:pt idx="167">
                  <c:v>0.40699999999999997</c:v>
                </c:pt>
                <c:pt idx="168">
                  <c:v>0.40500000000000003</c:v>
                </c:pt>
                <c:pt idx="169">
                  <c:v>0.40200000000000002</c:v>
                </c:pt>
                <c:pt idx="170">
                  <c:v>0.4</c:v>
                </c:pt>
                <c:pt idx="171">
                  <c:v>0.39700000000000002</c:v>
                </c:pt>
                <c:pt idx="172">
                  <c:v>0.39500000000000002</c:v>
                </c:pt>
                <c:pt idx="173">
                  <c:v>0.39200000000000002</c:v>
                </c:pt>
                <c:pt idx="174">
                  <c:v>0.39</c:v>
                </c:pt>
                <c:pt idx="175">
                  <c:v>0.38700000000000001</c:v>
                </c:pt>
                <c:pt idx="176">
                  <c:v>0.38500000000000001</c:v>
                </c:pt>
                <c:pt idx="177">
                  <c:v>0.38200000000000001</c:v>
                </c:pt>
                <c:pt idx="178">
                  <c:v>0.38</c:v>
                </c:pt>
                <c:pt idx="179">
                  <c:v>0.377</c:v>
                </c:pt>
                <c:pt idx="180">
                  <c:v>0.375</c:v>
                </c:pt>
                <c:pt idx="181">
                  <c:v>0.372</c:v>
                </c:pt>
                <c:pt idx="182">
                  <c:v>0.37</c:v>
                </c:pt>
                <c:pt idx="183">
                  <c:v>0.36699999999999999</c:v>
                </c:pt>
                <c:pt idx="184">
                  <c:v>0.36499999999999999</c:v>
                </c:pt>
                <c:pt idx="185">
                  <c:v>0.36199999999999999</c:v>
                </c:pt>
                <c:pt idx="186">
                  <c:v>0.36</c:v>
                </c:pt>
                <c:pt idx="187">
                  <c:v>0.35699999999999998</c:v>
                </c:pt>
                <c:pt idx="188">
                  <c:v>0.35499999999999998</c:v>
                </c:pt>
                <c:pt idx="189">
                  <c:v>0.35199999999999998</c:v>
                </c:pt>
                <c:pt idx="190">
                  <c:v>0.35</c:v>
                </c:pt>
                <c:pt idx="191">
                  <c:v>0.34699999999999998</c:v>
                </c:pt>
                <c:pt idx="192">
                  <c:v>0.34499999999999997</c:v>
                </c:pt>
                <c:pt idx="193">
                  <c:v>0.34200000000000003</c:v>
                </c:pt>
                <c:pt idx="194">
                  <c:v>0.34</c:v>
                </c:pt>
                <c:pt idx="195">
                  <c:v>0.33700000000000002</c:v>
                </c:pt>
                <c:pt idx="196">
                  <c:v>0.33500000000000002</c:v>
                </c:pt>
                <c:pt idx="197">
                  <c:v>0.33200000000000002</c:v>
                </c:pt>
                <c:pt idx="198">
                  <c:v>0.33</c:v>
                </c:pt>
                <c:pt idx="199">
                  <c:v>0.32700000000000001</c:v>
                </c:pt>
                <c:pt idx="200">
                  <c:v>0.32500000000000001</c:v>
                </c:pt>
                <c:pt idx="201">
                  <c:v>0.32200000000000001</c:v>
                </c:pt>
                <c:pt idx="202">
                  <c:v>0.32</c:v>
                </c:pt>
                <c:pt idx="203">
                  <c:v>0.317</c:v>
                </c:pt>
                <c:pt idx="204">
                  <c:v>0.315</c:v>
                </c:pt>
                <c:pt idx="205">
                  <c:v>0.312</c:v>
                </c:pt>
                <c:pt idx="206">
                  <c:v>0.31</c:v>
                </c:pt>
                <c:pt idx="207">
                  <c:v>0.307</c:v>
                </c:pt>
                <c:pt idx="208">
                  <c:v>0.30499999999999999</c:v>
                </c:pt>
                <c:pt idx="209">
                  <c:v>0.30199999999999999</c:v>
                </c:pt>
                <c:pt idx="210">
                  <c:v>0.3</c:v>
                </c:pt>
                <c:pt idx="211">
                  <c:v>0.29699999999999999</c:v>
                </c:pt>
                <c:pt idx="212">
                  <c:v>0.29499999999999998</c:v>
                </c:pt>
                <c:pt idx="213">
                  <c:v>0.29199999999999998</c:v>
                </c:pt>
                <c:pt idx="214">
                  <c:v>0.28999999999999998</c:v>
                </c:pt>
                <c:pt idx="215">
                  <c:v>0.28699999999999998</c:v>
                </c:pt>
                <c:pt idx="216">
                  <c:v>0.28499999999999998</c:v>
                </c:pt>
                <c:pt idx="217">
                  <c:v>0.28199999999999997</c:v>
                </c:pt>
                <c:pt idx="218">
                  <c:v>0.28000000000000003</c:v>
                </c:pt>
                <c:pt idx="219">
                  <c:v>0.27700000000000002</c:v>
                </c:pt>
                <c:pt idx="220">
                  <c:v>0.27500000000000002</c:v>
                </c:pt>
                <c:pt idx="221">
                  <c:v>0.27200000000000002</c:v>
                </c:pt>
                <c:pt idx="222">
                  <c:v>0.27</c:v>
                </c:pt>
                <c:pt idx="223">
                  <c:v>0.26700000000000002</c:v>
                </c:pt>
                <c:pt idx="224">
                  <c:v>0.26500000000000001</c:v>
                </c:pt>
                <c:pt idx="225">
                  <c:v>0.26200000000000001</c:v>
                </c:pt>
                <c:pt idx="226">
                  <c:v>0.26</c:v>
                </c:pt>
                <c:pt idx="227">
                  <c:v>0.25700000000000001</c:v>
                </c:pt>
                <c:pt idx="228">
                  <c:v>0.255</c:v>
                </c:pt>
                <c:pt idx="229">
                  <c:v>0.252</c:v>
                </c:pt>
                <c:pt idx="230">
                  <c:v>0.25</c:v>
                </c:pt>
                <c:pt idx="231">
                  <c:v>0.247</c:v>
                </c:pt>
                <c:pt idx="232">
                  <c:v>0.245</c:v>
                </c:pt>
                <c:pt idx="233">
                  <c:v>0.24199999999999999</c:v>
                </c:pt>
                <c:pt idx="234">
                  <c:v>0.24</c:v>
                </c:pt>
                <c:pt idx="235">
                  <c:v>0.23699999999999999</c:v>
                </c:pt>
                <c:pt idx="236">
                  <c:v>0.23499999999999999</c:v>
                </c:pt>
                <c:pt idx="237">
                  <c:v>0.23200000000000001</c:v>
                </c:pt>
                <c:pt idx="238">
                  <c:v>0.23</c:v>
                </c:pt>
                <c:pt idx="239">
                  <c:v>0.22700000000000001</c:v>
                </c:pt>
                <c:pt idx="240">
                  <c:v>0.22500000000000001</c:v>
                </c:pt>
                <c:pt idx="241">
                  <c:v>0.222</c:v>
                </c:pt>
                <c:pt idx="242">
                  <c:v>0.22</c:v>
                </c:pt>
                <c:pt idx="243">
                  <c:v>0.217</c:v>
                </c:pt>
                <c:pt idx="244">
                  <c:v>0.215</c:v>
                </c:pt>
                <c:pt idx="245">
                  <c:v>0.21199999999999999</c:v>
                </c:pt>
                <c:pt idx="246">
                  <c:v>0.21</c:v>
                </c:pt>
                <c:pt idx="247">
                  <c:v>0.20699999999999999</c:v>
                </c:pt>
                <c:pt idx="248">
                  <c:v>0.20499999999999999</c:v>
                </c:pt>
                <c:pt idx="249">
                  <c:v>0.20200000000000001</c:v>
                </c:pt>
                <c:pt idx="250">
                  <c:v>0.2</c:v>
                </c:pt>
                <c:pt idx="251">
                  <c:v>0.19700000000000001</c:v>
                </c:pt>
                <c:pt idx="252">
                  <c:v>0.19500000000000001</c:v>
                </c:pt>
                <c:pt idx="253">
                  <c:v>0.192</c:v>
                </c:pt>
                <c:pt idx="254">
                  <c:v>0.19</c:v>
                </c:pt>
                <c:pt idx="255">
                  <c:v>0.187</c:v>
                </c:pt>
                <c:pt idx="256">
                  <c:v>0.185</c:v>
                </c:pt>
                <c:pt idx="257">
                  <c:v>0.182</c:v>
                </c:pt>
                <c:pt idx="258">
                  <c:v>0.18</c:v>
                </c:pt>
                <c:pt idx="259">
                  <c:v>0.17699999999999999</c:v>
                </c:pt>
                <c:pt idx="260">
                  <c:v>0.17499999999999999</c:v>
                </c:pt>
                <c:pt idx="261">
                  <c:v>0.17199999999999999</c:v>
                </c:pt>
                <c:pt idx="262">
                  <c:v>0.17</c:v>
                </c:pt>
                <c:pt idx="263">
                  <c:v>0.16700000000000001</c:v>
                </c:pt>
                <c:pt idx="264">
                  <c:v>0.16500000000000001</c:v>
                </c:pt>
                <c:pt idx="265">
                  <c:v>0.16200000000000001</c:v>
                </c:pt>
                <c:pt idx="266">
                  <c:v>0.16</c:v>
                </c:pt>
                <c:pt idx="267">
                  <c:v>0.157</c:v>
                </c:pt>
                <c:pt idx="268">
                  <c:v>0.155</c:v>
                </c:pt>
                <c:pt idx="269">
                  <c:v>0.152</c:v>
                </c:pt>
                <c:pt idx="270">
                  <c:v>0.15</c:v>
                </c:pt>
                <c:pt idx="271">
                  <c:v>0.14699999999999999</c:v>
                </c:pt>
                <c:pt idx="272">
                  <c:v>0.14499999999999999</c:v>
                </c:pt>
                <c:pt idx="273">
                  <c:v>0.14199999999999999</c:v>
                </c:pt>
                <c:pt idx="274">
                  <c:v>0.14000000000000001</c:v>
                </c:pt>
                <c:pt idx="275">
                  <c:v>0.13700000000000001</c:v>
                </c:pt>
                <c:pt idx="276">
                  <c:v>0.13500000000000001</c:v>
                </c:pt>
                <c:pt idx="277">
                  <c:v>0.13200000000000001</c:v>
                </c:pt>
                <c:pt idx="278">
                  <c:v>0.13</c:v>
                </c:pt>
                <c:pt idx="279">
                  <c:v>0.127</c:v>
                </c:pt>
                <c:pt idx="280">
                  <c:v>0.125</c:v>
                </c:pt>
                <c:pt idx="281">
                  <c:v>0.122</c:v>
                </c:pt>
                <c:pt idx="282">
                  <c:v>0.12</c:v>
                </c:pt>
                <c:pt idx="283">
                  <c:v>0.11700000000000001</c:v>
                </c:pt>
                <c:pt idx="284">
                  <c:v>0.115</c:v>
                </c:pt>
                <c:pt idx="285">
                  <c:v>0.112</c:v>
                </c:pt>
                <c:pt idx="286">
                  <c:v>0.11</c:v>
                </c:pt>
                <c:pt idx="287">
                  <c:v>0.107</c:v>
                </c:pt>
                <c:pt idx="288">
                  <c:v>0.105</c:v>
                </c:pt>
                <c:pt idx="289">
                  <c:v>0.10199999999999999</c:v>
                </c:pt>
                <c:pt idx="290">
                  <c:v>0.1</c:v>
                </c:pt>
                <c:pt idx="291">
                  <c:v>9.7000000000000003E-2</c:v>
                </c:pt>
                <c:pt idx="292">
                  <c:v>9.5000000000000001E-2</c:v>
                </c:pt>
                <c:pt idx="293">
                  <c:v>9.1999999999999998E-2</c:v>
                </c:pt>
                <c:pt idx="294">
                  <c:v>0.09</c:v>
                </c:pt>
                <c:pt idx="295">
                  <c:v>8.6999999999999994E-2</c:v>
                </c:pt>
                <c:pt idx="296">
                  <c:v>8.5000000000000006E-2</c:v>
                </c:pt>
                <c:pt idx="297">
                  <c:v>8.2000000000000003E-2</c:v>
                </c:pt>
                <c:pt idx="298">
                  <c:v>0.08</c:v>
                </c:pt>
                <c:pt idx="299">
                  <c:v>7.6999999999999999E-2</c:v>
                </c:pt>
                <c:pt idx="300">
                  <c:v>7.4999999999999997E-2</c:v>
                </c:pt>
                <c:pt idx="301">
                  <c:v>7.1999999999999995E-2</c:v>
                </c:pt>
                <c:pt idx="302">
                  <c:v>7.0000000000000007E-2</c:v>
                </c:pt>
                <c:pt idx="303">
                  <c:v>6.7000000000000004E-2</c:v>
                </c:pt>
                <c:pt idx="304">
                  <c:v>6.5000000000000002E-2</c:v>
                </c:pt>
                <c:pt idx="305">
                  <c:v>6.2E-2</c:v>
                </c:pt>
                <c:pt idx="306">
                  <c:v>0.06</c:v>
                </c:pt>
                <c:pt idx="307">
                  <c:v>5.7000000000000002E-2</c:v>
                </c:pt>
                <c:pt idx="308">
                  <c:v>5.5E-2</c:v>
                </c:pt>
                <c:pt idx="309">
                  <c:v>5.1999999999999998E-2</c:v>
                </c:pt>
                <c:pt idx="310">
                  <c:v>0.05</c:v>
                </c:pt>
                <c:pt idx="311">
                  <c:v>4.7E-2</c:v>
                </c:pt>
                <c:pt idx="312">
                  <c:v>4.3999999999999997E-2</c:v>
                </c:pt>
                <c:pt idx="313">
                  <c:v>4.2000000000000003E-2</c:v>
                </c:pt>
                <c:pt idx="314">
                  <c:v>0.04</c:v>
                </c:pt>
                <c:pt idx="315">
                  <c:v>3.6999999999999998E-2</c:v>
                </c:pt>
                <c:pt idx="316">
                  <c:v>3.4000000000000002E-2</c:v>
                </c:pt>
                <c:pt idx="317">
                  <c:v>3.2000000000000001E-2</c:v>
                </c:pt>
                <c:pt idx="318">
                  <c:v>2.9000000000000001E-2</c:v>
                </c:pt>
                <c:pt idx="319">
                  <c:v>2.7E-2</c:v>
                </c:pt>
                <c:pt idx="320">
                  <c:v>2.5000000000000001E-2</c:v>
                </c:pt>
                <c:pt idx="321">
                  <c:v>2.1999999999999999E-2</c:v>
                </c:pt>
                <c:pt idx="322">
                  <c:v>0.02</c:v>
                </c:pt>
                <c:pt idx="323">
                  <c:v>1.7000000000000001E-2</c:v>
                </c:pt>
                <c:pt idx="324">
                  <c:v>1.4999999999999999E-2</c:v>
                </c:pt>
                <c:pt idx="325">
                  <c:v>1.2E-2</c:v>
                </c:pt>
                <c:pt idx="326">
                  <c:v>0.01</c:v>
                </c:pt>
                <c:pt idx="327">
                  <c:v>7.0000000000000001E-3</c:v>
                </c:pt>
                <c:pt idx="328">
                  <c:v>5.0000000000000001E-3</c:v>
                </c:pt>
                <c:pt idx="329">
                  <c:v>2E-3</c:v>
                </c:pt>
              </c:numCache>
            </c:numRef>
          </c:xVal>
          <c:yVal>
            <c:numRef>
              <c:f>p5_pff_300w!$AL$20:$AL$349</c:f>
              <c:numCache>
                <c:formatCode>0.00E+00</c:formatCode>
                <c:ptCount val="330"/>
                <c:pt idx="0">
                  <c:v>2.7549999999999999E-8</c:v>
                </c:pt>
                <c:pt idx="1">
                  <c:v>7.1770000000000001E-6</c:v>
                </c:pt>
                <c:pt idx="2">
                  <c:v>1.2330000000000001E-5</c:v>
                </c:pt>
                <c:pt idx="3">
                  <c:v>1.7249999999999999E-5</c:v>
                </c:pt>
                <c:pt idx="4">
                  <c:v>2.2200000000000001E-5</c:v>
                </c:pt>
                <c:pt idx="5">
                  <c:v>2.705E-5</c:v>
                </c:pt>
                <c:pt idx="6">
                  <c:v>3.1909999999999998E-5</c:v>
                </c:pt>
                <c:pt idx="7">
                  <c:v>3.6619999999999998E-5</c:v>
                </c:pt>
                <c:pt idx="8">
                  <c:v>4.3619999999999999E-5</c:v>
                </c:pt>
                <c:pt idx="9">
                  <c:v>4.8510000000000001E-5</c:v>
                </c:pt>
                <c:pt idx="10">
                  <c:v>5.308E-5</c:v>
                </c:pt>
                <c:pt idx="11">
                  <c:v>5.766E-5</c:v>
                </c:pt>
                <c:pt idx="12">
                  <c:v>6.2249999999999995E-5</c:v>
                </c:pt>
                <c:pt idx="13">
                  <c:v>6.6719999999999998E-5</c:v>
                </c:pt>
                <c:pt idx="14">
                  <c:v>7.1190000000000001E-5</c:v>
                </c:pt>
                <c:pt idx="15">
                  <c:v>7.5569999999999996E-5</c:v>
                </c:pt>
                <c:pt idx="16">
                  <c:v>7.9919999999999994E-5</c:v>
                </c:pt>
                <c:pt idx="17">
                  <c:v>8.4309999999999997E-5</c:v>
                </c:pt>
                <c:pt idx="18">
                  <c:v>8.8570000000000001E-5</c:v>
                </c:pt>
                <c:pt idx="19">
                  <c:v>9.2769999999999994E-5</c:v>
                </c:pt>
                <c:pt idx="20">
                  <c:v>9.6970000000000002E-5</c:v>
                </c:pt>
                <c:pt idx="21">
                  <c:v>1.011E-4</c:v>
                </c:pt>
                <c:pt idx="22">
                  <c:v>1.052E-4</c:v>
                </c:pt>
                <c:pt idx="23">
                  <c:v>1.093E-4</c:v>
                </c:pt>
                <c:pt idx="24">
                  <c:v>1.133E-4</c:v>
                </c:pt>
                <c:pt idx="25">
                  <c:v>1.1730000000000001E-4</c:v>
                </c:pt>
                <c:pt idx="26">
                  <c:v>1.2129999999999999E-4</c:v>
                </c:pt>
                <c:pt idx="27">
                  <c:v>1.2520000000000001E-4</c:v>
                </c:pt>
                <c:pt idx="28">
                  <c:v>1.2909999999999999E-4</c:v>
                </c:pt>
                <c:pt idx="29">
                  <c:v>1.3300000000000001E-4</c:v>
                </c:pt>
                <c:pt idx="30">
                  <c:v>1.3669999999999999E-4</c:v>
                </c:pt>
                <c:pt idx="31">
                  <c:v>1.405E-4</c:v>
                </c:pt>
                <c:pt idx="32">
                  <c:v>1.4420000000000001E-4</c:v>
                </c:pt>
                <c:pt idx="33">
                  <c:v>1.4789999999999999E-4</c:v>
                </c:pt>
                <c:pt idx="34">
                  <c:v>1.5139999999999999E-4</c:v>
                </c:pt>
                <c:pt idx="35">
                  <c:v>1.551E-4</c:v>
                </c:pt>
                <c:pt idx="36">
                  <c:v>1.5870000000000001E-4</c:v>
                </c:pt>
                <c:pt idx="37">
                  <c:v>1.6210000000000001E-4</c:v>
                </c:pt>
                <c:pt idx="38">
                  <c:v>1.6569999999999999E-4</c:v>
                </c:pt>
                <c:pt idx="39">
                  <c:v>1.6909999999999999E-4</c:v>
                </c:pt>
                <c:pt idx="40">
                  <c:v>1.7249999999999999E-4</c:v>
                </c:pt>
                <c:pt idx="41">
                  <c:v>1.7579999999999999E-4</c:v>
                </c:pt>
                <c:pt idx="42">
                  <c:v>1.7919999999999999E-4</c:v>
                </c:pt>
                <c:pt idx="43">
                  <c:v>1.8239999999999999E-4</c:v>
                </c:pt>
                <c:pt idx="44">
                  <c:v>1.8560000000000001E-4</c:v>
                </c:pt>
                <c:pt idx="45">
                  <c:v>1.8880000000000001E-4</c:v>
                </c:pt>
                <c:pt idx="46">
                  <c:v>1.9210000000000001E-4</c:v>
                </c:pt>
                <c:pt idx="47">
                  <c:v>1.953E-4</c:v>
                </c:pt>
                <c:pt idx="48">
                  <c:v>1.984E-4</c:v>
                </c:pt>
                <c:pt idx="49">
                  <c:v>2.0139999999999999E-4</c:v>
                </c:pt>
                <c:pt idx="50">
                  <c:v>2.0440000000000001E-4</c:v>
                </c:pt>
                <c:pt idx="51">
                  <c:v>2.075E-4</c:v>
                </c:pt>
                <c:pt idx="52">
                  <c:v>2.1049999999999999E-4</c:v>
                </c:pt>
                <c:pt idx="53">
                  <c:v>2.1330000000000001E-4</c:v>
                </c:pt>
                <c:pt idx="54">
                  <c:v>2.163E-4</c:v>
                </c:pt>
                <c:pt idx="55">
                  <c:v>2.1910000000000001E-4</c:v>
                </c:pt>
                <c:pt idx="56">
                  <c:v>2.219E-4</c:v>
                </c:pt>
                <c:pt idx="57">
                  <c:v>2.2469999999999999E-4</c:v>
                </c:pt>
                <c:pt idx="58">
                  <c:v>2.274E-4</c:v>
                </c:pt>
                <c:pt idx="59">
                  <c:v>2.3020000000000001E-4</c:v>
                </c:pt>
                <c:pt idx="60">
                  <c:v>2.33E-4</c:v>
                </c:pt>
                <c:pt idx="61">
                  <c:v>2.3570000000000001E-4</c:v>
                </c:pt>
                <c:pt idx="62">
                  <c:v>2.3829999999999999E-4</c:v>
                </c:pt>
                <c:pt idx="63">
                  <c:v>2.408E-4</c:v>
                </c:pt>
                <c:pt idx="64">
                  <c:v>2.4340000000000001E-4</c:v>
                </c:pt>
                <c:pt idx="65">
                  <c:v>2.4600000000000002E-4</c:v>
                </c:pt>
                <c:pt idx="66">
                  <c:v>2.4850000000000002E-4</c:v>
                </c:pt>
                <c:pt idx="67">
                  <c:v>2.5090000000000003E-4</c:v>
                </c:pt>
                <c:pt idx="68">
                  <c:v>2.5339999999999998E-4</c:v>
                </c:pt>
                <c:pt idx="69">
                  <c:v>2.5579999999999998E-4</c:v>
                </c:pt>
                <c:pt idx="70">
                  <c:v>2.5819999999999999E-4</c:v>
                </c:pt>
                <c:pt idx="71">
                  <c:v>2.6049999999999999E-4</c:v>
                </c:pt>
                <c:pt idx="72">
                  <c:v>2.6289999999999999E-4</c:v>
                </c:pt>
                <c:pt idx="73">
                  <c:v>2.6509999999999999E-4</c:v>
                </c:pt>
                <c:pt idx="74">
                  <c:v>2.6739999999999999E-4</c:v>
                </c:pt>
                <c:pt idx="75">
                  <c:v>2.697E-4</c:v>
                </c:pt>
                <c:pt idx="76">
                  <c:v>2.719E-4</c:v>
                </c:pt>
                <c:pt idx="77">
                  <c:v>2.7399999999999999E-4</c:v>
                </c:pt>
                <c:pt idx="78">
                  <c:v>2.7619999999999999E-4</c:v>
                </c:pt>
                <c:pt idx="79">
                  <c:v>2.7829999999999999E-4</c:v>
                </c:pt>
                <c:pt idx="80">
                  <c:v>2.8039999999999999E-4</c:v>
                </c:pt>
                <c:pt idx="81">
                  <c:v>2.8249999999999998E-4</c:v>
                </c:pt>
                <c:pt idx="82">
                  <c:v>2.8459999999999998E-4</c:v>
                </c:pt>
                <c:pt idx="83">
                  <c:v>2.8659999999999997E-4</c:v>
                </c:pt>
                <c:pt idx="84">
                  <c:v>2.8860000000000002E-4</c:v>
                </c:pt>
                <c:pt idx="85">
                  <c:v>2.9060000000000002E-4</c:v>
                </c:pt>
                <c:pt idx="86">
                  <c:v>2.9250000000000001E-4</c:v>
                </c:pt>
                <c:pt idx="87">
                  <c:v>2.945E-4</c:v>
                </c:pt>
                <c:pt idx="88">
                  <c:v>2.9629999999999999E-4</c:v>
                </c:pt>
                <c:pt idx="89">
                  <c:v>2.9819999999999998E-4</c:v>
                </c:pt>
                <c:pt idx="90">
                  <c:v>2.9999999999999997E-4</c:v>
                </c:pt>
                <c:pt idx="91">
                  <c:v>3.0190000000000002E-4</c:v>
                </c:pt>
                <c:pt idx="92">
                  <c:v>3.0360000000000001E-4</c:v>
                </c:pt>
                <c:pt idx="93">
                  <c:v>3.0529999999999999E-4</c:v>
                </c:pt>
                <c:pt idx="94">
                  <c:v>3.0709999999999998E-4</c:v>
                </c:pt>
                <c:pt idx="95">
                  <c:v>3.0880000000000002E-4</c:v>
                </c:pt>
                <c:pt idx="96">
                  <c:v>3.1060000000000001E-4</c:v>
                </c:pt>
                <c:pt idx="97">
                  <c:v>3.123E-4</c:v>
                </c:pt>
                <c:pt idx="98">
                  <c:v>3.1389999999999999E-4</c:v>
                </c:pt>
                <c:pt idx="99">
                  <c:v>3.1559999999999997E-4</c:v>
                </c:pt>
                <c:pt idx="100">
                  <c:v>3.1710000000000001E-4</c:v>
                </c:pt>
                <c:pt idx="101">
                  <c:v>3.1869999999999999E-4</c:v>
                </c:pt>
                <c:pt idx="102">
                  <c:v>3.2029999999999998E-4</c:v>
                </c:pt>
                <c:pt idx="103">
                  <c:v>3.2190000000000002E-4</c:v>
                </c:pt>
                <c:pt idx="104">
                  <c:v>3.234E-4</c:v>
                </c:pt>
                <c:pt idx="105">
                  <c:v>3.2489999999999998E-4</c:v>
                </c:pt>
                <c:pt idx="106">
                  <c:v>3.2640000000000002E-4</c:v>
                </c:pt>
                <c:pt idx="107">
                  <c:v>3.278E-4</c:v>
                </c:pt>
                <c:pt idx="108">
                  <c:v>3.2929999999999998E-4</c:v>
                </c:pt>
                <c:pt idx="109">
                  <c:v>3.3070000000000002E-4</c:v>
                </c:pt>
                <c:pt idx="110">
                  <c:v>3.321E-4</c:v>
                </c:pt>
                <c:pt idx="111">
                  <c:v>3.3349999999999997E-4</c:v>
                </c:pt>
                <c:pt idx="112">
                  <c:v>3.3480000000000001E-4</c:v>
                </c:pt>
                <c:pt idx="113">
                  <c:v>3.3619999999999999E-4</c:v>
                </c:pt>
                <c:pt idx="114">
                  <c:v>3.3760000000000002E-4</c:v>
                </c:pt>
                <c:pt idx="115">
                  <c:v>3.389E-4</c:v>
                </c:pt>
                <c:pt idx="116">
                  <c:v>3.4019999999999998E-4</c:v>
                </c:pt>
                <c:pt idx="117">
                  <c:v>3.4150000000000001E-4</c:v>
                </c:pt>
                <c:pt idx="118">
                  <c:v>3.4269999999999998E-4</c:v>
                </c:pt>
                <c:pt idx="119">
                  <c:v>3.4400000000000001E-4</c:v>
                </c:pt>
                <c:pt idx="120">
                  <c:v>3.4519999999999999E-4</c:v>
                </c:pt>
                <c:pt idx="121">
                  <c:v>3.4640000000000002E-4</c:v>
                </c:pt>
                <c:pt idx="122">
                  <c:v>3.4769999999999999E-4</c:v>
                </c:pt>
                <c:pt idx="123">
                  <c:v>3.4880000000000002E-4</c:v>
                </c:pt>
                <c:pt idx="124">
                  <c:v>3.5E-4</c:v>
                </c:pt>
                <c:pt idx="125">
                  <c:v>3.5110000000000002E-4</c:v>
                </c:pt>
                <c:pt idx="126">
                  <c:v>3.523E-4</c:v>
                </c:pt>
                <c:pt idx="127">
                  <c:v>3.5330000000000002E-4</c:v>
                </c:pt>
                <c:pt idx="128">
                  <c:v>3.545E-4</c:v>
                </c:pt>
                <c:pt idx="129">
                  <c:v>3.5550000000000002E-4</c:v>
                </c:pt>
                <c:pt idx="130">
                  <c:v>3.5659999999999999E-4</c:v>
                </c:pt>
                <c:pt idx="131">
                  <c:v>3.5770000000000002E-4</c:v>
                </c:pt>
                <c:pt idx="132">
                  <c:v>3.5879999999999999E-4</c:v>
                </c:pt>
                <c:pt idx="133">
                  <c:v>3.5980000000000002E-4</c:v>
                </c:pt>
                <c:pt idx="134">
                  <c:v>3.6089999999999999E-4</c:v>
                </c:pt>
                <c:pt idx="135">
                  <c:v>3.6190000000000001E-4</c:v>
                </c:pt>
                <c:pt idx="136">
                  <c:v>3.6279999999999998E-4</c:v>
                </c:pt>
                <c:pt idx="137">
                  <c:v>3.6380000000000001E-4</c:v>
                </c:pt>
                <c:pt idx="138">
                  <c:v>3.6479999999999998E-4</c:v>
                </c:pt>
                <c:pt idx="139">
                  <c:v>3.657E-4</c:v>
                </c:pt>
                <c:pt idx="140">
                  <c:v>3.6670000000000002E-4</c:v>
                </c:pt>
                <c:pt idx="141">
                  <c:v>3.6759999999999999E-4</c:v>
                </c:pt>
                <c:pt idx="142">
                  <c:v>3.6850000000000001E-4</c:v>
                </c:pt>
                <c:pt idx="143">
                  <c:v>3.6939999999999998E-4</c:v>
                </c:pt>
                <c:pt idx="144">
                  <c:v>3.703E-4</c:v>
                </c:pt>
                <c:pt idx="145">
                  <c:v>3.7110000000000002E-4</c:v>
                </c:pt>
                <c:pt idx="146">
                  <c:v>3.7209999999999999E-4</c:v>
                </c:pt>
                <c:pt idx="147">
                  <c:v>3.7300000000000001E-4</c:v>
                </c:pt>
                <c:pt idx="148">
                  <c:v>3.7369999999999998E-4</c:v>
                </c:pt>
                <c:pt idx="149">
                  <c:v>3.745E-4</c:v>
                </c:pt>
                <c:pt idx="150">
                  <c:v>3.7540000000000002E-4</c:v>
                </c:pt>
                <c:pt idx="151">
                  <c:v>3.7619999999999998E-4</c:v>
                </c:pt>
                <c:pt idx="152">
                  <c:v>3.769E-4</c:v>
                </c:pt>
                <c:pt idx="153">
                  <c:v>3.7780000000000002E-4</c:v>
                </c:pt>
                <c:pt idx="154">
                  <c:v>3.7859999999999999E-4</c:v>
                </c:pt>
                <c:pt idx="155">
                  <c:v>3.793E-4</c:v>
                </c:pt>
                <c:pt idx="156">
                  <c:v>3.8010000000000002E-4</c:v>
                </c:pt>
                <c:pt idx="157">
                  <c:v>3.8079999999999999E-4</c:v>
                </c:pt>
                <c:pt idx="158">
                  <c:v>3.815E-4</c:v>
                </c:pt>
                <c:pt idx="159">
                  <c:v>3.8230000000000002E-4</c:v>
                </c:pt>
                <c:pt idx="160">
                  <c:v>3.8299999999999999E-4</c:v>
                </c:pt>
                <c:pt idx="161">
                  <c:v>3.837E-4</c:v>
                </c:pt>
                <c:pt idx="162">
                  <c:v>3.8450000000000002E-4</c:v>
                </c:pt>
                <c:pt idx="163">
                  <c:v>3.8509999999999998E-4</c:v>
                </c:pt>
                <c:pt idx="164">
                  <c:v>3.859E-4</c:v>
                </c:pt>
                <c:pt idx="165">
                  <c:v>3.8650000000000002E-4</c:v>
                </c:pt>
                <c:pt idx="166">
                  <c:v>3.8719999999999998E-4</c:v>
                </c:pt>
                <c:pt idx="167">
                  <c:v>3.8779999999999999E-4</c:v>
                </c:pt>
                <c:pt idx="168">
                  <c:v>3.8850000000000001E-4</c:v>
                </c:pt>
                <c:pt idx="169">
                  <c:v>3.8910000000000003E-4</c:v>
                </c:pt>
                <c:pt idx="170">
                  <c:v>3.8969999999999999E-4</c:v>
                </c:pt>
                <c:pt idx="171">
                  <c:v>3.903E-4</c:v>
                </c:pt>
                <c:pt idx="172">
                  <c:v>3.9100000000000002E-4</c:v>
                </c:pt>
                <c:pt idx="173">
                  <c:v>3.9159999999999998E-4</c:v>
                </c:pt>
                <c:pt idx="174">
                  <c:v>3.9229999999999999E-4</c:v>
                </c:pt>
                <c:pt idx="175">
                  <c:v>3.9280000000000001E-4</c:v>
                </c:pt>
                <c:pt idx="176">
                  <c:v>3.9340000000000002E-4</c:v>
                </c:pt>
                <c:pt idx="177">
                  <c:v>3.9389999999999998E-4</c:v>
                </c:pt>
                <c:pt idx="178">
                  <c:v>3.946E-4</c:v>
                </c:pt>
                <c:pt idx="179">
                  <c:v>3.9520000000000001E-4</c:v>
                </c:pt>
                <c:pt idx="180">
                  <c:v>3.9570000000000002E-4</c:v>
                </c:pt>
                <c:pt idx="181">
                  <c:v>3.9619999999999998E-4</c:v>
                </c:pt>
                <c:pt idx="182">
                  <c:v>3.968E-4</c:v>
                </c:pt>
                <c:pt idx="183">
                  <c:v>3.9740000000000001E-4</c:v>
                </c:pt>
                <c:pt idx="184">
                  <c:v>3.9790000000000002E-4</c:v>
                </c:pt>
                <c:pt idx="185">
                  <c:v>3.9839999999999998E-4</c:v>
                </c:pt>
                <c:pt idx="186">
                  <c:v>3.9899999999999999E-4</c:v>
                </c:pt>
                <c:pt idx="187">
                  <c:v>3.9950000000000001E-4</c:v>
                </c:pt>
                <c:pt idx="188">
                  <c:v>4.0000000000000002E-4</c:v>
                </c:pt>
                <c:pt idx="189">
                  <c:v>4.0049999999999998E-4</c:v>
                </c:pt>
                <c:pt idx="190">
                  <c:v>4.0109999999999999E-4</c:v>
                </c:pt>
                <c:pt idx="191">
                  <c:v>4.0170000000000001E-4</c:v>
                </c:pt>
                <c:pt idx="192">
                  <c:v>4.0180000000000001E-4</c:v>
                </c:pt>
                <c:pt idx="193">
                  <c:v>4.0250000000000003E-4</c:v>
                </c:pt>
                <c:pt idx="194">
                  <c:v>4.0259999999999997E-4</c:v>
                </c:pt>
                <c:pt idx="195">
                  <c:v>4.035E-4</c:v>
                </c:pt>
                <c:pt idx="196">
                  <c:v>4.038E-4</c:v>
                </c:pt>
                <c:pt idx="197">
                  <c:v>4.0470000000000002E-4</c:v>
                </c:pt>
                <c:pt idx="198">
                  <c:v>4.0460000000000002E-4</c:v>
                </c:pt>
                <c:pt idx="199">
                  <c:v>4.0499999999999998E-4</c:v>
                </c:pt>
                <c:pt idx="200">
                  <c:v>4.058E-4</c:v>
                </c:pt>
                <c:pt idx="201">
                  <c:v>4.0660000000000002E-4</c:v>
                </c:pt>
                <c:pt idx="202">
                  <c:v>4.0660000000000002E-4</c:v>
                </c:pt>
                <c:pt idx="203">
                  <c:v>4.0700000000000003E-4</c:v>
                </c:pt>
                <c:pt idx="204">
                  <c:v>4.0749999999999998E-4</c:v>
                </c:pt>
                <c:pt idx="205">
                  <c:v>4.08E-4</c:v>
                </c:pt>
                <c:pt idx="206">
                  <c:v>4.0850000000000001E-4</c:v>
                </c:pt>
                <c:pt idx="207">
                  <c:v>4.0939999999999998E-4</c:v>
                </c:pt>
                <c:pt idx="208">
                  <c:v>4.0920000000000003E-4</c:v>
                </c:pt>
                <c:pt idx="209">
                  <c:v>4.0929999999999997E-4</c:v>
                </c:pt>
                <c:pt idx="210">
                  <c:v>4.1009999999999999E-4</c:v>
                </c:pt>
                <c:pt idx="211">
                  <c:v>4.0999999999999999E-4</c:v>
                </c:pt>
                <c:pt idx="212">
                  <c:v>4.1100000000000002E-4</c:v>
                </c:pt>
                <c:pt idx="213">
                  <c:v>4.1159999999999998E-4</c:v>
                </c:pt>
                <c:pt idx="214">
                  <c:v>4.1130000000000002E-4</c:v>
                </c:pt>
                <c:pt idx="215">
                  <c:v>4.1209999999999999E-4</c:v>
                </c:pt>
                <c:pt idx="216">
                  <c:v>4.1179999999999998E-4</c:v>
                </c:pt>
                <c:pt idx="217">
                  <c:v>4.125E-4</c:v>
                </c:pt>
                <c:pt idx="218">
                  <c:v>4.1310000000000001E-4</c:v>
                </c:pt>
                <c:pt idx="219">
                  <c:v>4.1370000000000003E-4</c:v>
                </c:pt>
                <c:pt idx="220">
                  <c:v>4.1379999999999998E-4</c:v>
                </c:pt>
                <c:pt idx="221">
                  <c:v>4.1409999999999998E-4</c:v>
                </c:pt>
                <c:pt idx="222">
                  <c:v>4.147E-4</c:v>
                </c:pt>
                <c:pt idx="223">
                  <c:v>4.149E-4</c:v>
                </c:pt>
                <c:pt idx="224">
                  <c:v>4.1520000000000001E-4</c:v>
                </c:pt>
                <c:pt idx="225">
                  <c:v>4.1540000000000001E-4</c:v>
                </c:pt>
                <c:pt idx="226">
                  <c:v>4.1629999999999998E-4</c:v>
                </c:pt>
                <c:pt idx="227">
                  <c:v>4.1639999999999998E-4</c:v>
                </c:pt>
                <c:pt idx="228">
                  <c:v>4.1659999999999999E-4</c:v>
                </c:pt>
                <c:pt idx="229">
                  <c:v>4.171E-4</c:v>
                </c:pt>
                <c:pt idx="230">
                  <c:v>4.1760000000000001E-4</c:v>
                </c:pt>
                <c:pt idx="231">
                  <c:v>4.1750000000000001E-4</c:v>
                </c:pt>
                <c:pt idx="232">
                  <c:v>4.1740000000000001E-4</c:v>
                </c:pt>
                <c:pt idx="233">
                  <c:v>4.1849999999999998E-4</c:v>
                </c:pt>
                <c:pt idx="234">
                  <c:v>4.1889999999999999E-4</c:v>
                </c:pt>
                <c:pt idx="235">
                  <c:v>4.1899999999999999E-4</c:v>
                </c:pt>
                <c:pt idx="236">
                  <c:v>4.194E-4</c:v>
                </c:pt>
                <c:pt idx="237">
                  <c:v>4.1960000000000001E-4</c:v>
                </c:pt>
                <c:pt idx="238">
                  <c:v>4.2000000000000002E-4</c:v>
                </c:pt>
                <c:pt idx="239">
                  <c:v>4.2059999999999998E-4</c:v>
                </c:pt>
                <c:pt idx="240">
                  <c:v>4.2039999999999997E-4</c:v>
                </c:pt>
                <c:pt idx="241">
                  <c:v>4.2079999999999998E-4</c:v>
                </c:pt>
                <c:pt idx="242">
                  <c:v>4.2079999999999998E-4</c:v>
                </c:pt>
                <c:pt idx="243">
                  <c:v>4.2119999999999999E-4</c:v>
                </c:pt>
                <c:pt idx="244">
                  <c:v>4.217E-4</c:v>
                </c:pt>
                <c:pt idx="245">
                  <c:v>4.214E-4</c:v>
                </c:pt>
                <c:pt idx="246">
                  <c:v>4.2230000000000002E-4</c:v>
                </c:pt>
                <c:pt idx="247">
                  <c:v>4.2250000000000002E-4</c:v>
                </c:pt>
                <c:pt idx="248">
                  <c:v>4.2269999999999997E-4</c:v>
                </c:pt>
                <c:pt idx="249">
                  <c:v>4.2309999999999998E-4</c:v>
                </c:pt>
                <c:pt idx="250">
                  <c:v>4.2329999999999999E-4</c:v>
                </c:pt>
                <c:pt idx="251">
                  <c:v>4.239E-4</c:v>
                </c:pt>
                <c:pt idx="252">
                  <c:v>4.2440000000000002E-4</c:v>
                </c:pt>
                <c:pt idx="253">
                  <c:v>4.2400000000000001E-4</c:v>
                </c:pt>
                <c:pt idx="254">
                  <c:v>4.2440000000000002E-4</c:v>
                </c:pt>
                <c:pt idx="255">
                  <c:v>4.2480000000000003E-4</c:v>
                </c:pt>
                <c:pt idx="256">
                  <c:v>4.2519999999999998E-4</c:v>
                </c:pt>
                <c:pt idx="257">
                  <c:v>4.2509999999999998E-4</c:v>
                </c:pt>
                <c:pt idx="258">
                  <c:v>4.2630000000000001E-4</c:v>
                </c:pt>
                <c:pt idx="259">
                  <c:v>4.259E-4</c:v>
                </c:pt>
                <c:pt idx="260">
                  <c:v>4.2650000000000001E-4</c:v>
                </c:pt>
                <c:pt idx="261">
                  <c:v>4.2640000000000001E-4</c:v>
                </c:pt>
                <c:pt idx="262">
                  <c:v>4.2630000000000001E-4</c:v>
                </c:pt>
                <c:pt idx="263">
                  <c:v>4.2719999999999998E-4</c:v>
                </c:pt>
                <c:pt idx="264">
                  <c:v>4.2739999999999998E-4</c:v>
                </c:pt>
                <c:pt idx="265">
                  <c:v>4.2739999999999998E-4</c:v>
                </c:pt>
                <c:pt idx="266">
                  <c:v>4.281E-4</c:v>
                </c:pt>
                <c:pt idx="267">
                  <c:v>4.281E-4</c:v>
                </c:pt>
                <c:pt idx="268">
                  <c:v>4.2779999999999999E-4</c:v>
                </c:pt>
                <c:pt idx="269">
                  <c:v>4.2880000000000001E-4</c:v>
                </c:pt>
                <c:pt idx="270">
                  <c:v>4.2870000000000001E-4</c:v>
                </c:pt>
                <c:pt idx="271">
                  <c:v>4.2900000000000002E-4</c:v>
                </c:pt>
                <c:pt idx="272">
                  <c:v>4.2939999999999997E-4</c:v>
                </c:pt>
                <c:pt idx="273">
                  <c:v>4.2939999999999997E-4</c:v>
                </c:pt>
                <c:pt idx="274">
                  <c:v>4.2989999999999999E-4</c:v>
                </c:pt>
                <c:pt idx="275">
                  <c:v>4.2999999999999999E-4</c:v>
                </c:pt>
                <c:pt idx="276">
                  <c:v>4.2979999999999998E-4</c:v>
                </c:pt>
                <c:pt idx="277">
                  <c:v>4.2999999999999999E-4</c:v>
                </c:pt>
                <c:pt idx="278">
                  <c:v>4.3090000000000001E-4</c:v>
                </c:pt>
                <c:pt idx="279">
                  <c:v>4.3090000000000001E-4</c:v>
                </c:pt>
                <c:pt idx="280">
                  <c:v>4.306E-4</c:v>
                </c:pt>
                <c:pt idx="281">
                  <c:v>4.3130000000000002E-4</c:v>
                </c:pt>
                <c:pt idx="282">
                  <c:v>4.3140000000000002E-4</c:v>
                </c:pt>
                <c:pt idx="283">
                  <c:v>4.3150000000000003E-4</c:v>
                </c:pt>
                <c:pt idx="284">
                  <c:v>4.3219999999999999E-4</c:v>
                </c:pt>
                <c:pt idx="285">
                  <c:v>4.3239999999999999E-4</c:v>
                </c:pt>
                <c:pt idx="286">
                  <c:v>4.325E-4</c:v>
                </c:pt>
                <c:pt idx="287">
                  <c:v>4.325E-4</c:v>
                </c:pt>
                <c:pt idx="288">
                  <c:v>4.3300000000000001E-4</c:v>
                </c:pt>
                <c:pt idx="289">
                  <c:v>4.3350000000000002E-4</c:v>
                </c:pt>
                <c:pt idx="290">
                  <c:v>4.3370000000000003E-4</c:v>
                </c:pt>
                <c:pt idx="291">
                  <c:v>4.3360000000000002E-4</c:v>
                </c:pt>
                <c:pt idx="292">
                  <c:v>4.3399999999999998E-4</c:v>
                </c:pt>
                <c:pt idx="293">
                  <c:v>4.3389999999999998E-4</c:v>
                </c:pt>
                <c:pt idx="294">
                  <c:v>4.3389999999999998E-4</c:v>
                </c:pt>
                <c:pt idx="295">
                  <c:v>4.3419999999999998E-4</c:v>
                </c:pt>
                <c:pt idx="296">
                  <c:v>4.348E-4</c:v>
                </c:pt>
                <c:pt idx="297">
                  <c:v>4.3530000000000001E-4</c:v>
                </c:pt>
                <c:pt idx="298">
                  <c:v>4.35E-4</c:v>
                </c:pt>
                <c:pt idx="299">
                  <c:v>4.3530000000000001E-4</c:v>
                </c:pt>
                <c:pt idx="300">
                  <c:v>4.3550000000000001E-4</c:v>
                </c:pt>
                <c:pt idx="301">
                  <c:v>4.3560000000000002E-4</c:v>
                </c:pt>
                <c:pt idx="302">
                  <c:v>4.3570000000000002E-4</c:v>
                </c:pt>
                <c:pt idx="303">
                  <c:v>4.3609999999999998E-4</c:v>
                </c:pt>
                <c:pt idx="304">
                  <c:v>4.3629999999999998E-4</c:v>
                </c:pt>
                <c:pt idx="305">
                  <c:v>4.3659999999999999E-4</c:v>
                </c:pt>
                <c:pt idx="306">
                  <c:v>4.3689999999999999E-4</c:v>
                </c:pt>
                <c:pt idx="307">
                  <c:v>4.3629999999999998E-4</c:v>
                </c:pt>
                <c:pt idx="308">
                  <c:v>4.371E-4</c:v>
                </c:pt>
                <c:pt idx="309">
                  <c:v>4.373E-4</c:v>
                </c:pt>
                <c:pt idx="310">
                  <c:v>4.3750000000000001E-4</c:v>
                </c:pt>
                <c:pt idx="311">
                  <c:v>4.373E-4</c:v>
                </c:pt>
                <c:pt idx="312">
                  <c:v>4.3790000000000002E-4</c:v>
                </c:pt>
                <c:pt idx="313">
                  <c:v>4.3869999999999998E-4</c:v>
                </c:pt>
                <c:pt idx="314">
                  <c:v>4.3800000000000002E-4</c:v>
                </c:pt>
                <c:pt idx="315">
                  <c:v>4.3869999999999998E-4</c:v>
                </c:pt>
                <c:pt idx="316">
                  <c:v>4.3839999999999998E-4</c:v>
                </c:pt>
                <c:pt idx="317">
                  <c:v>4.3869999999999998E-4</c:v>
                </c:pt>
                <c:pt idx="318">
                  <c:v>4.3899999999999999E-4</c:v>
                </c:pt>
                <c:pt idx="319">
                  <c:v>4.392E-4</c:v>
                </c:pt>
                <c:pt idx="320">
                  <c:v>4.392E-4</c:v>
                </c:pt>
                <c:pt idx="321">
                  <c:v>4.393E-4</c:v>
                </c:pt>
                <c:pt idx="322">
                  <c:v>4.392E-4</c:v>
                </c:pt>
                <c:pt idx="323">
                  <c:v>4.3980000000000001E-4</c:v>
                </c:pt>
                <c:pt idx="324">
                  <c:v>4.3990000000000001E-4</c:v>
                </c:pt>
                <c:pt idx="325">
                  <c:v>4.4010000000000002E-4</c:v>
                </c:pt>
                <c:pt idx="326">
                  <c:v>4.4010000000000002E-4</c:v>
                </c:pt>
                <c:pt idx="327">
                  <c:v>4.4059999999999998E-4</c:v>
                </c:pt>
                <c:pt idx="328">
                  <c:v>4.4079999999999998E-4</c:v>
                </c:pt>
                <c:pt idx="329">
                  <c:v>4.4079999999999998E-4</c:v>
                </c:pt>
              </c:numCache>
            </c:numRef>
          </c:yVal>
          <c:smooth val="0"/>
        </c:ser>
        <c:ser>
          <c:idx val="4"/>
          <c:order val="3"/>
          <c:tx>
            <c:v>p6_4.týden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p6_pff_300w!$AJ$20:$AJ$153</c:f>
              <c:numCache>
                <c:formatCode>General</c:formatCode>
                <c:ptCount val="134"/>
                <c:pt idx="0">
                  <c:v>0.83899999999999997</c:v>
                </c:pt>
                <c:pt idx="1">
                  <c:v>0.83399999999999996</c:v>
                </c:pt>
                <c:pt idx="2">
                  <c:v>0.82699999999999996</c:v>
                </c:pt>
                <c:pt idx="3">
                  <c:v>0.81899999999999995</c:v>
                </c:pt>
                <c:pt idx="4">
                  <c:v>0.81299999999999994</c:v>
                </c:pt>
                <c:pt idx="5">
                  <c:v>0.80700000000000005</c:v>
                </c:pt>
                <c:pt idx="6">
                  <c:v>0.80100000000000005</c:v>
                </c:pt>
                <c:pt idx="7">
                  <c:v>0.79400000000000004</c:v>
                </c:pt>
                <c:pt idx="8">
                  <c:v>0.78800000000000003</c:v>
                </c:pt>
                <c:pt idx="9">
                  <c:v>0.78200000000000003</c:v>
                </c:pt>
                <c:pt idx="10">
                  <c:v>0.77600000000000002</c:v>
                </c:pt>
                <c:pt idx="11">
                  <c:v>0.76900000000000002</c:v>
                </c:pt>
                <c:pt idx="12">
                  <c:v>0.76300000000000001</c:v>
                </c:pt>
                <c:pt idx="13">
                  <c:v>0.75700000000000001</c:v>
                </c:pt>
                <c:pt idx="14">
                  <c:v>0.751</c:v>
                </c:pt>
                <c:pt idx="15">
                  <c:v>0.74399999999999999</c:v>
                </c:pt>
                <c:pt idx="16">
                  <c:v>0.73799999999999999</c:v>
                </c:pt>
                <c:pt idx="17">
                  <c:v>0.73199999999999998</c:v>
                </c:pt>
                <c:pt idx="18">
                  <c:v>0.72599999999999998</c:v>
                </c:pt>
                <c:pt idx="19">
                  <c:v>0.71899999999999997</c:v>
                </c:pt>
                <c:pt idx="20">
                  <c:v>0.71299999999999997</c:v>
                </c:pt>
                <c:pt idx="21">
                  <c:v>0.70699999999999996</c:v>
                </c:pt>
                <c:pt idx="22">
                  <c:v>0.70099999999999996</c:v>
                </c:pt>
                <c:pt idx="23">
                  <c:v>0.69399999999999995</c:v>
                </c:pt>
                <c:pt idx="24">
                  <c:v>0.68799999999999994</c:v>
                </c:pt>
                <c:pt idx="25">
                  <c:v>0.68200000000000005</c:v>
                </c:pt>
                <c:pt idx="26">
                  <c:v>0.67600000000000005</c:v>
                </c:pt>
                <c:pt idx="27">
                  <c:v>0.66900000000000004</c:v>
                </c:pt>
                <c:pt idx="28">
                  <c:v>0.66300000000000003</c:v>
                </c:pt>
                <c:pt idx="29">
                  <c:v>0.65700000000000003</c:v>
                </c:pt>
                <c:pt idx="30">
                  <c:v>0.65100000000000002</c:v>
                </c:pt>
                <c:pt idx="31">
                  <c:v>0.64400000000000002</c:v>
                </c:pt>
                <c:pt idx="32">
                  <c:v>0.63800000000000001</c:v>
                </c:pt>
                <c:pt idx="33">
                  <c:v>0.63200000000000001</c:v>
                </c:pt>
                <c:pt idx="34">
                  <c:v>0.626</c:v>
                </c:pt>
                <c:pt idx="35">
                  <c:v>0.61899999999999999</c:v>
                </c:pt>
                <c:pt idx="36">
                  <c:v>0.61299999999999999</c:v>
                </c:pt>
                <c:pt idx="37">
                  <c:v>0.60699999999999998</c:v>
                </c:pt>
                <c:pt idx="38">
                  <c:v>0.60099999999999998</c:v>
                </c:pt>
                <c:pt idx="39">
                  <c:v>0.59399999999999997</c:v>
                </c:pt>
                <c:pt idx="40">
                  <c:v>0.58799999999999997</c:v>
                </c:pt>
                <c:pt idx="41">
                  <c:v>0.58199999999999996</c:v>
                </c:pt>
                <c:pt idx="42">
                  <c:v>0.57599999999999996</c:v>
                </c:pt>
                <c:pt idx="43">
                  <c:v>0.56899999999999995</c:v>
                </c:pt>
                <c:pt idx="44">
                  <c:v>0.56299999999999994</c:v>
                </c:pt>
                <c:pt idx="45">
                  <c:v>0.55700000000000005</c:v>
                </c:pt>
                <c:pt idx="46">
                  <c:v>0.55100000000000005</c:v>
                </c:pt>
                <c:pt idx="47">
                  <c:v>0.54400000000000004</c:v>
                </c:pt>
                <c:pt idx="48">
                  <c:v>0.53800000000000003</c:v>
                </c:pt>
                <c:pt idx="49">
                  <c:v>0.53200000000000003</c:v>
                </c:pt>
                <c:pt idx="50">
                  <c:v>0.52600000000000002</c:v>
                </c:pt>
                <c:pt idx="51">
                  <c:v>0.51900000000000002</c:v>
                </c:pt>
                <c:pt idx="52">
                  <c:v>0.51300000000000001</c:v>
                </c:pt>
                <c:pt idx="53">
                  <c:v>0.50700000000000001</c:v>
                </c:pt>
                <c:pt idx="54">
                  <c:v>0.501</c:v>
                </c:pt>
                <c:pt idx="55">
                  <c:v>0.49399999999999999</c:v>
                </c:pt>
                <c:pt idx="56">
                  <c:v>0.48799999999999999</c:v>
                </c:pt>
                <c:pt idx="57">
                  <c:v>0.48199999999999998</c:v>
                </c:pt>
                <c:pt idx="58">
                  <c:v>0.47599999999999998</c:v>
                </c:pt>
                <c:pt idx="59">
                  <c:v>0.46899999999999997</c:v>
                </c:pt>
                <c:pt idx="60">
                  <c:v>0.46300000000000002</c:v>
                </c:pt>
                <c:pt idx="61">
                  <c:v>0.45700000000000002</c:v>
                </c:pt>
                <c:pt idx="62">
                  <c:v>0.45100000000000001</c:v>
                </c:pt>
                <c:pt idx="63">
                  <c:v>0.44400000000000001</c:v>
                </c:pt>
                <c:pt idx="64">
                  <c:v>0.438</c:v>
                </c:pt>
                <c:pt idx="65">
                  <c:v>0.432</c:v>
                </c:pt>
                <c:pt idx="66">
                  <c:v>0.42599999999999999</c:v>
                </c:pt>
                <c:pt idx="67">
                  <c:v>0.41899999999999998</c:v>
                </c:pt>
                <c:pt idx="68">
                  <c:v>0.41299999999999998</c:v>
                </c:pt>
                <c:pt idx="69">
                  <c:v>0.40699999999999997</c:v>
                </c:pt>
                <c:pt idx="70">
                  <c:v>0.40100000000000002</c:v>
                </c:pt>
                <c:pt idx="71">
                  <c:v>0.39400000000000002</c:v>
                </c:pt>
                <c:pt idx="72">
                  <c:v>0.38800000000000001</c:v>
                </c:pt>
                <c:pt idx="73">
                  <c:v>0.38200000000000001</c:v>
                </c:pt>
                <c:pt idx="74">
                  <c:v>0.376</c:v>
                </c:pt>
                <c:pt idx="75">
                  <c:v>0.36899999999999999</c:v>
                </c:pt>
                <c:pt idx="76">
                  <c:v>0.36299999999999999</c:v>
                </c:pt>
                <c:pt idx="77">
                  <c:v>0.35699999999999998</c:v>
                </c:pt>
                <c:pt idx="78">
                  <c:v>0.35099999999999998</c:v>
                </c:pt>
                <c:pt idx="79">
                  <c:v>0.34399999999999997</c:v>
                </c:pt>
                <c:pt idx="80">
                  <c:v>0.33800000000000002</c:v>
                </c:pt>
                <c:pt idx="81">
                  <c:v>0.33200000000000002</c:v>
                </c:pt>
                <c:pt idx="82">
                  <c:v>0.32600000000000001</c:v>
                </c:pt>
                <c:pt idx="83">
                  <c:v>0.31900000000000001</c:v>
                </c:pt>
                <c:pt idx="84">
                  <c:v>0.313</c:v>
                </c:pt>
                <c:pt idx="85">
                  <c:v>0.307</c:v>
                </c:pt>
                <c:pt idx="86">
                  <c:v>0.30099999999999999</c:v>
                </c:pt>
                <c:pt idx="87">
                  <c:v>0.29399999999999998</c:v>
                </c:pt>
                <c:pt idx="88">
                  <c:v>0.28799999999999998</c:v>
                </c:pt>
                <c:pt idx="89">
                  <c:v>0.28199999999999997</c:v>
                </c:pt>
                <c:pt idx="90">
                  <c:v>0.27600000000000002</c:v>
                </c:pt>
                <c:pt idx="91">
                  <c:v>0.26900000000000002</c:v>
                </c:pt>
                <c:pt idx="92">
                  <c:v>0.26300000000000001</c:v>
                </c:pt>
                <c:pt idx="93">
                  <c:v>0.25700000000000001</c:v>
                </c:pt>
                <c:pt idx="94">
                  <c:v>0.251</c:v>
                </c:pt>
                <c:pt idx="95">
                  <c:v>0.24399999999999999</c:v>
                </c:pt>
                <c:pt idx="96">
                  <c:v>0.23799999999999999</c:v>
                </c:pt>
                <c:pt idx="97">
                  <c:v>0.23200000000000001</c:v>
                </c:pt>
                <c:pt idx="98">
                  <c:v>0.22600000000000001</c:v>
                </c:pt>
                <c:pt idx="99">
                  <c:v>0.219</c:v>
                </c:pt>
                <c:pt idx="100">
                  <c:v>0.21299999999999999</c:v>
                </c:pt>
                <c:pt idx="101">
                  <c:v>0.20699999999999999</c:v>
                </c:pt>
                <c:pt idx="102">
                  <c:v>0.20100000000000001</c:v>
                </c:pt>
                <c:pt idx="103">
                  <c:v>0.19400000000000001</c:v>
                </c:pt>
                <c:pt idx="104">
                  <c:v>0.188</c:v>
                </c:pt>
                <c:pt idx="105">
                  <c:v>0.182</c:v>
                </c:pt>
                <c:pt idx="106">
                  <c:v>0.17599999999999999</c:v>
                </c:pt>
                <c:pt idx="107">
                  <c:v>0.16900000000000001</c:v>
                </c:pt>
                <c:pt idx="108">
                  <c:v>0.16300000000000001</c:v>
                </c:pt>
                <c:pt idx="109">
                  <c:v>0.157</c:v>
                </c:pt>
                <c:pt idx="110">
                  <c:v>0.151</c:v>
                </c:pt>
                <c:pt idx="111">
                  <c:v>0.14399999999999999</c:v>
                </c:pt>
                <c:pt idx="112">
                  <c:v>0.13800000000000001</c:v>
                </c:pt>
                <c:pt idx="113">
                  <c:v>0.13200000000000001</c:v>
                </c:pt>
                <c:pt idx="114">
                  <c:v>0.126</c:v>
                </c:pt>
                <c:pt idx="115">
                  <c:v>0.11899999999999999</c:v>
                </c:pt>
                <c:pt idx="116">
                  <c:v>0.113</c:v>
                </c:pt>
                <c:pt idx="117">
                  <c:v>0.107</c:v>
                </c:pt>
                <c:pt idx="118">
                  <c:v>0.10100000000000001</c:v>
                </c:pt>
                <c:pt idx="119">
                  <c:v>9.4E-2</c:v>
                </c:pt>
                <c:pt idx="120">
                  <c:v>8.7999999999999995E-2</c:v>
                </c:pt>
                <c:pt idx="121">
                  <c:v>8.2000000000000003E-2</c:v>
                </c:pt>
                <c:pt idx="122">
                  <c:v>7.5999999999999998E-2</c:v>
                </c:pt>
                <c:pt idx="123">
                  <c:v>6.9000000000000006E-2</c:v>
                </c:pt>
                <c:pt idx="124">
                  <c:v>6.3E-2</c:v>
                </c:pt>
                <c:pt idx="125">
                  <c:v>5.7000000000000002E-2</c:v>
                </c:pt>
                <c:pt idx="126">
                  <c:v>5.0999999999999997E-2</c:v>
                </c:pt>
                <c:pt idx="127">
                  <c:v>4.3999999999999997E-2</c:v>
                </c:pt>
                <c:pt idx="128">
                  <c:v>3.7999999999999999E-2</c:v>
                </c:pt>
                <c:pt idx="129">
                  <c:v>3.2000000000000001E-2</c:v>
                </c:pt>
                <c:pt idx="130">
                  <c:v>2.5999999999999999E-2</c:v>
                </c:pt>
                <c:pt idx="131">
                  <c:v>1.9E-2</c:v>
                </c:pt>
                <c:pt idx="132">
                  <c:v>1.2999999999999999E-2</c:v>
                </c:pt>
                <c:pt idx="133">
                  <c:v>7.0000000000000001E-3</c:v>
                </c:pt>
              </c:numCache>
            </c:numRef>
          </c:xVal>
          <c:yVal>
            <c:numRef>
              <c:f>p6_pff_300w!$AM$20:$AM$153</c:f>
              <c:numCache>
                <c:formatCode>0.00E+00</c:formatCode>
                <c:ptCount val="134"/>
                <c:pt idx="0">
                  <c:v>5.1229999999999995E-7</c:v>
                </c:pt>
                <c:pt idx="1">
                  <c:v>1.287E-5</c:v>
                </c:pt>
                <c:pt idx="2">
                  <c:v>2.8900000000000001E-5</c:v>
                </c:pt>
                <c:pt idx="3">
                  <c:v>4.9429999999999999E-5</c:v>
                </c:pt>
                <c:pt idx="4">
                  <c:v>6.4889999999999997E-5</c:v>
                </c:pt>
                <c:pt idx="5">
                  <c:v>8.0019999999999996E-5</c:v>
                </c:pt>
                <c:pt idx="6">
                  <c:v>9.5080000000000004E-5</c:v>
                </c:pt>
                <c:pt idx="7">
                  <c:v>1.099E-4</c:v>
                </c:pt>
                <c:pt idx="8">
                  <c:v>1.2420000000000001E-4</c:v>
                </c:pt>
                <c:pt idx="9">
                  <c:v>1.384E-4</c:v>
                </c:pt>
                <c:pt idx="10">
                  <c:v>1.5229999999999999E-4</c:v>
                </c:pt>
                <c:pt idx="11">
                  <c:v>1.6569999999999999E-4</c:v>
                </c:pt>
                <c:pt idx="12">
                  <c:v>1.7899999999999999E-4</c:v>
                </c:pt>
                <c:pt idx="13">
                  <c:v>1.9210000000000001E-4</c:v>
                </c:pt>
                <c:pt idx="14">
                  <c:v>2.0469999999999999E-4</c:v>
                </c:pt>
                <c:pt idx="15">
                  <c:v>2.1719999999999999E-4</c:v>
                </c:pt>
                <c:pt idx="16">
                  <c:v>2.2939999999999999E-4</c:v>
                </c:pt>
                <c:pt idx="17">
                  <c:v>2.4120000000000001E-4</c:v>
                </c:pt>
                <c:pt idx="18">
                  <c:v>2.5280000000000002E-4</c:v>
                </c:pt>
                <c:pt idx="19">
                  <c:v>2.6420000000000003E-4</c:v>
                </c:pt>
                <c:pt idx="20">
                  <c:v>2.7510000000000002E-4</c:v>
                </c:pt>
                <c:pt idx="21">
                  <c:v>2.8600000000000001E-4</c:v>
                </c:pt>
                <c:pt idx="22">
                  <c:v>2.965E-4</c:v>
                </c:pt>
                <c:pt idx="23">
                  <c:v>3.0669999999999997E-4</c:v>
                </c:pt>
                <c:pt idx="24">
                  <c:v>3.167E-4</c:v>
                </c:pt>
                <c:pt idx="25">
                  <c:v>3.2640000000000002E-4</c:v>
                </c:pt>
                <c:pt idx="26">
                  <c:v>3.3569999999999997E-4</c:v>
                </c:pt>
                <c:pt idx="27">
                  <c:v>3.4489999999999998E-4</c:v>
                </c:pt>
                <c:pt idx="28">
                  <c:v>3.5389999999999998E-4</c:v>
                </c:pt>
                <c:pt idx="29">
                  <c:v>3.6249999999999998E-4</c:v>
                </c:pt>
                <c:pt idx="30">
                  <c:v>3.7090000000000002E-4</c:v>
                </c:pt>
                <c:pt idx="31">
                  <c:v>3.79E-4</c:v>
                </c:pt>
                <c:pt idx="32">
                  <c:v>3.8680000000000002E-4</c:v>
                </c:pt>
                <c:pt idx="33">
                  <c:v>3.946E-4</c:v>
                </c:pt>
                <c:pt idx="34">
                  <c:v>4.0200000000000001E-4</c:v>
                </c:pt>
                <c:pt idx="35">
                  <c:v>4.0920000000000003E-4</c:v>
                </c:pt>
                <c:pt idx="36">
                  <c:v>4.1629999999999998E-4</c:v>
                </c:pt>
                <c:pt idx="37">
                  <c:v>4.2260000000000003E-4</c:v>
                </c:pt>
                <c:pt idx="38">
                  <c:v>4.2959999999999998E-4</c:v>
                </c:pt>
                <c:pt idx="39">
                  <c:v>4.3580000000000002E-4</c:v>
                </c:pt>
                <c:pt idx="40">
                  <c:v>4.417E-4</c:v>
                </c:pt>
                <c:pt idx="41">
                  <c:v>4.4749999999999998E-4</c:v>
                </c:pt>
                <c:pt idx="42">
                  <c:v>4.528E-4</c:v>
                </c:pt>
                <c:pt idx="43">
                  <c:v>4.5810000000000002E-4</c:v>
                </c:pt>
                <c:pt idx="44">
                  <c:v>4.638E-4</c:v>
                </c:pt>
                <c:pt idx="45">
                  <c:v>4.6870000000000001E-4</c:v>
                </c:pt>
                <c:pt idx="46">
                  <c:v>4.7370000000000002E-4</c:v>
                </c:pt>
                <c:pt idx="47">
                  <c:v>4.7849999999999998E-4</c:v>
                </c:pt>
                <c:pt idx="48">
                  <c:v>4.8270000000000002E-4</c:v>
                </c:pt>
                <c:pt idx="49">
                  <c:v>4.8720000000000002E-4</c:v>
                </c:pt>
                <c:pt idx="50">
                  <c:v>4.9160000000000002E-4</c:v>
                </c:pt>
                <c:pt idx="51">
                  <c:v>4.9560000000000001E-4</c:v>
                </c:pt>
                <c:pt idx="52">
                  <c:v>4.9950000000000005E-4</c:v>
                </c:pt>
                <c:pt idx="53">
                  <c:v>5.0339999999999998E-4</c:v>
                </c:pt>
                <c:pt idx="54">
                  <c:v>5.0699999999999996E-4</c:v>
                </c:pt>
                <c:pt idx="55">
                  <c:v>5.107E-4</c:v>
                </c:pt>
                <c:pt idx="56">
                  <c:v>5.1389999999999997E-4</c:v>
                </c:pt>
                <c:pt idx="57">
                  <c:v>5.1719999999999999E-4</c:v>
                </c:pt>
                <c:pt idx="58">
                  <c:v>5.2039999999999996E-4</c:v>
                </c:pt>
                <c:pt idx="59">
                  <c:v>5.2369999999999999E-4</c:v>
                </c:pt>
                <c:pt idx="60">
                  <c:v>5.2680000000000001E-4</c:v>
                </c:pt>
                <c:pt idx="61">
                  <c:v>5.2979999999999998E-4</c:v>
                </c:pt>
                <c:pt idx="62">
                  <c:v>5.3240000000000004E-4</c:v>
                </c:pt>
                <c:pt idx="63">
                  <c:v>5.3479999999999999E-4</c:v>
                </c:pt>
                <c:pt idx="64">
                  <c:v>5.3759999999999995E-4</c:v>
                </c:pt>
                <c:pt idx="65">
                  <c:v>5.4049999999999996E-4</c:v>
                </c:pt>
                <c:pt idx="66">
                  <c:v>5.4299999999999997E-4</c:v>
                </c:pt>
                <c:pt idx="67">
                  <c:v>5.4520000000000002E-4</c:v>
                </c:pt>
                <c:pt idx="68">
                  <c:v>5.4790000000000004E-4</c:v>
                </c:pt>
                <c:pt idx="69">
                  <c:v>5.4989999999999998E-4</c:v>
                </c:pt>
                <c:pt idx="70">
                  <c:v>5.5230000000000003E-4</c:v>
                </c:pt>
                <c:pt idx="71">
                  <c:v>5.5440000000000003E-4</c:v>
                </c:pt>
                <c:pt idx="72">
                  <c:v>5.5639999999999997E-4</c:v>
                </c:pt>
                <c:pt idx="73">
                  <c:v>5.5809999999999996E-4</c:v>
                </c:pt>
                <c:pt idx="74">
                  <c:v>5.6030000000000001E-4</c:v>
                </c:pt>
                <c:pt idx="75">
                  <c:v>5.622E-4</c:v>
                </c:pt>
                <c:pt idx="76">
                  <c:v>5.6389999999999999E-4</c:v>
                </c:pt>
                <c:pt idx="77">
                  <c:v>5.6610000000000005E-4</c:v>
                </c:pt>
                <c:pt idx="78">
                  <c:v>5.6789999999999998E-4</c:v>
                </c:pt>
                <c:pt idx="79">
                  <c:v>5.6930000000000001E-4</c:v>
                </c:pt>
                <c:pt idx="80">
                  <c:v>5.7109999999999995E-4</c:v>
                </c:pt>
                <c:pt idx="81">
                  <c:v>5.7269999999999999E-4</c:v>
                </c:pt>
                <c:pt idx="82">
                  <c:v>5.7410000000000002E-4</c:v>
                </c:pt>
                <c:pt idx="83">
                  <c:v>5.7600000000000001E-4</c:v>
                </c:pt>
                <c:pt idx="84">
                  <c:v>5.7729999999999999E-4</c:v>
                </c:pt>
                <c:pt idx="85">
                  <c:v>5.7870000000000003E-4</c:v>
                </c:pt>
                <c:pt idx="86">
                  <c:v>5.8029999999999996E-4</c:v>
                </c:pt>
                <c:pt idx="87">
                  <c:v>5.8169999999999999E-4</c:v>
                </c:pt>
                <c:pt idx="88">
                  <c:v>5.8299999999999997E-4</c:v>
                </c:pt>
                <c:pt idx="89">
                  <c:v>5.8449999999999995E-4</c:v>
                </c:pt>
                <c:pt idx="90">
                  <c:v>5.8580000000000004E-4</c:v>
                </c:pt>
                <c:pt idx="91">
                  <c:v>5.8719999999999996E-4</c:v>
                </c:pt>
                <c:pt idx="92">
                  <c:v>5.8850000000000005E-4</c:v>
                </c:pt>
                <c:pt idx="93">
                  <c:v>5.8980000000000002E-4</c:v>
                </c:pt>
                <c:pt idx="94">
                  <c:v>5.911E-4</c:v>
                </c:pt>
                <c:pt idx="95">
                  <c:v>5.9219999999999997E-4</c:v>
                </c:pt>
                <c:pt idx="96">
                  <c:v>5.9310000000000005E-4</c:v>
                </c:pt>
                <c:pt idx="97">
                  <c:v>5.9429999999999997E-4</c:v>
                </c:pt>
                <c:pt idx="98">
                  <c:v>5.9599999999999996E-4</c:v>
                </c:pt>
                <c:pt idx="99">
                  <c:v>5.9670000000000003E-4</c:v>
                </c:pt>
                <c:pt idx="100">
                  <c:v>5.9770000000000005E-4</c:v>
                </c:pt>
                <c:pt idx="101">
                  <c:v>5.9920000000000004E-4</c:v>
                </c:pt>
                <c:pt idx="102">
                  <c:v>5.9999999999999995E-4</c:v>
                </c:pt>
                <c:pt idx="103">
                  <c:v>6.0070000000000002E-4</c:v>
                </c:pt>
                <c:pt idx="104">
                  <c:v>6.0190000000000005E-4</c:v>
                </c:pt>
                <c:pt idx="105">
                  <c:v>6.0269999999999996E-4</c:v>
                </c:pt>
                <c:pt idx="106">
                  <c:v>6.0389999999999999E-4</c:v>
                </c:pt>
                <c:pt idx="107">
                  <c:v>6.0490000000000001E-4</c:v>
                </c:pt>
                <c:pt idx="108">
                  <c:v>6.0579999999999998E-4</c:v>
                </c:pt>
                <c:pt idx="109">
                  <c:v>6.0709999999999996E-4</c:v>
                </c:pt>
                <c:pt idx="110">
                  <c:v>6.0749999999999997E-4</c:v>
                </c:pt>
                <c:pt idx="111">
                  <c:v>6.0840000000000004E-4</c:v>
                </c:pt>
                <c:pt idx="112">
                  <c:v>6.0970000000000002E-4</c:v>
                </c:pt>
                <c:pt idx="113">
                  <c:v>6.0999999999999997E-4</c:v>
                </c:pt>
                <c:pt idx="114">
                  <c:v>6.11E-4</c:v>
                </c:pt>
                <c:pt idx="115">
                  <c:v>6.1200000000000002E-4</c:v>
                </c:pt>
                <c:pt idx="116">
                  <c:v>6.1280000000000004E-4</c:v>
                </c:pt>
                <c:pt idx="117">
                  <c:v>6.1359999999999995E-4</c:v>
                </c:pt>
                <c:pt idx="118">
                  <c:v>6.1439999999999997E-4</c:v>
                </c:pt>
                <c:pt idx="119">
                  <c:v>6.154E-4</c:v>
                </c:pt>
                <c:pt idx="120">
                  <c:v>6.1580000000000001E-4</c:v>
                </c:pt>
                <c:pt idx="121">
                  <c:v>6.1660000000000003E-4</c:v>
                </c:pt>
                <c:pt idx="122">
                  <c:v>6.1709999999999998E-4</c:v>
                </c:pt>
                <c:pt idx="123">
                  <c:v>6.1859999999999997E-4</c:v>
                </c:pt>
                <c:pt idx="124">
                  <c:v>6.1899999999999998E-4</c:v>
                </c:pt>
                <c:pt idx="125">
                  <c:v>6.198E-4</c:v>
                </c:pt>
                <c:pt idx="126">
                  <c:v>6.2060000000000001E-4</c:v>
                </c:pt>
                <c:pt idx="127">
                  <c:v>6.2100000000000002E-4</c:v>
                </c:pt>
                <c:pt idx="128">
                  <c:v>6.2200000000000005E-4</c:v>
                </c:pt>
                <c:pt idx="129">
                  <c:v>6.2259999999999995E-4</c:v>
                </c:pt>
                <c:pt idx="130">
                  <c:v>6.2330000000000003E-4</c:v>
                </c:pt>
                <c:pt idx="131">
                  <c:v>6.2379999999999998E-4</c:v>
                </c:pt>
                <c:pt idx="132">
                  <c:v>6.244E-4</c:v>
                </c:pt>
                <c:pt idx="133">
                  <c:v>6.2500000000000001E-4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554048"/>
        <c:axId val="259554624"/>
      </c:scatterChart>
      <c:valAx>
        <c:axId val="259554048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U [V]</a:t>
                </a:r>
                <a:endParaRPr lang="cs-CZ"/>
              </a:p>
            </c:rich>
          </c:tx>
          <c:overlay val="0"/>
        </c:title>
        <c:numFmt formatCode="General" sourceLinked="1"/>
        <c:majorTickMark val="none"/>
        <c:minorTickMark val="out"/>
        <c:tickLblPos val="nextTo"/>
        <c:crossAx val="259554624"/>
        <c:crosses val="autoZero"/>
        <c:crossBetween val="midCat"/>
      </c:valAx>
      <c:valAx>
        <c:axId val="259554624"/>
        <c:scaling>
          <c:orientation val="minMax"/>
          <c:min val="0"/>
        </c:scaling>
        <c:delete val="0"/>
        <c:axPos val="l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 </a:t>
                </a:r>
                <a:r>
                  <a:rPr lang="en-GB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txPr>
          <a:bodyPr/>
          <a:lstStyle/>
          <a:p>
            <a:pPr>
              <a:defRPr sz="1000">
                <a:latin typeface="+mn-lt"/>
                <a:cs typeface="Times New Roman" panose="02020603050405020304" pitchFamily="18" charset="0"/>
              </a:defRPr>
            </a:pPr>
            <a:endParaRPr lang="cs-CZ"/>
          </a:p>
        </c:txPr>
        <c:crossAx val="25955404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VA charakteristika vzorku 1, všechny elektrody v 1. týdnu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p1_pff_300w!$B$20:$B$52</c:f>
              <c:numCache>
                <c:formatCode>0.00E+00</c:formatCode>
                <c:ptCount val="33"/>
                <c:pt idx="0">
                  <c:v>0.83499999999999996</c:v>
                </c:pt>
                <c:pt idx="1">
                  <c:v>0.81</c:v>
                </c:pt>
                <c:pt idx="2">
                  <c:v>0.78600000000000003</c:v>
                </c:pt>
                <c:pt idx="3">
                  <c:v>0.76100000000000001</c:v>
                </c:pt>
                <c:pt idx="4">
                  <c:v>0.73599999999999999</c:v>
                </c:pt>
                <c:pt idx="5">
                  <c:v>0.71099999999999997</c:v>
                </c:pt>
                <c:pt idx="6">
                  <c:v>0.68600000000000005</c:v>
                </c:pt>
                <c:pt idx="7">
                  <c:v>0.65400000000000003</c:v>
                </c:pt>
                <c:pt idx="8">
                  <c:v>0.629</c:v>
                </c:pt>
                <c:pt idx="9">
                  <c:v>0.60399999999999998</c:v>
                </c:pt>
                <c:pt idx="10">
                  <c:v>0.57899999999999996</c:v>
                </c:pt>
                <c:pt idx="11">
                  <c:v>0.55400000000000005</c:v>
                </c:pt>
                <c:pt idx="12">
                  <c:v>0.52900000000000003</c:v>
                </c:pt>
                <c:pt idx="13">
                  <c:v>0.504</c:v>
                </c:pt>
                <c:pt idx="14">
                  <c:v>0.47899999999999998</c:v>
                </c:pt>
                <c:pt idx="15">
                  <c:v>0.45400000000000001</c:v>
                </c:pt>
                <c:pt idx="16">
                  <c:v>0.42899999999999999</c:v>
                </c:pt>
                <c:pt idx="17">
                  <c:v>0.40400000000000003</c:v>
                </c:pt>
                <c:pt idx="18">
                  <c:v>0.379</c:v>
                </c:pt>
                <c:pt idx="19">
                  <c:v>0.35399999999999998</c:v>
                </c:pt>
                <c:pt idx="20">
                  <c:v>0.32900000000000001</c:v>
                </c:pt>
                <c:pt idx="21">
                  <c:v>0.30399999999999999</c:v>
                </c:pt>
                <c:pt idx="22">
                  <c:v>0.27900000000000003</c:v>
                </c:pt>
                <c:pt idx="23">
                  <c:v>0.254</c:v>
                </c:pt>
                <c:pt idx="24">
                  <c:v>0.22900000000000001</c:v>
                </c:pt>
                <c:pt idx="25">
                  <c:v>0.20399999999999999</c:v>
                </c:pt>
                <c:pt idx="26">
                  <c:v>0.17899999999999999</c:v>
                </c:pt>
                <c:pt idx="27">
                  <c:v>0.154</c:v>
                </c:pt>
                <c:pt idx="28">
                  <c:v>0.129</c:v>
                </c:pt>
                <c:pt idx="29">
                  <c:v>0.104</c:v>
                </c:pt>
                <c:pt idx="30">
                  <c:v>7.9000000000000001E-2</c:v>
                </c:pt>
                <c:pt idx="31">
                  <c:v>5.3999999999999999E-2</c:v>
                </c:pt>
                <c:pt idx="32">
                  <c:v>2.9000000000000001E-2</c:v>
                </c:pt>
              </c:numCache>
            </c:numRef>
          </c:xVal>
          <c:yVal>
            <c:numRef>
              <c:f>p1_pff_300w!$E$20:$E$52</c:f>
              <c:numCache>
                <c:formatCode>0.00E+00</c:formatCode>
                <c:ptCount val="33"/>
                <c:pt idx="0">
                  <c:v>2.311E-7</c:v>
                </c:pt>
                <c:pt idx="1">
                  <c:v>8.3629999999999997E-5</c:v>
                </c:pt>
                <c:pt idx="2">
                  <c:v>1.604E-4</c:v>
                </c:pt>
                <c:pt idx="3">
                  <c:v>2.2770000000000001E-4</c:v>
                </c:pt>
                <c:pt idx="4">
                  <c:v>2.8630000000000002E-4</c:v>
                </c:pt>
                <c:pt idx="5">
                  <c:v>3.3700000000000001E-4</c:v>
                </c:pt>
                <c:pt idx="6">
                  <c:v>3.8049999999999998E-4</c:v>
                </c:pt>
                <c:pt idx="7">
                  <c:v>4.2630000000000001E-4</c:v>
                </c:pt>
                <c:pt idx="8">
                  <c:v>4.5679999999999999E-4</c:v>
                </c:pt>
                <c:pt idx="9">
                  <c:v>4.8289999999999997E-4</c:v>
                </c:pt>
                <c:pt idx="10">
                  <c:v>5.0509999999999997E-4</c:v>
                </c:pt>
                <c:pt idx="11">
                  <c:v>5.2369999999999999E-4</c:v>
                </c:pt>
                <c:pt idx="12">
                  <c:v>5.3950000000000005E-4</c:v>
                </c:pt>
                <c:pt idx="13">
                  <c:v>5.5270000000000004E-4</c:v>
                </c:pt>
                <c:pt idx="14">
                  <c:v>5.641E-4</c:v>
                </c:pt>
                <c:pt idx="15">
                  <c:v>5.7370000000000001E-4</c:v>
                </c:pt>
                <c:pt idx="16">
                  <c:v>5.8149999999999999E-4</c:v>
                </c:pt>
                <c:pt idx="17">
                  <c:v>5.8870000000000005E-4</c:v>
                </c:pt>
                <c:pt idx="18">
                  <c:v>5.9460000000000003E-4</c:v>
                </c:pt>
                <c:pt idx="19">
                  <c:v>6.001E-4</c:v>
                </c:pt>
                <c:pt idx="20">
                  <c:v>6.0470000000000001E-4</c:v>
                </c:pt>
                <c:pt idx="21">
                  <c:v>6.089E-4</c:v>
                </c:pt>
                <c:pt idx="22">
                  <c:v>6.1280000000000004E-4</c:v>
                </c:pt>
                <c:pt idx="23">
                  <c:v>6.1600000000000001E-4</c:v>
                </c:pt>
                <c:pt idx="24">
                  <c:v>6.1930000000000004E-4</c:v>
                </c:pt>
                <c:pt idx="25">
                  <c:v>6.223E-4</c:v>
                </c:pt>
                <c:pt idx="26">
                  <c:v>6.2480000000000001E-4</c:v>
                </c:pt>
                <c:pt idx="27">
                  <c:v>6.2739999999999996E-4</c:v>
                </c:pt>
                <c:pt idx="28">
                  <c:v>6.2969999999999996E-4</c:v>
                </c:pt>
                <c:pt idx="29">
                  <c:v>6.3179999999999996E-4</c:v>
                </c:pt>
                <c:pt idx="30">
                  <c:v>6.3409999999999996E-4</c:v>
                </c:pt>
                <c:pt idx="31">
                  <c:v>6.3590000000000001E-4</c:v>
                </c:pt>
                <c:pt idx="32">
                  <c:v>6.3789999999999995E-4</c:v>
                </c:pt>
              </c:numCache>
            </c:numRef>
          </c:yVal>
          <c:smooth val="0"/>
        </c:ser>
        <c:ser>
          <c:idx val="1"/>
          <c:order val="1"/>
          <c:tx>
            <c:v>p2_1.týden</c:v>
          </c:tx>
          <c:marker>
            <c:symbol val="none"/>
          </c:marker>
          <c:xVal>
            <c:numRef>
              <c:f>p2_pff_300w!$B$20:$B$53</c:f>
              <c:numCache>
                <c:formatCode>General</c:formatCode>
                <c:ptCount val="34"/>
                <c:pt idx="0">
                  <c:v>0.86099999999999999</c:v>
                </c:pt>
                <c:pt idx="1">
                  <c:v>0.83799999999999997</c:v>
                </c:pt>
                <c:pt idx="2">
                  <c:v>0.81299999999999994</c:v>
                </c:pt>
                <c:pt idx="3">
                  <c:v>0.78800000000000003</c:v>
                </c:pt>
                <c:pt idx="4">
                  <c:v>0.76300000000000001</c:v>
                </c:pt>
                <c:pt idx="5">
                  <c:v>0.73799999999999999</c:v>
                </c:pt>
                <c:pt idx="6">
                  <c:v>0.70699999999999996</c:v>
                </c:pt>
                <c:pt idx="7">
                  <c:v>0.68200000000000005</c:v>
                </c:pt>
                <c:pt idx="8">
                  <c:v>0.65700000000000003</c:v>
                </c:pt>
                <c:pt idx="9">
                  <c:v>0.63200000000000001</c:v>
                </c:pt>
                <c:pt idx="10">
                  <c:v>0.60699999999999998</c:v>
                </c:pt>
                <c:pt idx="11">
                  <c:v>0.58199999999999996</c:v>
                </c:pt>
                <c:pt idx="12">
                  <c:v>0.55700000000000005</c:v>
                </c:pt>
                <c:pt idx="13">
                  <c:v>0.53200000000000003</c:v>
                </c:pt>
                <c:pt idx="14">
                  <c:v>0.50700000000000001</c:v>
                </c:pt>
                <c:pt idx="15">
                  <c:v>0.48199999999999998</c:v>
                </c:pt>
                <c:pt idx="16">
                  <c:v>0.45700000000000002</c:v>
                </c:pt>
                <c:pt idx="17">
                  <c:v>0.432</c:v>
                </c:pt>
                <c:pt idx="18">
                  <c:v>0.40699999999999997</c:v>
                </c:pt>
                <c:pt idx="19">
                  <c:v>0.38200000000000001</c:v>
                </c:pt>
                <c:pt idx="20">
                  <c:v>0.35699999999999998</c:v>
                </c:pt>
                <c:pt idx="21">
                  <c:v>0.33200000000000002</c:v>
                </c:pt>
                <c:pt idx="22">
                  <c:v>0.307</c:v>
                </c:pt>
                <c:pt idx="23">
                  <c:v>0.28199999999999997</c:v>
                </c:pt>
                <c:pt idx="24">
                  <c:v>0.25700000000000001</c:v>
                </c:pt>
                <c:pt idx="25">
                  <c:v>0.23200000000000001</c:v>
                </c:pt>
                <c:pt idx="26">
                  <c:v>0.20699999999999999</c:v>
                </c:pt>
                <c:pt idx="27">
                  <c:v>0.182</c:v>
                </c:pt>
                <c:pt idx="28">
                  <c:v>0.157</c:v>
                </c:pt>
                <c:pt idx="29">
                  <c:v>0.13200000000000001</c:v>
                </c:pt>
                <c:pt idx="30">
                  <c:v>0.107</c:v>
                </c:pt>
                <c:pt idx="31">
                  <c:v>8.2000000000000003E-2</c:v>
                </c:pt>
                <c:pt idx="32" formatCode="0.00E+00">
                  <c:v>5.7000000000000002E-2</c:v>
                </c:pt>
                <c:pt idx="33" formatCode="0.00E+00">
                  <c:v>3.2000000000000001E-2</c:v>
                </c:pt>
              </c:numCache>
            </c:numRef>
          </c:xVal>
          <c:yVal>
            <c:numRef>
              <c:f>p2_pff_300w!$E$20:$E$53</c:f>
              <c:numCache>
                <c:formatCode>0.00E+00</c:formatCode>
                <c:ptCount val="34"/>
                <c:pt idx="0">
                  <c:v>5.1829999999999998E-7</c:v>
                </c:pt>
                <c:pt idx="1">
                  <c:v>8.6180000000000005E-5</c:v>
                </c:pt>
                <c:pt idx="2">
                  <c:v>1.7039999999999999E-4</c:v>
                </c:pt>
                <c:pt idx="3">
                  <c:v>2.4570000000000001E-4</c:v>
                </c:pt>
                <c:pt idx="4">
                  <c:v>3.123E-4</c:v>
                </c:pt>
                <c:pt idx="5">
                  <c:v>3.7080000000000001E-4</c:v>
                </c:pt>
                <c:pt idx="6">
                  <c:v>4.326E-4</c:v>
                </c:pt>
                <c:pt idx="7">
                  <c:v>4.749E-4</c:v>
                </c:pt>
                <c:pt idx="8">
                  <c:v>5.1179999999999997E-4</c:v>
                </c:pt>
                <c:pt idx="9">
                  <c:v>5.4310000000000003E-4</c:v>
                </c:pt>
                <c:pt idx="10">
                  <c:v>5.6979999999999997E-4</c:v>
                </c:pt>
                <c:pt idx="11">
                  <c:v>5.9279999999999999E-4</c:v>
                </c:pt>
                <c:pt idx="12">
                  <c:v>6.1249999999999998E-4</c:v>
                </c:pt>
                <c:pt idx="13">
                  <c:v>6.2920000000000001E-4</c:v>
                </c:pt>
                <c:pt idx="14">
                  <c:v>6.4329999999999997E-4</c:v>
                </c:pt>
                <c:pt idx="15">
                  <c:v>6.5609999999999996E-4</c:v>
                </c:pt>
                <c:pt idx="16">
                  <c:v>6.6699999999999995E-4</c:v>
                </c:pt>
                <c:pt idx="17">
                  <c:v>6.7650000000000002E-4</c:v>
                </c:pt>
                <c:pt idx="18">
                  <c:v>6.8490000000000001E-4</c:v>
                </c:pt>
                <c:pt idx="19">
                  <c:v>6.9229999999999997E-4</c:v>
                </c:pt>
                <c:pt idx="20">
                  <c:v>6.9870000000000002E-4</c:v>
                </c:pt>
                <c:pt idx="21">
                  <c:v>7.0439999999999999E-4</c:v>
                </c:pt>
                <c:pt idx="22">
                  <c:v>7.0989999999999996E-4</c:v>
                </c:pt>
                <c:pt idx="23">
                  <c:v>7.1449999999999997E-4</c:v>
                </c:pt>
                <c:pt idx="24">
                  <c:v>7.1920000000000003E-4</c:v>
                </c:pt>
                <c:pt idx="25">
                  <c:v>7.2309999999999996E-4</c:v>
                </c:pt>
                <c:pt idx="26">
                  <c:v>7.2679999999999999E-4</c:v>
                </c:pt>
                <c:pt idx="27">
                  <c:v>7.3030000000000002E-4</c:v>
                </c:pt>
                <c:pt idx="28">
                  <c:v>7.337E-4</c:v>
                </c:pt>
                <c:pt idx="29">
                  <c:v>7.3640000000000001E-4</c:v>
                </c:pt>
                <c:pt idx="30">
                  <c:v>7.3919999999999997E-4</c:v>
                </c:pt>
                <c:pt idx="31">
                  <c:v>7.4189999999999998E-4</c:v>
                </c:pt>
                <c:pt idx="32">
                  <c:v>7.4459999999999999E-4</c:v>
                </c:pt>
                <c:pt idx="33">
                  <c:v>7.4680000000000005E-4</c:v>
                </c:pt>
              </c:numCache>
            </c:numRef>
          </c:yVal>
          <c:smooth val="0"/>
        </c:ser>
        <c:ser>
          <c:idx val="3"/>
          <c:order val="2"/>
          <c:tx>
            <c:v>p5_1.týden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p5_pff_300w!$B$20:$B$53</c:f>
              <c:numCache>
                <c:formatCode>0.00E+00</c:formatCode>
                <c:ptCount val="34"/>
                <c:pt idx="0">
                  <c:v>0.85799999999999998</c:v>
                </c:pt>
                <c:pt idx="1">
                  <c:v>0.83099999999999996</c:v>
                </c:pt>
                <c:pt idx="2">
                  <c:v>0.80600000000000005</c:v>
                </c:pt>
                <c:pt idx="3">
                  <c:v>0.78100000000000003</c:v>
                </c:pt>
                <c:pt idx="4">
                  <c:v>0.75600000000000001</c:v>
                </c:pt>
                <c:pt idx="5">
                  <c:v>0.73099999999999998</c:v>
                </c:pt>
                <c:pt idx="6">
                  <c:v>0.70599999999999996</c:v>
                </c:pt>
                <c:pt idx="7">
                  <c:v>0.68100000000000005</c:v>
                </c:pt>
                <c:pt idx="8">
                  <c:v>0.64500000000000002</c:v>
                </c:pt>
                <c:pt idx="9">
                  <c:v>0.62</c:v>
                </c:pt>
                <c:pt idx="10">
                  <c:v>0.59499999999999997</c:v>
                </c:pt>
                <c:pt idx="11">
                  <c:v>0.56999999999999995</c:v>
                </c:pt>
                <c:pt idx="12">
                  <c:v>0.54500000000000004</c:v>
                </c:pt>
                <c:pt idx="13">
                  <c:v>0.52</c:v>
                </c:pt>
                <c:pt idx="14">
                  <c:v>0.495</c:v>
                </c:pt>
                <c:pt idx="15">
                  <c:v>0.47</c:v>
                </c:pt>
                <c:pt idx="16">
                  <c:v>0.44500000000000001</c:v>
                </c:pt>
                <c:pt idx="17">
                  <c:v>0.42</c:v>
                </c:pt>
                <c:pt idx="18">
                  <c:v>0.39500000000000002</c:v>
                </c:pt>
                <c:pt idx="19">
                  <c:v>0.37</c:v>
                </c:pt>
                <c:pt idx="20">
                  <c:v>0.34499999999999997</c:v>
                </c:pt>
                <c:pt idx="21">
                  <c:v>0.32</c:v>
                </c:pt>
                <c:pt idx="22">
                  <c:v>0.29499999999999998</c:v>
                </c:pt>
                <c:pt idx="23">
                  <c:v>0.27</c:v>
                </c:pt>
                <c:pt idx="24">
                  <c:v>0.245</c:v>
                </c:pt>
                <c:pt idx="25">
                  <c:v>0.22</c:v>
                </c:pt>
                <c:pt idx="26">
                  <c:v>0.19500000000000001</c:v>
                </c:pt>
                <c:pt idx="27">
                  <c:v>0.17</c:v>
                </c:pt>
                <c:pt idx="28">
                  <c:v>0.14499999999999999</c:v>
                </c:pt>
                <c:pt idx="29">
                  <c:v>0.12</c:v>
                </c:pt>
                <c:pt idx="30">
                  <c:v>9.5000000000000001E-2</c:v>
                </c:pt>
                <c:pt idx="31">
                  <c:v>7.0000000000000007E-2</c:v>
                </c:pt>
                <c:pt idx="32">
                  <c:v>4.4999999999999998E-2</c:v>
                </c:pt>
                <c:pt idx="33" formatCode="General">
                  <c:v>0.02</c:v>
                </c:pt>
              </c:numCache>
            </c:numRef>
          </c:xVal>
          <c:yVal>
            <c:numRef>
              <c:f>p5_pff_300w!$E$20:$E$53</c:f>
              <c:numCache>
                <c:formatCode>0.00E+00</c:formatCode>
                <c:ptCount val="34"/>
                <c:pt idx="0">
                  <c:v>1.1459999999999999E-7</c:v>
                </c:pt>
                <c:pt idx="1">
                  <c:v>7.4909999999999999E-5</c:v>
                </c:pt>
                <c:pt idx="2">
                  <c:v>1.381E-4</c:v>
                </c:pt>
                <c:pt idx="3">
                  <c:v>1.964E-4</c:v>
                </c:pt>
                <c:pt idx="4">
                  <c:v>2.4949999999999999E-4</c:v>
                </c:pt>
                <c:pt idx="5">
                  <c:v>2.9720000000000001E-4</c:v>
                </c:pt>
                <c:pt idx="6">
                  <c:v>3.3990000000000002E-4</c:v>
                </c:pt>
                <c:pt idx="7">
                  <c:v>3.7800000000000003E-4</c:v>
                </c:pt>
                <c:pt idx="8">
                  <c:v>4.2549999999999999E-4</c:v>
                </c:pt>
                <c:pt idx="9">
                  <c:v>4.5370000000000002E-4</c:v>
                </c:pt>
                <c:pt idx="10">
                  <c:v>4.7830000000000003E-4</c:v>
                </c:pt>
                <c:pt idx="11">
                  <c:v>4.9969999999999995E-4</c:v>
                </c:pt>
                <c:pt idx="12">
                  <c:v>5.1860000000000003E-4</c:v>
                </c:pt>
                <c:pt idx="13">
                  <c:v>5.3459999999999998E-4</c:v>
                </c:pt>
                <c:pt idx="14">
                  <c:v>5.4889999999999995E-4</c:v>
                </c:pt>
                <c:pt idx="15">
                  <c:v>5.6110000000000003E-4</c:v>
                </c:pt>
                <c:pt idx="16">
                  <c:v>5.7200000000000003E-4</c:v>
                </c:pt>
                <c:pt idx="17">
                  <c:v>5.8129999999999998E-4</c:v>
                </c:pt>
                <c:pt idx="18">
                  <c:v>5.8969999999999997E-4</c:v>
                </c:pt>
                <c:pt idx="19">
                  <c:v>5.9699999999999998E-4</c:v>
                </c:pt>
                <c:pt idx="20">
                  <c:v>6.0369999999999998E-4</c:v>
                </c:pt>
                <c:pt idx="21">
                  <c:v>6.0959999999999996E-4</c:v>
                </c:pt>
                <c:pt idx="22">
                  <c:v>6.1510000000000004E-4</c:v>
                </c:pt>
                <c:pt idx="23">
                  <c:v>6.1990000000000005E-4</c:v>
                </c:pt>
                <c:pt idx="24">
                  <c:v>6.244E-4</c:v>
                </c:pt>
                <c:pt idx="25">
                  <c:v>6.2850000000000004E-4</c:v>
                </c:pt>
                <c:pt idx="26">
                  <c:v>6.3210000000000002E-4</c:v>
                </c:pt>
                <c:pt idx="27">
                  <c:v>6.3590000000000001E-4</c:v>
                </c:pt>
                <c:pt idx="28">
                  <c:v>6.3920000000000003E-4</c:v>
                </c:pt>
                <c:pt idx="29">
                  <c:v>6.4199999999999999E-4</c:v>
                </c:pt>
                <c:pt idx="30">
                  <c:v>6.4499999999999996E-4</c:v>
                </c:pt>
                <c:pt idx="31">
                  <c:v>6.4780000000000003E-4</c:v>
                </c:pt>
                <c:pt idx="32">
                  <c:v>6.5039999999999998E-4</c:v>
                </c:pt>
                <c:pt idx="33">
                  <c:v>6.5280000000000004E-4</c:v>
                </c:pt>
              </c:numCache>
            </c:numRef>
          </c:yVal>
          <c:smooth val="0"/>
        </c:ser>
        <c:ser>
          <c:idx val="4"/>
          <c:order val="3"/>
          <c:tx>
            <c:v>p6_1.týden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p6_pff_300w!$B$20:$B$53</c:f>
              <c:numCache>
                <c:formatCode>0.00E+00</c:formatCode>
                <c:ptCount val="34"/>
                <c:pt idx="0">
                  <c:v>0.86699999999999999</c:v>
                </c:pt>
                <c:pt idx="1">
                  <c:v>0.84</c:v>
                </c:pt>
                <c:pt idx="2">
                  <c:v>0.81499999999999995</c:v>
                </c:pt>
                <c:pt idx="3">
                  <c:v>0.79</c:v>
                </c:pt>
                <c:pt idx="4">
                  <c:v>0.76500000000000001</c:v>
                </c:pt>
                <c:pt idx="5">
                  <c:v>0.74</c:v>
                </c:pt>
                <c:pt idx="6">
                  <c:v>0.71499999999999997</c:v>
                </c:pt>
                <c:pt idx="7">
                  <c:v>0.66800000000000004</c:v>
                </c:pt>
                <c:pt idx="8">
                  <c:v>0.64300000000000002</c:v>
                </c:pt>
                <c:pt idx="9">
                  <c:v>0.61799999999999999</c:v>
                </c:pt>
                <c:pt idx="10">
                  <c:v>0.59299999999999997</c:v>
                </c:pt>
                <c:pt idx="11">
                  <c:v>0.56799999999999995</c:v>
                </c:pt>
                <c:pt idx="12">
                  <c:v>0.54300000000000004</c:v>
                </c:pt>
                <c:pt idx="13">
                  <c:v>0.51800000000000002</c:v>
                </c:pt>
                <c:pt idx="14">
                  <c:v>0.49299999999999999</c:v>
                </c:pt>
                <c:pt idx="15">
                  <c:v>0.46800000000000003</c:v>
                </c:pt>
                <c:pt idx="16">
                  <c:v>0.443</c:v>
                </c:pt>
                <c:pt idx="17">
                  <c:v>0.41799999999999998</c:v>
                </c:pt>
                <c:pt idx="18">
                  <c:v>0.39300000000000002</c:v>
                </c:pt>
                <c:pt idx="19">
                  <c:v>0.36799999999999999</c:v>
                </c:pt>
                <c:pt idx="20">
                  <c:v>0.34300000000000003</c:v>
                </c:pt>
                <c:pt idx="21">
                  <c:v>0.318</c:v>
                </c:pt>
                <c:pt idx="22">
                  <c:v>0.29299999999999998</c:v>
                </c:pt>
                <c:pt idx="23">
                  <c:v>0.26800000000000002</c:v>
                </c:pt>
                <c:pt idx="24">
                  <c:v>0.24299999999999999</c:v>
                </c:pt>
                <c:pt idx="25">
                  <c:v>0.218</c:v>
                </c:pt>
                <c:pt idx="26">
                  <c:v>0.193</c:v>
                </c:pt>
                <c:pt idx="27">
                  <c:v>0.16800000000000001</c:v>
                </c:pt>
                <c:pt idx="28">
                  <c:v>0.14299999999999999</c:v>
                </c:pt>
                <c:pt idx="29">
                  <c:v>0.11799999999999999</c:v>
                </c:pt>
                <c:pt idx="30">
                  <c:v>9.2999999999999999E-2</c:v>
                </c:pt>
                <c:pt idx="31">
                  <c:v>6.8000000000000005E-2</c:v>
                </c:pt>
                <c:pt idx="32">
                  <c:v>4.2999999999999997E-2</c:v>
                </c:pt>
                <c:pt idx="33">
                  <c:v>1.7999999999999999E-2</c:v>
                </c:pt>
              </c:numCache>
            </c:numRef>
          </c:xVal>
          <c:yVal>
            <c:numRef>
              <c:f>p6_pff_300w!$E$20:$E$53</c:f>
              <c:numCache>
                <c:formatCode>0.00E+00</c:formatCode>
                <c:ptCount val="34"/>
                <c:pt idx="0">
                  <c:v>1.7599999999999999E-7</c:v>
                </c:pt>
                <c:pt idx="1">
                  <c:v>7.6760000000000004E-5</c:v>
                </c:pt>
                <c:pt idx="2">
                  <c:v>1.4300000000000001E-4</c:v>
                </c:pt>
                <c:pt idx="3">
                  <c:v>2.0359999999999999E-4</c:v>
                </c:pt>
                <c:pt idx="4">
                  <c:v>2.588E-4</c:v>
                </c:pt>
                <c:pt idx="5">
                  <c:v>3.0889999999999997E-4</c:v>
                </c:pt>
                <c:pt idx="6">
                  <c:v>3.5399999999999999E-4</c:v>
                </c:pt>
                <c:pt idx="7">
                  <c:v>4.2690000000000002E-4</c:v>
                </c:pt>
                <c:pt idx="8">
                  <c:v>4.595E-4</c:v>
                </c:pt>
                <c:pt idx="9">
                  <c:v>4.8819999999999999E-4</c:v>
                </c:pt>
                <c:pt idx="10">
                  <c:v>5.1409999999999997E-4</c:v>
                </c:pt>
                <c:pt idx="11">
                  <c:v>5.3649999999999998E-4</c:v>
                </c:pt>
                <c:pt idx="12">
                  <c:v>5.5619999999999997E-4</c:v>
                </c:pt>
                <c:pt idx="13">
                  <c:v>5.7359999999999996E-4</c:v>
                </c:pt>
                <c:pt idx="14">
                  <c:v>5.8870000000000005E-4</c:v>
                </c:pt>
                <c:pt idx="15">
                  <c:v>6.02E-4</c:v>
                </c:pt>
                <c:pt idx="16">
                  <c:v>6.1390000000000001E-4</c:v>
                </c:pt>
                <c:pt idx="17">
                  <c:v>6.244E-4</c:v>
                </c:pt>
                <c:pt idx="18">
                  <c:v>6.3380000000000001E-4</c:v>
                </c:pt>
                <c:pt idx="19">
                  <c:v>6.4210000000000005E-4</c:v>
                </c:pt>
                <c:pt idx="20">
                  <c:v>6.4979999999999997E-4</c:v>
                </c:pt>
                <c:pt idx="21">
                  <c:v>6.5669999999999997E-4</c:v>
                </c:pt>
                <c:pt idx="22">
                  <c:v>6.6299999999999996E-4</c:v>
                </c:pt>
                <c:pt idx="23">
                  <c:v>6.6870000000000005E-4</c:v>
                </c:pt>
                <c:pt idx="24">
                  <c:v>6.7420000000000002E-4</c:v>
                </c:pt>
                <c:pt idx="25">
                  <c:v>6.7869999999999996E-4</c:v>
                </c:pt>
                <c:pt idx="26">
                  <c:v>6.8329999999999997E-4</c:v>
                </c:pt>
                <c:pt idx="27">
                  <c:v>6.8760000000000002E-4</c:v>
                </c:pt>
                <c:pt idx="28">
                  <c:v>6.9160000000000001E-4</c:v>
                </c:pt>
                <c:pt idx="29">
                  <c:v>6.9499999999999998E-4</c:v>
                </c:pt>
                <c:pt idx="30">
                  <c:v>6.9859999999999996E-4</c:v>
                </c:pt>
                <c:pt idx="31">
                  <c:v>7.0169999999999998E-4</c:v>
                </c:pt>
                <c:pt idx="32">
                  <c:v>7.0470000000000005E-4</c:v>
                </c:pt>
                <c:pt idx="33">
                  <c:v>7.0779999999999997E-4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11072"/>
        <c:axId val="278611648"/>
      </c:scatterChart>
      <c:valAx>
        <c:axId val="278611072"/>
        <c:scaling>
          <c:orientation val="minMax"/>
          <c:max val="0.9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U [V]</a:t>
                </a:r>
                <a:endParaRPr lang="cs-CZ"/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278611648"/>
        <c:crosses val="autoZero"/>
        <c:crossBetween val="midCat"/>
      </c:valAx>
      <c:valAx>
        <c:axId val="278611648"/>
        <c:scaling>
          <c:orientation val="minMax"/>
          <c:min val="0"/>
        </c:scaling>
        <c:delete val="0"/>
        <c:axPos val="l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 </a:t>
                </a:r>
                <a:r>
                  <a:rPr lang="en-GB"/>
                  <a:t>[A]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out"/>
        <c:tickLblPos val="nextTo"/>
        <c:crossAx val="27861107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1_p&amp;ff_300w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1_p&amp;ff_300w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1_p&amp;ff_300w_3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1_p&amp;ff_300w_2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2_p&amp;ff_300w_2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2_p&amp;ff_300w_1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2_p&amp;ff_300w_3" connectionId="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2_p&amp;ff_300w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5_p&amp;ff_300w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5_p&amp;ff_300w_3" connectionId="12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5_p&amp;ff_300w_2" connectionId="1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p5_p&amp;ff_300w_1" connectionId="10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p6_p&amp;ff_300w" connectionId="13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6_p&amp;ff_300w_3" connectionId="16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6_p&amp;ff_300w_2" connectionId="1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6_p&amp;ff_300w_1" connectionId="1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Relationship Id="rId4" Type="http://schemas.openxmlformats.org/officeDocument/2006/relationships/queryTable" Target="../queryTables/query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Relationship Id="rId4" Type="http://schemas.openxmlformats.org/officeDocument/2006/relationships/queryTable" Target="../queryTables/queryTable1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queryTable" Target="../queryTables/queryTable13.xml"/><Relationship Id="rId4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5"/>
  <sheetViews>
    <sheetView tabSelected="1" topLeftCell="W1" workbookViewId="0">
      <selection activeCell="AJ8" sqref="AJ8:AM12"/>
    </sheetView>
  </sheetViews>
  <sheetFormatPr defaultRowHeight="14.4" x14ac:dyDescent="0.3"/>
  <cols>
    <col min="1" max="1" width="15.21875" bestFit="1" customWidth="1"/>
    <col min="2" max="2" width="10.21875" bestFit="1" customWidth="1"/>
    <col min="3" max="3" width="16" bestFit="1" customWidth="1"/>
    <col min="4" max="4" width="13.109375" bestFit="1" customWidth="1"/>
    <col min="5" max="5" width="9" bestFit="1" customWidth="1"/>
    <col min="6" max="6" width="8.33203125" bestFit="1" customWidth="1"/>
    <col min="7" max="7" width="2.88671875" bestFit="1" customWidth="1"/>
    <col min="8" max="8" width="9.33203125" bestFit="1" customWidth="1"/>
    <col min="9" max="9" width="3.109375" bestFit="1" customWidth="1"/>
    <col min="10" max="10" width="10.44140625" bestFit="1" customWidth="1"/>
    <col min="12" max="12" width="15.21875" bestFit="1" customWidth="1"/>
    <col min="13" max="13" width="10.21875" bestFit="1" customWidth="1"/>
    <col min="14" max="14" width="9.109375" bestFit="1" customWidth="1"/>
    <col min="15" max="15" width="13.109375" bestFit="1" customWidth="1"/>
    <col min="16" max="16" width="9" bestFit="1" customWidth="1"/>
    <col min="17" max="17" width="8.33203125" bestFit="1" customWidth="1"/>
    <col min="18" max="18" width="2.88671875" bestFit="1" customWidth="1"/>
    <col min="19" max="19" width="9.33203125" bestFit="1" customWidth="1"/>
    <col min="20" max="20" width="3.109375" bestFit="1" customWidth="1"/>
    <col min="21" max="21" width="10.44140625" bestFit="1" customWidth="1"/>
    <col min="23" max="23" width="15.21875" bestFit="1" customWidth="1"/>
    <col min="24" max="24" width="10.21875" bestFit="1" customWidth="1"/>
    <col min="25" max="25" width="16" bestFit="1" customWidth="1"/>
    <col min="26" max="26" width="13.109375" bestFit="1" customWidth="1"/>
    <col min="27" max="27" width="9" bestFit="1" customWidth="1"/>
    <col min="28" max="28" width="8.33203125" bestFit="1" customWidth="1"/>
    <col min="29" max="29" width="2.88671875" bestFit="1" customWidth="1"/>
    <col min="30" max="30" width="9.33203125" customWidth="1"/>
    <col min="31" max="31" width="3.109375" bestFit="1" customWidth="1"/>
    <col min="32" max="32" width="10.44140625" bestFit="1" customWidth="1"/>
    <col min="34" max="34" width="15.21875" bestFit="1" customWidth="1"/>
    <col min="35" max="35" width="10.21875" bestFit="1" customWidth="1"/>
    <col min="36" max="36" width="16" bestFit="1" customWidth="1"/>
    <col min="37" max="37" width="13.109375" bestFit="1" customWidth="1"/>
    <col min="38" max="38" width="9" bestFit="1" customWidth="1"/>
    <col min="39" max="39" width="8.33203125" customWidth="1"/>
    <col min="40" max="40" width="1.44140625" customWidth="1"/>
    <col min="41" max="41" width="2.88671875" customWidth="1"/>
    <col min="42" max="42" width="9.33203125" bestFit="1" customWidth="1"/>
    <col min="43" max="43" width="3.109375" customWidth="1"/>
    <col min="44" max="44" width="10.44140625" bestFit="1" customWidth="1"/>
  </cols>
  <sheetData>
    <row r="1" spans="1:44" x14ac:dyDescent="0.3">
      <c r="A1" t="s">
        <v>0</v>
      </c>
      <c r="L1" t="s">
        <v>0</v>
      </c>
      <c r="M1" t="s">
        <v>45</v>
      </c>
      <c r="W1" t="s">
        <v>0</v>
      </c>
      <c r="AH1" t="s">
        <v>0</v>
      </c>
    </row>
    <row r="3" spans="1:44" x14ac:dyDescent="0.3">
      <c r="A3" t="s">
        <v>1</v>
      </c>
      <c r="L3" t="s">
        <v>1</v>
      </c>
      <c r="W3" t="s">
        <v>1</v>
      </c>
      <c r="AH3" t="s">
        <v>1</v>
      </c>
    </row>
    <row r="4" spans="1:44" x14ac:dyDescent="0.3">
      <c r="A4" t="s">
        <v>2</v>
      </c>
      <c r="B4" t="s">
        <v>3</v>
      </c>
      <c r="C4" t="s">
        <v>36</v>
      </c>
      <c r="D4" t="s">
        <v>5</v>
      </c>
      <c r="L4" t="s">
        <v>2</v>
      </c>
      <c r="M4" t="s">
        <v>3</v>
      </c>
      <c r="N4" t="s">
        <v>46</v>
      </c>
      <c r="O4" t="s">
        <v>5</v>
      </c>
      <c r="W4" t="s">
        <v>2</v>
      </c>
      <c r="X4" t="s">
        <v>3</v>
      </c>
      <c r="Y4" t="s">
        <v>35</v>
      </c>
      <c r="Z4" t="s">
        <v>5</v>
      </c>
      <c r="AH4" t="s">
        <v>2</v>
      </c>
      <c r="AI4" t="s">
        <v>3</v>
      </c>
      <c r="AJ4" t="s">
        <v>66</v>
      </c>
      <c r="AK4" t="s">
        <v>5</v>
      </c>
    </row>
    <row r="5" spans="1:44" x14ac:dyDescent="0.3">
      <c r="A5" t="s">
        <v>6</v>
      </c>
      <c r="B5">
        <v>-1.9</v>
      </c>
      <c r="C5">
        <f>+-0.5</f>
        <v>-0.5</v>
      </c>
      <c r="D5" t="s">
        <v>7</v>
      </c>
      <c r="L5" t="s">
        <v>6</v>
      </c>
      <c r="M5">
        <v>-2.4</v>
      </c>
      <c r="N5">
        <v>0.3</v>
      </c>
      <c r="O5" t="s">
        <v>7</v>
      </c>
      <c r="W5" t="s">
        <v>6</v>
      </c>
      <c r="X5">
        <v>-1.9</v>
      </c>
      <c r="Y5">
        <v>0.6</v>
      </c>
      <c r="Z5" t="s">
        <v>7</v>
      </c>
      <c r="AH5" t="s">
        <v>6</v>
      </c>
      <c r="AI5">
        <v>-1.9</v>
      </c>
      <c r="AJ5">
        <v>0.5</v>
      </c>
      <c r="AK5" t="s">
        <v>7</v>
      </c>
    </row>
    <row r="6" spans="1:44" x14ac:dyDescent="0.3">
      <c r="A6" t="s">
        <v>8</v>
      </c>
      <c r="B6" t="s">
        <v>9</v>
      </c>
      <c r="C6" t="s">
        <v>38</v>
      </c>
      <c r="L6" t="s">
        <v>8</v>
      </c>
      <c r="M6" t="s">
        <v>9</v>
      </c>
      <c r="W6" t="s">
        <v>8</v>
      </c>
      <c r="X6" t="s">
        <v>9</v>
      </c>
      <c r="Y6" t="s">
        <v>52</v>
      </c>
      <c r="AH6" t="s">
        <v>8</v>
      </c>
      <c r="AI6" t="s">
        <v>9</v>
      </c>
      <c r="AJ6" t="s">
        <v>67</v>
      </c>
    </row>
    <row r="7" spans="1:44" x14ac:dyDescent="0.3">
      <c r="A7" t="s">
        <v>10</v>
      </c>
      <c r="B7" t="s">
        <v>11</v>
      </c>
      <c r="C7" t="s">
        <v>12</v>
      </c>
      <c r="L7" t="s">
        <v>10</v>
      </c>
      <c r="M7" t="s">
        <v>11</v>
      </c>
      <c r="N7" t="s">
        <v>12</v>
      </c>
      <c r="W7" t="s">
        <v>10</v>
      </c>
      <c r="X7" t="s">
        <v>11</v>
      </c>
      <c r="Y7" t="s">
        <v>12</v>
      </c>
      <c r="AH7" t="s">
        <v>10</v>
      </c>
      <c r="AI7" t="s">
        <v>11</v>
      </c>
      <c r="AJ7" t="s">
        <v>12</v>
      </c>
    </row>
    <row r="8" spans="1:44" x14ac:dyDescent="0.3">
      <c r="A8" t="s">
        <v>13</v>
      </c>
      <c r="B8" t="s">
        <v>14</v>
      </c>
      <c r="C8" t="s">
        <v>15</v>
      </c>
      <c r="D8" t="s">
        <v>16</v>
      </c>
      <c r="E8">
        <v>0.83499999999999996</v>
      </c>
      <c r="F8" t="s">
        <v>17</v>
      </c>
      <c r="L8" t="s">
        <v>13</v>
      </c>
      <c r="M8" t="s">
        <v>14</v>
      </c>
      <c r="N8" t="s">
        <v>15</v>
      </c>
      <c r="O8" t="s">
        <v>16</v>
      </c>
      <c r="P8">
        <v>0.84399999999999997</v>
      </c>
      <c r="Q8" t="s">
        <v>17</v>
      </c>
      <c r="W8" t="s">
        <v>13</v>
      </c>
      <c r="X8" t="s">
        <v>14</v>
      </c>
      <c r="Y8" t="s">
        <v>15</v>
      </c>
      <c r="Z8" t="s">
        <v>16</v>
      </c>
      <c r="AA8">
        <v>0.81799999999999995</v>
      </c>
      <c r="AB8" t="s">
        <v>17</v>
      </c>
      <c r="AH8" t="s">
        <v>13</v>
      </c>
      <c r="AI8" t="s">
        <v>14</v>
      </c>
      <c r="AJ8" t="s">
        <v>15</v>
      </c>
      <c r="AK8" t="s">
        <v>16</v>
      </c>
      <c r="AL8">
        <v>0.81799999999999995</v>
      </c>
      <c r="AM8" t="s">
        <v>17</v>
      </c>
    </row>
    <row r="9" spans="1:44" x14ac:dyDescent="0.3">
      <c r="B9" t="s">
        <v>18</v>
      </c>
      <c r="C9" t="s">
        <v>14</v>
      </c>
      <c r="D9" t="s">
        <v>19</v>
      </c>
      <c r="E9" t="s">
        <v>16</v>
      </c>
      <c r="F9" t="s">
        <v>39</v>
      </c>
      <c r="M9" t="s">
        <v>18</v>
      </c>
      <c r="N9" t="s">
        <v>14</v>
      </c>
      <c r="O9" t="s">
        <v>19</v>
      </c>
      <c r="P9" t="s">
        <v>16</v>
      </c>
      <c r="Q9" t="s">
        <v>37</v>
      </c>
      <c r="X9" t="s">
        <v>18</v>
      </c>
      <c r="Y9" t="s">
        <v>14</v>
      </c>
      <c r="Z9" t="s">
        <v>19</v>
      </c>
      <c r="AA9" t="s">
        <v>16</v>
      </c>
      <c r="AB9" t="s">
        <v>53</v>
      </c>
      <c r="AI9" t="s">
        <v>18</v>
      </c>
      <c r="AJ9" t="s">
        <v>14</v>
      </c>
      <c r="AK9" t="s">
        <v>19</v>
      </c>
      <c r="AL9" t="s">
        <v>16</v>
      </c>
      <c r="AM9" t="s">
        <v>68</v>
      </c>
    </row>
    <row r="10" spans="1:44" x14ac:dyDescent="0.3">
      <c r="B10" t="s">
        <v>18</v>
      </c>
      <c r="C10" t="s">
        <v>14</v>
      </c>
      <c r="D10" t="s">
        <v>20</v>
      </c>
      <c r="E10" t="s">
        <v>16</v>
      </c>
      <c r="F10" t="s">
        <v>40</v>
      </c>
      <c r="M10" t="s">
        <v>18</v>
      </c>
      <c r="N10" t="s">
        <v>14</v>
      </c>
      <c r="O10" t="s">
        <v>20</v>
      </c>
      <c r="P10" t="s">
        <v>16</v>
      </c>
      <c r="Q10" t="s">
        <v>47</v>
      </c>
      <c r="X10" t="s">
        <v>18</v>
      </c>
      <c r="Y10" t="s">
        <v>14</v>
      </c>
      <c r="Z10" t="s">
        <v>20</v>
      </c>
      <c r="AA10" t="s">
        <v>16</v>
      </c>
      <c r="AB10" t="s">
        <v>54</v>
      </c>
      <c r="AI10" t="s">
        <v>18</v>
      </c>
      <c r="AJ10" t="s">
        <v>14</v>
      </c>
      <c r="AK10" t="s">
        <v>20</v>
      </c>
      <c r="AL10" t="s">
        <v>16</v>
      </c>
      <c r="AM10" t="s">
        <v>69</v>
      </c>
    </row>
    <row r="11" spans="1:44" x14ac:dyDescent="0.3">
      <c r="B11" t="s">
        <v>18</v>
      </c>
      <c r="C11" t="s">
        <v>21</v>
      </c>
      <c r="D11">
        <v>0.58699999999999997</v>
      </c>
      <c r="E11" t="s">
        <v>22</v>
      </c>
      <c r="F11" t="s">
        <v>41</v>
      </c>
      <c r="M11" t="s">
        <v>18</v>
      </c>
      <c r="N11" t="s">
        <v>21</v>
      </c>
      <c r="O11">
        <v>0.57399999999999995</v>
      </c>
      <c r="P11" t="s">
        <v>22</v>
      </c>
      <c r="Q11" t="s">
        <v>48</v>
      </c>
      <c r="X11" t="s">
        <v>18</v>
      </c>
      <c r="Y11" t="s">
        <v>21</v>
      </c>
      <c r="Z11">
        <v>0.55000000000000004</v>
      </c>
      <c r="AA11" t="s">
        <v>22</v>
      </c>
      <c r="AB11" t="s">
        <v>55</v>
      </c>
      <c r="AI11" t="s">
        <v>18</v>
      </c>
      <c r="AJ11" t="s">
        <v>21</v>
      </c>
      <c r="AK11">
        <v>0.54900000000000004</v>
      </c>
      <c r="AL11" t="s">
        <v>22</v>
      </c>
      <c r="AM11" t="s">
        <v>70</v>
      </c>
    </row>
    <row r="12" spans="1:44" x14ac:dyDescent="0.3">
      <c r="B12" t="s">
        <v>18</v>
      </c>
      <c r="C12" t="s">
        <v>23</v>
      </c>
      <c r="D12" t="s">
        <v>24</v>
      </c>
      <c r="E12" t="s">
        <v>16</v>
      </c>
      <c r="F12" t="s">
        <v>42</v>
      </c>
      <c r="G12" t="s">
        <v>25</v>
      </c>
      <c r="H12" t="s">
        <v>43</v>
      </c>
      <c r="I12" t="s">
        <v>26</v>
      </c>
      <c r="J12" t="s">
        <v>44</v>
      </c>
      <c r="M12" t="s">
        <v>18</v>
      </c>
      <c r="N12" t="s">
        <v>23</v>
      </c>
      <c r="O12" t="s">
        <v>24</v>
      </c>
      <c r="P12" t="s">
        <v>16</v>
      </c>
      <c r="Q12" t="s">
        <v>49</v>
      </c>
      <c r="R12" t="s">
        <v>25</v>
      </c>
      <c r="S12" t="s">
        <v>50</v>
      </c>
      <c r="T12" t="s">
        <v>26</v>
      </c>
      <c r="U12" t="s">
        <v>51</v>
      </c>
      <c r="X12" t="s">
        <v>18</v>
      </c>
      <c r="Y12" t="s">
        <v>23</v>
      </c>
      <c r="Z12" t="s">
        <v>24</v>
      </c>
      <c r="AA12" t="s">
        <v>16</v>
      </c>
      <c r="AB12" t="s">
        <v>56</v>
      </c>
      <c r="AC12" t="s">
        <v>25</v>
      </c>
      <c r="AD12" t="s">
        <v>57</v>
      </c>
      <c r="AE12" t="s">
        <v>26</v>
      </c>
      <c r="AF12" t="s">
        <v>58</v>
      </c>
      <c r="AI12" t="s">
        <v>18</v>
      </c>
      <c r="AJ12" t="s">
        <v>23</v>
      </c>
      <c r="AK12" t="s">
        <v>24</v>
      </c>
      <c r="AL12" t="s">
        <v>16</v>
      </c>
      <c r="AM12">
        <v>0.49</v>
      </c>
      <c r="AN12" t="s">
        <v>45</v>
      </c>
      <c r="AO12" t="s">
        <v>25</v>
      </c>
      <c r="AP12" t="s">
        <v>71</v>
      </c>
      <c r="AQ12" t="s">
        <v>26</v>
      </c>
      <c r="AR12" t="s">
        <v>72</v>
      </c>
    </row>
    <row r="14" spans="1:44" x14ac:dyDescent="0.3">
      <c r="A14" t="s">
        <v>27</v>
      </c>
      <c r="B14" t="s">
        <v>28</v>
      </c>
      <c r="L14" t="s">
        <v>27</v>
      </c>
      <c r="M14" t="s">
        <v>28</v>
      </c>
      <c r="W14" t="s">
        <v>27</v>
      </c>
      <c r="X14" t="s">
        <v>28</v>
      </c>
      <c r="AH14" t="s">
        <v>27</v>
      </c>
      <c r="AI14" t="s">
        <v>28</v>
      </c>
    </row>
    <row r="16" spans="1:44" x14ac:dyDescent="0.3">
      <c r="A16" t="s">
        <v>29</v>
      </c>
      <c r="B16">
        <v>33</v>
      </c>
      <c r="L16" t="s">
        <v>29</v>
      </c>
      <c r="M16">
        <v>134</v>
      </c>
      <c r="W16" t="s">
        <v>29</v>
      </c>
      <c r="X16">
        <v>32</v>
      </c>
      <c r="AH16" t="s">
        <v>29</v>
      </c>
      <c r="AI16">
        <v>130</v>
      </c>
    </row>
    <row r="17" spans="1:38" x14ac:dyDescent="0.3">
      <c r="A17" t="s">
        <v>30</v>
      </c>
      <c r="B17">
        <v>4</v>
      </c>
      <c r="D17">
        <v>-1</v>
      </c>
      <c r="L17" t="s">
        <v>30</v>
      </c>
      <c r="M17">
        <v>4</v>
      </c>
      <c r="O17">
        <v>-1</v>
      </c>
      <c r="W17" t="s">
        <v>30</v>
      </c>
      <c r="X17">
        <v>4</v>
      </c>
      <c r="Z17">
        <v>-1</v>
      </c>
      <c r="AH17" t="s">
        <v>30</v>
      </c>
      <c r="AI17">
        <v>4</v>
      </c>
      <c r="AK17">
        <v>-1</v>
      </c>
    </row>
    <row r="19" spans="1:38" x14ac:dyDescent="0.3">
      <c r="A19" t="s">
        <v>31</v>
      </c>
      <c r="B19" t="s">
        <v>32</v>
      </c>
      <c r="C19" t="s">
        <v>33</v>
      </c>
      <c r="D19" t="s">
        <v>34</v>
      </c>
      <c r="E19" t="s">
        <v>33</v>
      </c>
      <c r="L19" t="s">
        <v>31</v>
      </c>
      <c r="M19" t="s">
        <v>32</v>
      </c>
      <c r="N19" t="s">
        <v>33</v>
      </c>
      <c r="O19" t="s">
        <v>34</v>
      </c>
      <c r="P19" t="s">
        <v>33</v>
      </c>
      <c r="W19" t="s">
        <v>31</v>
      </c>
      <c r="X19" t="s">
        <v>32</v>
      </c>
      <c r="Y19" t="s">
        <v>33</v>
      </c>
      <c r="Z19" t="s">
        <v>34</v>
      </c>
      <c r="AA19" t="s">
        <v>33</v>
      </c>
      <c r="AH19" t="s">
        <v>31</v>
      </c>
      <c r="AI19" t="s">
        <v>32</v>
      </c>
      <c r="AJ19" t="s">
        <v>33</v>
      </c>
      <c r="AK19" t="s">
        <v>34</v>
      </c>
      <c r="AL19" t="s">
        <v>33</v>
      </c>
    </row>
    <row r="20" spans="1:38" x14ac:dyDescent="0.3">
      <c r="A20">
        <v>0</v>
      </c>
      <c r="B20" s="1">
        <v>0.83499999999999996</v>
      </c>
      <c r="C20" s="1">
        <v>-2.311E-7</v>
      </c>
      <c r="D20" s="1">
        <v>0</v>
      </c>
      <c r="E20" s="1">
        <f>C20*$D$17</f>
        <v>2.311E-7</v>
      </c>
      <c r="L20">
        <v>0</v>
      </c>
      <c r="M20" s="1">
        <v>0.84399999999999997</v>
      </c>
      <c r="N20" s="1">
        <v>-4.1030000000000001E-7</v>
      </c>
      <c r="O20" s="1">
        <v>0</v>
      </c>
      <c r="P20" s="1">
        <f>N20*$O$17</f>
        <v>4.1030000000000001E-7</v>
      </c>
      <c r="W20">
        <v>0</v>
      </c>
      <c r="X20" s="1">
        <v>0.81899999999999995</v>
      </c>
      <c r="Y20" s="1">
        <v>-1.0869999999999999E-6</v>
      </c>
      <c r="Z20" s="1">
        <v>0</v>
      </c>
      <c r="AA20" s="1">
        <f>Y20*$Z$17</f>
        <v>1.0869999999999999E-6</v>
      </c>
      <c r="AH20">
        <v>0</v>
      </c>
      <c r="AI20">
        <v>0.81799999999999995</v>
      </c>
      <c r="AJ20" s="1">
        <v>-1.6040000000000001E-7</v>
      </c>
      <c r="AK20">
        <v>0</v>
      </c>
      <c r="AL20" s="1">
        <f>AJ20*$AK$17</f>
        <v>1.6040000000000001E-7</v>
      </c>
    </row>
    <row r="21" spans="1:38" x14ac:dyDescent="0.3">
      <c r="A21">
        <v>1</v>
      </c>
      <c r="B21" s="1">
        <v>0.81</v>
      </c>
      <c r="C21" s="1">
        <v>-8.3629999999999997E-5</v>
      </c>
      <c r="D21" s="1">
        <v>1</v>
      </c>
      <c r="E21" s="1">
        <f t="shared" ref="E21:E52" si="0">C21*$D$17</f>
        <v>8.3629999999999997E-5</v>
      </c>
      <c r="L21">
        <v>1</v>
      </c>
      <c r="M21" s="1">
        <v>0.84</v>
      </c>
      <c r="N21" s="1">
        <v>-1.3689999999999999E-5</v>
      </c>
      <c r="O21" s="1">
        <v>0.2</v>
      </c>
      <c r="P21" s="1">
        <f t="shared" ref="P21:P84" si="1">N21*$O$17</f>
        <v>1.3689999999999999E-5</v>
      </c>
      <c r="W21">
        <v>1</v>
      </c>
      <c r="X21" s="1">
        <v>0.79300000000000004</v>
      </c>
      <c r="Y21" s="1">
        <v>-7.7230000000000004E-5</v>
      </c>
      <c r="Z21" s="1">
        <v>1</v>
      </c>
      <c r="AA21" s="1">
        <f t="shared" ref="AA21:AA51" si="2">Y21*$Z$17</f>
        <v>7.7230000000000004E-5</v>
      </c>
      <c r="AH21">
        <v>1</v>
      </c>
      <c r="AI21">
        <v>0.81299999999999994</v>
      </c>
      <c r="AJ21" s="1">
        <v>-1.4059999999999999E-5</v>
      </c>
      <c r="AK21">
        <v>0.2</v>
      </c>
      <c r="AL21" s="1">
        <f t="shared" ref="AL21:AL84" si="3">AJ21*$AK$17</f>
        <v>1.4059999999999999E-5</v>
      </c>
    </row>
    <row r="22" spans="1:38" x14ac:dyDescent="0.3">
      <c r="A22">
        <v>2</v>
      </c>
      <c r="B22" s="1">
        <v>0.78600000000000003</v>
      </c>
      <c r="C22" s="1">
        <v>-1.604E-4</v>
      </c>
      <c r="D22" s="1">
        <v>2</v>
      </c>
      <c r="E22" s="1">
        <f t="shared" si="0"/>
        <v>1.604E-4</v>
      </c>
      <c r="L22">
        <v>2</v>
      </c>
      <c r="M22" s="1">
        <v>0.82799999999999996</v>
      </c>
      <c r="N22" s="1">
        <v>-5.0250000000000002E-5</v>
      </c>
      <c r="O22" s="1">
        <v>0.7</v>
      </c>
      <c r="P22" s="1">
        <f t="shared" si="1"/>
        <v>5.0250000000000002E-5</v>
      </c>
      <c r="W22">
        <v>2</v>
      </c>
      <c r="X22" s="1">
        <v>0.76800000000000002</v>
      </c>
      <c r="Y22" s="1">
        <v>-1.451E-4</v>
      </c>
      <c r="Z22" s="1">
        <v>2</v>
      </c>
      <c r="AA22" s="1">
        <f t="shared" si="2"/>
        <v>1.451E-4</v>
      </c>
      <c r="AH22">
        <v>2</v>
      </c>
      <c r="AI22">
        <v>0.80100000000000005</v>
      </c>
      <c r="AJ22" s="1">
        <v>-5.0130000000000003E-5</v>
      </c>
      <c r="AK22">
        <v>0.7</v>
      </c>
      <c r="AL22" s="1">
        <f t="shared" si="3"/>
        <v>5.0130000000000003E-5</v>
      </c>
    </row>
    <row r="23" spans="1:38" x14ac:dyDescent="0.3">
      <c r="A23">
        <v>3</v>
      </c>
      <c r="B23" s="1">
        <v>0.76100000000000001</v>
      </c>
      <c r="C23" s="1">
        <v>-2.2770000000000001E-4</v>
      </c>
      <c r="D23" s="1">
        <v>3</v>
      </c>
      <c r="E23" s="1">
        <f t="shared" si="0"/>
        <v>2.2770000000000001E-4</v>
      </c>
      <c r="L23">
        <v>3</v>
      </c>
      <c r="M23" s="1">
        <v>0.82099999999999995</v>
      </c>
      <c r="N23" s="1">
        <v>-6.8089999999999994E-5</v>
      </c>
      <c r="O23" s="1">
        <v>0.9</v>
      </c>
      <c r="P23" s="1">
        <f t="shared" si="1"/>
        <v>6.8089999999999994E-5</v>
      </c>
      <c r="W23">
        <v>3</v>
      </c>
      <c r="X23" s="1">
        <v>0.74299999999999999</v>
      </c>
      <c r="Y23" s="1">
        <v>-2.0699999999999999E-4</v>
      </c>
      <c r="Z23" s="1">
        <v>3</v>
      </c>
      <c r="AA23" s="1">
        <f t="shared" si="2"/>
        <v>2.0699999999999999E-4</v>
      </c>
      <c r="AH23">
        <v>3</v>
      </c>
      <c r="AI23">
        <v>0.79500000000000004</v>
      </c>
      <c r="AJ23" s="1">
        <v>-6.7869999999999999E-5</v>
      </c>
      <c r="AK23">
        <v>0.9</v>
      </c>
      <c r="AL23" s="1">
        <f t="shared" si="3"/>
        <v>6.7869999999999999E-5</v>
      </c>
    </row>
    <row r="24" spans="1:38" x14ac:dyDescent="0.3">
      <c r="A24">
        <v>4</v>
      </c>
      <c r="B24" s="1">
        <v>0.73599999999999999</v>
      </c>
      <c r="C24" s="1">
        <v>-2.8630000000000002E-4</v>
      </c>
      <c r="D24" s="1">
        <v>4</v>
      </c>
      <c r="E24" s="1">
        <f t="shared" si="0"/>
        <v>2.8630000000000002E-4</v>
      </c>
      <c r="L24">
        <v>4</v>
      </c>
      <c r="M24" s="1">
        <v>0.81499999999999995</v>
      </c>
      <c r="N24" s="1">
        <v>-8.5550000000000006E-5</v>
      </c>
      <c r="O24" s="1">
        <v>1.2</v>
      </c>
      <c r="P24" s="1">
        <f t="shared" si="1"/>
        <v>8.5550000000000006E-5</v>
      </c>
      <c r="W24">
        <v>4</v>
      </c>
      <c r="X24" s="1">
        <v>0.71799999999999997</v>
      </c>
      <c r="Y24" s="1">
        <v>-2.631E-4</v>
      </c>
      <c r="Z24" s="1">
        <v>4</v>
      </c>
      <c r="AA24" s="1">
        <f t="shared" si="2"/>
        <v>2.631E-4</v>
      </c>
      <c r="AH24">
        <v>4</v>
      </c>
      <c r="AI24">
        <v>0.78800000000000003</v>
      </c>
      <c r="AJ24" s="1">
        <v>-8.53E-5</v>
      </c>
      <c r="AK24">
        <v>1.2</v>
      </c>
      <c r="AL24" s="1">
        <f t="shared" si="3"/>
        <v>8.53E-5</v>
      </c>
    </row>
    <row r="25" spans="1:38" x14ac:dyDescent="0.3">
      <c r="A25">
        <v>5</v>
      </c>
      <c r="B25" s="1">
        <v>0.71099999999999997</v>
      </c>
      <c r="C25" s="1">
        <v>-3.3700000000000001E-4</v>
      </c>
      <c r="D25" s="1">
        <v>5</v>
      </c>
      <c r="E25" s="1">
        <f t="shared" si="0"/>
        <v>3.3700000000000001E-4</v>
      </c>
      <c r="L25">
        <v>5</v>
      </c>
      <c r="M25" s="1">
        <v>0.80900000000000005</v>
      </c>
      <c r="N25" s="1">
        <v>-1.027E-4</v>
      </c>
      <c r="O25" s="1">
        <v>1.4</v>
      </c>
      <c r="P25" s="1">
        <f t="shared" si="1"/>
        <v>1.027E-4</v>
      </c>
      <c r="W25">
        <v>5</v>
      </c>
      <c r="X25" s="1">
        <v>0.69299999999999995</v>
      </c>
      <c r="Y25" s="1">
        <v>-3.1339999999999997E-4</v>
      </c>
      <c r="Z25" s="1">
        <v>5</v>
      </c>
      <c r="AA25" s="1">
        <f t="shared" si="2"/>
        <v>3.1339999999999997E-4</v>
      </c>
      <c r="AH25">
        <v>5</v>
      </c>
      <c r="AI25">
        <v>0.78200000000000003</v>
      </c>
      <c r="AJ25" s="1">
        <v>-1.026E-4</v>
      </c>
      <c r="AK25">
        <v>1.4</v>
      </c>
      <c r="AL25" s="1">
        <f t="shared" si="3"/>
        <v>1.026E-4</v>
      </c>
    </row>
    <row r="26" spans="1:38" x14ac:dyDescent="0.3">
      <c r="A26">
        <v>6</v>
      </c>
      <c r="B26" s="1">
        <v>0.68600000000000005</v>
      </c>
      <c r="C26" s="1">
        <v>-3.8049999999999998E-4</v>
      </c>
      <c r="D26" s="1">
        <v>6</v>
      </c>
      <c r="E26" s="1">
        <f t="shared" si="0"/>
        <v>3.8049999999999998E-4</v>
      </c>
      <c r="L26">
        <v>6</v>
      </c>
      <c r="M26" s="1">
        <v>0.80300000000000005</v>
      </c>
      <c r="N26" s="1">
        <v>-1.194E-4</v>
      </c>
      <c r="O26" s="1">
        <v>1.7</v>
      </c>
      <c r="P26" s="1">
        <f t="shared" si="1"/>
        <v>1.194E-4</v>
      </c>
      <c r="W26">
        <v>6</v>
      </c>
      <c r="X26" s="1">
        <v>0.66800000000000004</v>
      </c>
      <c r="Y26" s="1">
        <v>-3.5839999999999998E-4</v>
      </c>
      <c r="Z26" s="1">
        <v>6</v>
      </c>
      <c r="AA26" s="1">
        <f t="shared" si="2"/>
        <v>3.5839999999999998E-4</v>
      </c>
      <c r="AH26">
        <v>6</v>
      </c>
      <c r="AI26">
        <v>0.77600000000000002</v>
      </c>
      <c r="AJ26" s="1">
        <v>-1.194E-4</v>
      </c>
      <c r="AK26">
        <v>1.7</v>
      </c>
      <c r="AL26" s="1">
        <f t="shared" si="3"/>
        <v>1.194E-4</v>
      </c>
    </row>
    <row r="27" spans="1:38" x14ac:dyDescent="0.3">
      <c r="A27">
        <v>7</v>
      </c>
      <c r="B27" s="1">
        <v>0.65400000000000003</v>
      </c>
      <c r="C27" s="1">
        <v>-4.2630000000000001E-4</v>
      </c>
      <c r="D27" s="1">
        <v>7.2</v>
      </c>
      <c r="E27" s="1">
        <f t="shared" si="0"/>
        <v>4.2630000000000001E-4</v>
      </c>
      <c r="L27">
        <v>7</v>
      </c>
      <c r="M27" s="1">
        <v>0.79600000000000004</v>
      </c>
      <c r="N27" s="1">
        <v>-1.3559999999999999E-4</v>
      </c>
      <c r="O27" s="1">
        <v>1.9</v>
      </c>
      <c r="P27" s="1">
        <f t="shared" si="1"/>
        <v>1.3559999999999999E-4</v>
      </c>
      <c r="W27">
        <v>7</v>
      </c>
      <c r="X27" s="1">
        <v>0.623</v>
      </c>
      <c r="Y27" s="1">
        <v>-4.2749999999999998E-4</v>
      </c>
      <c r="Z27" s="1">
        <v>7.8</v>
      </c>
      <c r="AA27" s="1">
        <f t="shared" si="2"/>
        <v>4.2749999999999998E-4</v>
      </c>
      <c r="AH27">
        <v>7</v>
      </c>
      <c r="AI27">
        <v>0.77</v>
      </c>
      <c r="AJ27" s="1">
        <v>-1.3579999999999999E-4</v>
      </c>
      <c r="AK27">
        <v>1.9</v>
      </c>
      <c r="AL27" s="1">
        <f t="shared" si="3"/>
        <v>1.3579999999999999E-4</v>
      </c>
    </row>
    <row r="28" spans="1:38" x14ac:dyDescent="0.3">
      <c r="A28">
        <v>8</v>
      </c>
      <c r="B28" s="1">
        <v>0.629</v>
      </c>
      <c r="C28" s="1">
        <v>-4.5679999999999999E-4</v>
      </c>
      <c r="D28" s="1">
        <v>8.1999999999999993</v>
      </c>
      <c r="E28" s="1">
        <f t="shared" si="0"/>
        <v>4.5679999999999999E-4</v>
      </c>
      <c r="L28">
        <v>8</v>
      </c>
      <c r="M28" s="1">
        <v>0.79</v>
      </c>
      <c r="N28" s="1">
        <v>-1.515E-4</v>
      </c>
      <c r="O28" s="1">
        <v>2.2000000000000002</v>
      </c>
      <c r="P28" s="1">
        <f t="shared" si="1"/>
        <v>1.515E-4</v>
      </c>
      <c r="W28">
        <v>8</v>
      </c>
      <c r="X28" s="1">
        <v>0.59799999999999998</v>
      </c>
      <c r="Y28" s="1">
        <v>-4.5879999999999998E-4</v>
      </c>
      <c r="Z28" s="1">
        <v>8.8000000000000007</v>
      </c>
      <c r="AA28" s="1">
        <f t="shared" si="2"/>
        <v>4.5879999999999998E-4</v>
      </c>
      <c r="AH28">
        <v>8</v>
      </c>
      <c r="AI28">
        <v>0.76300000000000001</v>
      </c>
      <c r="AJ28" s="1">
        <v>-1.5190000000000001E-4</v>
      </c>
      <c r="AK28">
        <v>2.2000000000000002</v>
      </c>
      <c r="AL28" s="1">
        <f t="shared" si="3"/>
        <v>1.5190000000000001E-4</v>
      </c>
    </row>
    <row r="29" spans="1:38" x14ac:dyDescent="0.3">
      <c r="A29">
        <v>9</v>
      </c>
      <c r="B29" s="1">
        <v>0.60399999999999998</v>
      </c>
      <c r="C29" s="1">
        <v>-4.8289999999999997E-4</v>
      </c>
      <c r="D29" s="1">
        <v>9.1999999999999993</v>
      </c>
      <c r="E29" s="1">
        <f t="shared" si="0"/>
        <v>4.8289999999999997E-4</v>
      </c>
      <c r="L29">
        <v>9</v>
      </c>
      <c r="M29" s="1">
        <v>0.78400000000000003</v>
      </c>
      <c r="N29" s="1">
        <v>-1.6689999999999999E-4</v>
      </c>
      <c r="O29" s="1">
        <v>2.4</v>
      </c>
      <c r="P29" s="1">
        <f t="shared" si="1"/>
        <v>1.6689999999999999E-4</v>
      </c>
      <c r="W29">
        <v>9</v>
      </c>
      <c r="X29" s="1">
        <v>0.57299999999999995</v>
      </c>
      <c r="Y29" s="1">
        <v>-4.8690000000000002E-4</v>
      </c>
      <c r="Z29" s="1">
        <v>9.8000000000000007</v>
      </c>
      <c r="AA29" s="1">
        <f t="shared" si="2"/>
        <v>4.8690000000000002E-4</v>
      </c>
      <c r="AH29">
        <v>9</v>
      </c>
      <c r="AI29">
        <v>0.75700000000000001</v>
      </c>
      <c r="AJ29" s="1">
        <v>-1.6770000000000001E-4</v>
      </c>
      <c r="AK29">
        <v>2.4</v>
      </c>
      <c r="AL29" s="1">
        <f t="shared" si="3"/>
        <v>1.6770000000000001E-4</v>
      </c>
    </row>
    <row r="30" spans="1:38" x14ac:dyDescent="0.3">
      <c r="A30">
        <v>10</v>
      </c>
      <c r="B30" s="1">
        <v>0.57899999999999996</v>
      </c>
      <c r="C30" s="1">
        <v>-5.0509999999999997E-4</v>
      </c>
      <c r="D30" s="1">
        <v>10.199999999999999</v>
      </c>
      <c r="E30" s="1">
        <f t="shared" si="0"/>
        <v>5.0509999999999997E-4</v>
      </c>
      <c r="L30">
        <v>10</v>
      </c>
      <c r="M30" s="1">
        <v>0.77800000000000002</v>
      </c>
      <c r="N30" s="1">
        <v>-1.817E-4</v>
      </c>
      <c r="O30" s="1">
        <v>2.7</v>
      </c>
      <c r="P30" s="1">
        <f t="shared" si="1"/>
        <v>1.817E-4</v>
      </c>
      <c r="W30">
        <v>10</v>
      </c>
      <c r="X30" s="1">
        <v>0.54800000000000004</v>
      </c>
      <c r="Y30" s="1">
        <v>-5.1110000000000001E-4</v>
      </c>
      <c r="Z30" s="1">
        <v>10.8</v>
      </c>
      <c r="AA30" s="1">
        <f t="shared" si="2"/>
        <v>5.1110000000000001E-4</v>
      </c>
      <c r="AH30">
        <v>10</v>
      </c>
      <c r="AI30">
        <v>0.751</v>
      </c>
      <c r="AJ30" s="1">
        <v>-1.83E-4</v>
      </c>
      <c r="AK30">
        <v>2.7</v>
      </c>
      <c r="AL30" s="1">
        <f t="shared" si="3"/>
        <v>1.83E-4</v>
      </c>
    </row>
    <row r="31" spans="1:38" x14ac:dyDescent="0.3">
      <c r="A31">
        <v>11</v>
      </c>
      <c r="B31" s="1">
        <v>0.55400000000000005</v>
      </c>
      <c r="C31" s="1">
        <v>-5.2369999999999999E-4</v>
      </c>
      <c r="D31" s="1">
        <v>11.2</v>
      </c>
      <c r="E31" s="1">
        <f t="shared" si="0"/>
        <v>5.2369999999999999E-4</v>
      </c>
      <c r="L31">
        <v>11</v>
      </c>
      <c r="M31" s="1">
        <v>0.77100000000000002</v>
      </c>
      <c r="N31" s="1">
        <v>-1.963E-4</v>
      </c>
      <c r="O31" s="1">
        <v>2.9</v>
      </c>
      <c r="P31" s="1">
        <f t="shared" si="1"/>
        <v>1.963E-4</v>
      </c>
      <c r="W31">
        <v>11</v>
      </c>
      <c r="X31" s="1">
        <v>0.52300000000000002</v>
      </c>
      <c r="Y31" s="1">
        <v>-5.3240000000000004E-4</v>
      </c>
      <c r="Z31" s="1">
        <v>11.8</v>
      </c>
      <c r="AA31" s="1">
        <f t="shared" si="2"/>
        <v>5.3240000000000004E-4</v>
      </c>
      <c r="AH31">
        <v>11</v>
      </c>
      <c r="AI31">
        <v>0.745</v>
      </c>
      <c r="AJ31" s="1">
        <v>-1.9819999999999999E-4</v>
      </c>
      <c r="AK31">
        <v>2.9</v>
      </c>
      <c r="AL31" s="1">
        <f t="shared" si="3"/>
        <v>1.9819999999999999E-4</v>
      </c>
    </row>
    <row r="32" spans="1:38" x14ac:dyDescent="0.3">
      <c r="A32">
        <v>12</v>
      </c>
      <c r="B32" s="1">
        <v>0.52900000000000003</v>
      </c>
      <c r="C32" s="1">
        <v>-5.3950000000000005E-4</v>
      </c>
      <c r="D32" s="1">
        <v>12.2</v>
      </c>
      <c r="E32" s="1">
        <f t="shared" si="0"/>
        <v>5.3950000000000005E-4</v>
      </c>
      <c r="L32">
        <v>12</v>
      </c>
      <c r="M32" s="1">
        <v>0.76500000000000001</v>
      </c>
      <c r="N32" s="1">
        <v>-2.1049999999999999E-4</v>
      </c>
      <c r="O32" s="1">
        <v>3.2</v>
      </c>
      <c r="P32" s="1">
        <f t="shared" si="1"/>
        <v>2.1049999999999999E-4</v>
      </c>
      <c r="W32">
        <v>12</v>
      </c>
      <c r="X32" s="1">
        <v>0.498</v>
      </c>
      <c r="Y32" s="1">
        <v>-5.5099999999999995E-4</v>
      </c>
      <c r="Z32" s="1">
        <v>12.8</v>
      </c>
      <c r="AA32" s="1">
        <f t="shared" si="2"/>
        <v>5.5099999999999995E-4</v>
      </c>
      <c r="AH32">
        <v>12</v>
      </c>
      <c r="AI32">
        <v>0.73799999999999999</v>
      </c>
      <c r="AJ32" s="1">
        <v>-2.129E-4</v>
      </c>
      <c r="AK32">
        <v>3.2</v>
      </c>
      <c r="AL32" s="1">
        <f t="shared" si="3"/>
        <v>2.129E-4</v>
      </c>
    </row>
    <row r="33" spans="1:38" x14ac:dyDescent="0.3">
      <c r="A33">
        <v>13</v>
      </c>
      <c r="B33" s="1">
        <v>0.504</v>
      </c>
      <c r="C33" s="1">
        <v>-5.5270000000000004E-4</v>
      </c>
      <c r="D33" s="1">
        <v>13.2</v>
      </c>
      <c r="E33" s="1">
        <f t="shared" si="0"/>
        <v>5.5270000000000004E-4</v>
      </c>
      <c r="L33">
        <v>13</v>
      </c>
      <c r="M33" s="1">
        <v>0.75900000000000001</v>
      </c>
      <c r="N33" s="1">
        <v>-2.24E-4</v>
      </c>
      <c r="O33" s="1">
        <v>3.4</v>
      </c>
      <c r="P33" s="1">
        <f t="shared" si="1"/>
        <v>2.24E-4</v>
      </c>
      <c r="W33">
        <v>13</v>
      </c>
      <c r="X33" s="1">
        <v>0.47299999999999998</v>
      </c>
      <c r="Y33" s="1">
        <v>-5.6720000000000002E-4</v>
      </c>
      <c r="Z33" s="1">
        <v>13.8</v>
      </c>
      <c r="AA33" s="1">
        <f t="shared" si="2"/>
        <v>5.6720000000000002E-4</v>
      </c>
      <c r="AH33">
        <v>13</v>
      </c>
      <c r="AI33">
        <v>0.73199999999999998</v>
      </c>
      <c r="AJ33" s="1">
        <v>-2.2719999999999999E-4</v>
      </c>
      <c r="AK33">
        <v>3.4</v>
      </c>
      <c r="AL33" s="1">
        <f t="shared" si="3"/>
        <v>2.2719999999999999E-4</v>
      </c>
    </row>
    <row r="34" spans="1:38" x14ac:dyDescent="0.3">
      <c r="A34">
        <v>14</v>
      </c>
      <c r="B34" s="1">
        <v>0.47899999999999998</v>
      </c>
      <c r="C34" s="1">
        <v>-5.641E-4</v>
      </c>
      <c r="D34" s="1">
        <v>14.2</v>
      </c>
      <c r="E34" s="1">
        <f t="shared" si="0"/>
        <v>5.641E-4</v>
      </c>
      <c r="L34">
        <v>14</v>
      </c>
      <c r="M34" s="1">
        <v>0.753</v>
      </c>
      <c r="N34" s="1">
        <v>-2.375E-4</v>
      </c>
      <c r="O34" s="1">
        <v>3.7</v>
      </c>
      <c r="P34" s="1">
        <f t="shared" si="1"/>
        <v>2.375E-4</v>
      </c>
      <c r="W34">
        <v>14</v>
      </c>
      <c r="X34" s="1">
        <v>0.44800000000000001</v>
      </c>
      <c r="Y34" s="1">
        <v>-5.8120000000000003E-4</v>
      </c>
      <c r="Z34" s="1">
        <v>14.8</v>
      </c>
      <c r="AA34" s="1">
        <f t="shared" si="2"/>
        <v>5.8120000000000003E-4</v>
      </c>
      <c r="AH34">
        <v>14</v>
      </c>
      <c r="AI34">
        <v>0.72599999999999998</v>
      </c>
      <c r="AJ34" s="1">
        <v>-2.4130000000000001E-4</v>
      </c>
      <c r="AK34">
        <v>3.7</v>
      </c>
      <c r="AL34" s="1">
        <f t="shared" si="3"/>
        <v>2.4130000000000001E-4</v>
      </c>
    </row>
    <row r="35" spans="1:38" x14ac:dyDescent="0.3">
      <c r="A35">
        <v>15</v>
      </c>
      <c r="B35" s="1">
        <v>0.45400000000000001</v>
      </c>
      <c r="C35" s="1">
        <v>-5.7370000000000001E-4</v>
      </c>
      <c r="D35" s="1">
        <v>15.2</v>
      </c>
      <c r="E35" s="1">
        <f t="shared" si="0"/>
        <v>5.7370000000000001E-4</v>
      </c>
      <c r="L35">
        <v>15</v>
      </c>
      <c r="M35" s="1">
        <v>0.746</v>
      </c>
      <c r="N35" s="1">
        <v>-2.5050000000000002E-4</v>
      </c>
      <c r="O35" s="1">
        <v>3.9</v>
      </c>
      <c r="P35" s="1">
        <f t="shared" si="1"/>
        <v>2.5050000000000002E-4</v>
      </c>
      <c r="W35">
        <v>15</v>
      </c>
      <c r="X35" s="1">
        <v>0.42299999999999999</v>
      </c>
      <c r="Y35" s="1">
        <v>-5.9369999999999996E-4</v>
      </c>
      <c r="Z35" s="1">
        <v>15.8</v>
      </c>
      <c r="AA35" s="1">
        <f t="shared" si="2"/>
        <v>5.9369999999999996E-4</v>
      </c>
      <c r="AH35">
        <v>15</v>
      </c>
      <c r="AI35">
        <v>0.72</v>
      </c>
      <c r="AJ35" s="1">
        <v>-2.5500000000000002E-4</v>
      </c>
      <c r="AK35">
        <v>3.9</v>
      </c>
      <c r="AL35" s="1">
        <f t="shared" si="3"/>
        <v>2.5500000000000002E-4</v>
      </c>
    </row>
    <row r="36" spans="1:38" x14ac:dyDescent="0.3">
      <c r="A36">
        <v>16</v>
      </c>
      <c r="B36" s="1">
        <v>0.42899999999999999</v>
      </c>
      <c r="C36" s="1">
        <v>-5.8149999999999999E-4</v>
      </c>
      <c r="D36" s="1">
        <v>16.2</v>
      </c>
      <c r="E36" s="1">
        <f t="shared" si="0"/>
        <v>5.8149999999999999E-4</v>
      </c>
      <c r="L36">
        <v>16</v>
      </c>
      <c r="M36" s="1">
        <v>0.74</v>
      </c>
      <c r="N36" s="1">
        <v>-2.6289999999999999E-4</v>
      </c>
      <c r="O36" s="1">
        <v>4.2</v>
      </c>
      <c r="P36" s="1">
        <f t="shared" si="1"/>
        <v>2.6289999999999999E-4</v>
      </c>
      <c r="W36">
        <v>16</v>
      </c>
      <c r="X36" s="1">
        <v>0.39800000000000002</v>
      </c>
      <c r="Y36" s="1">
        <v>-6.0499999999999996E-4</v>
      </c>
      <c r="Z36" s="1">
        <v>16.8</v>
      </c>
      <c r="AA36" s="1">
        <f t="shared" si="2"/>
        <v>6.0499999999999996E-4</v>
      </c>
      <c r="AH36">
        <v>16</v>
      </c>
      <c r="AI36">
        <v>0.71299999999999997</v>
      </c>
      <c r="AJ36" s="1">
        <v>-2.6830000000000002E-4</v>
      </c>
      <c r="AK36">
        <v>4.2</v>
      </c>
      <c r="AL36" s="1">
        <f t="shared" si="3"/>
        <v>2.6830000000000002E-4</v>
      </c>
    </row>
    <row r="37" spans="1:38" x14ac:dyDescent="0.3">
      <c r="A37">
        <v>17</v>
      </c>
      <c r="B37" s="1">
        <v>0.40400000000000003</v>
      </c>
      <c r="C37" s="1">
        <v>-5.8870000000000005E-4</v>
      </c>
      <c r="D37" s="1">
        <v>17.2</v>
      </c>
      <c r="E37" s="1">
        <f t="shared" si="0"/>
        <v>5.8870000000000005E-4</v>
      </c>
      <c r="L37">
        <v>17</v>
      </c>
      <c r="M37" s="1">
        <v>0.73399999999999999</v>
      </c>
      <c r="N37" s="1">
        <v>-2.7510000000000002E-4</v>
      </c>
      <c r="O37" s="1">
        <v>4.4000000000000004</v>
      </c>
      <c r="P37" s="1">
        <f t="shared" si="1"/>
        <v>2.7510000000000002E-4</v>
      </c>
      <c r="W37">
        <v>17</v>
      </c>
      <c r="X37" s="1">
        <v>0.373</v>
      </c>
      <c r="Y37" s="1">
        <v>-6.1490000000000004E-4</v>
      </c>
      <c r="Z37" s="1">
        <v>17.8</v>
      </c>
      <c r="AA37" s="1">
        <f t="shared" si="2"/>
        <v>6.1490000000000004E-4</v>
      </c>
      <c r="AH37">
        <v>17</v>
      </c>
      <c r="AI37">
        <v>0.70699999999999996</v>
      </c>
      <c r="AJ37" s="1">
        <v>-2.8130000000000001E-4</v>
      </c>
      <c r="AK37">
        <v>4.4000000000000004</v>
      </c>
      <c r="AL37" s="1">
        <f t="shared" si="3"/>
        <v>2.8130000000000001E-4</v>
      </c>
    </row>
    <row r="38" spans="1:38" x14ac:dyDescent="0.3">
      <c r="A38">
        <v>18</v>
      </c>
      <c r="B38" s="1">
        <v>0.379</v>
      </c>
      <c r="C38" s="1">
        <v>-5.9460000000000003E-4</v>
      </c>
      <c r="D38" s="1">
        <v>18.2</v>
      </c>
      <c r="E38" s="1">
        <f t="shared" si="0"/>
        <v>5.9460000000000003E-4</v>
      </c>
      <c r="L38">
        <v>18</v>
      </c>
      <c r="M38" s="1">
        <v>0.72799999999999998</v>
      </c>
      <c r="N38" s="1">
        <v>-2.8699999999999998E-4</v>
      </c>
      <c r="O38" s="1">
        <v>4.7</v>
      </c>
      <c r="P38" s="1">
        <f t="shared" si="1"/>
        <v>2.8699999999999998E-4</v>
      </c>
      <c r="W38">
        <v>18</v>
      </c>
      <c r="X38" s="1">
        <v>0.34799999999999998</v>
      </c>
      <c r="Y38" s="1">
        <v>-6.2339999999999997E-4</v>
      </c>
      <c r="Z38" s="1">
        <v>18.8</v>
      </c>
      <c r="AA38" s="1">
        <f t="shared" si="2"/>
        <v>6.2339999999999997E-4</v>
      </c>
      <c r="AH38">
        <v>18</v>
      </c>
      <c r="AI38">
        <v>0.70099999999999996</v>
      </c>
      <c r="AJ38" s="1">
        <v>-2.9409999999999999E-4</v>
      </c>
      <c r="AK38">
        <v>4.7</v>
      </c>
      <c r="AL38" s="1">
        <f t="shared" si="3"/>
        <v>2.9409999999999999E-4</v>
      </c>
    </row>
    <row r="39" spans="1:38" x14ac:dyDescent="0.3">
      <c r="A39">
        <v>19</v>
      </c>
      <c r="B39" s="1">
        <v>0.35399999999999998</v>
      </c>
      <c r="C39" s="1">
        <v>-6.001E-4</v>
      </c>
      <c r="D39" s="1">
        <v>19.2</v>
      </c>
      <c r="E39" s="1">
        <f t="shared" si="0"/>
        <v>6.001E-4</v>
      </c>
      <c r="L39">
        <v>19</v>
      </c>
      <c r="M39" s="1">
        <v>0.72099999999999997</v>
      </c>
      <c r="N39" s="1">
        <v>-2.9839999999999999E-4</v>
      </c>
      <c r="O39" s="1">
        <v>4.9000000000000004</v>
      </c>
      <c r="P39" s="1">
        <f t="shared" si="1"/>
        <v>2.9839999999999999E-4</v>
      </c>
      <c r="W39">
        <v>19</v>
      </c>
      <c r="X39" s="1">
        <v>0.32300000000000001</v>
      </c>
      <c r="Y39" s="1">
        <v>-6.3119999999999995E-4</v>
      </c>
      <c r="Z39" s="1">
        <v>19.8</v>
      </c>
      <c r="AA39" s="1">
        <f t="shared" si="2"/>
        <v>6.3119999999999995E-4</v>
      </c>
      <c r="AH39">
        <v>19</v>
      </c>
      <c r="AI39">
        <v>0.69499999999999995</v>
      </c>
      <c r="AJ39" s="1">
        <v>-3.0640000000000002E-4</v>
      </c>
      <c r="AK39">
        <v>4.9000000000000004</v>
      </c>
      <c r="AL39" s="1">
        <f t="shared" si="3"/>
        <v>3.0640000000000002E-4</v>
      </c>
    </row>
    <row r="40" spans="1:38" x14ac:dyDescent="0.3">
      <c r="A40">
        <v>20</v>
      </c>
      <c r="B40" s="1">
        <v>0.32900000000000001</v>
      </c>
      <c r="C40" s="1">
        <v>-6.0470000000000001E-4</v>
      </c>
      <c r="D40" s="1">
        <v>20.2</v>
      </c>
      <c r="E40" s="1">
        <f t="shared" si="0"/>
        <v>6.0470000000000001E-4</v>
      </c>
      <c r="L40">
        <v>20</v>
      </c>
      <c r="M40" s="1">
        <v>0.71499999999999997</v>
      </c>
      <c r="N40" s="1">
        <v>-3.0959999999999999E-4</v>
      </c>
      <c r="O40" s="1">
        <v>5.2</v>
      </c>
      <c r="P40" s="1">
        <f t="shared" si="1"/>
        <v>3.0959999999999999E-4</v>
      </c>
      <c r="W40">
        <v>20</v>
      </c>
      <c r="X40" s="1">
        <v>0.29799999999999999</v>
      </c>
      <c r="Y40" s="1">
        <v>-6.3840000000000001E-4</v>
      </c>
      <c r="Z40" s="1">
        <v>20.8</v>
      </c>
      <c r="AA40" s="1">
        <f t="shared" si="2"/>
        <v>6.3840000000000001E-4</v>
      </c>
      <c r="AH40">
        <v>20</v>
      </c>
      <c r="AI40">
        <v>0.68799999999999994</v>
      </c>
      <c r="AJ40" s="1">
        <v>-3.1839999999999999E-4</v>
      </c>
      <c r="AK40">
        <v>5.2</v>
      </c>
      <c r="AL40" s="1">
        <f t="shared" si="3"/>
        <v>3.1839999999999999E-4</v>
      </c>
    </row>
    <row r="41" spans="1:38" x14ac:dyDescent="0.3">
      <c r="A41">
        <v>21</v>
      </c>
      <c r="B41" s="1">
        <v>0.30399999999999999</v>
      </c>
      <c r="C41" s="1">
        <v>-6.089E-4</v>
      </c>
      <c r="D41" s="1">
        <v>21.2</v>
      </c>
      <c r="E41" s="1">
        <f t="shared" si="0"/>
        <v>6.089E-4</v>
      </c>
      <c r="L41">
        <v>21</v>
      </c>
      <c r="M41" s="1">
        <v>0.70899999999999996</v>
      </c>
      <c r="N41" s="1">
        <v>-3.2039999999999998E-4</v>
      </c>
      <c r="O41" s="1">
        <v>5.4</v>
      </c>
      <c r="P41" s="1">
        <f t="shared" si="1"/>
        <v>3.2039999999999998E-4</v>
      </c>
      <c r="W41">
        <v>21</v>
      </c>
      <c r="X41" s="1">
        <v>0.27300000000000002</v>
      </c>
      <c r="Y41" s="1">
        <v>-6.4490000000000001E-4</v>
      </c>
      <c r="Z41" s="1">
        <v>21.8</v>
      </c>
      <c r="AA41" s="1">
        <f t="shared" si="2"/>
        <v>6.4490000000000001E-4</v>
      </c>
      <c r="AH41">
        <v>21</v>
      </c>
      <c r="AI41">
        <v>0.68200000000000005</v>
      </c>
      <c r="AJ41" s="1">
        <v>-3.302E-4</v>
      </c>
      <c r="AK41">
        <v>5.4</v>
      </c>
      <c r="AL41" s="1">
        <f t="shared" si="3"/>
        <v>3.302E-4</v>
      </c>
    </row>
    <row r="42" spans="1:38" x14ac:dyDescent="0.3">
      <c r="A42">
        <v>22</v>
      </c>
      <c r="B42" s="1">
        <v>0.27900000000000003</v>
      </c>
      <c r="C42" s="1">
        <v>-6.1280000000000004E-4</v>
      </c>
      <c r="D42" s="1">
        <v>22.2</v>
      </c>
      <c r="E42" s="1">
        <f t="shared" si="0"/>
        <v>6.1280000000000004E-4</v>
      </c>
      <c r="L42">
        <v>22</v>
      </c>
      <c r="M42" s="1">
        <v>0.70299999999999996</v>
      </c>
      <c r="N42" s="1">
        <v>-3.3070000000000002E-4</v>
      </c>
      <c r="O42" s="1">
        <v>5.7</v>
      </c>
      <c r="P42" s="1">
        <f t="shared" si="1"/>
        <v>3.3070000000000002E-4</v>
      </c>
      <c r="W42">
        <v>22</v>
      </c>
      <c r="X42" s="1">
        <v>0.248</v>
      </c>
      <c r="Y42" s="1">
        <v>-6.5070000000000004E-4</v>
      </c>
      <c r="Z42" s="1">
        <v>22.8</v>
      </c>
      <c r="AA42" s="1">
        <f t="shared" si="2"/>
        <v>6.5070000000000004E-4</v>
      </c>
      <c r="AH42">
        <v>22</v>
      </c>
      <c r="AI42">
        <v>0.67600000000000005</v>
      </c>
      <c r="AJ42" s="1">
        <v>-3.414E-4</v>
      </c>
      <c r="AK42">
        <v>5.7</v>
      </c>
      <c r="AL42" s="1">
        <f t="shared" si="3"/>
        <v>3.414E-4</v>
      </c>
    </row>
    <row r="43" spans="1:38" x14ac:dyDescent="0.3">
      <c r="A43">
        <v>23</v>
      </c>
      <c r="B43" s="1">
        <v>0.254</v>
      </c>
      <c r="C43" s="1">
        <v>-6.1600000000000001E-4</v>
      </c>
      <c r="D43" s="1">
        <v>23.2</v>
      </c>
      <c r="E43" s="1">
        <f t="shared" si="0"/>
        <v>6.1600000000000001E-4</v>
      </c>
      <c r="L43">
        <v>23</v>
      </c>
      <c r="M43" s="1">
        <v>0.69599999999999995</v>
      </c>
      <c r="N43" s="1">
        <v>-3.4089999999999999E-4</v>
      </c>
      <c r="O43" s="1">
        <v>5.9</v>
      </c>
      <c r="P43" s="1">
        <f t="shared" si="1"/>
        <v>3.4089999999999999E-4</v>
      </c>
      <c r="W43">
        <v>23</v>
      </c>
      <c r="X43" s="1">
        <v>0.223</v>
      </c>
      <c r="Y43" s="1">
        <v>-6.5609999999999996E-4</v>
      </c>
      <c r="Z43" s="1">
        <v>23.8</v>
      </c>
      <c r="AA43" s="1">
        <f t="shared" si="2"/>
        <v>6.5609999999999996E-4</v>
      </c>
      <c r="AH43">
        <v>23</v>
      </c>
      <c r="AI43">
        <v>0.67</v>
      </c>
      <c r="AJ43" s="1">
        <v>-3.5260000000000001E-4</v>
      </c>
      <c r="AK43">
        <v>5.9</v>
      </c>
      <c r="AL43" s="1">
        <f t="shared" si="3"/>
        <v>3.5260000000000001E-4</v>
      </c>
    </row>
    <row r="44" spans="1:38" x14ac:dyDescent="0.3">
      <c r="A44">
        <v>24</v>
      </c>
      <c r="B44" s="1">
        <v>0.22900000000000001</v>
      </c>
      <c r="C44" s="1">
        <v>-6.1930000000000004E-4</v>
      </c>
      <c r="D44" s="1">
        <v>24.2</v>
      </c>
      <c r="E44" s="1">
        <f t="shared" si="0"/>
        <v>6.1930000000000004E-4</v>
      </c>
      <c r="L44">
        <v>24</v>
      </c>
      <c r="M44" s="1">
        <v>0.69</v>
      </c>
      <c r="N44" s="1">
        <v>-3.5080000000000002E-4</v>
      </c>
      <c r="O44" s="1">
        <v>6.2</v>
      </c>
      <c r="P44" s="1">
        <f t="shared" si="1"/>
        <v>3.5080000000000002E-4</v>
      </c>
      <c r="W44">
        <v>24</v>
      </c>
      <c r="X44" s="1">
        <v>0.19800000000000001</v>
      </c>
      <c r="Y44" s="1">
        <v>-6.6120000000000003E-4</v>
      </c>
      <c r="Z44" s="1">
        <v>24.8</v>
      </c>
      <c r="AA44" s="1">
        <f t="shared" si="2"/>
        <v>6.6120000000000003E-4</v>
      </c>
      <c r="AH44">
        <v>24</v>
      </c>
      <c r="AI44">
        <v>0.66300000000000003</v>
      </c>
      <c r="AJ44" s="1">
        <v>-3.634E-4</v>
      </c>
      <c r="AK44">
        <v>6.2</v>
      </c>
      <c r="AL44" s="1">
        <f t="shared" si="3"/>
        <v>3.634E-4</v>
      </c>
    </row>
    <row r="45" spans="1:38" x14ac:dyDescent="0.3">
      <c r="A45">
        <v>25</v>
      </c>
      <c r="B45" s="1">
        <v>0.20399999999999999</v>
      </c>
      <c r="C45" s="1">
        <v>-6.223E-4</v>
      </c>
      <c r="D45" s="1">
        <v>25.2</v>
      </c>
      <c r="E45" s="1">
        <f t="shared" si="0"/>
        <v>6.223E-4</v>
      </c>
      <c r="L45">
        <v>25</v>
      </c>
      <c r="M45" s="1">
        <v>0.68400000000000005</v>
      </c>
      <c r="N45" s="1">
        <v>-3.6019999999999997E-4</v>
      </c>
      <c r="O45" s="1">
        <v>6.4</v>
      </c>
      <c r="P45" s="1">
        <f t="shared" si="1"/>
        <v>3.6019999999999997E-4</v>
      </c>
      <c r="W45">
        <v>25</v>
      </c>
      <c r="X45" s="1">
        <v>0.17299999999999999</v>
      </c>
      <c r="Y45" s="1">
        <v>-6.6580000000000003E-4</v>
      </c>
      <c r="Z45" s="1">
        <v>25.8</v>
      </c>
      <c r="AA45" s="1">
        <f t="shared" si="2"/>
        <v>6.6580000000000003E-4</v>
      </c>
      <c r="AH45">
        <v>25</v>
      </c>
      <c r="AI45">
        <v>0.65700000000000003</v>
      </c>
      <c r="AJ45" s="1">
        <v>-3.7379999999999998E-4</v>
      </c>
      <c r="AK45">
        <v>6.4</v>
      </c>
      <c r="AL45" s="1">
        <f t="shared" si="3"/>
        <v>3.7379999999999998E-4</v>
      </c>
    </row>
    <row r="46" spans="1:38" x14ac:dyDescent="0.3">
      <c r="A46">
        <v>26</v>
      </c>
      <c r="B46" s="1">
        <v>0.17899999999999999</v>
      </c>
      <c r="C46" s="1">
        <v>-6.2480000000000001E-4</v>
      </c>
      <c r="D46" s="1">
        <v>26.2</v>
      </c>
      <c r="E46" s="1">
        <f t="shared" si="0"/>
        <v>6.2480000000000001E-4</v>
      </c>
      <c r="L46">
        <v>26</v>
      </c>
      <c r="M46" s="1">
        <v>0.67800000000000005</v>
      </c>
      <c r="N46" s="1">
        <v>-3.6939999999999998E-4</v>
      </c>
      <c r="O46" s="1">
        <v>6.7</v>
      </c>
      <c r="P46" s="1">
        <f t="shared" si="1"/>
        <v>3.6939999999999998E-4</v>
      </c>
      <c r="W46">
        <v>26</v>
      </c>
      <c r="X46" s="1">
        <v>0.14799999999999999</v>
      </c>
      <c r="Y46" s="1">
        <v>-6.7020000000000003E-4</v>
      </c>
      <c r="Z46" s="1">
        <v>26.8</v>
      </c>
      <c r="AA46" s="1">
        <f t="shared" si="2"/>
        <v>6.7020000000000003E-4</v>
      </c>
      <c r="AH46">
        <v>26</v>
      </c>
      <c r="AI46">
        <v>0.65100000000000002</v>
      </c>
      <c r="AJ46" s="1">
        <v>-3.8400000000000001E-4</v>
      </c>
      <c r="AK46">
        <v>6.7</v>
      </c>
      <c r="AL46" s="1">
        <f t="shared" si="3"/>
        <v>3.8400000000000001E-4</v>
      </c>
    </row>
    <row r="47" spans="1:38" x14ac:dyDescent="0.3">
      <c r="A47">
        <v>27</v>
      </c>
      <c r="B47" s="1">
        <v>0.154</v>
      </c>
      <c r="C47" s="1">
        <v>-6.2739999999999996E-4</v>
      </c>
      <c r="D47" s="1">
        <v>27.2</v>
      </c>
      <c r="E47" s="1">
        <f t="shared" si="0"/>
        <v>6.2739999999999996E-4</v>
      </c>
      <c r="L47">
        <v>27</v>
      </c>
      <c r="M47" s="1">
        <v>0.67100000000000004</v>
      </c>
      <c r="N47" s="1">
        <v>-3.7839999999999998E-4</v>
      </c>
      <c r="O47" s="1">
        <v>6.9</v>
      </c>
      <c r="P47" s="1">
        <f t="shared" si="1"/>
        <v>3.7839999999999998E-4</v>
      </c>
      <c r="W47">
        <v>27</v>
      </c>
      <c r="X47" s="1">
        <v>0.123</v>
      </c>
      <c r="Y47" s="1">
        <v>-6.7389999999999995E-4</v>
      </c>
      <c r="Z47" s="1">
        <v>27.8</v>
      </c>
      <c r="AA47" s="1">
        <f t="shared" si="2"/>
        <v>6.7389999999999995E-4</v>
      </c>
      <c r="AH47">
        <v>27</v>
      </c>
      <c r="AI47">
        <v>0.64500000000000002</v>
      </c>
      <c r="AJ47" s="1">
        <v>-3.9389999999999998E-4</v>
      </c>
      <c r="AK47">
        <v>6.9</v>
      </c>
      <c r="AL47" s="1">
        <f t="shared" si="3"/>
        <v>3.9389999999999998E-4</v>
      </c>
    </row>
    <row r="48" spans="1:38" x14ac:dyDescent="0.3">
      <c r="A48">
        <v>28</v>
      </c>
      <c r="B48" s="1">
        <v>0.129</v>
      </c>
      <c r="C48" s="1">
        <v>-6.2969999999999996E-4</v>
      </c>
      <c r="D48" s="1">
        <v>28.2</v>
      </c>
      <c r="E48" s="1">
        <f t="shared" si="0"/>
        <v>6.2969999999999996E-4</v>
      </c>
      <c r="L48">
        <v>28</v>
      </c>
      <c r="M48" s="1">
        <v>0.66500000000000004</v>
      </c>
      <c r="N48" s="1">
        <v>-3.8690000000000003E-4</v>
      </c>
      <c r="O48" s="1">
        <v>7.2</v>
      </c>
      <c r="P48" s="1">
        <f t="shared" si="1"/>
        <v>3.8690000000000003E-4</v>
      </c>
      <c r="W48">
        <v>28</v>
      </c>
      <c r="X48" s="1">
        <v>9.8000000000000004E-2</v>
      </c>
      <c r="Y48" s="1">
        <v>-6.7770000000000005E-4</v>
      </c>
      <c r="Z48" s="1">
        <v>28.8</v>
      </c>
      <c r="AA48" s="1">
        <f t="shared" si="2"/>
        <v>6.7770000000000005E-4</v>
      </c>
      <c r="AH48">
        <v>28</v>
      </c>
      <c r="AI48">
        <v>0.63800000000000001</v>
      </c>
      <c r="AJ48" s="1">
        <v>-4.0339999999999999E-4</v>
      </c>
      <c r="AK48">
        <v>7.2</v>
      </c>
      <c r="AL48" s="1">
        <f t="shared" si="3"/>
        <v>4.0339999999999999E-4</v>
      </c>
    </row>
    <row r="49" spans="1:38" x14ac:dyDescent="0.3">
      <c r="A49">
        <v>29</v>
      </c>
      <c r="B49" s="1">
        <v>0.104</v>
      </c>
      <c r="C49" s="1">
        <v>-6.3179999999999996E-4</v>
      </c>
      <c r="D49" s="1">
        <v>29.2</v>
      </c>
      <c r="E49" s="1">
        <f t="shared" si="0"/>
        <v>6.3179999999999996E-4</v>
      </c>
      <c r="L49">
        <v>29</v>
      </c>
      <c r="M49" s="1">
        <v>0.65900000000000003</v>
      </c>
      <c r="N49" s="1">
        <v>-3.9520000000000001E-4</v>
      </c>
      <c r="O49" s="1">
        <v>7.4</v>
      </c>
      <c r="P49" s="1">
        <f t="shared" si="1"/>
        <v>3.9520000000000001E-4</v>
      </c>
      <c r="W49">
        <v>29</v>
      </c>
      <c r="X49" s="1">
        <v>7.2999999999999995E-2</v>
      </c>
      <c r="Y49" s="1">
        <v>-6.8130000000000003E-4</v>
      </c>
      <c r="Z49" s="1">
        <v>29.8</v>
      </c>
      <c r="AA49" s="1">
        <f t="shared" si="2"/>
        <v>6.8130000000000003E-4</v>
      </c>
      <c r="AH49">
        <v>29</v>
      </c>
      <c r="AI49">
        <v>0.63200000000000001</v>
      </c>
      <c r="AJ49" s="1">
        <v>-4.127E-4</v>
      </c>
      <c r="AK49">
        <v>7.4</v>
      </c>
      <c r="AL49" s="1">
        <f t="shared" si="3"/>
        <v>4.127E-4</v>
      </c>
    </row>
    <row r="50" spans="1:38" x14ac:dyDescent="0.3">
      <c r="A50">
        <v>30</v>
      </c>
      <c r="B50" s="1">
        <v>7.9000000000000001E-2</v>
      </c>
      <c r="C50" s="1">
        <v>-6.3409999999999996E-4</v>
      </c>
      <c r="D50" s="1">
        <v>30.2</v>
      </c>
      <c r="E50" s="1">
        <f t="shared" si="0"/>
        <v>6.3409999999999996E-4</v>
      </c>
      <c r="L50">
        <v>30</v>
      </c>
      <c r="M50" s="1">
        <v>0.65300000000000002</v>
      </c>
      <c r="N50" s="1">
        <v>-4.0329999999999999E-4</v>
      </c>
      <c r="O50" s="1">
        <v>7.7</v>
      </c>
      <c r="P50" s="1">
        <f t="shared" si="1"/>
        <v>4.0329999999999999E-4</v>
      </c>
      <c r="W50">
        <v>30</v>
      </c>
      <c r="X50" s="1">
        <v>4.8000000000000001E-2</v>
      </c>
      <c r="Y50" s="1">
        <v>-6.8460000000000005E-4</v>
      </c>
      <c r="Z50" s="1">
        <v>30.8</v>
      </c>
      <c r="AA50" s="1">
        <f t="shared" si="2"/>
        <v>6.8460000000000005E-4</v>
      </c>
      <c r="AH50">
        <v>30</v>
      </c>
      <c r="AI50">
        <v>0.626</v>
      </c>
      <c r="AJ50" s="1">
        <v>-4.217E-4</v>
      </c>
      <c r="AK50">
        <v>7.7</v>
      </c>
      <c r="AL50" s="1">
        <f t="shared" si="3"/>
        <v>4.217E-4</v>
      </c>
    </row>
    <row r="51" spans="1:38" x14ac:dyDescent="0.3">
      <c r="A51">
        <v>31</v>
      </c>
      <c r="B51" s="1">
        <v>5.3999999999999999E-2</v>
      </c>
      <c r="C51" s="1">
        <v>-6.3590000000000001E-4</v>
      </c>
      <c r="D51" s="1">
        <v>31.2</v>
      </c>
      <c r="E51" s="1">
        <f t="shared" si="0"/>
        <v>6.3590000000000001E-4</v>
      </c>
      <c r="L51">
        <v>31</v>
      </c>
      <c r="M51" s="1">
        <v>0.64600000000000002</v>
      </c>
      <c r="N51" s="1">
        <v>-4.1140000000000003E-4</v>
      </c>
      <c r="O51" s="1">
        <v>7.9</v>
      </c>
      <c r="P51" s="1">
        <f t="shared" si="1"/>
        <v>4.1140000000000003E-4</v>
      </c>
      <c r="W51">
        <v>31</v>
      </c>
      <c r="X51" s="1">
        <v>2.3E-2</v>
      </c>
      <c r="Y51" s="1">
        <v>-6.8769999999999996E-4</v>
      </c>
      <c r="Z51" s="1">
        <v>31.8</v>
      </c>
      <c r="AA51" s="1">
        <f t="shared" si="2"/>
        <v>6.8769999999999996E-4</v>
      </c>
      <c r="AH51">
        <v>31</v>
      </c>
      <c r="AI51">
        <v>0.62</v>
      </c>
      <c r="AJ51" s="1">
        <v>-4.304E-4</v>
      </c>
      <c r="AK51">
        <v>7.9</v>
      </c>
      <c r="AL51" s="1">
        <f t="shared" si="3"/>
        <v>4.304E-4</v>
      </c>
    </row>
    <row r="52" spans="1:38" x14ac:dyDescent="0.3">
      <c r="A52">
        <v>32</v>
      </c>
      <c r="B52" s="1">
        <v>2.9000000000000001E-2</v>
      </c>
      <c r="C52" s="1">
        <v>-6.3789999999999995E-4</v>
      </c>
      <c r="D52" s="1">
        <v>32.200000000000003</v>
      </c>
      <c r="E52" s="1">
        <f t="shared" si="0"/>
        <v>6.3789999999999995E-4</v>
      </c>
      <c r="L52">
        <v>32</v>
      </c>
      <c r="M52">
        <v>0.64</v>
      </c>
      <c r="N52" s="1">
        <v>-4.1869999999999999E-4</v>
      </c>
      <c r="O52">
        <v>8.1999999999999993</v>
      </c>
      <c r="P52" s="1">
        <f t="shared" si="1"/>
        <v>4.1869999999999999E-4</v>
      </c>
      <c r="Y52" s="1"/>
      <c r="AA52" s="1"/>
      <c r="AH52">
        <v>32</v>
      </c>
      <c r="AI52">
        <v>0.61299999999999999</v>
      </c>
      <c r="AJ52" s="1">
        <v>-4.3899999999999999E-4</v>
      </c>
      <c r="AK52">
        <v>8.1999999999999993</v>
      </c>
      <c r="AL52" s="1">
        <f t="shared" si="3"/>
        <v>4.3899999999999999E-4</v>
      </c>
    </row>
    <row r="53" spans="1:38" x14ac:dyDescent="0.3">
      <c r="C53" s="1"/>
      <c r="E53" s="1"/>
      <c r="L53">
        <v>33</v>
      </c>
      <c r="M53">
        <v>0.63400000000000001</v>
      </c>
      <c r="N53" s="1">
        <v>-4.259E-4</v>
      </c>
      <c r="O53">
        <v>8.4</v>
      </c>
      <c r="P53" s="1">
        <f t="shared" si="1"/>
        <v>4.259E-4</v>
      </c>
      <c r="Y53" s="1"/>
      <c r="AA53" s="1"/>
      <c r="AH53">
        <v>33</v>
      </c>
      <c r="AI53">
        <v>0.60699999999999998</v>
      </c>
      <c r="AJ53" s="1">
        <v>-4.4710000000000003E-4</v>
      </c>
      <c r="AK53">
        <v>8.4</v>
      </c>
      <c r="AL53" s="1">
        <f t="shared" si="3"/>
        <v>4.4710000000000003E-4</v>
      </c>
    </row>
    <row r="54" spans="1:38" x14ac:dyDescent="0.3">
      <c r="L54">
        <v>34</v>
      </c>
      <c r="M54">
        <v>0.628</v>
      </c>
      <c r="N54" s="1">
        <v>-4.3340000000000002E-4</v>
      </c>
      <c r="O54">
        <v>8.6999999999999993</v>
      </c>
      <c r="P54" s="1">
        <f t="shared" si="1"/>
        <v>4.3340000000000002E-4</v>
      </c>
      <c r="Y54" s="1"/>
      <c r="AA54" s="1"/>
      <c r="AH54">
        <v>34</v>
      </c>
      <c r="AI54">
        <v>0.60099999999999998</v>
      </c>
      <c r="AJ54" s="1">
        <v>-4.5530000000000001E-4</v>
      </c>
      <c r="AK54">
        <v>8.6999999999999993</v>
      </c>
      <c r="AL54" s="1">
        <f t="shared" si="3"/>
        <v>4.5530000000000001E-4</v>
      </c>
    </row>
    <row r="55" spans="1:38" x14ac:dyDescent="0.3">
      <c r="L55">
        <v>35</v>
      </c>
      <c r="M55">
        <v>0.621</v>
      </c>
      <c r="N55" s="1">
        <v>-4.4020000000000002E-4</v>
      </c>
      <c r="O55">
        <v>8.9</v>
      </c>
      <c r="P55" s="1">
        <f t="shared" si="1"/>
        <v>4.4020000000000002E-4</v>
      </c>
      <c r="Y55" s="1"/>
      <c r="AA55" s="1"/>
      <c r="AH55">
        <v>35</v>
      </c>
      <c r="AI55">
        <v>0.59499999999999997</v>
      </c>
      <c r="AJ55" s="1">
        <v>-4.6299999999999998E-4</v>
      </c>
      <c r="AK55">
        <v>8.9</v>
      </c>
      <c r="AL55" s="1">
        <f t="shared" si="3"/>
        <v>4.6299999999999998E-4</v>
      </c>
    </row>
    <row r="56" spans="1:38" x14ac:dyDescent="0.3">
      <c r="L56">
        <v>36</v>
      </c>
      <c r="M56">
        <v>0.61499999999999999</v>
      </c>
      <c r="N56" s="1">
        <v>-4.4650000000000001E-4</v>
      </c>
      <c r="O56">
        <v>9.1999999999999993</v>
      </c>
      <c r="P56" s="1">
        <f t="shared" si="1"/>
        <v>4.4650000000000001E-4</v>
      </c>
      <c r="Y56" s="1"/>
      <c r="AA56" s="1"/>
      <c r="AH56">
        <v>36</v>
      </c>
      <c r="AI56">
        <v>0.58799999999999997</v>
      </c>
      <c r="AJ56" s="1">
        <v>-4.704E-4</v>
      </c>
      <c r="AK56">
        <v>9.1999999999999993</v>
      </c>
      <c r="AL56" s="1">
        <f t="shared" si="3"/>
        <v>4.704E-4</v>
      </c>
    </row>
    <row r="57" spans="1:38" x14ac:dyDescent="0.3">
      <c r="L57">
        <v>37</v>
      </c>
      <c r="M57">
        <v>0.60899999999999999</v>
      </c>
      <c r="N57" s="1">
        <v>-4.5300000000000001E-4</v>
      </c>
      <c r="O57">
        <v>9.4</v>
      </c>
      <c r="P57" s="1">
        <f t="shared" si="1"/>
        <v>4.5300000000000001E-4</v>
      </c>
      <c r="Y57" s="1"/>
      <c r="AA57" s="1"/>
      <c r="AH57">
        <v>37</v>
      </c>
      <c r="AI57">
        <v>0.58199999999999996</v>
      </c>
      <c r="AJ57" s="1">
        <v>-4.7750000000000001E-4</v>
      </c>
      <c r="AK57">
        <v>9.4</v>
      </c>
      <c r="AL57" s="1">
        <f t="shared" si="3"/>
        <v>4.7750000000000001E-4</v>
      </c>
    </row>
    <row r="58" spans="1:38" x14ac:dyDescent="0.3">
      <c r="L58">
        <v>38</v>
      </c>
      <c r="M58">
        <v>0.60299999999999998</v>
      </c>
      <c r="N58" s="1">
        <v>-4.5919999999999999E-4</v>
      </c>
      <c r="O58">
        <v>9.6999999999999993</v>
      </c>
      <c r="P58" s="1">
        <f t="shared" si="1"/>
        <v>4.5919999999999999E-4</v>
      </c>
      <c r="Y58" s="1"/>
      <c r="AA58" s="1"/>
      <c r="AH58">
        <v>38</v>
      </c>
      <c r="AI58">
        <v>0.57599999999999996</v>
      </c>
      <c r="AJ58" s="1">
        <v>-4.8460000000000002E-4</v>
      </c>
      <c r="AK58">
        <v>9.6999999999999993</v>
      </c>
      <c r="AL58" s="1">
        <f t="shared" si="3"/>
        <v>4.8460000000000002E-4</v>
      </c>
    </row>
    <row r="59" spans="1:38" x14ac:dyDescent="0.3">
      <c r="L59">
        <v>39</v>
      </c>
      <c r="M59">
        <v>0.59599999999999997</v>
      </c>
      <c r="N59" s="1">
        <v>-4.6519999999999998E-4</v>
      </c>
      <c r="O59">
        <v>9.9</v>
      </c>
      <c r="P59" s="1">
        <f t="shared" si="1"/>
        <v>4.6519999999999998E-4</v>
      </c>
      <c r="Y59" s="1"/>
      <c r="AA59" s="1"/>
      <c r="AH59">
        <v>39</v>
      </c>
      <c r="AI59">
        <v>0.56999999999999995</v>
      </c>
      <c r="AJ59" s="1">
        <v>-4.9120000000000001E-4</v>
      </c>
      <c r="AK59">
        <v>9.9</v>
      </c>
      <c r="AL59" s="1">
        <f t="shared" si="3"/>
        <v>4.9120000000000001E-4</v>
      </c>
    </row>
    <row r="60" spans="1:38" x14ac:dyDescent="0.3">
      <c r="L60">
        <v>40</v>
      </c>
      <c r="M60">
        <v>0.59</v>
      </c>
      <c r="N60" s="1">
        <v>-4.707E-4</v>
      </c>
      <c r="O60">
        <v>10.199999999999999</v>
      </c>
      <c r="P60" s="1">
        <f t="shared" si="1"/>
        <v>4.707E-4</v>
      </c>
      <c r="Y60" s="1"/>
      <c r="AA60" s="1"/>
      <c r="AH60">
        <v>40</v>
      </c>
      <c r="AI60">
        <v>0.56299999999999994</v>
      </c>
      <c r="AJ60" s="1">
        <v>-4.975E-4</v>
      </c>
      <c r="AK60">
        <v>10.199999999999999</v>
      </c>
      <c r="AL60" s="1">
        <f t="shared" si="3"/>
        <v>4.975E-4</v>
      </c>
    </row>
    <row r="61" spans="1:38" x14ac:dyDescent="0.3">
      <c r="L61">
        <v>41</v>
      </c>
      <c r="M61">
        <v>0.58399999999999996</v>
      </c>
      <c r="N61" s="1">
        <v>-4.7659999999999998E-4</v>
      </c>
      <c r="O61">
        <v>10.4</v>
      </c>
      <c r="P61" s="1">
        <f t="shared" si="1"/>
        <v>4.7659999999999998E-4</v>
      </c>
      <c r="Y61" s="1"/>
      <c r="AA61" s="1"/>
      <c r="AH61">
        <v>41</v>
      </c>
      <c r="AI61">
        <v>0.55700000000000005</v>
      </c>
      <c r="AJ61" s="1">
        <v>-5.0370000000000005E-4</v>
      </c>
      <c r="AK61">
        <v>10.4</v>
      </c>
      <c r="AL61" s="1">
        <f t="shared" si="3"/>
        <v>5.0370000000000005E-4</v>
      </c>
    </row>
    <row r="62" spans="1:38" x14ac:dyDescent="0.3">
      <c r="L62">
        <v>42</v>
      </c>
      <c r="M62">
        <v>0.57799999999999996</v>
      </c>
      <c r="N62" s="1">
        <v>-4.817E-4</v>
      </c>
      <c r="O62">
        <v>10.7</v>
      </c>
      <c r="P62" s="1">
        <f t="shared" si="1"/>
        <v>4.817E-4</v>
      </c>
      <c r="Y62" s="1"/>
      <c r="AA62" s="1"/>
      <c r="AH62">
        <v>42</v>
      </c>
      <c r="AI62">
        <v>0.55100000000000005</v>
      </c>
      <c r="AJ62" s="1">
        <v>-5.1000000000000004E-4</v>
      </c>
      <c r="AK62">
        <v>10.7</v>
      </c>
      <c r="AL62" s="1">
        <f t="shared" si="3"/>
        <v>5.1000000000000004E-4</v>
      </c>
    </row>
    <row r="63" spans="1:38" x14ac:dyDescent="0.3">
      <c r="L63">
        <v>43</v>
      </c>
      <c r="M63">
        <v>0.57099999999999995</v>
      </c>
      <c r="N63" s="1">
        <v>-4.8700000000000002E-4</v>
      </c>
      <c r="O63">
        <v>10.9</v>
      </c>
      <c r="P63" s="1">
        <f t="shared" si="1"/>
        <v>4.8700000000000002E-4</v>
      </c>
      <c r="Y63" s="1"/>
      <c r="AA63" s="1"/>
      <c r="AH63">
        <v>43</v>
      </c>
      <c r="AI63">
        <v>0.54500000000000004</v>
      </c>
      <c r="AJ63" s="1">
        <v>-5.1599999999999997E-4</v>
      </c>
      <c r="AK63">
        <v>10.9</v>
      </c>
      <c r="AL63" s="1">
        <f t="shared" si="3"/>
        <v>5.1599999999999997E-4</v>
      </c>
    </row>
    <row r="64" spans="1:38" x14ac:dyDescent="0.3">
      <c r="L64">
        <v>44</v>
      </c>
      <c r="M64">
        <v>0.56499999999999995</v>
      </c>
      <c r="N64" s="1">
        <v>-4.9200000000000003E-4</v>
      </c>
      <c r="O64">
        <v>11.2</v>
      </c>
      <c r="P64" s="1">
        <f t="shared" si="1"/>
        <v>4.9200000000000003E-4</v>
      </c>
      <c r="Y64" s="1"/>
      <c r="AA64" s="1"/>
      <c r="AH64">
        <v>44</v>
      </c>
      <c r="AI64">
        <v>0.53800000000000003</v>
      </c>
      <c r="AJ64" s="1">
        <v>-5.218E-4</v>
      </c>
      <c r="AK64">
        <v>11.2</v>
      </c>
      <c r="AL64" s="1">
        <f t="shared" si="3"/>
        <v>5.218E-4</v>
      </c>
    </row>
    <row r="65" spans="12:38" x14ac:dyDescent="0.3">
      <c r="L65">
        <v>45</v>
      </c>
      <c r="M65">
        <v>0.55900000000000005</v>
      </c>
      <c r="N65" s="1">
        <v>-4.9680000000000004E-4</v>
      </c>
      <c r="O65">
        <v>11.4</v>
      </c>
      <c r="P65" s="1">
        <f t="shared" si="1"/>
        <v>4.9680000000000004E-4</v>
      </c>
      <c r="Y65" s="1"/>
      <c r="AA65" s="1"/>
      <c r="AH65">
        <v>45</v>
      </c>
      <c r="AI65">
        <v>0.53200000000000003</v>
      </c>
      <c r="AJ65" s="1">
        <v>-5.2729999999999997E-4</v>
      </c>
      <c r="AK65">
        <v>11.4</v>
      </c>
      <c r="AL65" s="1">
        <f t="shared" si="3"/>
        <v>5.2729999999999997E-4</v>
      </c>
    </row>
    <row r="66" spans="12:38" x14ac:dyDescent="0.3">
      <c r="L66">
        <v>46</v>
      </c>
      <c r="M66">
        <v>0.55300000000000005</v>
      </c>
      <c r="N66" s="1">
        <v>-5.0160000000000005E-4</v>
      </c>
      <c r="O66">
        <v>11.7</v>
      </c>
      <c r="P66" s="1">
        <f t="shared" si="1"/>
        <v>5.0160000000000005E-4</v>
      </c>
      <c r="Y66" s="1"/>
      <c r="AA66" s="1"/>
      <c r="AH66">
        <v>46</v>
      </c>
      <c r="AI66">
        <v>0.52600000000000002</v>
      </c>
      <c r="AJ66" s="1">
        <v>-5.3269999999999999E-4</v>
      </c>
      <c r="AK66">
        <v>11.7</v>
      </c>
      <c r="AL66" s="1">
        <f t="shared" si="3"/>
        <v>5.3269999999999999E-4</v>
      </c>
    </row>
    <row r="67" spans="12:38" x14ac:dyDescent="0.3">
      <c r="L67">
        <v>47</v>
      </c>
      <c r="M67">
        <v>0.54600000000000004</v>
      </c>
      <c r="N67" s="1">
        <v>-5.061E-4</v>
      </c>
      <c r="O67">
        <v>11.9</v>
      </c>
      <c r="P67" s="1">
        <f t="shared" si="1"/>
        <v>5.061E-4</v>
      </c>
      <c r="Y67" s="1"/>
      <c r="AA67" s="1"/>
      <c r="AH67">
        <v>47</v>
      </c>
      <c r="AI67">
        <v>0.52</v>
      </c>
      <c r="AJ67" s="1">
        <v>-5.3799999999999996E-4</v>
      </c>
      <c r="AK67">
        <v>11.9</v>
      </c>
      <c r="AL67" s="1">
        <f t="shared" si="3"/>
        <v>5.3799999999999996E-4</v>
      </c>
    </row>
    <row r="68" spans="12:38" x14ac:dyDescent="0.3">
      <c r="L68">
        <v>48</v>
      </c>
      <c r="M68">
        <v>0.54</v>
      </c>
      <c r="N68" s="1">
        <v>-5.1040000000000005E-4</v>
      </c>
      <c r="O68">
        <v>12.2</v>
      </c>
      <c r="P68" s="1">
        <f t="shared" si="1"/>
        <v>5.1040000000000005E-4</v>
      </c>
      <c r="Y68" s="1"/>
      <c r="AA68" s="1"/>
      <c r="AH68">
        <v>48</v>
      </c>
      <c r="AI68">
        <v>0.51300000000000001</v>
      </c>
      <c r="AJ68" s="1">
        <v>-5.4279999999999997E-4</v>
      </c>
      <c r="AK68">
        <v>12.2</v>
      </c>
      <c r="AL68" s="1">
        <f t="shared" si="3"/>
        <v>5.4279999999999997E-4</v>
      </c>
    </row>
    <row r="69" spans="12:38" x14ac:dyDescent="0.3">
      <c r="L69">
        <v>49</v>
      </c>
      <c r="M69">
        <v>0.53400000000000003</v>
      </c>
      <c r="N69" s="1">
        <v>-5.1480000000000004E-4</v>
      </c>
      <c r="O69">
        <v>12.4</v>
      </c>
      <c r="P69" s="1">
        <f t="shared" si="1"/>
        <v>5.1480000000000004E-4</v>
      </c>
      <c r="Y69" s="1"/>
      <c r="AA69" s="1"/>
      <c r="AH69">
        <v>49</v>
      </c>
      <c r="AI69">
        <v>0.50700000000000001</v>
      </c>
      <c r="AJ69" s="1">
        <v>-5.4799999999999998E-4</v>
      </c>
      <c r="AK69">
        <v>12.4</v>
      </c>
      <c r="AL69" s="1">
        <f t="shared" si="3"/>
        <v>5.4799999999999998E-4</v>
      </c>
    </row>
    <row r="70" spans="12:38" x14ac:dyDescent="0.3">
      <c r="L70">
        <v>50</v>
      </c>
      <c r="M70">
        <v>0.52800000000000002</v>
      </c>
      <c r="N70" s="1">
        <v>-5.1900000000000004E-4</v>
      </c>
      <c r="O70">
        <v>12.7</v>
      </c>
      <c r="P70" s="1">
        <f t="shared" si="1"/>
        <v>5.1900000000000004E-4</v>
      </c>
      <c r="Y70" s="1"/>
      <c r="AA70" s="1"/>
      <c r="AH70">
        <v>50</v>
      </c>
      <c r="AI70">
        <v>0.501</v>
      </c>
      <c r="AJ70" s="1">
        <v>-5.5259999999999999E-4</v>
      </c>
      <c r="AK70">
        <v>12.7</v>
      </c>
      <c r="AL70" s="1">
        <f t="shared" si="3"/>
        <v>5.5259999999999999E-4</v>
      </c>
    </row>
    <row r="71" spans="12:38" x14ac:dyDescent="0.3">
      <c r="L71">
        <v>51</v>
      </c>
      <c r="M71">
        <v>0.52100000000000002</v>
      </c>
      <c r="N71" s="1">
        <v>-5.2260000000000002E-4</v>
      </c>
      <c r="O71">
        <v>12.9</v>
      </c>
      <c r="P71" s="1">
        <f t="shared" si="1"/>
        <v>5.2260000000000002E-4</v>
      </c>
      <c r="Y71" s="1"/>
      <c r="AA71" s="1"/>
      <c r="AH71">
        <v>51</v>
      </c>
      <c r="AI71">
        <v>0.495</v>
      </c>
      <c r="AJ71" s="1">
        <v>-5.5710000000000004E-4</v>
      </c>
      <c r="AK71">
        <v>12.9</v>
      </c>
      <c r="AL71" s="1">
        <f t="shared" si="3"/>
        <v>5.5710000000000004E-4</v>
      </c>
    </row>
    <row r="72" spans="12:38" x14ac:dyDescent="0.3">
      <c r="L72">
        <v>52</v>
      </c>
      <c r="M72">
        <v>0.51500000000000001</v>
      </c>
      <c r="N72" s="1">
        <v>-5.2660000000000001E-4</v>
      </c>
      <c r="O72">
        <v>13.2</v>
      </c>
      <c r="P72" s="1">
        <f t="shared" si="1"/>
        <v>5.2660000000000001E-4</v>
      </c>
      <c r="Y72" s="1"/>
      <c r="AA72" s="1"/>
      <c r="AH72">
        <v>52</v>
      </c>
      <c r="AI72">
        <v>0.48799999999999999</v>
      </c>
      <c r="AJ72" s="1">
        <v>-5.6139999999999998E-4</v>
      </c>
      <c r="AK72">
        <v>13.2</v>
      </c>
      <c r="AL72" s="1">
        <f t="shared" si="3"/>
        <v>5.6139999999999998E-4</v>
      </c>
    </row>
    <row r="73" spans="12:38" x14ac:dyDescent="0.3">
      <c r="L73">
        <v>53</v>
      </c>
      <c r="M73">
        <v>0.50900000000000001</v>
      </c>
      <c r="N73" s="1">
        <v>-5.3030000000000004E-4</v>
      </c>
      <c r="O73">
        <v>13.4</v>
      </c>
      <c r="P73" s="1">
        <f t="shared" si="1"/>
        <v>5.3030000000000004E-4</v>
      </c>
      <c r="Y73" s="1"/>
      <c r="AA73" s="1"/>
      <c r="AH73">
        <v>53</v>
      </c>
      <c r="AI73">
        <v>0.48199999999999998</v>
      </c>
      <c r="AJ73" s="1">
        <v>-5.6579999999999998E-4</v>
      </c>
      <c r="AK73">
        <v>13.4</v>
      </c>
      <c r="AL73" s="1">
        <f t="shared" si="3"/>
        <v>5.6579999999999998E-4</v>
      </c>
    </row>
    <row r="74" spans="12:38" x14ac:dyDescent="0.3">
      <c r="L74">
        <v>54</v>
      </c>
      <c r="M74">
        <v>0.503</v>
      </c>
      <c r="N74" s="1">
        <v>-5.3379999999999996E-4</v>
      </c>
      <c r="O74">
        <v>13.7</v>
      </c>
      <c r="P74" s="1">
        <f t="shared" si="1"/>
        <v>5.3379999999999996E-4</v>
      </c>
      <c r="Y74" s="1"/>
      <c r="AA74" s="1"/>
      <c r="AH74">
        <v>54</v>
      </c>
      <c r="AI74">
        <v>0.47599999999999998</v>
      </c>
      <c r="AJ74" s="1">
        <v>-5.6979999999999997E-4</v>
      </c>
      <c r="AK74">
        <v>13.7</v>
      </c>
      <c r="AL74" s="1">
        <f t="shared" si="3"/>
        <v>5.6979999999999997E-4</v>
      </c>
    </row>
    <row r="75" spans="12:38" x14ac:dyDescent="0.3">
      <c r="L75">
        <v>55</v>
      </c>
      <c r="M75">
        <v>0.496</v>
      </c>
      <c r="N75" s="1">
        <v>-5.375E-4</v>
      </c>
      <c r="O75">
        <v>13.9</v>
      </c>
      <c r="P75" s="1">
        <f t="shared" si="1"/>
        <v>5.375E-4</v>
      </c>
      <c r="Y75" s="1"/>
      <c r="AA75" s="1"/>
      <c r="AH75">
        <v>55</v>
      </c>
      <c r="AI75">
        <v>0.47</v>
      </c>
      <c r="AJ75" s="1">
        <v>-5.7399999999999997E-4</v>
      </c>
      <c r="AK75">
        <v>13.9</v>
      </c>
      <c r="AL75" s="1">
        <f t="shared" si="3"/>
        <v>5.7399999999999997E-4</v>
      </c>
    </row>
    <row r="76" spans="12:38" x14ac:dyDescent="0.3">
      <c r="L76">
        <v>56</v>
      </c>
      <c r="M76">
        <v>0.49</v>
      </c>
      <c r="N76" s="1">
        <v>-5.4089999999999997E-4</v>
      </c>
      <c r="O76">
        <v>14.2</v>
      </c>
      <c r="P76" s="1">
        <f t="shared" si="1"/>
        <v>5.4089999999999997E-4</v>
      </c>
      <c r="Y76" s="1"/>
      <c r="AA76" s="1"/>
      <c r="AH76">
        <v>56</v>
      </c>
      <c r="AI76">
        <v>0.46300000000000002</v>
      </c>
      <c r="AJ76" s="1">
        <v>-5.7740000000000005E-4</v>
      </c>
      <c r="AK76">
        <v>14.2</v>
      </c>
      <c r="AL76" s="1">
        <f t="shared" si="3"/>
        <v>5.7740000000000005E-4</v>
      </c>
    </row>
    <row r="77" spans="12:38" x14ac:dyDescent="0.3">
      <c r="L77">
        <v>57</v>
      </c>
      <c r="M77">
        <v>0.48399999999999999</v>
      </c>
      <c r="N77" s="1">
        <v>-5.4429999999999995E-4</v>
      </c>
      <c r="O77">
        <v>14.4</v>
      </c>
      <c r="P77" s="1">
        <f t="shared" si="1"/>
        <v>5.4429999999999995E-4</v>
      </c>
      <c r="Y77" s="1"/>
      <c r="AA77" s="1"/>
      <c r="AH77">
        <v>57</v>
      </c>
      <c r="AI77">
        <v>0.45700000000000002</v>
      </c>
      <c r="AJ77" s="1">
        <v>-5.8149999999999999E-4</v>
      </c>
      <c r="AK77">
        <v>14.4</v>
      </c>
      <c r="AL77" s="1">
        <f t="shared" si="3"/>
        <v>5.8149999999999999E-4</v>
      </c>
    </row>
    <row r="78" spans="12:38" x14ac:dyDescent="0.3">
      <c r="L78">
        <v>58</v>
      </c>
      <c r="M78">
        <v>0.47799999999999998</v>
      </c>
      <c r="N78" s="1">
        <v>-5.4719999999999997E-4</v>
      </c>
      <c r="O78">
        <v>14.7</v>
      </c>
      <c r="P78" s="1">
        <f t="shared" si="1"/>
        <v>5.4719999999999997E-4</v>
      </c>
      <c r="Y78" s="1"/>
      <c r="AA78" s="1"/>
      <c r="AH78">
        <v>58</v>
      </c>
      <c r="AI78">
        <v>0.45100000000000001</v>
      </c>
      <c r="AJ78" s="1">
        <v>-5.8489999999999996E-4</v>
      </c>
      <c r="AK78">
        <v>14.7</v>
      </c>
      <c r="AL78" s="1">
        <f t="shared" si="3"/>
        <v>5.8489999999999996E-4</v>
      </c>
    </row>
    <row r="79" spans="12:38" x14ac:dyDescent="0.3">
      <c r="L79">
        <v>59</v>
      </c>
      <c r="M79">
        <v>0.47099999999999997</v>
      </c>
      <c r="N79" s="1">
        <v>-5.5009999999999998E-4</v>
      </c>
      <c r="O79">
        <v>14.9</v>
      </c>
      <c r="P79" s="1">
        <f t="shared" si="1"/>
        <v>5.5009999999999998E-4</v>
      </c>
      <c r="Y79" s="1"/>
      <c r="AA79" s="1"/>
      <c r="AH79">
        <v>59</v>
      </c>
      <c r="AI79">
        <v>0.44500000000000001</v>
      </c>
      <c r="AJ79" s="1">
        <v>-5.8830000000000004E-4</v>
      </c>
      <c r="AK79">
        <v>14.9</v>
      </c>
      <c r="AL79" s="1">
        <f t="shared" si="3"/>
        <v>5.8830000000000004E-4</v>
      </c>
    </row>
    <row r="80" spans="12:38" x14ac:dyDescent="0.3">
      <c r="L80">
        <v>60</v>
      </c>
      <c r="M80">
        <v>0.46500000000000002</v>
      </c>
      <c r="N80" s="1">
        <v>-5.5369999999999996E-4</v>
      </c>
      <c r="O80">
        <v>15.2</v>
      </c>
      <c r="P80" s="1">
        <f t="shared" si="1"/>
        <v>5.5369999999999996E-4</v>
      </c>
      <c r="Y80" s="1"/>
      <c r="AA80" s="1"/>
      <c r="AH80">
        <v>60</v>
      </c>
      <c r="AI80">
        <v>0.438</v>
      </c>
      <c r="AJ80" s="1">
        <v>-5.9190000000000002E-4</v>
      </c>
      <c r="AK80">
        <v>15.2</v>
      </c>
      <c r="AL80" s="1">
        <f t="shared" si="3"/>
        <v>5.9190000000000002E-4</v>
      </c>
    </row>
    <row r="81" spans="12:38" x14ac:dyDescent="0.3">
      <c r="L81">
        <v>61</v>
      </c>
      <c r="M81">
        <v>0.45900000000000002</v>
      </c>
      <c r="N81" s="1">
        <v>-5.5630000000000002E-4</v>
      </c>
      <c r="O81">
        <v>15.4</v>
      </c>
      <c r="P81" s="1">
        <f t="shared" si="1"/>
        <v>5.5630000000000002E-4</v>
      </c>
      <c r="Y81" s="1"/>
      <c r="AA81" s="1"/>
      <c r="AH81">
        <v>61</v>
      </c>
      <c r="AI81">
        <v>0.432</v>
      </c>
      <c r="AJ81" s="1">
        <v>-5.953E-4</v>
      </c>
      <c r="AK81">
        <v>15.4</v>
      </c>
      <c r="AL81" s="1">
        <f t="shared" si="3"/>
        <v>5.953E-4</v>
      </c>
    </row>
    <row r="82" spans="12:38" x14ac:dyDescent="0.3">
      <c r="L82">
        <v>62</v>
      </c>
      <c r="M82">
        <v>0.45300000000000001</v>
      </c>
      <c r="N82" s="1">
        <v>-5.5920000000000004E-4</v>
      </c>
      <c r="O82">
        <v>15.7</v>
      </c>
      <c r="P82" s="1">
        <f t="shared" si="1"/>
        <v>5.5920000000000004E-4</v>
      </c>
      <c r="Y82" s="1"/>
      <c r="AA82" s="1"/>
      <c r="AH82">
        <v>62</v>
      </c>
      <c r="AI82">
        <v>0.42599999999999999</v>
      </c>
      <c r="AJ82" s="1">
        <v>-5.9840000000000002E-4</v>
      </c>
      <c r="AK82">
        <v>15.7</v>
      </c>
      <c r="AL82" s="1">
        <f t="shared" si="3"/>
        <v>5.9840000000000002E-4</v>
      </c>
    </row>
    <row r="83" spans="12:38" x14ac:dyDescent="0.3">
      <c r="L83">
        <v>63</v>
      </c>
      <c r="M83">
        <v>0.44600000000000001</v>
      </c>
      <c r="N83" s="1">
        <v>-5.6170000000000005E-4</v>
      </c>
      <c r="O83">
        <v>15.9</v>
      </c>
      <c r="P83" s="1">
        <f t="shared" si="1"/>
        <v>5.6170000000000005E-4</v>
      </c>
      <c r="Y83" s="1"/>
      <c r="AA83" s="1"/>
      <c r="AH83">
        <v>63</v>
      </c>
      <c r="AI83">
        <v>0.42</v>
      </c>
      <c r="AJ83" s="1">
        <v>-6.0139999999999998E-4</v>
      </c>
      <c r="AK83">
        <v>15.9</v>
      </c>
      <c r="AL83" s="1">
        <f t="shared" si="3"/>
        <v>6.0139999999999998E-4</v>
      </c>
    </row>
    <row r="84" spans="12:38" x14ac:dyDescent="0.3">
      <c r="L84">
        <v>64</v>
      </c>
      <c r="M84">
        <v>0.44</v>
      </c>
      <c r="N84" s="1">
        <v>-5.6439999999999995E-4</v>
      </c>
      <c r="O84">
        <v>16.2</v>
      </c>
      <c r="P84" s="1">
        <f t="shared" si="1"/>
        <v>5.6439999999999995E-4</v>
      </c>
      <c r="Y84" s="1"/>
      <c r="AA84" s="1"/>
      <c r="AH84">
        <v>64</v>
      </c>
      <c r="AI84">
        <v>0.41299999999999998</v>
      </c>
      <c r="AJ84" s="1">
        <v>-6.0470000000000001E-4</v>
      </c>
      <c r="AK84">
        <v>16.2</v>
      </c>
      <c r="AL84" s="1">
        <f t="shared" si="3"/>
        <v>6.0470000000000001E-4</v>
      </c>
    </row>
    <row r="85" spans="12:38" x14ac:dyDescent="0.3">
      <c r="L85">
        <v>65</v>
      </c>
      <c r="M85">
        <v>0.434</v>
      </c>
      <c r="N85" s="1">
        <v>-5.6680000000000001E-4</v>
      </c>
      <c r="O85">
        <v>16.399999999999999</v>
      </c>
      <c r="P85" s="1">
        <f t="shared" ref="P85:P148" si="4">N85*$O$17</f>
        <v>5.6680000000000001E-4</v>
      </c>
      <c r="Y85" s="1"/>
      <c r="AA85" s="1"/>
      <c r="AH85">
        <v>65</v>
      </c>
      <c r="AI85">
        <v>0.40699999999999997</v>
      </c>
      <c r="AJ85" s="1">
        <v>-6.0749999999999997E-4</v>
      </c>
      <c r="AK85">
        <v>16.399999999999999</v>
      </c>
      <c r="AL85" s="1">
        <f t="shared" ref="AL85:AL148" si="5">AJ85*$AK$17</f>
        <v>6.0749999999999997E-4</v>
      </c>
    </row>
    <row r="86" spans="12:38" x14ac:dyDescent="0.3">
      <c r="L86">
        <v>66</v>
      </c>
      <c r="M86">
        <v>0.42799999999999999</v>
      </c>
      <c r="N86" s="1">
        <v>-5.6930000000000001E-4</v>
      </c>
      <c r="O86">
        <v>16.7</v>
      </c>
      <c r="P86" s="1">
        <f t="shared" si="4"/>
        <v>5.6930000000000001E-4</v>
      </c>
      <c r="Y86" s="1"/>
      <c r="AA86" s="1"/>
      <c r="AH86">
        <v>66</v>
      </c>
      <c r="AI86">
        <v>0.40100000000000002</v>
      </c>
      <c r="AJ86" s="1">
        <v>-6.1070000000000004E-4</v>
      </c>
      <c r="AK86">
        <v>16.7</v>
      </c>
      <c r="AL86" s="1">
        <f t="shared" si="5"/>
        <v>6.1070000000000004E-4</v>
      </c>
    </row>
    <row r="87" spans="12:38" x14ac:dyDescent="0.3">
      <c r="L87">
        <v>67</v>
      </c>
      <c r="M87">
        <v>0.42099999999999999</v>
      </c>
      <c r="N87" s="1">
        <v>-5.7220000000000003E-4</v>
      </c>
      <c r="O87">
        <v>16.899999999999999</v>
      </c>
      <c r="P87" s="1">
        <f t="shared" si="4"/>
        <v>5.7220000000000003E-4</v>
      </c>
      <c r="Y87" s="1"/>
      <c r="AA87" s="1"/>
      <c r="AH87">
        <v>67</v>
      </c>
      <c r="AI87">
        <v>0.39500000000000002</v>
      </c>
      <c r="AJ87" s="1">
        <v>-6.133E-4</v>
      </c>
      <c r="AK87">
        <v>16.899999999999999</v>
      </c>
      <c r="AL87" s="1">
        <f t="shared" si="5"/>
        <v>6.133E-4</v>
      </c>
    </row>
    <row r="88" spans="12:38" x14ac:dyDescent="0.3">
      <c r="L88">
        <v>68</v>
      </c>
      <c r="M88">
        <v>0.41499999999999998</v>
      </c>
      <c r="N88" s="1">
        <v>-5.7439999999999998E-4</v>
      </c>
      <c r="O88">
        <v>17.2</v>
      </c>
      <c r="P88" s="1">
        <f t="shared" si="4"/>
        <v>5.7439999999999998E-4</v>
      </c>
      <c r="Y88" s="1"/>
      <c r="AA88" s="1"/>
      <c r="AH88">
        <v>68</v>
      </c>
      <c r="AI88">
        <v>0.38800000000000001</v>
      </c>
      <c r="AJ88" s="1">
        <v>-6.1600000000000001E-4</v>
      </c>
      <c r="AK88">
        <v>17.2</v>
      </c>
      <c r="AL88" s="1">
        <f t="shared" si="5"/>
        <v>6.1600000000000001E-4</v>
      </c>
    </row>
    <row r="89" spans="12:38" x14ac:dyDescent="0.3">
      <c r="L89">
        <v>69</v>
      </c>
      <c r="M89">
        <v>0.40899999999999997</v>
      </c>
      <c r="N89" s="1">
        <v>-5.7609999999999996E-4</v>
      </c>
      <c r="O89">
        <v>17.399999999999999</v>
      </c>
      <c r="P89" s="1">
        <f t="shared" si="4"/>
        <v>5.7609999999999996E-4</v>
      </c>
      <c r="Y89" s="1"/>
      <c r="AA89" s="1"/>
      <c r="AH89">
        <v>69</v>
      </c>
      <c r="AI89">
        <v>0.38200000000000001</v>
      </c>
      <c r="AJ89" s="1">
        <v>-6.1839999999999996E-4</v>
      </c>
      <c r="AK89">
        <v>17.399999999999999</v>
      </c>
      <c r="AL89" s="1">
        <f t="shared" si="5"/>
        <v>6.1839999999999996E-4</v>
      </c>
    </row>
    <row r="90" spans="12:38" x14ac:dyDescent="0.3">
      <c r="L90">
        <v>70</v>
      </c>
      <c r="M90">
        <v>0.40300000000000002</v>
      </c>
      <c r="N90" s="1">
        <v>-5.7810000000000001E-4</v>
      </c>
      <c r="O90">
        <v>17.7</v>
      </c>
      <c r="P90" s="1">
        <f t="shared" si="4"/>
        <v>5.7810000000000001E-4</v>
      </c>
      <c r="Y90" s="1"/>
      <c r="AA90" s="1"/>
      <c r="AH90">
        <v>70</v>
      </c>
      <c r="AI90">
        <v>0.376</v>
      </c>
      <c r="AJ90" s="1">
        <v>-6.2089999999999997E-4</v>
      </c>
      <c r="AK90">
        <v>17.7</v>
      </c>
      <c r="AL90" s="1">
        <f t="shared" si="5"/>
        <v>6.2089999999999997E-4</v>
      </c>
    </row>
    <row r="91" spans="12:38" x14ac:dyDescent="0.3">
      <c r="L91">
        <v>71</v>
      </c>
      <c r="M91">
        <v>0.39600000000000002</v>
      </c>
      <c r="N91" s="1">
        <v>-5.8089999999999997E-4</v>
      </c>
      <c r="O91">
        <v>17.899999999999999</v>
      </c>
      <c r="P91" s="1">
        <f t="shared" si="4"/>
        <v>5.8089999999999997E-4</v>
      </c>
      <c r="Y91" s="1"/>
      <c r="AA91" s="1"/>
      <c r="AH91">
        <v>71</v>
      </c>
      <c r="AI91">
        <v>0.37</v>
      </c>
      <c r="AJ91" s="1">
        <v>-6.2359999999999998E-4</v>
      </c>
      <c r="AK91">
        <v>17.899999999999999</v>
      </c>
      <c r="AL91" s="1">
        <f t="shared" si="5"/>
        <v>6.2359999999999998E-4</v>
      </c>
    </row>
    <row r="92" spans="12:38" x14ac:dyDescent="0.3">
      <c r="L92">
        <v>72</v>
      </c>
      <c r="M92">
        <v>0.39</v>
      </c>
      <c r="N92" s="1">
        <v>-5.8270000000000001E-4</v>
      </c>
      <c r="O92">
        <v>18.2</v>
      </c>
      <c r="P92" s="1">
        <f t="shared" si="4"/>
        <v>5.8270000000000001E-4</v>
      </c>
      <c r="Y92" s="1"/>
      <c r="AA92" s="1"/>
      <c r="AH92">
        <v>72</v>
      </c>
      <c r="AI92">
        <v>0.36299999999999999</v>
      </c>
      <c r="AJ92" s="1">
        <v>-6.2589999999999998E-4</v>
      </c>
      <c r="AK92">
        <v>18.2</v>
      </c>
      <c r="AL92" s="1">
        <f t="shared" si="5"/>
        <v>6.2589999999999998E-4</v>
      </c>
    </row>
    <row r="93" spans="12:38" x14ac:dyDescent="0.3">
      <c r="L93">
        <v>73</v>
      </c>
      <c r="M93">
        <v>0.38400000000000001</v>
      </c>
      <c r="N93" s="1">
        <v>-5.8489999999999996E-4</v>
      </c>
      <c r="O93">
        <v>18.399999999999999</v>
      </c>
      <c r="P93" s="1">
        <f t="shared" si="4"/>
        <v>5.8489999999999996E-4</v>
      </c>
      <c r="Y93" s="1"/>
      <c r="AA93" s="1"/>
      <c r="AH93">
        <v>73</v>
      </c>
      <c r="AI93">
        <v>0.35699999999999998</v>
      </c>
      <c r="AJ93" s="1">
        <v>-6.2850000000000004E-4</v>
      </c>
      <c r="AK93">
        <v>18.399999999999999</v>
      </c>
      <c r="AL93" s="1">
        <f t="shared" si="5"/>
        <v>6.2850000000000004E-4</v>
      </c>
    </row>
    <row r="94" spans="12:38" x14ac:dyDescent="0.3">
      <c r="L94">
        <v>74</v>
      </c>
      <c r="M94">
        <v>0.378</v>
      </c>
      <c r="N94" s="1">
        <v>-5.8719999999999996E-4</v>
      </c>
      <c r="O94">
        <v>18.7</v>
      </c>
      <c r="P94" s="1">
        <f t="shared" si="4"/>
        <v>5.8719999999999996E-4</v>
      </c>
      <c r="Y94" s="1"/>
      <c r="AA94" s="1"/>
      <c r="AH94">
        <v>74</v>
      </c>
      <c r="AI94">
        <v>0.35099999999999998</v>
      </c>
      <c r="AJ94" s="1">
        <v>-6.3049999999999998E-4</v>
      </c>
      <c r="AK94">
        <v>18.7</v>
      </c>
      <c r="AL94" s="1">
        <f t="shared" si="5"/>
        <v>6.3049999999999998E-4</v>
      </c>
    </row>
    <row r="95" spans="12:38" x14ac:dyDescent="0.3">
      <c r="L95">
        <v>75</v>
      </c>
      <c r="M95">
        <v>0.371</v>
      </c>
      <c r="N95" s="1">
        <v>-5.8889999999999995E-4</v>
      </c>
      <c r="O95">
        <v>18.899999999999999</v>
      </c>
      <c r="P95" s="1">
        <f t="shared" si="4"/>
        <v>5.8889999999999995E-4</v>
      </c>
      <c r="Y95" s="1"/>
      <c r="AA95" s="1"/>
      <c r="AH95">
        <v>75</v>
      </c>
      <c r="AI95">
        <v>0.34499999999999997</v>
      </c>
      <c r="AJ95" s="1">
        <v>-6.3259999999999998E-4</v>
      </c>
      <c r="AK95">
        <v>18.899999999999999</v>
      </c>
      <c r="AL95" s="1">
        <f t="shared" si="5"/>
        <v>6.3259999999999998E-4</v>
      </c>
    </row>
    <row r="96" spans="12:38" x14ac:dyDescent="0.3">
      <c r="L96">
        <v>76</v>
      </c>
      <c r="M96">
        <v>0.36499999999999999</v>
      </c>
      <c r="N96" s="1">
        <v>-5.9049999999999999E-4</v>
      </c>
      <c r="O96">
        <v>19.2</v>
      </c>
      <c r="P96" s="1">
        <f t="shared" si="4"/>
        <v>5.9049999999999999E-4</v>
      </c>
      <c r="Y96" s="1"/>
      <c r="AA96" s="1"/>
      <c r="AH96">
        <v>76</v>
      </c>
      <c r="AI96">
        <v>0.33800000000000002</v>
      </c>
      <c r="AJ96" s="1">
        <v>-6.3520000000000004E-4</v>
      </c>
      <c r="AK96">
        <v>19.2</v>
      </c>
      <c r="AL96" s="1">
        <f t="shared" si="5"/>
        <v>6.3520000000000004E-4</v>
      </c>
    </row>
    <row r="97" spans="12:38" x14ac:dyDescent="0.3">
      <c r="L97">
        <v>77</v>
      </c>
      <c r="M97">
        <v>0.35899999999999999</v>
      </c>
      <c r="N97" s="1">
        <v>-5.9219999999999997E-4</v>
      </c>
      <c r="O97">
        <v>19.399999999999999</v>
      </c>
      <c r="P97" s="1">
        <f t="shared" si="4"/>
        <v>5.9219999999999997E-4</v>
      </c>
      <c r="Y97" s="1"/>
      <c r="AA97" s="1"/>
      <c r="AH97">
        <v>77</v>
      </c>
      <c r="AI97">
        <v>0.33200000000000002</v>
      </c>
      <c r="AJ97" s="1">
        <v>-6.3710000000000004E-4</v>
      </c>
      <c r="AK97">
        <v>19.399999999999999</v>
      </c>
      <c r="AL97" s="1">
        <f t="shared" si="5"/>
        <v>6.3710000000000004E-4</v>
      </c>
    </row>
    <row r="98" spans="12:38" x14ac:dyDescent="0.3">
      <c r="L98">
        <v>78</v>
      </c>
      <c r="M98">
        <v>0.35299999999999998</v>
      </c>
      <c r="N98" s="1">
        <v>-5.9429999999999997E-4</v>
      </c>
      <c r="O98">
        <v>19.7</v>
      </c>
      <c r="P98" s="1">
        <f t="shared" si="4"/>
        <v>5.9429999999999997E-4</v>
      </c>
      <c r="Y98" s="1"/>
      <c r="AA98" s="1"/>
      <c r="AH98">
        <v>78</v>
      </c>
      <c r="AI98">
        <v>0.32600000000000001</v>
      </c>
      <c r="AJ98" s="1">
        <v>-6.3909999999999998E-4</v>
      </c>
      <c r="AK98">
        <v>19.7</v>
      </c>
      <c r="AL98" s="1">
        <f t="shared" si="5"/>
        <v>6.3909999999999998E-4</v>
      </c>
    </row>
    <row r="99" spans="12:38" x14ac:dyDescent="0.3">
      <c r="L99">
        <v>79</v>
      </c>
      <c r="M99">
        <v>0.34599999999999997</v>
      </c>
      <c r="N99" s="1">
        <v>-5.9619999999999996E-4</v>
      </c>
      <c r="O99">
        <v>19.899999999999999</v>
      </c>
      <c r="P99" s="1">
        <f t="shared" si="4"/>
        <v>5.9619999999999996E-4</v>
      </c>
      <c r="Y99" s="1"/>
      <c r="AA99" s="1"/>
      <c r="AH99">
        <v>79</v>
      </c>
      <c r="AI99">
        <v>0.32</v>
      </c>
      <c r="AJ99" s="1">
        <v>-6.4110000000000002E-4</v>
      </c>
      <c r="AK99">
        <v>19.899999999999999</v>
      </c>
      <c r="AL99" s="1">
        <f t="shared" si="5"/>
        <v>6.4110000000000002E-4</v>
      </c>
    </row>
    <row r="100" spans="12:38" x14ac:dyDescent="0.3">
      <c r="L100">
        <v>80</v>
      </c>
      <c r="M100">
        <v>0.34</v>
      </c>
      <c r="N100" s="1">
        <v>-5.9789999999999995E-4</v>
      </c>
      <c r="O100">
        <v>20.2</v>
      </c>
      <c r="P100" s="1">
        <f t="shared" si="4"/>
        <v>5.9789999999999995E-4</v>
      </c>
      <c r="Y100" s="1"/>
      <c r="AA100" s="1"/>
      <c r="AH100">
        <v>80</v>
      </c>
      <c r="AI100">
        <v>0.313</v>
      </c>
      <c r="AJ100" s="1">
        <v>-6.4289999999999996E-4</v>
      </c>
      <c r="AK100">
        <v>20.2</v>
      </c>
      <c r="AL100" s="1">
        <f t="shared" si="5"/>
        <v>6.4289999999999996E-4</v>
      </c>
    </row>
    <row r="101" spans="12:38" x14ac:dyDescent="0.3">
      <c r="L101">
        <v>81</v>
      </c>
      <c r="M101">
        <v>0.33400000000000002</v>
      </c>
      <c r="N101" s="1">
        <v>-5.9940000000000004E-4</v>
      </c>
      <c r="O101">
        <v>20.399999999999999</v>
      </c>
      <c r="P101" s="1">
        <f t="shared" si="4"/>
        <v>5.9940000000000004E-4</v>
      </c>
      <c r="Y101" s="1"/>
      <c r="AA101" s="1"/>
      <c r="AH101">
        <v>81</v>
      </c>
      <c r="AI101">
        <v>0.307</v>
      </c>
      <c r="AJ101" s="1">
        <v>-6.447E-4</v>
      </c>
      <c r="AK101">
        <v>20.399999999999999</v>
      </c>
      <c r="AL101" s="1">
        <f t="shared" si="5"/>
        <v>6.447E-4</v>
      </c>
    </row>
    <row r="102" spans="12:38" x14ac:dyDescent="0.3">
      <c r="L102">
        <v>82</v>
      </c>
      <c r="M102">
        <v>0.32800000000000001</v>
      </c>
      <c r="N102" s="1">
        <v>-6.0099999999999997E-4</v>
      </c>
      <c r="O102">
        <v>20.7</v>
      </c>
      <c r="P102" s="1">
        <f t="shared" si="4"/>
        <v>6.0099999999999997E-4</v>
      </c>
      <c r="Y102" s="1"/>
      <c r="AA102" s="1"/>
      <c r="AH102">
        <v>82</v>
      </c>
      <c r="AI102">
        <v>0.30099999999999999</v>
      </c>
      <c r="AJ102" s="1">
        <v>-6.4670000000000005E-4</v>
      </c>
      <c r="AK102">
        <v>20.7</v>
      </c>
      <c r="AL102" s="1">
        <f t="shared" si="5"/>
        <v>6.4670000000000005E-4</v>
      </c>
    </row>
    <row r="103" spans="12:38" x14ac:dyDescent="0.3">
      <c r="L103">
        <v>83</v>
      </c>
      <c r="M103">
        <v>0.32100000000000001</v>
      </c>
      <c r="N103" s="1">
        <v>-6.0249999999999995E-4</v>
      </c>
      <c r="O103">
        <v>20.9</v>
      </c>
      <c r="P103" s="1">
        <f t="shared" si="4"/>
        <v>6.0249999999999995E-4</v>
      </c>
      <c r="Y103" s="1"/>
      <c r="AA103" s="1"/>
      <c r="AH103">
        <v>83</v>
      </c>
      <c r="AI103">
        <v>0.29499999999999998</v>
      </c>
      <c r="AJ103" s="1">
        <v>-6.4860000000000004E-4</v>
      </c>
      <c r="AK103">
        <v>20.9</v>
      </c>
      <c r="AL103" s="1">
        <f t="shared" si="5"/>
        <v>6.4860000000000004E-4</v>
      </c>
    </row>
    <row r="104" spans="12:38" x14ac:dyDescent="0.3">
      <c r="L104">
        <v>84</v>
      </c>
      <c r="M104">
        <v>0.315</v>
      </c>
      <c r="N104" s="1">
        <v>-6.0420000000000005E-4</v>
      </c>
      <c r="O104">
        <v>21.2</v>
      </c>
      <c r="P104" s="1">
        <f t="shared" si="4"/>
        <v>6.0420000000000005E-4</v>
      </c>
      <c r="Y104" s="1"/>
      <c r="AA104" s="1"/>
      <c r="AH104">
        <v>84</v>
      </c>
      <c r="AI104">
        <v>0.28799999999999998</v>
      </c>
      <c r="AJ104" s="1">
        <v>-6.5019999999999998E-4</v>
      </c>
      <c r="AK104">
        <v>21.2</v>
      </c>
      <c r="AL104" s="1">
        <f t="shared" si="5"/>
        <v>6.5019999999999998E-4</v>
      </c>
    </row>
    <row r="105" spans="12:38" x14ac:dyDescent="0.3">
      <c r="L105">
        <v>85</v>
      </c>
      <c r="M105">
        <v>0.309</v>
      </c>
      <c r="N105" s="1">
        <v>-6.0530000000000002E-4</v>
      </c>
      <c r="O105">
        <v>21.4</v>
      </c>
      <c r="P105" s="1">
        <f t="shared" si="4"/>
        <v>6.0530000000000002E-4</v>
      </c>
      <c r="Y105" s="1"/>
      <c r="AA105" s="1"/>
      <c r="AH105">
        <v>85</v>
      </c>
      <c r="AI105">
        <v>0.28199999999999997</v>
      </c>
      <c r="AJ105" s="1">
        <v>-6.5169999999999996E-4</v>
      </c>
      <c r="AK105">
        <v>21.4</v>
      </c>
      <c r="AL105" s="1">
        <f t="shared" si="5"/>
        <v>6.5169999999999996E-4</v>
      </c>
    </row>
    <row r="106" spans="12:38" x14ac:dyDescent="0.3">
      <c r="L106">
        <v>86</v>
      </c>
      <c r="M106">
        <v>0.30299999999999999</v>
      </c>
      <c r="N106" s="1">
        <v>-6.0720000000000001E-4</v>
      </c>
      <c r="O106">
        <v>21.7</v>
      </c>
      <c r="P106" s="1">
        <f t="shared" si="4"/>
        <v>6.0720000000000001E-4</v>
      </c>
      <c r="Y106" s="1"/>
      <c r="AA106" s="1"/>
      <c r="AH106">
        <v>86</v>
      </c>
      <c r="AI106">
        <v>0.27600000000000002</v>
      </c>
      <c r="AJ106" s="1">
        <v>-6.5370000000000001E-4</v>
      </c>
      <c r="AK106">
        <v>21.7</v>
      </c>
      <c r="AL106" s="1">
        <f t="shared" si="5"/>
        <v>6.5370000000000001E-4</v>
      </c>
    </row>
    <row r="107" spans="12:38" x14ac:dyDescent="0.3">
      <c r="L107">
        <v>87</v>
      </c>
      <c r="M107">
        <v>0.29599999999999999</v>
      </c>
      <c r="N107" s="1">
        <v>-6.0860000000000005E-4</v>
      </c>
      <c r="O107">
        <v>21.9</v>
      </c>
      <c r="P107" s="1">
        <f t="shared" si="4"/>
        <v>6.0860000000000005E-4</v>
      </c>
      <c r="Y107" s="1"/>
      <c r="AA107" s="1"/>
      <c r="AH107">
        <v>87</v>
      </c>
      <c r="AI107">
        <v>0.27</v>
      </c>
      <c r="AJ107" s="1">
        <v>-6.5539999999999999E-4</v>
      </c>
      <c r="AK107">
        <v>21.9</v>
      </c>
      <c r="AL107" s="1">
        <f t="shared" si="5"/>
        <v>6.5539999999999999E-4</v>
      </c>
    </row>
    <row r="108" spans="12:38" x14ac:dyDescent="0.3">
      <c r="L108">
        <v>88</v>
      </c>
      <c r="M108">
        <v>0.28999999999999998</v>
      </c>
      <c r="N108" s="1">
        <v>-6.1010000000000003E-4</v>
      </c>
      <c r="O108">
        <v>22.2</v>
      </c>
      <c r="P108" s="1">
        <f t="shared" si="4"/>
        <v>6.1010000000000003E-4</v>
      </c>
      <c r="Y108" s="1"/>
      <c r="AA108" s="1"/>
      <c r="AH108">
        <v>88</v>
      </c>
      <c r="AI108">
        <v>0.26300000000000001</v>
      </c>
      <c r="AJ108" s="1">
        <v>-6.5689999999999998E-4</v>
      </c>
      <c r="AK108">
        <v>22.2</v>
      </c>
      <c r="AL108" s="1">
        <f t="shared" si="5"/>
        <v>6.5689999999999998E-4</v>
      </c>
    </row>
    <row r="109" spans="12:38" x14ac:dyDescent="0.3">
      <c r="L109">
        <v>89</v>
      </c>
      <c r="M109">
        <v>0.28399999999999997</v>
      </c>
      <c r="N109" s="1">
        <v>-6.112E-4</v>
      </c>
      <c r="O109">
        <v>22.4</v>
      </c>
      <c r="P109" s="1">
        <f t="shared" si="4"/>
        <v>6.112E-4</v>
      </c>
      <c r="Y109" s="1"/>
      <c r="AA109" s="1"/>
      <c r="AH109">
        <v>89</v>
      </c>
      <c r="AI109">
        <v>0.25700000000000001</v>
      </c>
      <c r="AJ109" s="1">
        <v>-6.5819999999999995E-4</v>
      </c>
      <c r="AK109">
        <v>22.4</v>
      </c>
      <c r="AL109" s="1">
        <f t="shared" si="5"/>
        <v>6.5819999999999995E-4</v>
      </c>
    </row>
    <row r="110" spans="12:38" x14ac:dyDescent="0.3">
      <c r="L110">
        <v>90</v>
      </c>
      <c r="M110">
        <v>0.27800000000000002</v>
      </c>
      <c r="N110" s="1">
        <v>-6.1240000000000003E-4</v>
      </c>
      <c r="O110">
        <v>22.7</v>
      </c>
      <c r="P110" s="1">
        <f t="shared" si="4"/>
        <v>6.1240000000000003E-4</v>
      </c>
      <c r="Y110" s="1"/>
      <c r="AA110" s="1"/>
      <c r="AH110">
        <v>90</v>
      </c>
      <c r="AI110">
        <v>0.251</v>
      </c>
      <c r="AJ110" s="1">
        <v>-6.5970000000000004E-4</v>
      </c>
      <c r="AK110">
        <v>22.7</v>
      </c>
      <c r="AL110" s="1">
        <f t="shared" si="5"/>
        <v>6.5970000000000004E-4</v>
      </c>
    </row>
    <row r="111" spans="12:38" x14ac:dyDescent="0.3">
      <c r="L111">
        <v>91</v>
      </c>
      <c r="M111">
        <v>0.27100000000000002</v>
      </c>
      <c r="N111" s="1">
        <v>-6.1390000000000001E-4</v>
      </c>
      <c r="O111">
        <v>22.9</v>
      </c>
      <c r="P111" s="1">
        <f t="shared" si="4"/>
        <v>6.1390000000000001E-4</v>
      </c>
      <c r="Y111" s="1"/>
      <c r="AA111" s="1"/>
      <c r="AH111">
        <v>91</v>
      </c>
      <c r="AI111">
        <v>0.245</v>
      </c>
      <c r="AJ111" s="1">
        <v>-6.6140000000000003E-4</v>
      </c>
      <c r="AK111">
        <v>22.9</v>
      </c>
      <c r="AL111" s="1">
        <f t="shared" si="5"/>
        <v>6.6140000000000003E-4</v>
      </c>
    </row>
    <row r="112" spans="12:38" x14ac:dyDescent="0.3">
      <c r="L112">
        <v>92</v>
      </c>
      <c r="M112">
        <v>0.26500000000000001</v>
      </c>
      <c r="N112" s="1">
        <v>-6.154E-4</v>
      </c>
      <c r="O112">
        <v>23.2</v>
      </c>
      <c r="P112" s="1">
        <f t="shared" si="4"/>
        <v>6.154E-4</v>
      </c>
      <c r="Y112" s="1"/>
      <c r="AA112" s="1"/>
      <c r="AH112">
        <v>92</v>
      </c>
      <c r="AI112">
        <v>0.23799999999999999</v>
      </c>
      <c r="AJ112" s="1">
        <v>-6.6290000000000001E-4</v>
      </c>
      <c r="AK112">
        <v>23.2</v>
      </c>
      <c r="AL112" s="1">
        <f t="shared" si="5"/>
        <v>6.6290000000000001E-4</v>
      </c>
    </row>
    <row r="113" spans="12:38" x14ac:dyDescent="0.3">
      <c r="L113">
        <v>93</v>
      </c>
      <c r="M113">
        <v>0.25900000000000001</v>
      </c>
      <c r="N113" s="1">
        <v>-6.1600000000000001E-4</v>
      </c>
      <c r="O113">
        <v>23.4</v>
      </c>
      <c r="P113" s="1">
        <f t="shared" si="4"/>
        <v>6.1600000000000001E-4</v>
      </c>
      <c r="Y113" s="1"/>
      <c r="AA113" s="1"/>
      <c r="AH113">
        <v>93</v>
      </c>
      <c r="AI113">
        <v>0.23200000000000001</v>
      </c>
      <c r="AJ113" s="1">
        <v>-6.6419999999999999E-4</v>
      </c>
      <c r="AK113">
        <v>23.4</v>
      </c>
      <c r="AL113" s="1">
        <f t="shared" si="5"/>
        <v>6.6419999999999999E-4</v>
      </c>
    </row>
    <row r="114" spans="12:38" x14ac:dyDescent="0.3">
      <c r="L114">
        <v>94</v>
      </c>
      <c r="M114">
        <v>0.253</v>
      </c>
      <c r="N114" s="1">
        <v>-6.1740000000000005E-4</v>
      </c>
      <c r="O114">
        <v>23.7</v>
      </c>
      <c r="P114" s="1">
        <f t="shared" si="4"/>
        <v>6.1740000000000005E-4</v>
      </c>
      <c r="Y114" s="1"/>
      <c r="AA114" s="1"/>
      <c r="AH114">
        <v>94</v>
      </c>
      <c r="AI114">
        <v>0.22600000000000001</v>
      </c>
      <c r="AJ114" s="1">
        <v>-6.6540000000000002E-4</v>
      </c>
      <c r="AK114">
        <v>23.7</v>
      </c>
      <c r="AL114" s="1">
        <f t="shared" si="5"/>
        <v>6.6540000000000002E-4</v>
      </c>
    </row>
    <row r="115" spans="12:38" x14ac:dyDescent="0.3">
      <c r="L115">
        <v>95</v>
      </c>
      <c r="M115">
        <v>0.246</v>
      </c>
      <c r="N115" s="1">
        <v>-6.1899999999999998E-4</v>
      </c>
      <c r="O115">
        <v>23.9</v>
      </c>
      <c r="P115" s="1">
        <f t="shared" si="4"/>
        <v>6.1899999999999998E-4</v>
      </c>
      <c r="Y115" s="1"/>
      <c r="AA115" s="1"/>
      <c r="AH115">
        <v>95</v>
      </c>
      <c r="AI115">
        <v>0.22</v>
      </c>
      <c r="AJ115" s="1">
        <v>-6.6710000000000001E-4</v>
      </c>
      <c r="AK115">
        <v>23.9</v>
      </c>
      <c r="AL115" s="1">
        <f t="shared" si="5"/>
        <v>6.6710000000000001E-4</v>
      </c>
    </row>
    <row r="116" spans="12:38" x14ac:dyDescent="0.3">
      <c r="L116">
        <v>96</v>
      </c>
      <c r="M116">
        <v>0.24</v>
      </c>
      <c r="N116" s="1">
        <v>-6.2009999999999995E-4</v>
      </c>
      <c r="O116">
        <v>24.2</v>
      </c>
      <c r="P116" s="1">
        <f t="shared" si="4"/>
        <v>6.2009999999999995E-4</v>
      </c>
      <c r="Y116" s="1"/>
      <c r="AA116" s="1"/>
      <c r="AH116">
        <v>96</v>
      </c>
      <c r="AI116">
        <v>0.21299999999999999</v>
      </c>
      <c r="AJ116" s="1">
        <v>-6.6879999999999999E-4</v>
      </c>
      <c r="AK116">
        <v>24.2</v>
      </c>
      <c r="AL116" s="1">
        <f t="shared" si="5"/>
        <v>6.6879999999999999E-4</v>
      </c>
    </row>
    <row r="117" spans="12:38" x14ac:dyDescent="0.3">
      <c r="L117">
        <v>97</v>
      </c>
      <c r="M117">
        <v>0.23400000000000001</v>
      </c>
      <c r="N117" s="1">
        <v>-6.2149999999999998E-4</v>
      </c>
      <c r="O117">
        <v>24.4</v>
      </c>
      <c r="P117" s="1">
        <f t="shared" si="4"/>
        <v>6.2149999999999998E-4</v>
      </c>
      <c r="Y117" s="1"/>
      <c r="AA117" s="1"/>
      <c r="AH117">
        <v>97</v>
      </c>
      <c r="AI117">
        <v>0.20699999999999999</v>
      </c>
      <c r="AJ117" s="1">
        <v>-6.6929999999999995E-4</v>
      </c>
      <c r="AK117">
        <v>24.4</v>
      </c>
      <c r="AL117" s="1">
        <f t="shared" si="5"/>
        <v>6.6929999999999995E-4</v>
      </c>
    </row>
    <row r="118" spans="12:38" x14ac:dyDescent="0.3">
      <c r="L118">
        <v>98</v>
      </c>
      <c r="M118">
        <v>0.22800000000000001</v>
      </c>
      <c r="N118" s="1">
        <v>-6.223E-4</v>
      </c>
      <c r="O118">
        <v>24.7</v>
      </c>
      <c r="P118" s="1">
        <f t="shared" si="4"/>
        <v>6.223E-4</v>
      </c>
      <c r="Y118" s="1"/>
      <c r="AA118" s="1"/>
      <c r="AH118">
        <v>98</v>
      </c>
      <c r="AI118">
        <v>0.20100000000000001</v>
      </c>
      <c r="AJ118" s="1">
        <v>-6.7089999999999999E-4</v>
      </c>
      <c r="AK118">
        <v>24.7</v>
      </c>
      <c r="AL118" s="1">
        <f t="shared" si="5"/>
        <v>6.7089999999999999E-4</v>
      </c>
    </row>
    <row r="119" spans="12:38" x14ac:dyDescent="0.3">
      <c r="L119">
        <v>99</v>
      </c>
      <c r="M119">
        <v>0.221</v>
      </c>
      <c r="N119" s="1">
        <v>-6.2339999999999997E-4</v>
      </c>
      <c r="O119">
        <v>24.9</v>
      </c>
      <c r="P119" s="1">
        <f t="shared" si="4"/>
        <v>6.2339999999999997E-4</v>
      </c>
      <c r="Y119" s="1"/>
      <c r="AA119" s="1"/>
      <c r="AH119">
        <v>99</v>
      </c>
      <c r="AI119">
        <v>0.19500000000000001</v>
      </c>
      <c r="AJ119" s="1">
        <v>-6.7250000000000003E-4</v>
      </c>
      <c r="AK119">
        <v>24.9</v>
      </c>
      <c r="AL119" s="1">
        <f t="shared" si="5"/>
        <v>6.7250000000000003E-4</v>
      </c>
    </row>
    <row r="120" spans="12:38" x14ac:dyDescent="0.3">
      <c r="L120">
        <v>100</v>
      </c>
      <c r="M120">
        <v>0.215</v>
      </c>
      <c r="N120" s="1">
        <v>-6.246E-4</v>
      </c>
      <c r="O120">
        <v>25.2</v>
      </c>
      <c r="P120" s="1">
        <f t="shared" si="4"/>
        <v>6.246E-4</v>
      </c>
      <c r="Y120" s="1"/>
      <c r="AA120" s="1"/>
      <c r="AH120">
        <v>100</v>
      </c>
      <c r="AI120">
        <v>0.188</v>
      </c>
      <c r="AJ120" s="1">
        <v>-6.7299999999999999E-4</v>
      </c>
      <c r="AK120">
        <v>25.2</v>
      </c>
      <c r="AL120" s="1">
        <f t="shared" si="5"/>
        <v>6.7299999999999999E-4</v>
      </c>
    </row>
    <row r="121" spans="12:38" x14ac:dyDescent="0.3">
      <c r="L121">
        <v>101</v>
      </c>
      <c r="M121">
        <v>0.20899999999999999</v>
      </c>
      <c r="N121" s="1">
        <v>-6.2589999999999998E-4</v>
      </c>
      <c r="O121">
        <v>25.4</v>
      </c>
      <c r="P121" s="1">
        <f t="shared" si="4"/>
        <v>6.2589999999999998E-4</v>
      </c>
      <c r="Y121" s="1"/>
      <c r="AA121" s="1"/>
      <c r="AH121">
        <v>101</v>
      </c>
      <c r="AI121">
        <v>0.182</v>
      </c>
      <c r="AJ121" s="1">
        <v>-6.7420000000000002E-4</v>
      </c>
      <c r="AK121">
        <v>25.4</v>
      </c>
      <c r="AL121" s="1">
        <f t="shared" si="5"/>
        <v>6.7420000000000002E-4</v>
      </c>
    </row>
    <row r="122" spans="12:38" x14ac:dyDescent="0.3">
      <c r="L122">
        <v>102</v>
      </c>
      <c r="M122">
        <v>0.20300000000000001</v>
      </c>
      <c r="N122" s="1">
        <v>-6.2640000000000005E-4</v>
      </c>
      <c r="O122">
        <v>25.7</v>
      </c>
      <c r="P122" s="1">
        <f t="shared" si="4"/>
        <v>6.2640000000000005E-4</v>
      </c>
      <c r="Y122" s="1"/>
      <c r="AA122" s="1"/>
      <c r="AH122">
        <v>102</v>
      </c>
      <c r="AI122">
        <v>0.17599999999999999</v>
      </c>
      <c r="AJ122" s="1">
        <v>-6.759E-4</v>
      </c>
      <c r="AK122">
        <v>25.7</v>
      </c>
      <c r="AL122" s="1">
        <f t="shared" si="5"/>
        <v>6.759E-4</v>
      </c>
    </row>
    <row r="123" spans="12:38" x14ac:dyDescent="0.3">
      <c r="L123">
        <v>103</v>
      </c>
      <c r="M123">
        <v>0.19600000000000001</v>
      </c>
      <c r="N123" s="1">
        <v>-6.2779999999999997E-4</v>
      </c>
      <c r="O123">
        <v>25.9</v>
      </c>
      <c r="P123" s="1">
        <f t="shared" si="4"/>
        <v>6.2779999999999997E-4</v>
      </c>
      <c r="Y123" s="1"/>
      <c r="AA123" s="1"/>
      <c r="AH123">
        <v>103</v>
      </c>
      <c r="AI123">
        <v>0.17</v>
      </c>
      <c r="AJ123" s="1">
        <v>-6.7659999999999997E-4</v>
      </c>
      <c r="AK123">
        <v>25.9</v>
      </c>
      <c r="AL123" s="1">
        <f t="shared" si="5"/>
        <v>6.7659999999999997E-4</v>
      </c>
    </row>
    <row r="124" spans="12:38" x14ac:dyDescent="0.3">
      <c r="L124">
        <v>104</v>
      </c>
      <c r="M124">
        <v>0.19</v>
      </c>
      <c r="N124" s="1">
        <v>-6.2870000000000005E-4</v>
      </c>
      <c r="O124">
        <v>26.2</v>
      </c>
      <c r="P124" s="1">
        <f t="shared" si="4"/>
        <v>6.2870000000000005E-4</v>
      </c>
      <c r="Y124" s="1"/>
      <c r="AA124" s="1"/>
      <c r="AH124">
        <v>104</v>
      </c>
      <c r="AI124">
        <v>0.16300000000000001</v>
      </c>
      <c r="AJ124" s="1">
        <v>-6.78E-4</v>
      </c>
      <c r="AK124">
        <v>26.2</v>
      </c>
      <c r="AL124" s="1">
        <f t="shared" si="5"/>
        <v>6.78E-4</v>
      </c>
    </row>
    <row r="125" spans="12:38" x14ac:dyDescent="0.3">
      <c r="L125">
        <v>105</v>
      </c>
      <c r="M125">
        <v>0.184</v>
      </c>
      <c r="N125" s="1">
        <v>-6.2980000000000002E-4</v>
      </c>
      <c r="O125">
        <v>26.4</v>
      </c>
      <c r="P125" s="1">
        <f t="shared" si="4"/>
        <v>6.2980000000000002E-4</v>
      </c>
      <c r="Y125" s="1"/>
      <c r="AA125" s="1"/>
      <c r="AH125">
        <v>105</v>
      </c>
      <c r="AI125">
        <v>0.157</v>
      </c>
      <c r="AJ125" s="1">
        <v>-6.7909999999999997E-4</v>
      </c>
      <c r="AK125">
        <v>26.4</v>
      </c>
      <c r="AL125" s="1">
        <f t="shared" si="5"/>
        <v>6.7909999999999997E-4</v>
      </c>
    </row>
    <row r="126" spans="12:38" x14ac:dyDescent="0.3">
      <c r="L126">
        <v>106</v>
      </c>
      <c r="M126">
        <v>0.17799999999999999</v>
      </c>
      <c r="N126" s="1">
        <v>-6.3089999999999999E-4</v>
      </c>
      <c r="O126">
        <v>26.7</v>
      </c>
      <c r="P126" s="1">
        <f t="shared" si="4"/>
        <v>6.3089999999999999E-4</v>
      </c>
      <c r="Y126" s="1"/>
      <c r="AA126" s="1"/>
      <c r="AH126">
        <v>106</v>
      </c>
      <c r="AI126">
        <v>0.151</v>
      </c>
      <c r="AJ126" s="1">
        <v>-6.8059999999999996E-4</v>
      </c>
      <c r="AK126">
        <v>26.7</v>
      </c>
      <c r="AL126" s="1">
        <f t="shared" si="5"/>
        <v>6.8059999999999996E-4</v>
      </c>
    </row>
    <row r="127" spans="12:38" x14ac:dyDescent="0.3">
      <c r="L127">
        <v>107</v>
      </c>
      <c r="M127">
        <v>0.17100000000000001</v>
      </c>
      <c r="N127" s="1">
        <v>-6.3199999999999997E-4</v>
      </c>
      <c r="O127">
        <v>26.9</v>
      </c>
      <c r="P127" s="1">
        <f t="shared" si="4"/>
        <v>6.3199999999999997E-4</v>
      </c>
      <c r="Y127" s="1"/>
      <c r="AA127" s="1"/>
      <c r="AH127">
        <v>107</v>
      </c>
      <c r="AI127">
        <v>0.14499999999999999</v>
      </c>
      <c r="AJ127" s="1">
        <v>-6.8119999999999997E-4</v>
      </c>
      <c r="AK127">
        <v>26.9</v>
      </c>
      <c r="AL127" s="1">
        <f t="shared" si="5"/>
        <v>6.8119999999999997E-4</v>
      </c>
    </row>
    <row r="128" spans="12:38" x14ac:dyDescent="0.3">
      <c r="L128">
        <v>108</v>
      </c>
      <c r="M128">
        <v>0.16500000000000001</v>
      </c>
      <c r="N128" s="1">
        <v>-6.3290000000000004E-4</v>
      </c>
      <c r="O128">
        <v>27.2</v>
      </c>
      <c r="P128" s="1">
        <f t="shared" si="4"/>
        <v>6.3290000000000004E-4</v>
      </c>
      <c r="Y128" s="1"/>
      <c r="AA128" s="1"/>
      <c r="AH128">
        <v>108</v>
      </c>
      <c r="AI128">
        <v>0.13800000000000001</v>
      </c>
      <c r="AJ128" s="1">
        <v>-6.8230000000000005E-4</v>
      </c>
      <c r="AK128">
        <v>27.2</v>
      </c>
      <c r="AL128" s="1">
        <f t="shared" si="5"/>
        <v>6.8230000000000005E-4</v>
      </c>
    </row>
    <row r="129" spans="12:38" x14ac:dyDescent="0.3">
      <c r="L129">
        <v>109</v>
      </c>
      <c r="M129">
        <v>0.159</v>
      </c>
      <c r="N129" s="1">
        <v>-6.3369999999999995E-4</v>
      </c>
      <c r="O129">
        <v>27.4</v>
      </c>
      <c r="P129" s="1">
        <f t="shared" si="4"/>
        <v>6.3369999999999995E-4</v>
      </c>
      <c r="Y129" s="1"/>
      <c r="AA129" s="1"/>
      <c r="AH129">
        <v>109</v>
      </c>
      <c r="AI129">
        <v>0.13200000000000001</v>
      </c>
      <c r="AJ129" s="1">
        <v>-6.8320000000000002E-4</v>
      </c>
      <c r="AK129">
        <v>27.4</v>
      </c>
      <c r="AL129" s="1">
        <f t="shared" si="5"/>
        <v>6.8320000000000002E-4</v>
      </c>
    </row>
    <row r="130" spans="12:38" x14ac:dyDescent="0.3">
      <c r="L130">
        <v>110</v>
      </c>
      <c r="M130">
        <v>0.153</v>
      </c>
      <c r="N130" s="1">
        <v>-6.3509999999999999E-4</v>
      </c>
      <c r="O130">
        <v>27.7</v>
      </c>
      <c r="P130" s="1">
        <f t="shared" si="4"/>
        <v>6.3509999999999999E-4</v>
      </c>
      <c r="Y130" s="1"/>
      <c r="AA130" s="1"/>
      <c r="AH130">
        <v>110</v>
      </c>
      <c r="AI130">
        <v>0.126</v>
      </c>
      <c r="AJ130" s="1">
        <v>-6.847E-4</v>
      </c>
      <c r="AK130">
        <v>27.7</v>
      </c>
      <c r="AL130" s="1">
        <f t="shared" si="5"/>
        <v>6.847E-4</v>
      </c>
    </row>
    <row r="131" spans="12:38" x14ac:dyDescent="0.3">
      <c r="L131">
        <v>111</v>
      </c>
      <c r="M131">
        <v>0.14599999999999999</v>
      </c>
      <c r="N131" s="1">
        <v>-6.3509999999999999E-4</v>
      </c>
      <c r="O131">
        <v>27.9</v>
      </c>
      <c r="P131" s="1">
        <f t="shared" si="4"/>
        <v>6.3509999999999999E-4</v>
      </c>
      <c r="Y131" s="1"/>
      <c r="AA131" s="1"/>
      <c r="AH131">
        <v>111</v>
      </c>
      <c r="AI131">
        <v>0.12</v>
      </c>
      <c r="AJ131" s="1">
        <v>-6.8539999999999996E-4</v>
      </c>
      <c r="AK131">
        <v>27.9</v>
      </c>
      <c r="AL131" s="1">
        <f t="shared" si="5"/>
        <v>6.8539999999999996E-4</v>
      </c>
    </row>
    <row r="132" spans="12:38" x14ac:dyDescent="0.3">
      <c r="L132">
        <v>112</v>
      </c>
      <c r="M132">
        <v>0.14000000000000001</v>
      </c>
      <c r="N132" s="1">
        <v>-6.3690000000000003E-4</v>
      </c>
      <c r="O132">
        <v>28.2</v>
      </c>
      <c r="P132" s="1">
        <f t="shared" si="4"/>
        <v>6.3690000000000003E-4</v>
      </c>
      <c r="Y132" s="1"/>
      <c r="AA132" s="1"/>
      <c r="AH132">
        <v>112</v>
      </c>
      <c r="AI132">
        <v>0.113</v>
      </c>
      <c r="AJ132" s="1">
        <v>-6.8639999999999999E-4</v>
      </c>
      <c r="AK132">
        <v>28.2</v>
      </c>
      <c r="AL132" s="1">
        <f t="shared" si="5"/>
        <v>6.8639999999999999E-4</v>
      </c>
    </row>
    <row r="133" spans="12:38" x14ac:dyDescent="0.3">
      <c r="L133">
        <v>113</v>
      </c>
      <c r="M133">
        <v>0.13400000000000001</v>
      </c>
      <c r="N133" s="1">
        <v>-6.3739999999999999E-4</v>
      </c>
      <c r="O133">
        <v>28.4</v>
      </c>
      <c r="P133" s="1">
        <f t="shared" si="4"/>
        <v>6.3739999999999999E-4</v>
      </c>
      <c r="Y133" s="1"/>
      <c r="AA133" s="1"/>
      <c r="AH133">
        <v>113</v>
      </c>
      <c r="AI133">
        <v>0.107</v>
      </c>
      <c r="AJ133" s="1">
        <v>-6.8769999999999996E-4</v>
      </c>
      <c r="AK133">
        <v>28.4</v>
      </c>
      <c r="AL133" s="1">
        <f t="shared" si="5"/>
        <v>6.8769999999999996E-4</v>
      </c>
    </row>
    <row r="134" spans="12:38" x14ac:dyDescent="0.3">
      <c r="L134">
        <v>114</v>
      </c>
      <c r="M134">
        <v>0.128</v>
      </c>
      <c r="N134" s="1">
        <v>-6.3820000000000001E-4</v>
      </c>
      <c r="O134">
        <v>28.7</v>
      </c>
      <c r="P134" s="1">
        <f t="shared" si="4"/>
        <v>6.3820000000000001E-4</v>
      </c>
      <c r="Y134" s="1"/>
      <c r="AA134" s="1"/>
      <c r="AH134">
        <v>114</v>
      </c>
      <c r="AI134">
        <v>0.10100000000000001</v>
      </c>
      <c r="AJ134" s="1">
        <v>-6.8849999999999998E-4</v>
      </c>
      <c r="AK134">
        <v>28.7</v>
      </c>
      <c r="AL134" s="1">
        <f t="shared" si="5"/>
        <v>6.8849999999999998E-4</v>
      </c>
    </row>
    <row r="135" spans="12:38" x14ac:dyDescent="0.3">
      <c r="L135">
        <v>115</v>
      </c>
      <c r="M135">
        <v>0.121</v>
      </c>
      <c r="N135" s="1">
        <v>-6.3889999999999997E-4</v>
      </c>
      <c r="O135">
        <v>28.9</v>
      </c>
      <c r="P135" s="1">
        <f t="shared" si="4"/>
        <v>6.3889999999999997E-4</v>
      </c>
      <c r="Y135" s="1"/>
      <c r="AA135" s="1"/>
      <c r="AH135">
        <v>115</v>
      </c>
      <c r="AI135">
        <v>9.5000000000000001E-2</v>
      </c>
      <c r="AJ135" s="1">
        <v>-6.8950000000000001E-4</v>
      </c>
      <c r="AK135">
        <v>28.9</v>
      </c>
      <c r="AL135" s="1">
        <f t="shared" si="5"/>
        <v>6.8950000000000001E-4</v>
      </c>
    </row>
    <row r="136" spans="12:38" x14ac:dyDescent="0.3">
      <c r="L136">
        <v>116</v>
      </c>
      <c r="M136">
        <v>0.115</v>
      </c>
      <c r="N136" s="1">
        <v>-6.4000000000000005E-4</v>
      </c>
      <c r="O136">
        <v>29.2</v>
      </c>
      <c r="P136" s="1">
        <f t="shared" si="4"/>
        <v>6.4000000000000005E-4</v>
      </c>
      <c r="Y136" s="1"/>
      <c r="AA136" s="1"/>
      <c r="AH136">
        <v>116</v>
      </c>
      <c r="AI136">
        <v>8.7999999999999995E-2</v>
      </c>
      <c r="AJ136" s="1">
        <v>-6.9010000000000002E-4</v>
      </c>
      <c r="AK136">
        <v>29.2</v>
      </c>
      <c r="AL136" s="1">
        <f t="shared" si="5"/>
        <v>6.9010000000000002E-4</v>
      </c>
    </row>
    <row r="137" spans="12:38" x14ac:dyDescent="0.3">
      <c r="L137">
        <v>117</v>
      </c>
      <c r="M137">
        <v>0.109</v>
      </c>
      <c r="N137" s="1">
        <v>-6.4070000000000002E-4</v>
      </c>
      <c r="O137">
        <v>29.4</v>
      </c>
      <c r="P137" s="1">
        <f t="shared" si="4"/>
        <v>6.4070000000000002E-4</v>
      </c>
      <c r="Y137" s="1"/>
      <c r="AA137" s="1"/>
      <c r="AH137">
        <v>117</v>
      </c>
      <c r="AI137">
        <v>8.2000000000000003E-2</v>
      </c>
      <c r="AJ137" s="1">
        <v>-6.9130000000000005E-4</v>
      </c>
      <c r="AK137">
        <v>29.4</v>
      </c>
      <c r="AL137" s="1">
        <f t="shared" si="5"/>
        <v>6.9130000000000005E-4</v>
      </c>
    </row>
    <row r="138" spans="12:38" x14ac:dyDescent="0.3">
      <c r="L138">
        <v>118</v>
      </c>
      <c r="M138">
        <v>0.10299999999999999</v>
      </c>
      <c r="N138" s="1">
        <v>-6.4170000000000004E-4</v>
      </c>
      <c r="O138">
        <v>29.7</v>
      </c>
      <c r="P138" s="1">
        <f t="shared" si="4"/>
        <v>6.4170000000000004E-4</v>
      </c>
      <c r="Y138" s="1"/>
      <c r="AA138" s="1"/>
      <c r="AH138">
        <v>118</v>
      </c>
      <c r="AI138">
        <v>7.5999999999999998E-2</v>
      </c>
      <c r="AJ138" s="1">
        <v>-6.9229999999999997E-4</v>
      </c>
      <c r="AK138">
        <v>29.7</v>
      </c>
      <c r="AL138" s="1">
        <f t="shared" si="5"/>
        <v>6.9229999999999997E-4</v>
      </c>
    </row>
    <row r="139" spans="12:38" x14ac:dyDescent="0.3">
      <c r="L139">
        <v>119</v>
      </c>
      <c r="M139">
        <v>9.6000000000000002E-2</v>
      </c>
      <c r="N139" s="1">
        <v>-6.4249999999999995E-4</v>
      </c>
      <c r="O139">
        <v>29.9</v>
      </c>
      <c r="P139" s="1">
        <f t="shared" si="4"/>
        <v>6.4249999999999995E-4</v>
      </c>
      <c r="Y139" s="1"/>
      <c r="AA139" s="1"/>
      <c r="AH139">
        <v>119</v>
      </c>
      <c r="AI139">
        <v>7.0000000000000007E-2</v>
      </c>
      <c r="AJ139" s="1">
        <v>-6.9289999999999998E-4</v>
      </c>
      <c r="AK139">
        <v>29.9</v>
      </c>
      <c r="AL139" s="1">
        <f t="shared" si="5"/>
        <v>6.9289999999999998E-4</v>
      </c>
    </row>
    <row r="140" spans="12:38" x14ac:dyDescent="0.3">
      <c r="L140">
        <v>120</v>
      </c>
      <c r="M140">
        <v>0.09</v>
      </c>
      <c r="N140" s="1">
        <v>-6.4300000000000002E-4</v>
      </c>
      <c r="O140">
        <v>30.2</v>
      </c>
      <c r="P140" s="1">
        <f t="shared" si="4"/>
        <v>6.4300000000000002E-4</v>
      </c>
      <c r="Y140" s="1"/>
      <c r="AA140" s="1"/>
      <c r="AH140">
        <v>120</v>
      </c>
      <c r="AI140">
        <v>6.3E-2</v>
      </c>
      <c r="AJ140" s="1">
        <v>-6.935E-4</v>
      </c>
      <c r="AK140">
        <v>30.2</v>
      </c>
      <c r="AL140" s="1">
        <f t="shared" si="5"/>
        <v>6.935E-4</v>
      </c>
    </row>
    <row r="141" spans="12:38" x14ac:dyDescent="0.3">
      <c r="L141">
        <v>121</v>
      </c>
      <c r="M141">
        <v>8.4000000000000005E-2</v>
      </c>
      <c r="N141" s="1">
        <v>-6.4420000000000005E-4</v>
      </c>
      <c r="O141">
        <v>30.4</v>
      </c>
      <c r="P141" s="1">
        <f t="shared" si="4"/>
        <v>6.4420000000000005E-4</v>
      </c>
      <c r="Y141" s="1"/>
      <c r="AA141" s="1"/>
      <c r="AH141">
        <v>121</v>
      </c>
      <c r="AI141">
        <v>5.7000000000000002E-2</v>
      </c>
      <c r="AJ141" s="1">
        <v>-6.9450000000000002E-4</v>
      </c>
      <c r="AK141">
        <v>30.4</v>
      </c>
      <c r="AL141" s="1">
        <f t="shared" si="5"/>
        <v>6.9450000000000002E-4</v>
      </c>
    </row>
    <row r="142" spans="12:38" x14ac:dyDescent="0.3">
      <c r="L142">
        <v>122</v>
      </c>
      <c r="M142">
        <v>7.8E-2</v>
      </c>
      <c r="N142" s="1">
        <v>-6.4490000000000001E-4</v>
      </c>
      <c r="O142">
        <v>30.7</v>
      </c>
      <c r="P142" s="1">
        <f t="shared" si="4"/>
        <v>6.4490000000000001E-4</v>
      </c>
      <c r="Y142" s="1"/>
      <c r="AA142" s="1"/>
      <c r="AH142">
        <v>122</v>
      </c>
      <c r="AI142">
        <v>5.0999999999999997E-2</v>
      </c>
      <c r="AJ142" s="1">
        <v>-6.9539999999999999E-4</v>
      </c>
      <c r="AK142">
        <v>30.7</v>
      </c>
      <c r="AL142" s="1">
        <f t="shared" si="5"/>
        <v>6.9539999999999999E-4</v>
      </c>
    </row>
    <row r="143" spans="12:38" x14ac:dyDescent="0.3">
      <c r="L143">
        <v>123</v>
      </c>
      <c r="M143">
        <v>7.0999999999999994E-2</v>
      </c>
      <c r="N143" s="1">
        <v>-6.4559999999999997E-4</v>
      </c>
      <c r="O143">
        <v>30.9</v>
      </c>
      <c r="P143" s="1">
        <f t="shared" si="4"/>
        <v>6.4559999999999997E-4</v>
      </c>
      <c r="Y143" s="1"/>
      <c r="AA143" s="1"/>
      <c r="AH143">
        <v>123</v>
      </c>
      <c r="AI143">
        <v>4.4999999999999998E-2</v>
      </c>
      <c r="AJ143" s="1">
        <v>-6.9640000000000001E-4</v>
      </c>
      <c r="AK143">
        <v>30.9</v>
      </c>
      <c r="AL143" s="1">
        <f t="shared" si="5"/>
        <v>6.9640000000000001E-4</v>
      </c>
    </row>
    <row r="144" spans="12:38" x14ac:dyDescent="0.3">
      <c r="L144">
        <v>124</v>
      </c>
      <c r="M144">
        <v>6.5000000000000002E-2</v>
      </c>
      <c r="N144" s="1">
        <v>-6.4570000000000003E-4</v>
      </c>
      <c r="O144">
        <v>31.2</v>
      </c>
      <c r="P144" s="1">
        <f t="shared" si="4"/>
        <v>6.4570000000000003E-4</v>
      </c>
      <c r="Y144" s="1"/>
      <c r="AA144" s="1"/>
      <c r="AH144">
        <v>124</v>
      </c>
      <c r="AI144">
        <v>3.7999999999999999E-2</v>
      </c>
      <c r="AJ144" s="1">
        <v>-6.9720000000000003E-4</v>
      </c>
      <c r="AK144">
        <v>31.2</v>
      </c>
      <c r="AL144" s="1">
        <f t="shared" si="5"/>
        <v>6.9720000000000003E-4</v>
      </c>
    </row>
    <row r="145" spans="12:38" x14ac:dyDescent="0.3">
      <c r="L145">
        <v>125</v>
      </c>
      <c r="M145">
        <v>5.8999999999999997E-2</v>
      </c>
      <c r="N145" s="1">
        <v>-6.4689999999999995E-4</v>
      </c>
      <c r="O145">
        <v>31.4</v>
      </c>
      <c r="P145" s="1">
        <f t="shared" si="4"/>
        <v>6.4689999999999995E-4</v>
      </c>
      <c r="Y145" s="1"/>
      <c r="AA145" s="1"/>
      <c r="AH145">
        <v>125</v>
      </c>
      <c r="AI145">
        <v>3.2000000000000001E-2</v>
      </c>
      <c r="AJ145" s="1">
        <v>-6.9780000000000005E-4</v>
      </c>
      <c r="AK145">
        <v>31.4</v>
      </c>
      <c r="AL145" s="1">
        <f t="shared" si="5"/>
        <v>6.9780000000000005E-4</v>
      </c>
    </row>
    <row r="146" spans="12:38" x14ac:dyDescent="0.3">
      <c r="L146">
        <v>126</v>
      </c>
      <c r="M146">
        <v>5.2999999999999999E-2</v>
      </c>
      <c r="N146" s="1">
        <v>-6.4769999999999997E-4</v>
      </c>
      <c r="O146">
        <v>31.7</v>
      </c>
      <c r="P146" s="1">
        <f t="shared" si="4"/>
        <v>6.4769999999999997E-4</v>
      </c>
      <c r="Y146" s="1"/>
      <c r="AA146" s="1"/>
      <c r="AH146">
        <v>126</v>
      </c>
      <c r="AI146">
        <v>2.5999999999999999E-2</v>
      </c>
      <c r="AJ146" s="1">
        <v>-6.9859999999999996E-4</v>
      </c>
      <c r="AK146">
        <v>31.7</v>
      </c>
      <c r="AL146" s="1">
        <f t="shared" si="5"/>
        <v>6.9859999999999996E-4</v>
      </c>
    </row>
    <row r="147" spans="12:38" x14ac:dyDescent="0.3">
      <c r="L147">
        <v>127</v>
      </c>
      <c r="M147">
        <v>4.5999999999999999E-2</v>
      </c>
      <c r="N147" s="1">
        <v>-6.4869999999999999E-4</v>
      </c>
      <c r="O147">
        <v>31.9</v>
      </c>
      <c r="P147" s="1">
        <f t="shared" si="4"/>
        <v>6.4869999999999999E-4</v>
      </c>
      <c r="Y147" s="1"/>
      <c r="AA147" s="1"/>
      <c r="AH147">
        <v>127</v>
      </c>
      <c r="AI147">
        <v>0.02</v>
      </c>
      <c r="AJ147" s="1">
        <v>-6.9959999999999998E-4</v>
      </c>
      <c r="AK147">
        <v>31.9</v>
      </c>
      <c r="AL147" s="1">
        <f t="shared" si="5"/>
        <v>6.9959999999999998E-4</v>
      </c>
    </row>
    <row r="148" spans="12:38" x14ac:dyDescent="0.3">
      <c r="L148">
        <v>128</v>
      </c>
      <c r="M148">
        <v>0.04</v>
      </c>
      <c r="N148" s="1">
        <v>-6.4939999999999996E-4</v>
      </c>
      <c r="O148">
        <v>32.200000000000003</v>
      </c>
      <c r="P148" s="1">
        <f t="shared" si="4"/>
        <v>6.4939999999999996E-4</v>
      </c>
      <c r="Y148" s="1"/>
      <c r="AA148" s="1"/>
      <c r="AH148">
        <v>128</v>
      </c>
      <c r="AI148">
        <v>1.2999999999999999E-2</v>
      </c>
      <c r="AJ148" s="1">
        <v>-7.0029999999999995E-4</v>
      </c>
      <c r="AK148">
        <v>32.200000000000003</v>
      </c>
      <c r="AL148" s="1">
        <f t="shared" si="5"/>
        <v>7.0029999999999995E-4</v>
      </c>
    </row>
    <row r="149" spans="12:38" x14ac:dyDescent="0.3">
      <c r="L149">
        <v>129</v>
      </c>
      <c r="M149">
        <v>3.4000000000000002E-2</v>
      </c>
      <c r="N149" s="1">
        <v>-6.4979999999999997E-4</v>
      </c>
      <c r="O149">
        <v>32.4</v>
      </c>
      <c r="P149" s="1">
        <f t="shared" ref="P149:P153" si="6">N149*$O$17</f>
        <v>6.4979999999999997E-4</v>
      </c>
      <c r="Y149" s="1"/>
      <c r="AA149" s="1"/>
      <c r="AH149">
        <v>129</v>
      </c>
      <c r="AI149">
        <v>7.0000000000000001E-3</v>
      </c>
      <c r="AJ149" s="1">
        <v>-7.0100000000000002E-4</v>
      </c>
      <c r="AK149">
        <v>32.4</v>
      </c>
      <c r="AL149" s="1">
        <f t="shared" ref="AL149" si="7">AJ149*$AK$17</f>
        <v>7.0100000000000002E-4</v>
      </c>
    </row>
    <row r="150" spans="12:38" x14ac:dyDescent="0.3">
      <c r="L150">
        <v>130</v>
      </c>
      <c r="M150">
        <v>2.8000000000000001E-2</v>
      </c>
      <c r="N150" s="1">
        <v>-6.5059999999999998E-4</v>
      </c>
      <c r="O150">
        <v>32.700000000000003</v>
      </c>
      <c r="P150" s="1">
        <f t="shared" si="6"/>
        <v>6.5059999999999998E-4</v>
      </c>
      <c r="Y150" s="1"/>
      <c r="AA150" s="1"/>
    </row>
    <row r="151" spans="12:38" x14ac:dyDescent="0.3">
      <c r="L151">
        <v>131</v>
      </c>
      <c r="M151">
        <v>2.1000000000000001E-2</v>
      </c>
      <c r="N151" s="1">
        <v>-6.5110000000000005E-4</v>
      </c>
      <c r="O151">
        <v>32.9</v>
      </c>
      <c r="P151" s="1">
        <f t="shared" si="6"/>
        <v>6.5110000000000005E-4</v>
      </c>
      <c r="Y151" s="1"/>
      <c r="AA151" s="1"/>
    </row>
    <row r="152" spans="12:38" x14ac:dyDescent="0.3">
      <c r="L152">
        <v>132</v>
      </c>
      <c r="M152">
        <v>1.4999999999999999E-2</v>
      </c>
      <c r="N152" s="1">
        <v>-6.5180000000000001E-4</v>
      </c>
      <c r="O152">
        <v>33.200000000000003</v>
      </c>
      <c r="P152" s="1">
        <f t="shared" si="6"/>
        <v>6.5180000000000001E-4</v>
      </c>
      <c r="Y152" s="1"/>
      <c r="AA152" s="1"/>
    </row>
    <row r="153" spans="12:38" x14ac:dyDescent="0.3">
      <c r="L153">
        <v>133</v>
      </c>
      <c r="M153">
        <v>8.9999999999999993E-3</v>
      </c>
      <c r="N153" s="1">
        <v>-6.5309999999999999E-4</v>
      </c>
      <c r="O153">
        <v>33.4</v>
      </c>
      <c r="P153" s="1">
        <f t="shared" si="6"/>
        <v>6.5309999999999999E-4</v>
      </c>
      <c r="Y153" s="1"/>
      <c r="AA153" s="1"/>
    </row>
    <row r="154" spans="12:38" x14ac:dyDescent="0.3">
      <c r="Y154" s="1"/>
      <c r="AA154" s="1"/>
    </row>
    <row r="155" spans="12:38" x14ac:dyDescent="0.3">
      <c r="Y155" s="1"/>
      <c r="AA155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58"/>
  <sheetViews>
    <sheetView topLeftCell="A30" workbookViewId="0">
      <selection activeCell="AJ21" sqref="AJ21"/>
    </sheetView>
  </sheetViews>
  <sheetFormatPr defaultRowHeight="14.4" x14ac:dyDescent="0.3"/>
  <cols>
    <col min="1" max="1" width="15.21875" bestFit="1" customWidth="1"/>
    <col min="2" max="2" width="10.21875" bestFit="1" customWidth="1"/>
    <col min="3" max="3" width="16" bestFit="1" customWidth="1"/>
    <col min="4" max="4" width="13.109375" bestFit="1" customWidth="1"/>
    <col min="5" max="5" width="9" bestFit="1" customWidth="1"/>
    <col min="6" max="6" width="8.33203125" bestFit="1" customWidth="1"/>
    <col min="7" max="7" width="2.88671875" bestFit="1" customWidth="1"/>
    <col min="8" max="8" width="9.33203125" customWidth="1"/>
    <col min="9" max="9" width="3.109375" bestFit="1" customWidth="1"/>
    <col min="10" max="10" width="10.44140625" bestFit="1" customWidth="1"/>
    <col min="12" max="12" width="15.21875" bestFit="1" customWidth="1"/>
    <col min="13" max="13" width="10.21875" bestFit="1" customWidth="1"/>
    <col min="14" max="14" width="16" bestFit="1" customWidth="1"/>
    <col min="15" max="15" width="13.109375" bestFit="1" customWidth="1"/>
    <col min="16" max="16" width="9" bestFit="1" customWidth="1"/>
    <col min="17" max="17" width="8.33203125" customWidth="1"/>
    <col min="18" max="18" width="2.88671875" customWidth="1"/>
    <col min="19" max="19" width="9.33203125" customWidth="1"/>
    <col min="20" max="20" width="3.109375" customWidth="1"/>
    <col min="21" max="21" width="8.88671875" customWidth="1"/>
    <col min="23" max="23" width="15.21875" bestFit="1" customWidth="1"/>
    <col min="24" max="24" width="10.21875" bestFit="1" customWidth="1"/>
    <col min="25" max="25" width="16" bestFit="1" customWidth="1"/>
    <col min="26" max="26" width="13.109375" bestFit="1" customWidth="1"/>
    <col min="27" max="27" width="9" bestFit="1" customWidth="1"/>
    <col min="28" max="28" width="8.33203125" customWidth="1"/>
    <col min="29" max="29" width="2.88671875" customWidth="1"/>
    <col min="30" max="30" width="9.33203125" bestFit="1" customWidth="1"/>
    <col min="31" max="31" width="3.109375" customWidth="1"/>
    <col min="32" max="32" width="10.44140625" bestFit="1" customWidth="1"/>
    <col min="34" max="34" width="15.21875" bestFit="1" customWidth="1"/>
    <col min="35" max="35" width="10.21875" bestFit="1" customWidth="1"/>
    <col min="36" max="36" width="16" bestFit="1" customWidth="1"/>
    <col min="37" max="37" width="13.109375" bestFit="1" customWidth="1"/>
    <col min="38" max="38" width="9" bestFit="1" customWidth="1"/>
    <col min="39" max="39" width="8.33203125" customWidth="1"/>
    <col min="40" max="40" width="2.88671875" customWidth="1"/>
    <col min="41" max="41" width="9.33203125" bestFit="1" customWidth="1"/>
    <col min="42" max="42" width="3.109375" customWidth="1"/>
    <col min="43" max="43" width="10.44140625" bestFit="1" customWidth="1"/>
  </cols>
  <sheetData>
    <row r="1" spans="1:43" x14ac:dyDescent="0.3">
      <c r="A1" t="s">
        <v>0</v>
      </c>
      <c r="L1" t="s">
        <v>0</v>
      </c>
      <c r="M1" t="s">
        <v>45</v>
      </c>
      <c r="W1" t="s">
        <v>0</v>
      </c>
      <c r="AH1" t="s">
        <v>0</v>
      </c>
    </row>
    <row r="3" spans="1:43" x14ac:dyDescent="0.3">
      <c r="A3" t="s">
        <v>1</v>
      </c>
      <c r="L3" t="s">
        <v>1</v>
      </c>
      <c r="W3" t="s">
        <v>1</v>
      </c>
      <c r="AH3" t="s">
        <v>1</v>
      </c>
    </row>
    <row r="4" spans="1:43" x14ac:dyDescent="0.3">
      <c r="A4" t="s">
        <v>2</v>
      </c>
      <c r="B4" t="s">
        <v>3</v>
      </c>
      <c r="C4" t="s">
        <v>73</v>
      </c>
      <c r="D4" t="s">
        <v>5</v>
      </c>
      <c r="L4" t="s">
        <v>2</v>
      </c>
      <c r="M4" t="s">
        <v>3</v>
      </c>
      <c r="N4" t="s">
        <v>81</v>
      </c>
      <c r="O4" t="s">
        <v>5</v>
      </c>
      <c r="W4" t="s">
        <v>2</v>
      </c>
      <c r="X4" t="s">
        <v>3</v>
      </c>
      <c r="Y4" t="s">
        <v>4</v>
      </c>
      <c r="Z4" t="s">
        <v>5</v>
      </c>
      <c r="AH4" t="s">
        <v>2</v>
      </c>
      <c r="AI4" t="s">
        <v>3</v>
      </c>
      <c r="AJ4" t="s">
        <v>81</v>
      </c>
      <c r="AK4" t="s">
        <v>5</v>
      </c>
    </row>
    <row r="5" spans="1:43" x14ac:dyDescent="0.3">
      <c r="A5" t="s">
        <v>6</v>
      </c>
      <c r="B5">
        <v>-2.5</v>
      </c>
      <c r="C5">
        <v>0.4</v>
      </c>
      <c r="D5" t="s">
        <v>7</v>
      </c>
      <c r="L5" t="s">
        <v>6</v>
      </c>
      <c r="M5">
        <v>-2.5</v>
      </c>
      <c r="N5">
        <v>0.5</v>
      </c>
      <c r="O5" t="s">
        <v>7</v>
      </c>
      <c r="W5" t="s">
        <v>6</v>
      </c>
      <c r="X5">
        <v>-2.4</v>
      </c>
      <c r="Y5">
        <v>0.3</v>
      </c>
      <c r="Z5" t="s">
        <v>7</v>
      </c>
      <c r="AH5" t="s">
        <v>6</v>
      </c>
      <c r="AI5">
        <v>-2.5</v>
      </c>
      <c r="AJ5">
        <v>0.5</v>
      </c>
      <c r="AK5" t="s">
        <v>7</v>
      </c>
    </row>
    <row r="6" spans="1:43" x14ac:dyDescent="0.3">
      <c r="A6" t="s">
        <v>8</v>
      </c>
      <c r="B6" t="s">
        <v>9</v>
      </c>
      <c r="C6" t="s">
        <v>74</v>
      </c>
      <c r="L6" t="s">
        <v>8</v>
      </c>
      <c r="M6" t="s">
        <v>9</v>
      </c>
      <c r="N6" t="s">
        <v>82</v>
      </c>
      <c r="W6" t="s">
        <v>8</v>
      </c>
      <c r="X6" t="s">
        <v>9</v>
      </c>
      <c r="Y6" t="s">
        <v>59</v>
      </c>
      <c r="AH6" t="s">
        <v>8</v>
      </c>
      <c r="AI6" t="s">
        <v>9</v>
      </c>
      <c r="AJ6" t="s">
        <v>89</v>
      </c>
    </row>
    <row r="7" spans="1:43" x14ac:dyDescent="0.3">
      <c r="A7" t="s">
        <v>10</v>
      </c>
      <c r="B7" t="s">
        <v>11</v>
      </c>
      <c r="C7" t="s">
        <v>12</v>
      </c>
      <c r="L7" t="s">
        <v>10</v>
      </c>
      <c r="M7" t="s">
        <v>11</v>
      </c>
      <c r="N7" t="s">
        <v>12</v>
      </c>
      <c r="W7" t="s">
        <v>10</v>
      </c>
      <c r="X7" t="s">
        <v>11</v>
      </c>
      <c r="Y7" t="s">
        <v>12</v>
      </c>
      <c r="AH7" t="s">
        <v>10</v>
      </c>
      <c r="AI7" t="s">
        <v>11</v>
      </c>
      <c r="AJ7" t="s">
        <v>12</v>
      </c>
    </row>
    <row r="8" spans="1:43" x14ac:dyDescent="0.3">
      <c r="A8" t="s">
        <v>13</v>
      </c>
      <c r="B8" t="s">
        <v>14</v>
      </c>
      <c r="C8" t="s">
        <v>15</v>
      </c>
      <c r="D8" t="s">
        <v>16</v>
      </c>
      <c r="E8">
        <v>0.86099999999999999</v>
      </c>
      <c r="F8" t="s">
        <v>17</v>
      </c>
      <c r="L8" t="s">
        <v>13</v>
      </c>
      <c r="M8" t="s">
        <v>14</v>
      </c>
      <c r="N8" t="s">
        <v>15</v>
      </c>
      <c r="O8" t="s">
        <v>16</v>
      </c>
      <c r="P8">
        <v>0.85599999999999998</v>
      </c>
      <c r="Q8" t="s">
        <v>17</v>
      </c>
      <c r="W8" t="s">
        <v>13</v>
      </c>
      <c r="X8" t="s">
        <v>14</v>
      </c>
      <c r="Y8" t="s">
        <v>15</v>
      </c>
      <c r="Z8" t="s">
        <v>16</v>
      </c>
      <c r="AA8">
        <v>0.83099999999999996</v>
      </c>
      <c r="AB8" t="s">
        <v>17</v>
      </c>
      <c r="AH8" t="s">
        <v>13</v>
      </c>
      <c r="AI8" t="s">
        <v>14</v>
      </c>
      <c r="AJ8" t="s">
        <v>15</v>
      </c>
      <c r="AK8" t="s">
        <v>16</v>
      </c>
      <c r="AL8">
        <v>0.82399999999999995</v>
      </c>
      <c r="AM8" t="s">
        <v>17</v>
      </c>
    </row>
    <row r="9" spans="1:43" x14ac:dyDescent="0.3">
      <c r="B9" t="s">
        <v>18</v>
      </c>
      <c r="C9" t="s">
        <v>14</v>
      </c>
      <c r="D9" t="s">
        <v>19</v>
      </c>
      <c r="E9" t="s">
        <v>16</v>
      </c>
      <c r="F9" t="s">
        <v>75</v>
      </c>
      <c r="M9" t="s">
        <v>18</v>
      </c>
      <c r="N9" t="s">
        <v>14</v>
      </c>
      <c r="O9" t="s">
        <v>19</v>
      </c>
      <c r="P9" t="s">
        <v>16</v>
      </c>
      <c r="Q9" t="s">
        <v>83</v>
      </c>
      <c r="X9" t="s">
        <v>18</v>
      </c>
      <c r="Y9" t="s">
        <v>14</v>
      </c>
      <c r="Z9" t="s">
        <v>19</v>
      </c>
      <c r="AA9" t="s">
        <v>16</v>
      </c>
      <c r="AB9" t="s">
        <v>60</v>
      </c>
      <c r="AI9" t="s">
        <v>18</v>
      </c>
      <c r="AJ9" t="s">
        <v>14</v>
      </c>
      <c r="AK9" t="s">
        <v>19</v>
      </c>
      <c r="AL9" t="s">
        <v>16</v>
      </c>
      <c r="AM9" t="s">
        <v>90</v>
      </c>
    </row>
    <row r="10" spans="1:43" x14ac:dyDescent="0.3">
      <c r="B10" t="s">
        <v>18</v>
      </c>
      <c r="C10" t="s">
        <v>14</v>
      </c>
      <c r="D10" t="s">
        <v>20</v>
      </c>
      <c r="E10" t="s">
        <v>16</v>
      </c>
      <c r="F10" t="s">
        <v>76</v>
      </c>
      <c r="M10" t="s">
        <v>18</v>
      </c>
      <c r="N10" t="s">
        <v>14</v>
      </c>
      <c r="O10" t="s">
        <v>20</v>
      </c>
      <c r="P10" t="s">
        <v>16</v>
      </c>
      <c r="Q10" t="s">
        <v>84</v>
      </c>
      <c r="X10" t="s">
        <v>18</v>
      </c>
      <c r="Y10" t="s">
        <v>14</v>
      </c>
      <c r="Z10" t="s">
        <v>20</v>
      </c>
      <c r="AA10" t="s">
        <v>16</v>
      </c>
      <c r="AB10" t="s">
        <v>61</v>
      </c>
      <c r="AI10" t="s">
        <v>18</v>
      </c>
      <c r="AJ10" t="s">
        <v>14</v>
      </c>
      <c r="AK10" t="s">
        <v>20</v>
      </c>
      <c r="AL10" t="s">
        <v>16</v>
      </c>
      <c r="AM10" t="s">
        <v>91</v>
      </c>
    </row>
    <row r="11" spans="1:43" x14ac:dyDescent="0.3">
      <c r="B11" t="s">
        <v>18</v>
      </c>
      <c r="C11" t="s">
        <v>21</v>
      </c>
      <c r="D11">
        <v>0.59899999999999998</v>
      </c>
      <c r="E11" t="s">
        <v>22</v>
      </c>
      <c r="F11" t="s">
        <v>77</v>
      </c>
      <c r="M11" t="s">
        <v>18</v>
      </c>
      <c r="N11" t="s">
        <v>21</v>
      </c>
      <c r="O11">
        <v>0.59499999999999997</v>
      </c>
      <c r="P11" t="s">
        <v>22</v>
      </c>
      <c r="Q11" t="s">
        <v>85</v>
      </c>
      <c r="X11" t="s">
        <v>18</v>
      </c>
      <c r="Y11" t="s">
        <v>21</v>
      </c>
      <c r="Z11">
        <v>0.56499999999999995</v>
      </c>
      <c r="AA11" t="s">
        <v>22</v>
      </c>
      <c r="AB11" t="s">
        <v>62</v>
      </c>
      <c r="AI11" t="s">
        <v>18</v>
      </c>
      <c r="AJ11" t="s">
        <v>21</v>
      </c>
      <c r="AK11">
        <v>0.55400000000000005</v>
      </c>
      <c r="AL11" t="s">
        <v>22</v>
      </c>
      <c r="AM11" t="s">
        <v>92</v>
      </c>
    </row>
    <row r="12" spans="1:43" x14ac:dyDescent="0.3">
      <c r="B12" t="s">
        <v>18</v>
      </c>
      <c r="C12" t="s">
        <v>23</v>
      </c>
      <c r="D12" t="s">
        <v>24</v>
      </c>
      <c r="E12" t="s">
        <v>16</v>
      </c>
      <c r="F12" t="s">
        <v>78</v>
      </c>
      <c r="G12" t="s">
        <v>25</v>
      </c>
      <c r="H12" t="s">
        <v>79</v>
      </c>
      <c r="I12" t="s">
        <v>26</v>
      </c>
      <c r="J12" t="s">
        <v>80</v>
      </c>
      <c r="M12" t="s">
        <v>18</v>
      </c>
      <c r="N12" t="s">
        <v>23</v>
      </c>
      <c r="O12" t="s">
        <v>24</v>
      </c>
      <c r="P12" t="s">
        <v>16</v>
      </c>
      <c r="Q12" t="s">
        <v>86</v>
      </c>
      <c r="R12" t="s">
        <v>25</v>
      </c>
      <c r="S12" t="s">
        <v>87</v>
      </c>
      <c r="T12" t="s">
        <v>26</v>
      </c>
      <c r="U12" t="s">
        <v>88</v>
      </c>
      <c r="X12" t="s">
        <v>18</v>
      </c>
      <c r="Y12" t="s">
        <v>23</v>
      </c>
      <c r="Z12" t="s">
        <v>24</v>
      </c>
      <c r="AA12" t="s">
        <v>16</v>
      </c>
      <c r="AB12" t="s">
        <v>63</v>
      </c>
      <c r="AC12" t="s">
        <v>25</v>
      </c>
      <c r="AD12" t="s">
        <v>64</v>
      </c>
      <c r="AE12" t="s">
        <v>26</v>
      </c>
      <c r="AF12" t="s">
        <v>65</v>
      </c>
      <c r="AI12" t="s">
        <v>18</v>
      </c>
      <c r="AJ12" t="s">
        <v>23</v>
      </c>
      <c r="AK12" t="s">
        <v>24</v>
      </c>
      <c r="AL12" t="s">
        <v>16</v>
      </c>
      <c r="AM12" t="s">
        <v>93</v>
      </c>
      <c r="AN12" t="s">
        <v>25</v>
      </c>
      <c r="AO12" t="s">
        <v>94</v>
      </c>
      <c r="AP12" t="s">
        <v>26</v>
      </c>
      <c r="AQ12" t="s">
        <v>95</v>
      </c>
    </row>
    <row r="14" spans="1:43" x14ac:dyDescent="0.3">
      <c r="A14" t="s">
        <v>27</v>
      </c>
      <c r="B14" t="s">
        <v>28</v>
      </c>
      <c r="L14" t="s">
        <v>27</v>
      </c>
      <c r="M14" t="s">
        <v>28</v>
      </c>
      <c r="W14" t="s">
        <v>27</v>
      </c>
      <c r="X14" t="s">
        <v>28</v>
      </c>
      <c r="AH14" t="s">
        <v>27</v>
      </c>
      <c r="AI14" t="s">
        <v>28</v>
      </c>
    </row>
    <row r="16" spans="1:43" x14ac:dyDescent="0.3">
      <c r="A16" t="s">
        <v>29</v>
      </c>
      <c r="B16">
        <v>34</v>
      </c>
      <c r="L16" t="s">
        <v>29</v>
      </c>
      <c r="M16">
        <v>136</v>
      </c>
      <c r="W16" t="s">
        <v>29</v>
      </c>
      <c r="X16">
        <v>32</v>
      </c>
      <c r="AH16" t="s">
        <v>29</v>
      </c>
      <c r="AI16">
        <v>132</v>
      </c>
    </row>
    <row r="17" spans="1:38" x14ac:dyDescent="0.3">
      <c r="A17" t="s">
        <v>30</v>
      </c>
      <c r="B17">
        <v>4</v>
      </c>
      <c r="D17">
        <v>-1</v>
      </c>
      <c r="L17" t="s">
        <v>30</v>
      </c>
      <c r="M17">
        <v>4</v>
      </c>
      <c r="O17">
        <v>-1</v>
      </c>
      <c r="W17" t="s">
        <v>30</v>
      </c>
      <c r="X17">
        <v>4</v>
      </c>
      <c r="Z17">
        <v>-1</v>
      </c>
      <c r="AH17" t="s">
        <v>30</v>
      </c>
      <c r="AI17">
        <v>4</v>
      </c>
      <c r="AK17">
        <v>-1</v>
      </c>
    </row>
    <row r="19" spans="1:38" x14ac:dyDescent="0.3">
      <c r="A19" t="s">
        <v>31</v>
      </c>
      <c r="B19" t="s">
        <v>32</v>
      </c>
      <c r="C19" t="s">
        <v>33</v>
      </c>
      <c r="D19" t="s">
        <v>34</v>
      </c>
      <c r="E19" t="s">
        <v>33</v>
      </c>
      <c r="L19" t="s">
        <v>31</v>
      </c>
      <c r="M19" t="s">
        <v>32</v>
      </c>
      <c r="N19" t="s">
        <v>33</v>
      </c>
      <c r="O19" t="s">
        <v>34</v>
      </c>
      <c r="P19" t="s">
        <v>33</v>
      </c>
      <c r="W19" t="s">
        <v>31</v>
      </c>
      <c r="X19" t="s">
        <v>32</v>
      </c>
      <c r="Y19" t="s">
        <v>33</v>
      </c>
      <c r="Z19" t="s">
        <v>34</v>
      </c>
      <c r="AA19" t="s">
        <v>33</v>
      </c>
      <c r="AH19" t="s">
        <v>31</v>
      </c>
      <c r="AI19" t="s">
        <v>32</v>
      </c>
      <c r="AJ19" t="s">
        <v>33</v>
      </c>
      <c r="AK19" t="s">
        <v>34</v>
      </c>
      <c r="AL19" t="s">
        <v>33</v>
      </c>
    </row>
    <row r="20" spans="1:38" x14ac:dyDescent="0.3">
      <c r="A20">
        <v>0</v>
      </c>
      <c r="B20">
        <v>0.86099999999999999</v>
      </c>
      <c r="C20" s="1">
        <v>-5.1829999999999998E-7</v>
      </c>
      <c r="D20">
        <v>0</v>
      </c>
      <c r="E20" s="1">
        <f>C20*$D$17</f>
        <v>5.1829999999999998E-7</v>
      </c>
      <c r="L20">
        <v>0</v>
      </c>
      <c r="M20" s="1">
        <v>0.85599999999999998</v>
      </c>
      <c r="N20" s="1">
        <v>-6.4499999999999997E-7</v>
      </c>
      <c r="O20" s="1">
        <v>0</v>
      </c>
      <c r="P20" s="1">
        <f>N20*$O$17</f>
        <v>6.4499999999999997E-7</v>
      </c>
      <c r="W20">
        <v>0</v>
      </c>
      <c r="X20" s="1">
        <v>0.83099999999999996</v>
      </c>
      <c r="Y20" s="1">
        <v>-3.5670000000000001E-8</v>
      </c>
      <c r="Z20" s="1">
        <v>0</v>
      </c>
      <c r="AA20" s="1">
        <f t="shared" ref="AA20:AA51" si="0">Y20*$Z$17</f>
        <v>3.5670000000000001E-8</v>
      </c>
      <c r="AH20">
        <v>0</v>
      </c>
      <c r="AI20">
        <v>0.82499999999999996</v>
      </c>
      <c r="AJ20" s="1">
        <v>-7.5530000000000002E-8</v>
      </c>
      <c r="AK20">
        <v>0</v>
      </c>
      <c r="AL20" s="1">
        <f>AJ20*$AK$17</f>
        <v>7.5530000000000002E-8</v>
      </c>
    </row>
    <row r="21" spans="1:38" x14ac:dyDescent="0.3">
      <c r="A21">
        <v>1</v>
      </c>
      <c r="B21">
        <v>0.83799999999999997</v>
      </c>
      <c r="C21" s="1">
        <v>-8.6180000000000005E-5</v>
      </c>
      <c r="D21">
        <v>0.9</v>
      </c>
      <c r="E21" s="1">
        <f t="shared" ref="E21:E53" si="1">C21*$D$17</f>
        <v>8.6180000000000005E-5</v>
      </c>
      <c r="L21">
        <v>1</v>
      </c>
      <c r="M21" s="1">
        <v>0.85099999999999998</v>
      </c>
      <c r="N21" s="1">
        <v>-1.448E-5</v>
      </c>
      <c r="O21" s="1">
        <v>0.2</v>
      </c>
      <c r="P21" s="1">
        <f t="shared" ref="P21:P84" si="2">N21*$O$17</f>
        <v>1.448E-5</v>
      </c>
      <c r="W21">
        <v>1</v>
      </c>
      <c r="X21" s="1">
        <v>0.80500000000000005</v>
      </c>
      <c r="Y21" s="1">
        <v>-7.8009999999999993E-5</v>
      </c>
      <c r="Z21" s="1">
        <v>1</v>
      </c>
      <c r="AA21" s="1">
        <f t="shared" si="0"/>
        <v>7.8009999999999993E-5</v>
      </c>
      <c r="AH21">
        <v>1</v>
      </c>
      <c r="AI21">
        <v>0.82099999999999995</v>
      </c>
      <c r="AJ21" s="1">
        <v>-1.3200000000000001E-5</v>
      </c>
      <c r="AK21">
        <v>0.2</v>
      </c>
      <c r="AL21" s="1">
        <f t="shared" ref="AL21:AL84" si="3">AJ21*$AK$17</f>
        <v>1.3200000000000001E-5</v>
      </c>
    </row>
    <row r="22" spans="1:38" x14ac:dyDescent="0.3">
      <c r="A22">
        <v>2</v>
      </c>
      <c r="B22">
        <v>0.81299999999999994</v>
      </c>
      <c r="C22" s="1">
        <v>-1.7039999999999999E-4</v>
      </c>
      <c r="D22">
        <v>1.9</v>
      </c>
      <c r="E22" s="1">
        <f t="shared" si="1"/>
        <v>1.7039999999999999E-4</v>
      </c>
      <c r="L22">
        <v>2</v>
      </c>
      <c r="M22" s="1">
        <v>0.83899999999999997</v>
      </c>
      <c r="N22" s="1">
        <v>-5.1430000000000001E-5</v>
      </c>
      <c r="O22" s="1">
        <v>0.7</v>
      </c>
      <c r="P22" s="1">
        <f t="shared" si="2"/>
        <v>5.1430000000000001E-5</v>
      </c>
      <c r="W22">
        <v>2</v>
      </c>
      <c r="X22" s="1">
        <v>0.78</v>
      </c>
      <c r="Y22" s="1">
        <v>-1.4679999999999999E-4</v>
      </c>
      <c r="Z22" s="1">
        <v>2</v>
      </c>
      <c r="AA22" s="1">
        <f t="shared" si="0"/>
        <v>1.4679999999999999E-4</v>
      </c>
      <c r="AH22">
        <v>2</v>
      </c>
      <c r="AI22">
        <v>0.81399999999999995</v>
      </c>
      <c r="AJ22" s="1">
        <v>-3.0859999999999999E-5</v>
      </c>
      <c r="AK22">
        <v>0.4</v>
      </c>
      <c r="AL22" s="1">
        <f t="shared" si="3"/>
        <v>3.0859999999999999E-5</v>
      </c>
    </row>
    <row r="23" spans="1:38" x14ac:dyDescent="0.3">
      <c r="A23">
        <v>3</v>
      </c>
      <c r="B23">
        <v>0.78800000000000003</v>
      </c>
      <c r="C23" s="1">
        <v>-2.4570000000000001E-4</v>
      </c>
      <c r="D23">
        <v>2.9</v>
      </c>
      <c r="E23" s="1">
        <f t="shared" si="1"/>
        <v>2.4570000000000001E-4</v>
      </c>
      <c r="L23">
        <v>3</v>
      </c>
      <c r="M23" s="1">
        <v>0.83299999999999996</v>
      </c>
      <c r="N23" s="1">
        <v>-7.0630000000000006E-5</v>
      </c>
      <c r="O23" s="1">
        <v>0.9</v>
      </c>
      <c r="P23" s="1">
        <f t="shared" si="2"/>
        <v>7.0630000000000006E-5</v>
      </c>
      <c r="W23">
        <v>3</v>
      </c>
      <c r="X23" s="1">
        <v>0.755</v>
      </c>
      <c r="Y23" s="1">
        <v>-2.086E-4</v>
      </c>
      <c r="Z23" s="1">
        <v>3</v>
      </c>
      <c r="AA23" s="1">
        <f t="shared" si="0"/>
        <v>2.086E-4</v>
      </c>
      <c r="AH23">
        <v>3</v>
      </c>
      <c r="AI23">
        <v>0.80800000000000005</v>
      </c>
      <c r="AJ23" s="1">
        <v>-4.99E-5</v>
      </c>
      <c r="AK23">
        <v>0.7</v>
      </c>
      <c r="AL23" s="1">
        <f t="shared" si="3"/>
        <v>4.99E-5</v>
      </c>
    </row>
    <row r="24" spans="1:38" x14ac:dyDescent="0.3">
      <c r="A24">
        <v>4</v>
      </c>
      <c r="B24">
        <v>0.76300000000000001</v>
      </c>
      <c r="C24" s="1">
        <v>-3.123E-4</v>
      </c>
      <c r="D24">
        <v>3.9</v>
      </c>
      <c r="E24" s="1">
        <f t="shared" si="1"/>
        <v>3.123E-4</v>
      </c>
      <c r="L24">
        <v>4</v>
      </c>
      <c r="M24" s="1">
        <v>0.82699999999999996</v>
      </c>
      <c r="N24" s="1">
        <v>-8.9300000000000002E-5</v>
      </c>
      <c r="O24" s="1">
        <v>1.1000000000000001</v>
      </c>
      <c r="P24" s="1">
        <f t="shared" si="2"/>
        <v>8.9300000000000002E-5</v>
      </c>
      <c r="W24">
        <v>4</v>
      </c>
      <c r="X24" s="1">
        <v>0.73</v>
      </c>
      <c r="Y24" s="1">
        <v>-2.6429999999999997E-4</v>
      </c>
      <c r="Z24" s="1">
        <v>4</v>
      </c>
      <c r="AA24" s="1">
        <f t="shared" si="0"/>
        <v>2.6429999999999997E-4</v>
      </c>
      <c r="AH24">
        <v>4</v>
      </c>
      <c r="AI24">
        <v>0.80100000000000005</v>
      </c>
      <c r="AJ24" s="1">
        <v>-6.6790000000000003E-5</v>
      </c>
      <c r="AK24">
        <v>1</v>
      </c>
      <c r="AL24" s="1">
        <f t="shared" si="3"/>
        <v>6.6790000000000003E-5</v>
      </c>
    </row>
    <row r="25" spans="1:38" x14ac:dyDescent="0.3">
      <c r="A25">
        <v>5</v>
      </c>
      <c r="B25">
        <v>0.73799999999999999</v>
      </c>
      <c r="C25" s="1">
        <v>-3.7080000000000001E-4</v>
      </c>
      <c r="D25">
        <v>4.9000000000000004</v>
      </c>
      <c r="E25" s="1">
        <f t="shared" si="1"/>
        <v>3.7080000000000001E-4</v>
      </c>
      <c r="L25">
        <v>5</v>
      </c>
      <c r="M25" s="1">
        <v>0.82099999999999995</v>
      </c>
      <c r="N25" s="1">
        <v>-1.077E-4</v>
      </c>
      <c r="O25" s="1">
        <v>1.4</v>
      </c>
      <c r="P25" s="1">
        <f t="shared" si="2"/>
        <v>1.077E-4</v>
      </c>
      <c r="W25">
        <v>5</v>
      </c>
      <c r="X25" s="1">
        <v>0.70499999999999996</v>
      </c>
      <c r="Y25" s="1">
        <v>-3.1399999999999999E-4</v>
      </c>
      <c r="Z25" s="1">
        <v>5</v>
      </c>
      <c r="AA25" s="1">
        <f t="shared" si="0"/>
        <v>3.1399999999999999E-4</v>
      </c>
      <c r="AH25">
        <v>5</v>
      </c>
      <c r="AI25">
        <v>0.79500000000000004</v>
      </c>
      <c r="AJ25" s="1">
        <v>-8.3499999999999997E-5</v>
      </c>
      <c r="AK25">
        <v>1.2</v>
      </c>
      <c r="AL25" s="1">
        <f t="shared" si="3"/>
        <v>8.3499999999999997E-5</v>
      </c>
    </row>
    <row r="26" spans="1:38" x14ac:dyDescent="0.3">
      <c r="A26">
        <v>6</v>
      </c>
      <c r="B26">
        <v>0.70699999999999996</v>
      </c>
      <c r="C26" s="1">
        <v>-4.326E-4</v>
      </c>
      <c r="D26">
        <v>6.2</v>
      </c>
      <c r="E26" s="1">
        <f t="shared" si="1"/>
        <v>4.326E-4</v>
      </c>
      <c r="L26">
        <v>6</v>
      </c>
      <c r="M26" s="1">
        <v>0.81399999999999995</v>
      </c>
      <c r="N26" s="1">
        <v>-1.2559999999999999E-4</v>
      </c>
      <c r="O26" s="1">
        <v>1.6</v>
      </c>
      <c r="P26" s="1">
        <f t="shared" si="2"/>
        <v>1.2559999999999999E-4</v>
      </c>
      <c r="W26">
        <v>6</v>
      </c>
      <c r="X26" s="1">
        <v>0.68</v>
      </c>
      <c r="Y26" s="1">
        <v>-3.5819999999999998E-4</v>
      </c>
      <c r="Z26" s="1">
        <v>6</v>
      </c>
      <c r="AA26" s="1">
        <f t="shared" si="0"/>
        <v>3.5819999999999998E-4</v>
      </c>
      <c r="AH26">
        <v>6</v>
      </c>
      <c r="AI26">
        <v>0.78900000000000003</v>
      </c>
      <c r="AJ26" s="1">
        <v>-9.9829999999999998E-5</v>
      </c>
      <c r="AK26">
        <v>1.5</v>
      </c>
      <c r="AL26" s="1">
        <f t="shared" si="3"/>
        <v>9.9829999999999998E-5</v>
      </c>
    </row>
    <row r="27" spans="1:38" x14ac:dyDescent="0.3">
      <c r="A27">
        <v>7</v>
      </c>
      <c r="B27">
        <v>0.68200000000000005</v>
      </c>
      <c r="C27" s="1">
        <v>-4.749E-4</v>
      </c>
      <c r="D27">
        <v>7.2</v>
      </c>
      <c r="E27" s="1">
        <f t="shared" si="1"/>
        <v>4.749E-4</v>
      </c>
      <c r="L27">
        <v>7</v>
      </c>
      <c r="M27" s="1">
        <v>0.80800000000000005</v>
      </c>
      <c r="N27" s="1">
        <v>-1.428E-4</v>
      </c>
      <c r="O27" s="1">
        <v>1.9</v>
      </c>
      <c r="P27" s="1">
        <f t="shared" si="2"/>
        <v>1.428E-4</v>
      </c>
      <c r="W27">
        <v>7</v>
      </c>
      <c r="X27" s="1">
        <v>0.63400000000000001</v>
      </c>
      <c r="Y27" s="1">
        <v>-4.2670000000000002E-4</v>
      </c>
      <c r="Z27" s="1">
        <v>7.9</v>
      </c>
      <c r="AA27" s="1">
        <f t="shared" si="0"/>
        <v>4.2670000000000002E-4</v>
      </c>
      <c r="AH27">
        <v>7</v>
      </c>
      <c r="AI27">
        <v>0.78300000000000003</v>
      </c>
      <c r="AJ27" s="1">
        <v>-1.1569999999999999E-4</v>
      </c>
      <c r="AK27">
        <v>1.7</v>
      </c>
      <c r="AL27" s="1">
        <f t="shared" si="3"/>
        <v>1.1569999999999999E-4</v>
      </c>
    </row>
    <row r="28" spans="1:38" x14ac:dyDescent="0.3">
      <c r="A28">
        <v>8</v>
      </c>
      <c r="B28">
        <v>0.65700000000000003</v>
      </c>
      <c r="C28" s="1">
        <v>-5.1179999999999997E-4</v>
      </c>
      <c r="D28">
        <v>8.1999999999999993</v>
      </c>
      <c r="E28" s="1">
        <f t="shared" si="1"/>
        <v>5.1179999999999997E-4</v>
      </c>
      <c r="L28">
        <v>8</v>
      </c>
      <c r="M28" s="1">
        <v>0.80200000000000005</v>
      </c>
      <c r="N28" s="1">
        <v>-1.5970000000000001E-4</v>
      </c>
      <c r="O28" s="1">
        <v>2.1</v>
      </c>
      <c r="P28" s="1">
        <f t="shared" si="2"/>
        <v>1.5970000000000001E-4</v>
      </c>
      <c r="W28">
        <v>8</v>
      </c>
      <c r="X28" s="1">
        <v>0.60899999999999999</v>
      </c>
      <c r="Y28" s="1">
        <v>-4.5780000000000001E-4</v>
      </c>
      <c r="Z28" s="1">
        <v>8.9</v>
      </c>
      <c r="AA28" s="1">
        <f t="shared" si="0"/>
        <v>4.5780000000000001E-4</v>
      </c>
      <c r="AH28">
        <v>8</v>
      </c>
      <c r="AI28">
        <v>0.77600000000000002</v>
      </c>
      <c r="AJ28" s="1">
        <v>-1.3109999999999999E-4</v>
      </c>
      <c r="AK28">
        <v>2</v>
      </c>
      <c r="AL28" s="1">
        <f t="shared" si="3"/>
        <v>1.3109999999999999E-4</v>
      </c>
    </row>
    <row r="29" spans="1:38" x14ac:dyDescent="0.3">
      <c r="A29">
        <v>9</v>
      </c>
      <c r="B29">
        <v>0.63200000000000001</v>
      </c>
      <c r="C29" s="1">
        <v>-5.4310000000000003E-4</v>
      </c>
      <c r="D29">
        <v>9.1999999999999993</v>
      </c>
      <c r="E29" s="1">
        <f t="shared" si="1"/>
        <v>5.4310000000000003E-4</v>
      </c>
      <c r="L29">
        <v>9</v>
      </c>
      <c r="M29" s="1">
        <v>0.79600000000000004</v>
      </c>
      <c r="N29" s="1">
        <v>-1.761E-4</v>
      </c>
      <c r="O29" s="1">
        <v>2.4</v>
      </c>
      <c r="P29" s="1">
        <f t="shared" si="2"/>
        <v>1.761E-4</v>
      </c>
      <c r="W29">
        <v>9</v>
      </c>
      <c r="X29" s="1">
        <v>0.58399999999999996</v>
      </c>
      <c r="Y29" s="1">
        <v>-4.8490000000000002E-4</v>
      </c>
      <c r="Z29" s="1">
        <v>9.9</v>
      </c>
      <c r="AA29" s="1">
        <f t="shared" si="0"/>
        <v>4.8490000000000002E-4</v>
      </c>
      <c r="AH29">
        <v>9</v>
      </c>
      <c r="AI29">
        <v>0.77</v>
      </c>
      <c r="AJ29" s="1">
        <v>-1.462E-4</v>
      </c>
      <c r="AK29">
        <v>2.2000000000000002</v>
      </c>
      <c r="AL29" s="1">
        <f t="shared" si="3"/>
        <v>1.462E-4</v>
      </c>
    </row>
    <row r="30" spans="1:38" x14ac:dyDescent="0.3">
      <c r="A30">
        <v>10</v>
      </c>
      <c r="B30">
        <v>0.60699999999999998</v>
      </c>
      <c r="C30" s="1">
        <v>-5.6979999999999997E-4</v>
      </c>
      <c r="D30">
        <v>10.199999999999999</v>
      </c>
      <c r="E30" s="1">
        <f t="shared" si="1"/>
        <v>5.6979999999999997E-4</v>
      </c>
      <c r="L30">
        <v>10</v>
      </c>
      <c r="M30" s="1">
        <v>0.78900000000000003</v>
      </c>
      <c r="N30" s="1">
        <v>-1.918E-4</v>
      </c>
      <c r="O30" s="1">
        <v>2.6</v>
      </c>
      <c r="P30" s="1">
        <f t="shared" si="2"/>
        <v>1.918E-4</v>
      </c>
      <c r="W30">
        <v>10</v>
      </c>
      <c r="X30" s="1">
        <v>0.55900000000000005</v>
      </c>
      <c r="Y30" s="1">
        <v>-5.0869999999999995E-4</v>
      </c>
      <c r="Z30" s="1">
        <v>10.9</v>
      </c>
      <c r="AA30" s="1">
        <f t="shared" si="0"/>
        <v>5.0869999999999995E-4</v>
      </c>
      <c r="AH30">
        <v>10</v>
      </c>
      <c r="AI30">
        <v>0.76400000000000001</v>
      </c>
      <c r="AJ30" s="1">
        <v>-1.6090000000000001E-4</v>
      </c>
      <c r="AK30">
        <v>2.5</v>
      </c>
      <c r="AL30" s="1">
        <f t="shared" si="3"/>
        <v>1.6090000000000001E-4</v>
      </c>
    </row>
    <row r="31" spans="1:38" x14ac:dyDescent="0.3">
      <c r="A31">
        <v>11</v>
      </c>
      <c r="B31">
        <v>0.58199999999999996</v>
      </c>
      <c r="C31" s="1">
        <v>-5.9279999999999999E-4</v>
      </c>
      <c r="D31">
        <v>11.2</v>
      </c>
      <c r="E31" s="1">
        <f t="shared" si="1"/>
        <v>5.9279999999999999E-4</v>
      </c>
      <c r="L31">
        <v>11</v>
      </c>
      <c r="M31" s="1">
        <v>0.78300000000000003</v>
      </c>
      <c r="N31" s="1">
        <v>-2.0719999999999999E-4</v>
      </c>
      <c r="O31" s="1">
        <v>2.9</v>
      </c>
      <c r="P31" s="1">
        <f t="shared" si="2"/>
        <v>2.0719999999999999E-4</v>
      </c>
      <c r="W31">
        <v>11</v>
      </c>
      <c r="X31" s="1">
        <v>0.53400000000000003</v>
      </c>
      <c r="Y31" s="1">
        <v>-5.2970000000000003E-4</v>
      </c>
      <c r="Z31" s="1">
        <v>11.9</v>
      </c>
      <c r="AA31" s="1">
        <f t="shared" si="0"/>
        <v>5.2970000000000003E-4</v>
      </c>
      <c r="AH31">
        <v>11</v>
      </c>
      <c r="AI31">
        <v>0.75800000000000001</v>
      </c>
      <c r="AJ31" s="1">
        <v>-1.751E-4</v>
      </c>
      <c r="AK31">
        <v>2.7</v>
      </c>
      <c r="AL31" s="1">
        <f t="shared" si="3"/>
        <v>1.751E-4</v>
      </c>
    </row>
    <row r="32" spans="1:38" x14ac:dyDescent="0.3">
      <c r="A32">
        <v>12</v>
      </c>
      <c r="B32">
        <v>0.55700000000000005</v>
      </c>
      <c r="C32" s="1">
        <v>-6.1249999999999998E-4</v>
      </c>
      <c r="D32">
        <v>12.2</v>
      </c>
      <c r="E32" s="1">
        <f t="shared" si="1"/>
        <v>6.1249999999999998E-4</v>
      </c>
      <c r="L32">
        <v>12</v>
      </c>
      <c r="M32" s="1">
        <v>0.77700000000000002</v>
      </c>
      <c r="N32" s="1">
        <v>-2.2220000000000001E-4</v>
      </c>
      <c r="O32" s="1">
        <v>3.1</v>
      </c>
      <c r="P32" s="1">
        <f t="shared" si="2"/>
        <v>2.2220000000000001E-4</v>
      </c>
      <c r="W32">
        <v>12</v>
      </c>
      <c r="X32" s="1">
        <v>0.50900000000000001</v>
      </c>
      <c r="Y32" s="1">
        <v>-5.4759999999999997E-4</v>
      </c>
      <c r="Z32" s="1">
        <v>12.9</v>
      </c>
      <c r="AA32" s="1">
        <f t="shared" si="0"/>
        <v>5.4759999999999997E-4</v>
      </c>
      <c r="AH32">
        <v>12</v>
      </c>
      <c r="AI32">
        <v>0.751</v>
      </c>
      <c r="AJ32" s="1">
        <v>-1.8909999999999999E-4</v>
      </c>
      <c r="AK32">
        <v>3</v>
      </c>
      <c r="AL32" s="1">
        <f t="shared" si="3"/>
        <v>1.8909999999999999E-4</v>
      </c>
    </row>
    <row r="33" spans="1:38" x14ac:dyDescent="0.3">
      <c r="A33">
        <v>13</v>
      </c>
      <c r="B33">
        <v>0.53200000000000003</v>
      </c>
      <c r="C33" s="1">
        <v>-6.2920000000000001E-4</v>
      </c>
      <c r="D33">
        <v>13.2</v>
      </c>
      <c r="E33" s="1">
        <f t="shared" si="1"/>
        <v>6.2920000000000001E-4</v>
      </c>
      <c r="L33">
        <v>13</v>
      </c>
      <c r="M33" s="1">
        <v>0.77100000000000002</v>
      </c>
      <c r="N33" s="1">
        <v>-2.364E-4</v>
      </c>
      <c r="O33" s="1">
        <v>3.4</v>
      </c>
      <c r="P33" s="1">
        <f t="shared" si="2"/>
        <v>2.364E-4</v>
      </c>
      <c r="W33">
        <v>13</v>
      </c>
      <c r="X33" s="1">
        <v>0.48399999999999999</v>
      </c>
      <c r="Y33" s="1">
        <v>-5.6320000000000003E-4</v>
      </c>
      <c r="Z33" s="1">
        <v>13.9</v>
      </c>
      <c r="AA33" s="1">
        <f t="shared" si="0"/>
        <v>5.6320000000000003E-4</v>
      </c>
      <c r="AH33">
        <v>13</v>
      </c>
      <c r="AI33">
        <v>0.745</v>
      </c>
      <c r="AJ33" s="1">
        <v>-2.028E-4</v>
      </c>
      <c r="AK33">
        <v>3.2</v>
      </c>
      <c r="AL33" s="1">
        <f t="shared" si="3"/>
        <v>2.028E-4</v>
      </c>
    </row>
    <row r="34" spans="1:38" x14ac:dyDescent="0.3">
      <c r="A34">
        <v>14</v>
      </c>
      <c r="B34">
        <v>0.50700000000000001</v>
      </c>
      <c r="C34" s="1">
        <v>-6.4329999999999997E-4</v>
      </c>
      <c r="D34">
        <v>14.2</v>
      </c>
      <c r="E34" s="1">
        <f t="shared" si="1"/>
        <v>6.4329999999999997E-4</v>
      </c>
      <c r="L34">
        <v>14</v>
      </c>
      <c r="M34" s="1">
        <v>0.76400000000000001</v>
      </c>
      <c r="N34" s="1">
        <v>-2.5040000000000001E-4</v>
      </c>
      <c r="O34" s="1">
        <v>3.6</v>
      </c>
      <c r="P34" s="1">
        <f t="shared" si="2"/>
        <v>2.5040000000000001E-4</v>
      </c>
      <c r="W34">
        <v>14</v>
      </c>
      <c r="X34" s="1">
        <v>0.45900000000000002</v>
      </c>
      <c r="Y34" s="1">
        <v>-5.7729999999999999E-4</v>
      </c>
      <c r="Z34" s="1">
        <v>14.9</v>
      </c>
      <c r="AA34" s="1">
        <f t="shared" si="0"/>
        <v>5.7729999999999999E-4</v>
      </c>
      <c r="AH34">
        <v>14</v>
      </c>
      <c r="AI34">
        <v>0.73899999999999999</v>
      </c>
      <c r="AJ34" s="1">
        <v>-2.1599999999999999E-4</v>
      </c>
      <c r="AK34">
        <v>3.5</v>
      </c>
      <c r="AL34" s="1">
        <f t="shared" si="3"/>
        <v>2.1599999999999999E-4</v>
      </c>
    </row>
    <row r="35" spans="1:38" x14ac:dyDescent="0.3">
      <c r="A35">
        <v>15</v>
      </c>
      <c r="B35">
        <v>0.48199999999999998</v>
      </c>
      <c r="C35" s="1">
        <v>-6.5609999999999996E-4</v>
      </c>
      <c r="D35">
        <v>15.2</v>
      </c>
      <c r="E35" s="1">
        <f t="shared" si="1"/>
        <v>6.5609999999999996E-4</v>
      </c>
      <c r="L35">
        <v>15</v>
      </c>
      <c r="M35" s="1">
        <v>0.75800000000000001</v>
      </c>
      <c r="N35" s="1">
        <v>-2.6390000000000002E-4</v>
      </c>
      <c r="O35" s="1">
        <v>3.9</v>
      </c>
      <c r="P35" s="1">
        <f t="shared" si="2"/>
        <v>2.6390000000000002E-4</v>
      </c>
      <c r="W35">
        <v>15</v>
      </c>
      <c r="X35" s="1">
        <v>0.434</v>
      </c>
      <c r="Y35" s="1">
        <v>-5.8920000000000001E-4</v>
      </c>
      <c r="Z35" s="1">
        <v>15.9</v>
      </c>
      <c r="AA35" s="1">
        <f t="shared" si="0"/>
        <v>5.8920000000000001E-4</v>
      </c>
      <c r="AH35">
        <v>15</v>
      </c>
      <c r="AI35">
        <v>0.73299999999999998</v>
      </c>
      <c r="AJ35" s="1">
        <v>-2.2900000000000001E-4</v>
      </c>
      <c r="AK35">
        <v>3.7</v>
      </c>
      <c r="AL35" s="1">
        <f t="shared" si="3"/>
        <v>2.2900000000000001E-4</v>
      </c>
    </row>
    <row r="36" spans="1:38" x14ac:dyDescent="0.3">
      <c r="A36">
        <v>16</v>
      </c>
      <c r="B36">
        <v>0.45700000000000002</v>
      </c>
      <c r="C36" s="1">
        <v>-6.6699999999999995E-4</v>
      </c>
      <c r="D36">
        <v>16.2</v>
      </c>
      <c r="E36" s="1">
        <f t="shared" si="1"/>
        <v>6.6699999999999995E-4</v>
      </c>
      <c r="L36">
        <v>16</v>
      </c>
      <c r="M36" s="1">
        <v>0.752</v>
      </c>
      <c r="N36" s="1">
        <v>-2.7680000000000001E-4</v>
      </c>
      <c r="O36" s="1">
        <v>4.0999999999999996</v>
      </c>
      <c r="P36" s="1">
        <f t="shared" si="2"/>
        <v>2.7680000000000001E-4</v>
      </c>
      <c r="W36">
        <v>16</v>
      </c>
      <c r="X36" s="1">
        <v>0.40899999999999997</v>
      </c>
      <c r="Y36" s="1">
        <v>-5.9929999999999998E-4</v>
      </c>
      <c r="Z36" s="1">
        <v>16.899999999999999</v>
      </c>
      <c r="AA36" s="1">
        <f t="shared" si="0"/>
        <v>5.9929999999999998E-4</v>
      </c>
      <c r="AH36">
        <v>16</v>
      </c>
      <c r="AI36">
        <v>0.72599999999999998</v>
      </c>
      <c r="AJ36" s="1">
        <v>-2.4149999999999999E-4</v>
      </c>
      <c r="AK36">
        <v>4</v>
      </c>
      <c r="AL36" s="1">
        <f t="shared" si="3"/>
        <v>2.4149999999999999E-4</v>
      </c>
    </row>
    <row r="37" spans="1:38" x14ac:dyDescent="0.3">
      <c r="A37">
        <v>17</v>
      </c>
      <c r="B37">
        <v>0.432</v>
      </c>
      <c r="C37" s="1">
        <v>-6.7650000000000002E-4</v>
      </c>
      <c r="D37">
        <v>17.2</v>
      </c>
      <c r="E37" s="1">
        <f t="shared" si="1"/>
        <v>6.7650000000000002E-4</v>
      </c>
      <c r="L37">
        <v>17</v>
      </c>
      <c r="M37" s="1">
        <v>0.746</v>
      </c>
      <c r="N37" s="1">
        <v>-2.8949999999999999E-4</v>
      </c>
      <c r="O37" s="1">
        <v>4.4000000000000004</v>
      </c>
      <c r="P37" s="1">
        <f t="shared" si="2"/>
        <v>2.8949999999999999E-4</v>
      </c>
      <c r="W37">
        <v>17</v>
      </c>
      <c r="X37" s="1">
        <v>0.38400000000000001</v>
      </c>
      <c r="Y37" s="1">
        <v>-6.0809999999999998E-4</v>
      </c>
      <c r="Z37" s="1">
        <v>17.899999999999999</v>
      </c>
      <c r="AA37" s="1">
        <f t="shared" si="0"/>
        <v>6.0809999999999998E-4</v>
      </c>
      <c r="AH37">
        <v>17</v>
      </c>
      <c r="AI37">
        <v>0.72</v>
      </c>
      <c r="AJ37" s="1">
        <v>-2.5369999999999999E-4</v>
      </c>
      <c r="AK37">
        <v>4.2</v>
      </c>
      <c r="AL37" s="1">
        <f t="shared" si="3"/>
        <v>2.5369999999999999E-4</v>
      </c>
    </row>
    <row r="38" spans="1:38" x14ac:dyDescent="0.3">
      <c r="A38">
        <v>18</v>
      </c>
      <c r="B38">
        <v>0.40699999999999997</v>
      </c>
      <c r="C38" s="1">
        <v>-6.8490000000000001E-4</v>
      </c>
      <c r="D38">
        <v>18.2</v>
      </c>
      <c r="E38" s="1">
        <f t="shared" si="1"/>
        <v>6.8490000000000001E-4</v>
      </c>
      <c r="L38">
        <v>18</v>
      </c>
      <c r="M38" s="1">
        <v>0.73899999999999999</v>
      </c>
      <c r="N38" s="1">
        <v>-3.0180000000000002E-4</v>
      </c>
      <c r="O38" s="1">
        <v>4.5999999999999996</v>
      </c>
      <c r="P38" s="1">
        <f t="shared" si="2"/>
        <v>3.0180000000000002E-4</v>
      </c>
      <c r="W38">
        <v>18</v>
      </c>
      <c r="X38" s="1">
        <v>0.35899999999999999</v>
      </c>
      <c r="Y38" s="1">
        <v>-6.1600000000000001E-4</v>
      </c>
      <c r="Z38" s="1">
        <v>18.899999999999999</v>
      </c>
      <c r="AA38" s="1">
        <f t="shared" si="0"/>
        <v>6.1600000000000001E-4</v>
      </c>
      <c r="AH38">
        <v>18</v>
      </c>
      <c r="AI38">
        <v>0.71399999999999997</v>
      </c>
      <c r="AJ38" s="1">
        <v>-2.6570000000000001E-4</v>
      </c>
      <c r="AK38">
        <v>4.5</v>
      </c>
      <c r="AL38" s="1">
        <f t="shared" si="3"/>
        <v>2.6570000000000001E-4</v>
      </c>
    </row>
    <row r="39" spans="1:38" x14ac:dyDescent="0.3">
      <c r="A39">
        <v>19</v>
      </c>
      <c r="B39">
        <v>0.38200000000000001</v>
      </c>
      <c r="C39" s="1">
        <v>-6.9229999999999997E-4</v>
      </c>
      <c r="D39">
        <v>19.2</v>
      </c>
      <c r="E39" s="1">
        <f t="shared" si="1"/>
        <v>6.9229999999999997E-4</v>
      </c>
      <c r="L39">
        <v>19</v>
      </c>
      <c r="M39" s="1">
        <v>0.73299999999999998</v>
      </c>
      <c r="N39" s="1">
        <v>-3.1349999999999998E-4</v>
      </c>
      <c r="O39" s="1">
        <v>4.9000000000000004</v>
      </c>
      <c r="P39" s="1">
        <f t="shared" si="2"/>
        <v>3.1349999999999998E-4</v>
      </c>
      <c r="W39">
        <v>19</v>
      </c>
      <c r="X39" s="1">
        <v>0.33400000000000002</v>
      </c>
      <c r="Y39" s="1">
        <v>-6.2310000000000002E-4</v>
      </c>
      <c r="Z39" s="1">
        <v>19.899999999999999</v>
      </c>
      <c r="AA39" s="1">
        <f t="shared" si="0"/>
        <v>6.2310000000000002E-4</v>
      </c>
      <c r="AH39">
        <v>19</v>
      </c>
      <c r="AI39">
        <v>0.70799999999999996</v>
      </c>
      <c r="AJ39" s="1">
        <v>-2.7730000000000002E-4</v>
      </c>
      <c r="AK39">
        <v>4.7</v>
      </c>
      <c r="AL39" s="1">
        <f t="shared" si="3"/>
        <v>2.7730000000000002E-4</v>
      </c>
    </row>
    <row r="40" spans="1:38" x14ac:dyDescent="0.3">
      <c r="A40">
        <v>20</v>
      </c>
      <c r="B40">
        <v>0.35699999999999998</v>
      </c>
      <c r="C40" s="1">
        <v>-6.9870000000000002E-4</v>
      </c>
      <c r="D40">
        <v>20.2</v>
      </c>
      <c r="E40" s="1">
        <f t="shared" si="1"/>
        <v>6.9870000000000002E-4</v>
      </c>
      <c r="L40">
        <v>20</v>
      </c>
      <c r="M40" s="1">
        <v>0.72699999999999998</v>
      </c>
      <c r="N40" s="1">
        <v>-3.2489999999999998E-4</v>
      </c>
      <c r="O40" s="1">
        <v>5.0999999999999996</v>
      </c>
      <c r="P40" s="1">
        <f t="shared" si="2"/>
        <v>3.2489999999999998E-4</v>
      </c>
      <c r="W40">
        <v>20</v>
      </c>
      <c r="X40" s="1">
        <v>0.309</v>
      </c>
      <c r="Y40" s="1">
        <v>-6.2929999999999995E-4</v>
      </c>
      <c r="Z40" s="1">
        <v>20.9</v>
      </c>
      <c r="AA40" s="1">
        <f t="shared" si="0"/>
        <v>6.2929999999999995E-4</v>
      </c>
      <c r="AH40">
        <v>20</v>
      </c>
      <c r="AI40">
        <v>0.70099999999999996</v>
      </c>
      <c r="AJ40" s="1">
        <v>-2.8850000000000002E-4</v>
      </c>
      <c r="AK40">
        <v>5</v>
      </c>
      <c r="AL40" s="1">
        <f t="shared" si="3"/>
        <v>2.8850000000000002E-4</v>
      </c>
    </row>
    <row r="41" spans="1:38" x14ac:dyDescent="0.3">
      <c r="A41">
        <v>21</v>
      </c>
      <c r="B41">
        <v>0.33200000000000002</v>
      </c>
      <c r="C41" s="1">
        <v>-7.0439999999999999E-4</v>
      </c>
      <c r="D41">
        <v>21.2</v>
      </c>
      <c r="E41" s="1">
        <f t="shared" si="1"/>
        <v>7.0439999999999999E-4</v>
      </c>
      <c r="L41">
        <v>21</v>
      </c>
      <c r="M41" s="1">
        <v>0.72099999999999997</v>
      </c>
      <c r="N41" s="1">
        <v>-3.3599999999999998E-4</v>
      </c>
      <c r="O41" s="1">
        <v>5.4</v>
      </c>
      <c r="P41" s="1">
        <f t="shared" si="2"/>
        <v>3.3599999999999998E-4</v>
      </c>
      <c r="W41">
        <v>21</v>
      </c>
      <c r="X41" s="1">
        <v>0.28399999999999997</v>
      </c>
      <c r="Y41" s="1">
        <v>-6.3500000000000004E-4</v>
      </c>
      <c r="Z41" s="1">
        <v>21.9</v>
      </c>
      <c r="AA41" s="1">
        <f t="shared" si="0"/>
        <v>6.3500000000000004E-4</v>
      </c>
      <c r="AH41">
        <v>21</v>
      </c>
      <c r="AI41">
        <v>0.69499999999999995</v>
      </c>
      <c r="AJ41" s="1">
        <v>-2.9950000000000002E-4</v>
      </c>
      <c r="AK41">
        <v>5.2</v>
      </c>
      <c r="AL41" s="1">
        <f t="shared" si="3"/>
        <v>2.9950000000000002E-4</v>
      </c>
    </row>
    <row r="42" spans="1:38" x14ac:dyDescent="0.3">
      <c r="A42">
        <v>22</v>
      </c>
      <c r="B42">
        <v>0.307</v>
      </c>
      <c r="C42" s="1">
        <v>-7.0989999999999996E-4</v>
      </c>
      <c r="D42">
        <v>22.2</v>
      </c>
      <c r="E42" s="1">
        <f t="shared" si="1"/>
        <v>7.0989999999999996E-4</v>
      </c>
      <c r="L42">
        <v>22</v>
      </c>
      <c r="M42" s="1">
        <v>0.71399999999999997</v>
      </c>
      <c r="N42" s="1">
        <v>-3.4650000000000002E-4</v>
      </c>
      <c r="O42" s="1">
        <v>5.6</v>
      </c>
      <c r="P42" s="1">
        <f t="shared" si="2"/>
        <v>3.4650000000000002E-4</v>
      </c>
      <c r="W42">
        <v>22</v>
      </c>
      <c r="X42" s="1">
        <v>0.25900000000000001</v>
      </c>
      <c r="Y42" s="1">
        <v>-6.3980000000000005E-4</v>
      </c>
      <c r="Z42" s="1">
        <v>22.9</v>
      </c>
      <c r="AA42" s="1">
        <f t="shared" si="0"/>
        <v>6.3980000000000005E-4</v>
      </c>
      <c r="AH42">
        <v>22</v>
      </c>
      <c r="AI42">
        <v>0.68899999999999995</v>
      </c>
      <c r="AJ42" s="1">
        <v>-3.102E-4</v>
      </c>
      <c r="AK42">
        <v>5.5</v>
      </c>
      <c r="AL42" s="1">
        <f t="shared" si="3"/>
        <v>3.102E-4</v>
      </c>
    </row>
    <row r="43" spans="1:38" x14ac:dyDescent="0.3">
      <c r="A43">
        <v>23</v>
      </c>
      <c r="B43">
        <v>0.28199999999999997</v>
      </c>
      <c r="C43" s="1">
        <v>-7.1449999999999997E-4</v>
      </c>
      <c r="D43">
        <v>23.2</v>
      </c>
      <c r="E43" s="1">
        <f t="shared" si="1"/>
        <v>7.1449999999999997E-4</v>
      </c>
      <c r="L43">
        <v>23</v>
      </c>
      <c r="M43" s="1">
        <v>0.70799999999999996</v>
      </c>
      <c r="N43" s="1">
        <v>-3.568E-4</v>
      </c>
      <c r="O43" s="1">
        <v>5.9</v>
      </c>
      <c r="P43" s="1">
        <f t="shared" si="2"/>
        <v>3.568E-4</v>
      </c>
      <c r="W43">
        <v>23</v>
      </c>
      <c r="X43" s="1">
        <v>0.23400000000000001</v>
      </c>
      <c r="Y43" s="1">
        <v>-6.4409999999999999E-4</v>
      </c>
      <c r="Z43" s="1">
        <v>23.9</v>
      </c>
      <c r="AA43" s="1">
        <f t="shared" si="0"/>
        <v>6.4409999999999999E-4</v>
      </c>
      <c r="AH43">
        <v>23</v>
      </c>
      <c r="AI43">
        <v>0.68300000000000005</v>
      </c>
      <c r="AJ43" s="1">
        <v>-3.2049999999999998E-4</v>
      </c>
      <c r="AK43">
        <v>5.7</v>
      </c>
      <c r="AL43" s="1">
        <f t="shared" si="3"/>
        <v>3.2049999999999998E-4</v>
      </c>
    </row>
    <row r="44" spans="1:38" x14ac:dyDescent="0.3">
      <c r="A44">
        <v>24</v>
      </c>
      <c r="B44">
        <v>0.25700000000000001</v>
      </c>
      <c r="C44" s="1">
        <v>-7.1920000000000003E-4</v>
      </c>
      <c r="D44">
        <v>24.2</v>
      </c>
      <c r="E44" s="1">
        <f t="shared" si="1"/>
        <v>7.1920000000000003E-4</v>
      </c>
      <c r="L44">
        <v>24</v>
      </c>
      <c r="M44" s="1">
        <v>0.70199999999999996</v>
      </c>
      <c r="N44" s="1">
        <v>-3.6680000000000003E-4</v>
      </c>
      <c r="O44" s="1">
        <v>6.1</v>
      </c>
      <c r="P44" s="1">
        <f t="shared" si="2"/>
        <v>3.6680000000000003E-4</v>
      </c>
      <c r="W44">
        <v>24</v>
      </c>
      <c r="X44" s="1">
        <v>0.20899999999999999</v>
      </c>
      <c r="Y44" s="1">
        <v>-6.4840000000000004E-4</v>
      </c>
      <c r="Z44" s="1">
        <v>24.9</v>
      </c>
      <c r="AA44" s="1">
        <f t="shared" si="0"/>
        <v>6.4840000000000004E-4</v>
      </c>
      <c r="AH44">
        <v>24</v>
      </c>
      <c r="AI44">
        <v>0.67600000000000005</v>
      </c>
      <c r="AJ44" s="1">
        <v>-3.3060000000000001E-4</v>
      </c>
      <c r="AK44">
        <v>6</v>
      </c>
      <c r="AL44" s="1">
        <f t="shared" si="3"/>
        <v>3.3060000000000001E-4</v>
      </c>
    </row>
    <row r="45" spans="1:38" x14ac:dyDescent="0.3">
      <c r="A45">
        <v>25</v>
      </c>
      <c r="B45">
        <v>0.23200000000000001</v>
      </c>
      <c r="C45" s="1">
        <v>-7.2309999999999996E-4</v>
      </c>
      <c r="D45">
        <v>25.2</v>
      </c>
      <c r="E45" s="1">
        <f t="shared" si="1"/>
        <v>7.2309999999999996E-4</v>
      </c>
      <c r="L45">
        <v>25</v>
      </c>
      <c r="M45" s="1">
        <v>0.69599999999999995</v>
      </c>
      <c r="N45" s="1">
        <v>-3.7629999999999999E-4</v>
      </c>
      <c r="O45" s="1">
        <v>6.4</v>
      </c>
      <c r="P45" s="1">
        <f t="shared" si="2"/>
        <v>3.7629999999999999E-4</v>
      </c>
      <c r="W45">
        <v>25</v>
      </c>
      <c r="X45" s="1">
        <v>0.184</v>
      </c>
      <c r="Y45" s="1">
        <v>-6.5200000000000002E-4</v>
      </c>
      <c r="Z45" s="1">
        <v>25.9</v>
      </c>
      <c r="AA45" s="1">
        <f t="shared" si="0"/>
        <v>6.5200000000000002E-4</v>
      </c>
      <c r="AH45">
        <v>25</v>
      </c>
      <c r="AI45">
        <v>0.67</v>
      </c>
      <c r="AJ45" s="1">
        <v>-3.4039999999999998E-4</v>
      </c>
      <c r="AK45">
        <v>6.2</v>
      </c>
      <c r="AL45" s="1">
        <f t="shared" si="3"/>
        <v>3.4039999999999998E-4</v>
      </c>
    </row>
    <row r="46" spans="1:38" x14ac:dyDescent="0.3">
      <c r="A46">
        <v>26</v>
      </c>
      <c r="B46">
        <v>0.20699999999999999</v>
      </c>
      <c r="C46" s="1">
        <v>-7.2679999999999999E-4</v>
      </c>
      <c r="D46">
        <v>26.2</v>
      </c>
      <c r="E46" s="1">
        <f t="shared" si="1"/>
        <v>7.2679999999999999E-4</v>
      </c>
      <c r="L46">
        <v>26</v>
      </c>
      <c r="M46" s="1">
        <v>0.68899999999999995</v>
      </c>
      <c r="N46" s="1">
        <v>-3.8549999999999999E-4</v>
      </c>
      <c r="O46" s="1">
        <v>6.6</v>
      </c>
      <c r="P46" s="1">
        <f t="shared" si="2"/>
        <v>3.8549999999999999E-4</v>
      </c>
      <c r="W46">
        <v>26</v>
      </c>
      <c r="X46" s="1">
        <v>0.159</v>
      </c>
      <c r="Y46" s="1">
        <v>-6.5539999999999999E-4</v>
      </c>
      <c r="Z46" s="1">
        <v>26.9</v>
      </c>
      <c r="AA46" s="1">
        <f t="shared" si="0"/>
        <v>6.5539999999999999E-4</v>
      </c>
      <c r="AH46">
        <v>26</v>
      </c>
      <c r="AI46">
        <v>0.66400000000000003</v>
      </c>
      <c r="AJ46" s="1">
        <v>-3.4989999999999999E-4</v>
      </c>
      <c r="AK46">
        <v>6.5</v>
      </c>
      <c r="AL46" s="1">
        <f t="shared" si="3"/>
        <v>3.4989999999999999E-4</v>
      </c>
    </row>
    <row r="47" spans="1:38" x14ac:dyDescent="0.3">
      <c r="A47">
        <v>27</v>
      </c>
      <c r="B47">
        <v>0.182</v>
      </c>
      <c r="C47" s="1">
        <v>-7.3030000000000002E-4</v>
      </c>
      <c r="D47">
        <v>27.2</v>
      </c>
      <c r="E47" s="1">
        <f t="shared" si="1"/>
        <v>7.3030000000000002E-4</v>
      </c>
      <c r="L47">
        <v>27</v>
      </c>
      <c r="M47" s="1">
        <v>0.68300000000000005</v>
      </c>
      <c r="N47" s="1">
        <v>-3.9439999999999999E-4</v>
      </c>
      <c r="O47" s="1">
        <v>6.9</v>
      </c>
      <c r="P47" s="1">
        <f t="shared" si="2"/>
        <v>3.9439999999999999E-4</v>
      </c>
      <c r="W47">
        <v>27</v>
      </c>
      <c r="X47" s="1">
        <v>0.13400000000000001</v>
      </c>
      <c r="Y47" s="1">
        <v>-6.5859999999999996E-4</v>
      </c>
      <c r="Z47" s="1">
        <v>27.9</v>
      </c>
      <c r="AA47" s="1">
        <f t="shared" si="0"/>
        <v>6.5859999999999996E-4</v>
      </c>
      <c r="AH47">
        <v>27</v>
      </c>
      <c r="AI47">
        <v>0.65800000000000003</v>
      </c>
      <c r="AJ47" s="1">
        <v>-3.592E-4</v>
      </c>
      <c r="AK47">
        <v>6.7</v>
      </c>
      <c r="AL47" s="1">
        <f t="shared" si="3"/>
        <v>3.592E-4</v>
      </c>
    </row>
    <row r="48" spans="1:38" x14ac:dyDescent="0.3">
      <c r="A48">
        <v>28</v>
      </c>
      <c r="B48">
        <v>0.157</v>
      </c>
      <c r="C48" s="1">
        <v>-7.337E-4</v>
      </c>
      <c r="D48">
        <v>28.2</v>
      </c>
      <c r="E48" s="1">
        <f t="shared" si="1"/>
        <v>7.337E-4</v>
      </c>
      <c r="L48">
        <v>28</v>
      </c>
      <c r="M48" s="1">
        <v>0.67700000000000005</v>
      </c>
      <c r="N48" s="1">
        <v>-4.0289999999999998E-4</v>
      </c>
      <c r="O48" s="1">
        <v>7.1</v>
      </c>
      <c r="P48" s="1">
        <f t="shared" si="2"/>
        <v>4.0289999999999998E-4</v>
      </c>
      <c r="W48">
        <v>28</v>
      </c>
      <c r="X48" s="1">
        <v>0.109</v>
      </c>
      <c r="Y48" s="1">
        <v>-6.6149999999999998E-4</v>
      </c>
      <c r="Z48" s="1">
        <v>28.9</v>
      </c>
      <c r="AA48" s="1">
        <f t="shared" si="0"/>
        <v>6.6149999999999998E-4</v>
      </c>
      <c r="AH48">
        <v>28</v>
      </c>
      <c r="AI48">
        <v>0.65100000000000002</v>
      </c>
      <c r="AJ48" s="1">
        <v>-3.6820000000000001E-4</v>
      </c>
      <c r="AK48">
        <v>7</v>
      </c>
      <c r="AL48" s="1">
        <f t="shared" si="3"/>
        <v>3.6820000000000001E-4</v>
      </c>
    </row>
    <row r="49" spans="1:38" x14ac:dyDescent="0.3">
      <c r="A49">
        <v>29</v>
      </c>
      <c r="B49">
        <v>0.13200000000000001</v>
      </c>
      <c r="C49" s="1">
        <v>-7.3640000000000001E-4</v>
      </c>
      <c r="D49">
        <v>29.2</v>
      </c>
      <c r="E49" s="1">
        <f t="shared" si="1"/>
        <v>7.3640000000000001E-4</v>
      </c>
      <c r="L49">
        <v>29</v>
      </c>
      <c r="M49" s="1">
        <v>0.67100000000000004</v>
      </c>
      <c r="N49" s="1">
        <v>-4.1130000000000002E-4</v>
      </c>
      <c r="O49" s="1">
        <v>7.4</v>
      </c>
      <c r="P49" s="1">
        <f t="shared" si="2"/>
        <v>4.1130000000000002E-4</v>
      </c>
      <c r="W49">
        <v>29</v>
      </c>
      <c r="X49" s="1">
        <v>8.4000000000000005E-2</v>
      </c>
      <c r="Y49" s="1">
        <v>-6.6419999999999999E-4</v>
      </c>
      <c r="Z49" s="1">
        <v>29.9</v>
      </c>
      <c r="AA49" s="1">
        <f t="shared" si="0"/>
        <v>6.6419999999999999E-4</v>
      </c>
      <c r="AH49">
        <v>29</v>
      </c>
      <c r="AI49">
        <v>0.64500000000000002</v>
      </c>
      <c r="AJ49" s="1">
        <v>-3.768E-4</v>
      </c>
      <c r="AK49">
        <v>7.2</v>
      </c>
      <c r="AL49" s="1">
        <f t="shared" si="3"/>
        <v>3.768E-4</v>
      </c>
    </row>
    <row r="50" spans="1:38" x14ac:dyDescent="0.3">
      <c r="A50">
        <v>30</v>
      </c>
      <c r="B50">
        <v>0.107</v>
      </c>
      <c r="C50" s="1">
        <v>-7.3919999999999997E-4</v>
      </c>
      <c r="D50">
        <v>30.2</v>
      </c>
      <c r="E50" s="1">
        <f t="shared" si="1"/>
        <v>7.3919999999999997E-4</v>
      </c>
      <c r="L50">
        <v>30</v>
      </c>
      <c r="M50" s="1">
        <v>0.66400000000000003</v>
      </c>
      <c r="N50" s="1">
        <v>-4.1960000000000001E-4</v>
      </c>
      <c r="O50" s="1">
        <v>7.6</v>
      </c>
      <c r="P50" s="1">
        <f t="shared" si="2"/>
        <v>4.1960000000000001E-4</v>
      </c>
      <c r="W50">
        <v>30</v>
      </c>
      <c r="X50" s="1">
        <v>5.8999999999999997E-2</v>
      </c>
      <c r="Y50" s="1">
        <v>-6.669E-4</v>
      </c>
      <c r="Z50" s="1">
        <v>30.9</v>
      </c>
      <c r="AA50" s="1">
        <f t="shared" si="0"/>
        <v>6.669E-4</v>
      </c>
      <c r="AH50">
        <v>30</v>
      </c>
      <c r="AI50">
        <v>0.63900000000000001</v>
      </c>
      <c r="AJ50" s="1">
        <v>-3.8529999999999999E-4</v>
      </c>
      <c r="AK50">
        <v>7.5</v>
      </c>
      <c r="AL50" s="1">
        <f t="shared" si="3"/>
        <v>3.8529999999999999E-4</v>
      </c>
    </row>
    <row r="51" spans="1:38" x14ac:dyDescent="0.3">
      <c r="A51">
        <v>31</v>
      </c>
      <c r="B51">
        <v>8.2000000000000003E-2</v>
      </c>
      <c r="C51" s="1">
        <v>-7.4189999999999998E-4</v>
      </c>
      <c r="D51">
        <v>31.2</v>
      </c>
      <c r="E51" s="1">
        <f t="shared" si="1"/>
        <v>7.4189999999999998E-4</v>
      </c>
      <c r="L51">
        <v>31</v>
      </c>
      <c r="M51" s="1">
        <v>0.65800000000000003</v>
      </c>
      <c r="N51" s="1">
        <v>-4.2709999999999997E-4</v>
      </c>
      <c r="O51" s="1">
        <v>7.9</v>
      </c>
      <c r="P51" s="1">
        <f t="shared" si="2"/>
        <v>4.2709999999999997E-4</v>
      </c>
      <c r="W51">
        <v>31</v>
      </c>
      <c r="X51" s="1">
        <v>3.4000000000000002E-2</v>
      </c>
      <c r="Y51" s="1">
        <v>-6.692E-4</v>
      </c>
      <c r="Z51" s="1">
        <v>31.9</v>
      </c>
      <c r="AA51" s="1">
        <f t="shared" si="0"/>
        <v>6.692E-4</v>
      </c>
      <c r="AH51">
        <v>31</v>
      </c>
      <c r="AI51">
        <v>0.63300000000000001</v>
      </c>
      <c r="AJ51" s="1">
        <v>-3.9360000000000003E-4</v>
      </c>
      <c r="AK51">
        <v>7.7</v>
      </c>
      <c r="AL51" s="1">
        <f t="shared" si="3"/>
        <v>3.9360000000000003E-4</v>
      </c>
    </row>
    <row r="52" spans="1:38" x14ac:dyDescent="0.3">
      <c r="A52">
        <v>32</v>
      </c>
      <c r="B52" s="1">
        <v>5.7000000000000002E-2</v>
      </c>
      <c r="C52" s="1">
        <v>-7.4459999999999999E-4</v>
      </c>
      <c r="D52" s="1">
        <v>32.200000000000003</v>
      </c>
      <c r="E52" s="1">
        <f t="shared" si="1"/>
        <v>7.4459999999999999E-4</v>
      </c>
      <c r="L52">
        <v>32</v>
      </c>
      <c r="M52" s="1">
        <v>0.65200000000000002</v>
      </c>
      <c r="N52" s="1">
        <v>-4.3459999999999999E-4</v>
      </c>
      <c r="O52" s="1">
        <v>8.1</v>
      </c>
      <c r="P52" s="1">
        <f t="shared" si="2"/>
        <v>4.3459999999999999E-4</v>
      </c>
      <c r="Y52" s="1"/>
      <c r="AA52" s="1"/>
      <c r="AH52">
        <v>32</v>
      </c>
      <c r="AI52">
        <v>0.626</v>
      </c>
      <c r="AJ52" s="1">
        <v>-4.015E-4</v>
      </c>
      <c r="AK52">
        <v>8</v>
      </c>
      <c r="AL52" s="1">
        <f t="shared" si="3"/>
        <v>4.015E-4</v>
      </c>
    </row>
    <row r="53" spans="1:38" x14ac:dyDescent="0.3">
      <c r="A53">
        <v>33</v>
      </c>
      <c r="B53" s="1">
        <v>3.2000000000000001E-2</v>
      </c>
      <c r="C53" s="1">
        <v>-7.4680000000000005E-4</v>
      </c>
      <c r="D53" s="1">
        <v>33.200000000000003</v>
      </c>
      <c r="E53" s="1">
        <f t="shared" si="1"/>
        <v>7.4680000000000005E-4</v>
      </c>
      <c r="L53">
        <v>33</v>
      </c>
      <c r="M53" s="1">
        <v>0.64600000000000002</v>
      </c>
      <c r="N53" s="1">
        <v>-4.416E-4</v>
      </c>
      <c r="O53" s="1">
        <v>8.4</v>
      </c>
      <c r="P53" s="1">
        <f t="shared" si="2"/>
        <v>4.416E-4</v>
      </c>
      <c r="Y53" s="1"/>
      <c r="AA53" s="1"/>
      <c r="AH53">
        <v>33</v>
      </c>
      <c r="AI53">
        <v>0.62</v>
      </c>
      <c r="AJ53" s="1">
        <v>-4.0939999999999998E-4</v>
      </c>
      <c r="AK53">
        <v>8.1999999999999993</v>
      </c>
      <c r="AL53" s="1">
        <f t="shared" si="3"/>
        <v>4.0939999999999998E-4</v>
      </c>
    </row>
    <row r="54" spans="1:38" x14ac:dyDescent="0.3">
      <c r="C54" s="1"/>
      <c r="E54" s="1"/>
      <c r="L54">
        <v>34</v>
      </c>
      <c r="M54">
        <v>0.63900000000000001</v>
      </c>
      <c r="N54" s="1">
        <v>-4.4880000000000001E-4</v>
      </c>
      <c r="O54">
        <v>8.6</v>
      </c>
      <c r="P54" s="1">
        <f t="shared" si="2"/>
        <v>4.4880000000000001E-4</v>
      </c>
      <c r="Y54" s="1"/>
      <c r="AA54" s="1"/>
      <c r="AH54">
        <v>34</v>
      </c>
      <c r="AI54">
        <v>0.61399999999999999</v>
      </c>
      <c r="AJ54" s="1">
        <v>-4.1659999999999999E-4</v>
      </c>
      <c r="AK54">
        <v>8.5</v>
      </c>
      <c r="AL54" s="1">
        <f t="shared" si="3"/>
        <v>4.1659999999999999E-4</v>
      </c>
    </row>
    <row r="55" spans="1:38" x14ac:dyDescent="0.3">
      <c r="L55">
        <v>35</v>
      </c>
      <c r="M55">
        <v>0.63300000000000001</v>
      </c>
      <c r="N55" s="1">
        <v>-4.551E-4</v>
      </c>
      <c r="O55">
        <v>8.9</v>
      </c>
      <c r="P55" s="1">
        <f t="shared" si="2"/>
        <v>4.551E-4</v>
      </c>
      <c r="Y55" s="1"/>
      <c r="AA55" s="1"/>
      <c r="AH55">
        <v>35</v>
      </c>
      <c r="AI55">
        <v>0.60799999999999998</v>
      </c>
      <c r="AJ55" s="1">
        <v>-4.2400000000000001E-4</v>
      </c>
      <c r="AK55">
        <v>8.6999999999999993</v>
      </c>
      <c r="AL55" s="1">
        <f t="shared" si="3"/>
        <v>4.2400000000000001E-4</v>
      </c>
    </row>
    <row r="56" spans="1:38" x14ac:dyDescent="0.3">
      <c r="L56">
        <v>36</v>
      </c>
      <c r="M56">
        <v>0.627</v>
      </c>
      <c r="N56" s="1">
        <v>-4.615E-4</v>
      </c>
      <c r="O56">
        <v>9.1</v>
      </c>
      <c r="P56" s="1">
        <f t="shared" si="2"/>
        <v>4.615E-4</v>
      </c>
      <c r="Y56" s="1"/>
      <c r="AA56" s="1"/>
      <c r="AH56">
        <v>36</v>
      </c>
      <c r="AI56">
        <v>0.60099999999999998</v>
      </c>
      <c r="AJ56" s="1">
        <v>-4.3130000000000002E-4</v>
      </c>
      <c r="AK56">
        <v>9</v>
      </c>
      <c r="AL56" s="1">
        <f t="shared" si="3"/>
        <v>4.3130000000000002E-4</v>
      </c>
    </row>
    <row r="57" spans="1:38" x14ac:dyDescent="0.3">
      <c r="L57">
        <v>37</v>
      </c>
      <c r="M57">
        <v>0.621</v>
      </c>
      <c r="N57" s="1">
        <v>-4.6739999999999998E-4</v>
      </c>
      <c r="O57">
        <v>9.4</v>
      </c>
      <c r="P57" s="1">
        <f t="shared" si="2"/>
        <v>4.6739999999999998E-4</v>
      </c>
      <c r="Y57" s="1"/>
      <c r="AA57" s="1"/>
      <c r="AH57">
        <v>37</v>
      </c>
      <c r="AI57">
        <v>0.59499999999999997</v>
      </c>
      <c r="AJ57" s="1">
        <v>-4.3770000000000001E-4</v>
      </c>
      <c r="AK57">
        <v>9.1999999999999993</v>
      </c>
      <c r="AL57" s="1">
        <f t="shared" si="3"/>
        <v>4.3770000000000001E-4</v>
      </c>
    </row>
    <row r="58" spans="1:38" x14ac:dyDescent="0.3">
      <c r="L58">
        <v>38</v>
      </c>
      <c r="M58">
        <v>0.61399999999999999</v>
      </c>
      <c r="N58" s="1">
        <v>-4.7380000000000002E-4</v>
      </c>
      <c r="O58">
        <v>9.6</v>
      </c>
      <c r="P58" s="1">
        <f t="shared" si="2"/>
        <v>4.7380000000000002E-4</v>
      </c>
      <c r="Y58" s="1"/>
      <c r="AA58" s="1"/>
      <c r="AH58">
        <v>38</v>
      </c>
      <c r="AI58">
        <v>0.58899999999999997</v>
      </c>
      <c r="AJ58" s="1">
        <v>-4.4460000000000002E-4</v>
      </c>
      <c r="AK58">
        <v>9.5</v>
      </c>
      <c r="AL58" s="1">
        <f t="shared" si="3"/>
        <v>4.4460000000000002E-4</v>
      </c>
    </row>
    <row r="59" spans="1:38" x14ac:dyDescent="0.3">
      <c r="L59">
        <v>39</v>
      </c>
      <c r="M59">
        <v>0.60799999999999998</v>
      </c>
      <c r="N59" s="1">
        <v>-4.7899999999999999E-4</v>
      </c>
      <c r="O59">
        <v>9.9</v>
      </c>
      <c r="P59" s="1">
        <f t="shared" si="2"/>
        <v>4.7899999999999999E-4</v>
      </c>
      <c r="Y59" s="1"/>
      <c r="AA59" s="1"/>
      <c r="AH59">
        <v>39</v>
      </c>
      <c r="AI59">
        <v>0.58299999999999996</v>
      </c>
      <c r="AJ59" s="1">
        <v>-4.5080000000000001E-4</v>
      </c>
      <c r="AK59">
        <v>9.6999999999999993</v>
      </c>
      <c r="AL59" s="1">
        <f t="shared" si="3"/>
        <v>4.5080000000000001E-4</v>
      </c>
    </row>
    <row r="60" spans="1:38" x14ac:dyDescent="0.3">
      <c r="L60">
        <v>40</v>
      </c>
      <c r="M60">
        <v>0.60199999999999998</v>
      </c>
      <c r="N60" s="1">
        <v>-4.8440000000000001E-4</v>
      </c>
      <c r="O60">
        <v>10.1</v>
      </c>
      <c r="P60" s="1">
        <f t="shared" si="2"/>
        <v>4.8440000000000001E-4</v>
      </c>
      <c r="Y60" s="1"/>
      <c r="AA60" s="1"/>
      <c r="AH60">
        <v>40</v>
      </c>
      <c r="AI60">
        <v>0.57599999999999996</v>
      </c>
      <c r="AJ60" s="1">
        <v>-4.573E-4</v>
      </c>
      <c r="AK60">
        <v>10</v>
      </c>
      <c r="AL60" s="1">
        <f t="shared" si="3"/>
        <v>4.573E-4</v>
      </c>
    </row>
    <row r="61" spans="1:38" x14ac:dyDescent="0.3">
      <c r="L61">
        <v>41</v>
      </c>
      <c r="M61">
        <v>0.59599999999999997</v>
      </c>
      <c r="N61" s="1">
        <v>-4.8990000000000004E-4</v>
      </c>
      <c r="O61">
        <v>10.4</v>
      </c>
      <c r="P61" s="1">
        <f t="shared" si="2"/>
        <v>4.8990000000000004E-4</v>
      </c>
      <c r="Y61" s="1"/>
      <c r="AA61" s="1"/>
      <c r="AH61">
        <v>41</v>
      </c>
      <c r="AI61">
        <v>0.56999999999999995</v>
      </c>
      <c r="AJ61" s="1">
        <v>-4.6329999999999999E-4</v>
      </c>
      <c r="AK61">
        <v>10.199999999999999</v>
      </c>
      <c r="AL61" s="1">
        <f t="shared" si="3"/>
        <v>4.6329999999999999E-4</v>
      </c>
    </row>
    <row r="62" spans="1:38" x14ac:dyDescent="0.3">
      <c r="L62">
        <v>42</v>
      </c>
      <c r="M62">
        <v>0.58899999999999997</v>
      </c>
      <c r="N62" s="1">
        <v>-4.95E-4</v>
      </c>
      <c r="O62">
        <v>10.6</v>
      </c>
      <c r="P62" s="1">
        <f t="shared" si="2"/>
        <v>4.95E-4</v>
      </c>
      <c r="Y62" s="1"/>
      <c r="AA62" s="1"/>
      <c r="AH62">
        <v>42</v>
      </c>
      <c r="AI62">
        <v>0.56399999999999995</v>
      </c>
      <c r="AJ62" s="1">
        <v>-4.6900000000000002E-4</v>
      </c>
      <c r="AK62">
        <v>10.5</v>
      </c>
      <c r="AL62" s="1">
        <f t="shared" si="3"/>
        <v>4.6900000000000002E-4</v>
      </c>
    </row>
    <row r="63" spans="1:38" x14ac:dyDescent="0.3">
      <c r="L63">
        <v>43</v>
      </c>
      <c r="M63">
        <v>0.58299999999999996</v>
      </c>
      <c r="N63" s="1">
        <v>-4.9989999999999995E-4</v>
      </c>
      <c r="O63">
        <v>10.9</v>
      </c>
      <c r="P63" s="1">
        <f t="shared" si="2"/>
        <v>4.9989999999999995E-4</v>
      </c>
      <c r="Y63" s="1"/>
      <c r="AA63" s="1"/>
      <c r="AH63">
        <v>43</v>
      </c>
      <c r="AI63">
        <v>0.55800000000000005</v>
      </c>
      <c r="AJ63" s="1">
        <v>-4.7479999999999999E-4</v>
      </c>
      <c r="AK63">
        <v>10.7</v>
      </c>
      <c r="AL63" s="1">
        <f t="shared" si="3"/>
        <v>4.7479999999999999E-4</v>
      </c>
    </row>
    <row r="64" spans="1:38" x14ac:dyDescent="0.3">
      <c r="L64">
        <v>44</v>
      </c>
      <c r="M64">
        <v>0.57699999999999996</v>
      </c>
      <c r="N64" s="1">
        <v>-5.0440000000000001E-4</v>
      </c>
      <c r="O64">
        <v>11.1</v>
      </c>
      <c r="P64" s="1">
        <f t="shared" si="2"/>
        <v>5.0440000000000001E-4</v>
      </c>
      <c r="Y64" s="1"/>
      <c r="AA64" s="1"/>
      <c r="AH64">
        <v>44</v>
      </c>
      <c r="AI64">
        <v>0.55100000000000005</v>
      </c>
      <c r="AJ64" s="1">
        <v>-4.7990000000000001E-4</v>
      </c>
      <c r="AK64">
        <v>11</v>
      </c>
      <c r="AL64" s="1">
        <f t="shared" si="3"/>
        <v>4.7990000000000001E-4</v>
      </c>
    </row>
    <row r="65" spans="12:38" x14ac:dyDescent="0.3">
      <c r="L65">
        <v>45</v>
      </c>
      <c r="M65">
        <v>0.57099999999999995</v>
      </c>
      <c r="N65" s="1">
        <v>-5.0940000000000002E-4</v>
      </c>
      <c r="O65">
        <v>11.4</v>
      </c>
      <c r="P65" s="1">
        <f t="shared" si="2"/>
        <v>5.0940000000000002E-4</v>
      </c>
      <c r="Y65" s="1"/>
      <c r="AA65" s="1"/>
      <c r="AH65">
        <v>45</v>
      </c>
      <c r="AI65">
        <v>0.54500000000000004</v>
      </c>
      <c r="AJ65" s="1">
        <v>-4.8549999999999998E-4</v>
      </c>
      <c r="AK65">
        <v>11.2</v>
      </c>
      <c r="AL65" s="1">
        <f t="shared" si="3"/>
        <v>4.8549999999999998E-4</v>
      </c>
    </row>
    <row r="66" spans="12:38" x14ac:dyDescent="0.3">
      <c r="L66">
        <v>46</v>
      </c>
      <c r="M66">
        <v>0.56399999999999995</v>
      </c>
      <c r="N66" s="1">
        <v>-5.1320000000000001E-4</v>
      </c>
      <c r="O66">
        <v>11.6</v>
      </c>
      <c r="P66" s="1">
        <f t="shared" si="2"/>
        <v>5.1320000000000001E-4</v>
      </c>
      <c r="Y66" s="1"/>
      <c r="AA66" s="1"/>
      <c r="AH66">
        <v>46</v>
      </c>
      <c r="AI66">
        <v>0.53900000000000003</v>
      </c>
      <c r="AJ66" s="1">
        <v>-4.906E-4</v>
      </c>
      <c r="AK66">
        <v>11.5</v>
      </c>
      <c r="AL66" s="1">
        <f t="shared" si="3"/>
        <v>4.906E-4</v>
      </c>
    </row>
    <row r="67" spans="12:38" x14ac:dyDescent="0.3">
      <c r="L67">
        <v>47</v>
      </c>
      <c r="M67">
        <v>0.55800000000000005</v>
      </c>
      <c r="N67" s="1">
        <v>-5.176E-4</v>
      </c>
      <c r="O67">
        <v>11.9</v>
      </c>
      <c r="P67" s="1">
        <f t="shared" si="2"/>
        <v>5.176E-4</v>
      </c>
      <c r="Y67" s="1"/>
      <c r="AA67" s="1"/>
      <c r="AH67">
        <v>47</v>
      </c>
      <c r="AI67">
        <v>0.53300000000000003</v>
      </c>
      <c r="AJ67" s="1">
        <v>-4.9540000000000001E-4</v>
      </c>
      <c r="AK67">
        <v>11.7</v>
      </c>
      <c r="AL67" s="1">
        <f t="shared" si="3"/>
        <v>4.9540000000000001E-4</v>
      </c>
    </row>
    <row r="68" spans="12:38" x14ac:dyDescent="0.3">
      <c r="L68">
        <v>48</v>
      </c>
      <c r="M68">
        <v>0.55200000000000005</v>
      </c>
      <c r="N68" s="1">
        <v>-5.2189999999999995E-4</v>
      </c>
      <c r="O68">
        <v>12.1</v>
      </c>
      <c r="P68" s="1">
        <f t="shared" si="2"/>
        <v>5.2189999999999995E-4</v>
      </c>
      <c r="Y68" s="1"/>
      <c r="AA68" s="1"/>
      <c r="AH68">
        <v>48</v>
      </c>
      <c r="AI68">
        <v>0.52600000000000002</v>
      </c>
      <c r="AJ68" s="1">
        <v>-5.0020000000000002E-4</v>
      </c>
      <c r="AK68">
        <v>12</v>
      </c>
      <c r="AL68" s="1">
        <f t="shared" si="3"/>
        <v>5.0020000000000002E-4</v>
      </c>
    </row>
    <row r="69" spans="12:38" x14ac:dyDescent="0.3">
      <c r="L69">
        <v>49</v>
      </c>
      <c r="M69">
        <v>0.54600000000000004</v>
      </c>
      <c r="N69" s="1">
        <v>-5.2539999999999998E-4</v>
      </c>
      <c r="O69">
        <v>12.4</v>
      </c>
      <c r="P69" s="1">
        <f t="shared" si="2"/>
        <v>5.2539999999999998E-4</v>
      </c>
      <c r="Y69" s="1"/>
      <c r="AA69" s="1"/>
      <c r="AH69">
        <v>49</v>
      </c>
      <c r="AI69">
        <v>0.52</v>
      </c>
      <c r="AJ69" s="1">
        <v>-5.0489999999999997E-4</v>
      </c>
      <c r="AK69">
        <v>12.2</v>
      </c>
      <c r="AL69" s="1">
        <f t="shared" si="3"/>
        <v>5.0489999999999997E-4</v>
      </c>
    </row>
    <row r="70" spans="12:38" x14ac:dyDescent="0.3">
      <c r="L70">
        <v>50</v>
      </c>
      <c r="M70">
        <v>0.53900000000000003</v>
      </c>
      <c r="N70" s="1">
        <v>-5.2930000000000002E-4</v>
      </c>
      <c r="O70">
        <v>12.6</v>
      </c>
      <c r="P70" s="1">
        <f t="shared" si="2"/>
        <v>5.2930000000000002E-4</v>
      </c>
      <c r="Y70" s="1"/>
      <c r="AA70" s="1"/>
      <c r="AH70">
        <v>50</v>
      </c>
      <c r="AI70">
        <v>0.51400000000000001</v>
      </c>
      <c r="AJ70" s="1">
        <v>-5.0960000000000003E-4</v>
      </c>
      <c r="AK70">
        <v>12.5</v>
      </c>
      <c r="AL70" s="1">
        <f t="shared" si="3"/>
        <v>5.0960000000000003E-4</v>
      </c>
    </row>
    <row r="71" spans="12:38" x14ac:dyDescent="0.3">
      <c r="L71">
        <v>51</v>
      </c>
      <c r="M71">
        <v>0.53300000000000003</v>
      </c>
      <c r="N71" s="1">
        <v>-5.3280000000000005E-4</v>
      </c>
      <c r="O71">
        <v>12.9</v>
      </c>
      <c r="P71" s="1">
        <f t="shared" si="2"/>
        <v>5.3280000000000005E-4</v>
      </c>
      <c r="Y71" s="1"/>
      <c r="AA71" s="1"/>
      <c r="AH71">
        <v>51</v>
      </c>
      <c r="AI71">
        <v>0.50700000000000001</v>
      </c>
      <c r="AJ71" s="1">
        <v>-5.1360000000000002E-4</v>
      </c>
      <c r="AK71">
        <v>12.7</v>
      </c>
      <c r="AL71" s="1">
        <f t="shared" si="3"/>
        <v>5.1360000000000002E-4</v>
      </c>
    </row>
    <row r="72" spans="12:38" x14ac:dyDescent="0.3">
      <c r="L72">
        <v>52</v>
      </c>
      <c r="M72">
        <v>0.52700000000000002</v>
      </c>
      <c r="N72" s="1">
        <v>-5.3649999999999998E-4</v>
      </c>
      <c r="O72">
        <v>13.1</v>
      </c>
      <c r="P72" s="1">
        <f t="shared" si="2"/>
        <v>5.3649999999999998E-4</v>
      </c>
      <c r="Y72" s="1"/>
      <c r="AA72" s="1"/>
      <c r="AH72">
        <v>52</v>
      </c>
      <c r="AI72">
        <v>0.501</v>
      </c>
      <c r="AJ72" s="1">
        <v>-5.1809999999999996E-4</v>
      </c>
      <c r="AK72">
        <v>13</v>
      </c>
      <c r="AL72" s="1">
        <f t="shared" si="3"/>
        <v>5.1809999999999996E-4</v>
      </c>
    </row>
    <row r="73" spans="12:38" x14ac:dyDescent="0.3">
      <c r="L73">
        <v>53</v>
      </c>
      <c r="M73">
        <v>0.52100000000000002</v>
      </c>
      <c r="N73" s="1">
        <v>-5.3989999999999995E-4</v>
      </c>
      <c r="O73">
        <v>13.4</v>
      </c>
      <c r="P73" s="1">
        <f t="shared" si="2"/>
        <v>5.3989999999999995E-4</v>
      </c>
      <c r="Y73" s="1"/>
      <c r="AA73" s="1"/>
      <c r="AH73">
        <v>53</v>
      </c>
      <c r="AI73">
        <v>0.495</v>
      </c>
      <c r="AJ73" s="1">
        <v>-5.2209999999999995E-4</v>
      </c>
      <c r="AK73">
        <v>13.2</v>
      </c>
      <c r="AL73" s="1">
        <f t="shared" si="3"/>
        <v>5.2209999999999995E-4</v>
      </c>
    </row>
    <row r="74" spans="12:38" x14ac:dyDescent="0.3">
      <c r="L74">
        <v>54</v>
      </c>
      <c r="M74">
        <v>0.51400000000000001</v>
      </c>
      <c r="N74" s="1">
        <v>-5.4290000000000002E-4</v>
      </c>
      <c r="O74">
        <v>13.6</v>
      </c>
      <c r="P74" s="1">
        <f t="shared" si="2"/>
        <v>5.4290000000000002E-4</v>
      </c>
      <c r="Y74" s="1"/>
      <c r="AA74" s="1"/>
      <c r="AH74">
        <v>54</v>
      </c>
      <c r="AI74">
        <v>0.48899999999999999</v>
      </c>
      <c r="AJ74" s="1">
        <v>-5.2599999999999999E-4</v>
      </c>
      <c r="AK74">
        <v>13.5</v>
      </c>
      <c r="AL74" s="1">
        <f t="shared" si="3"/>
        <v>5.2599999999999999E-4</v>
      </c>
    </row>
    <row r="75" spans="12:38" x14ac:dyDescent="0.3">
      <c r="L75">
        <v>55</v>
      </c>
      <c r="M75">
        <v>0.50800000000000001</v>
      </c>
      <c r="N75" s="1">
        <v>-5.4600000000000004E-4</v>
      </c>
      <c r="O75">
        <v>13.9</v>
      </c>
      <c r="P75" s="1">
        <f t="shared" si="2"/>
        <v>5.4600000000000004E-4</v>
      </c>
      <c r="Y75" s="1"/>
      <c r="AA75" s="1"/>
      <c r="AH75">
        <v>55</v>
      </c>
      <c r="AI75">
        <v>0.48299999999999998</v>
      </c>
      <c r="AJ75" s="1">
        <v>-5.2970000000000003E-4</v>
      </c>
      <c r="AK75">
        <v>13.7</v>
      </c>
      <c r="AL75" s="1">
        <f t="shared" si="3"/>
        <v>5.2970000000000003E-4</v>
      </c>
    </row>
    <row r="76" spans="12:38" x14ac:dyDescent="0.3">
      <c r="L76">
        <v>56</v>
      </c>
      <c r="M76">
        <v>0.502</v>
      </c>
      <c r="N76" s="1">
        <v>-5.4909999999999996E-4</v>
      </c>
      <c r="O76">
        <v>14.2</v>
      </c>
      <c r="P76" s="1">
        <f t="shared" si="2"/>
        <v>5.4909999999999996E-4</v>
      </c>
      <c r="Y76" s="1"/>
      <c r="AA76" s="1"/>
      <c r="AH76">
        <v>56</v>
      </c>
      <c r="AI76">
        <v>0.47599999999999998</v>
      </c>
      <c r="AJ76" s="1">
        <v>-5.3359999999999996E-4</v>
      </c>
      <c r="AK76">
        <v>14</v>
      </c>
      <c r="AL76" s="1">
        <f t="shared" si="3"/>
        <v>5.3359999999999996E-4</v>
      </c>
    </row>
    <row r="77" spans="12:38" x14ac:dyDescent="0.3">
      <c r="L77">
        <v>57</v>
      </c>
      <c r="M77">
        <v>0.496</v>
      </c>
      <c r="N77" s="1">
        <v>-5.5230000000000003E-4</v>
      </c>
      <c r="O77">
        <v>14.4</v>
      </c>
      <c r="P77" s="1">
        <f t="shared" si="2"/>
        <v>5.5230000000000003E-4</v>
      </c>
      <c r="Y77" s="1"/>
      <c r="AA77" s="1"/>
      <c r="AH77">
        <v>57</v>
      </c>
      <c r="AI77">
        <v>0.47</v>
      </c>
      <c r="AJ77" s="1">
        <v>-5.3680000000000004E-4</v>
      </c>
      <c r="AK77">
        <v>14.2</v>
      </c>
      <c r="AL77" s="1">
        <f t="shared" si="3"/>
        <v>5.3680000000000004E-4</v>
      </c>
    </row>
    <row r="78" spans="12:38" x14ac:dyDescent="0.3">
      <c r="L78">
        <v>58</v>
      </c>
      <c r="M78">
        <v>0.48899999999999999</v>
      </c>
      <c r="N78" s="1">
        <v>-5.5440000000000003E-4</v>
      </c>
      <c r="O78">
        <v>14.6</v>
      </c>
      <c r="P78" s="1">
        <f t="shared" si="2"/>
        <v>5.5440000000000003E-4</v>
      </c>
      <c r="Y78" s="1"/>
      <c r="AA78" s="1"/>
      <c r="AH78">
        <v>58</v>
      </c>
      <c r="AI78">
        <v>0.46400000000000002</v>
      </c>
      <c r="AJ78" s="1">
        <v>-5.4060000000000002E-4</v>
      </c>
      <c r="AK78">
        <v>14.5</v>
      </c>
      <c r="AL78" s="1">
        <f t="shared" si="3"/>
        <v>5.4060000000000002E-4</v>
      </c>
    </row>
    <row r="79" spans="12:38" x14ac:dyDescent="0.3">
      <c r="L79">
        <v>59</v>
      </c>
      <c r="M79">
        <v>0.48299999999999998</v>
      </c>
      <c r="N79" s="1">
        <v>-5.574E-4</v>
      </c>
      <c r="O79">
        <v>14.9</v>
      </c>
      <c r="P79" s="1">
        <f t="shared" si="2"/>
        <v>5.574E-4</v>
      </c>
      <c r="Y79" s="1"/>
      <c r="AA79" s="1"/>
      <c r="AH79">
        <v>59</v>
      </c>
      <c r="AI79">
        <v>0.45800000000000002</v>
      </c>
      <c r="AJ79" s="1">
        <v>-5.4379999999999999E-4</v>
      </c>
      <c r="AK79">
        <v>14.7</v>
      </c>
      <c r="AL79" s="1">
        <f t="shared" si="3"/>
        <v>5.4379999999999999E-4</v>
      </c>
    </row>
    <row r="80" spans="12:38" x14ac:dyDescent="0.3">
      <c r="L80">
        <v>60</v>
      </c>
      <c r="M80">
        <v>0.47699999999999998</v>
      </c>
      <c r="N80" s="1">
        <v>-5.6019999999999996E-4</v>
      </c>
      <c r="O80">
        <v>15.1</v>
      </c>
      <c r="P80" s="1">
        <f t="shared" si="2"/>
        <v>5.6019999999999996E-4</v>
      </c>
      <c r="Y80" s="1"/>
      <c r="AA80" s="1"/>
      <c r="AH80">
        <v>60</v>
      </c>
      <c r="AI80">
        <v>0.45100000000000001</v>
      </c>
      <c r="AJ80" s="1">
        <v>-5.4719999999999997E-4</v>
      </c>
      <c r="AK80">
        <v>15</v>
      </c>
      <c r="AL80" s="1">
        <f t="shared" si="3"/>
        <v>5.4719999999999997E-4</v>
      </c>
    </row>
    <row r="81" spans="12:38" x14ac:dyDescent="0.3">
      <c r="L81">
        <v>61</v>
      </c>
      <c r="M81">
        <v>0.47099999999999997</v>
      </c>
      <c r="N81" s="1">
        <v>-5.6300000000000002E-4</v>
      </c>
      <c r="O81">
        <v>15.4</v>
      </c>
      <c r="P81" s="1">
        <f t="shared" si="2"/>
        <v>5.6300000000000002E-4</v>
      </c>
      <c r="Y81" s="1"/>
      <c r="AA81" s="1"/>
      <c r="AH81">
        <v>61</v>
      </c>
      <c r="AI81">
        <v>0.44500000000000001</v>
      </c>
      <c r="AJ81" s="1">
        <v>-5.5049999999999999E-4</v>
      </c>
      <c r="AK81">
        <v>15.2</v>
      </c>
      <c r="AL81" s="1">
        <f t="shared" si="3"/>
        <v>5.5049999999999999E-4</v>
      </c>
    </row>
    <row r="82" spans="12:38" x14ac:dyDescent="0.3">
      <c r="L82">
        <v>62</v>
      </c>
      <c r="M82">
        <v>0.46400000000000002</v>
      </c>
      <c r="N82" s="1">
        <v>-5.6490000000000002E-4</v>
      </c>
      <c r="O82">
        <v>15.6</v>
      </c>
      <c r="P82" s="1">
        <f t="shared" si="2"/>
        <v>5.6490000000000002E-4</v>
      </c>
      <c r="Y82" s="1"/>
      <c r="AA82" s="1"/>
      <c r="AH82">
        <v>62</v>
      </c>
      <c r="AI82">
        <v>0.439</v>
      </c>
      <c r="AJ82" s="1">
        <v>-5.5340000000000001E-4</v>
      </c>
      <c r="AK82">
        <v>15.5</v>
      </c>
      <c r="AL82" s="1">
        <f t="shared" si="3"/>
        <v>5.5340000000000001E-4</v>
      </c>
    </row>
    <row r="83" spans="12:38" x14ac:dyDescent="0.3">
      <c r="L83">
        <v>63</v>
      </c>
      <c r="M83">
        <v>0.45800000000000002</v>
      </c>
      <c r="N83" s="1">
        <v>-5.6740000000000002E-4</v>
      </c>
      <c r="O83">
        <v>15.9</v>
      </c>
      <c r="P83" s="1">
        <f t="shared" si="2"/>
        <v>5.6740000000000002E-4</v>
      </c>
      <c r="Y83" s="1"/>
      <c r="AA83" s="1"/>
      <c r="AH83">
        <v>63</v>
      </c>
      <c r="AI83">
        <v>0.433</v>
      </c>
      <c r="AJ83" s="1">
        <v>-5.5630000000000002E-4</v>
      </c>
      <c r="AK83">
        <v>15.7</v>
      </c>
      <c r="AL83" s="1">
        <f t="shared" si="3"/>
        <v>5.5630000000000002E-4</v>
      </c>
    </row>
    <row r="84" spans="12:38" x14ac:dyDescent="0.3">
      <c r="L84">
        <v>64</v>
      </c>
      <c r="M84">
        <v>0.45200000000000001</v>
      </c>
      <c r="N84" s="1">
        <v>-5.6939999999999996E-4</v>
      </c>
      <c r="O84">
        <v>16.100000000000001</v>
      </c>
      <c r="P84" s="1">
        <f t="shared" si="2"/>
        <v>5.6939999999999996E-4</v>
      </c>
      <c r="Y84" s="1"/>
      <c r="AA84" s="1"/>
      <c r="AH84">
        <v>64</v>
      </c>
      <c r="AI84">
        <v>0.42599999999999999</v>
      </c>
      <c r="AJ84" s="1">
        <v>-5.5860000000000003E-4</v>
      </c>
      <c r="AK84">
        <v>16</v>
      </c>
      <c r="AL84" s="1">
        <f t="shared" si="3"/>
        <v>5.5860000000000003E-4</v>
      </c>
    </row>
    <row r="85" spans="12:38" x14ac:dyDescent="0.3">
      <c r="L85">
        <v>65</v>
      </c>
      <c r="M85">
        <v>0.44600000000000001</v>
      </c>
      <c r="N85" s="1">
        <v>-5.7220000000000003E-4</v>
      </c>
      <c r="O85">
        <v>16.399999999999999</v>
      </c>
      <c r="P85" s="1">
        <f t="shared" ref="P85:P148" si="4">N85*$O$17</f>
        <v>5.7220000000000003E-4</v>
      </c>
      <c r="Y85" s="1"/>
      <c r="AA85" s="1"/>
      <c r="AH85">
        <v>65</v>
      </c>
      <c r="AI85">
        <v>0.42</v>
      </c>
      <c r="AJ85" s="1">
        <v>-5.6159999999999999E-4</v>
      </c>
      <c r="AK85">
        <v>16.2</v>
      </c>
      <c r="AL85" s="1">
        <f t="shared" ref="AL85:AL148" si="5">AJ85*$AK$17</f>
        <v>5.6159999999999999E-4</v>
      </c>
    </row>
    <row r="86" spans="12:38" x14ac:dyDescent="0.3">
      <c r="L86">
        <v>66</v>
      </c>
      <c r="M86">
        <v>0.439</v>
      </c>
      <c r="N86" s="1">
        <v>-5.7419999999999997E-4</v>
      </c>
      <c r="O86">
        <v>16.600000000000001</v>
      </c>
      <c r="P86" s="1">
        <f t="shared" si="4"/>
        <v>5.7419999999999997E-4</v>
      </c>
      <c r="Y86" s="1"/>
      <c r="AA86" s="1"/>
      <c r="AH86">
        <v>66</v>
      </c>
      <c r="AI86">
        <v>0.41399999999999998</v>
      </c>
      <c r="AJ86" s="1">
        <v>-5.6450000000000001E-4</v>
      </c>
      <c r="AK86">
        <v>16.5</v>
      </c>
      <c r="AL86" s="1">
        <f t="shared" si="5"/>
        <v>5.6450000000000001E-4</v>
      </c>
    </row>
    <row r="87" spans="12:38" x14ac:dyDescent="0.3">
      <c r="L87">
        <v>67</v>
      </c>
      <c r="M87">
        <v>0.433</v>
      </c>
      <c r="N87" s="1">
        <v>-5.7569999999999995E-4</v>
      </c>
      <c r="O87">
        <v>16.899999999999999</v>
      </c>
      <c r="P87" s="1">
        <f t="shared" si="4"/>
        <v>5.7569999999999995E-4</v>
      </c>
      <c r="Y87" s="1"/>
      <c r="AA87" s="1"/>
      <c r="AH87">
        <v>67</v>
      </c>
      <c r="AI87">
        <v>0.40799999999999997</v>
      </c>
      <c r="AJ87" s="1">
        <v>-5.6689999999999996E-4</v>
      </c>
      <c r="AK87">
        <v>16.7</v>
      </c>
      <c r="AL87" s="1">
        <f t="shared" si="5"/>
        <v>5.6689999999999996E-4</v>
      </c>
    </row>
    <row r="88" spans="12:38" x14ac:dyDescent="0.3">
      <c r="L88">
        <v>68</v>
      </c>
      <c r="M88">
        <v>0.42699999999999999</v>
      </c>
      <c r="N88" s="1">
        <v>-5.7819999999999996E-4</v>
      </c>
      <c r="O88">
        <v>17.100000000000001</v>
      </c>
      <c r="P88" s="1">
        <f t="shared" si="4"/>
        <v>5.7819999999999996E-4</v>
      </c>
      <c r="Y88" s="1"/>
      <c r="AA88" s="1"/>
      <c r="AH88">
        <v>68</v>
      </c>
      <c r="AI88">
        <v>0.40100000000000002</v>
      </c>
      <c r="AJ88" s="1">
        <v>-5.6950000000000002E-4</v>
      </c>
      <c r="AK88">
        <v>17</v>
      </c>
      <c r="AL88" s="1">
        <f t="shared" si="5"/>
        <v>5.6950000000000002E-4</v>
      </c>
    </row>
    <row r="89" spans="12:38" x14ac:dyDescent="0.3">
      <c r="L89">
        <v>69</v>
      </c>
      <c r="M89">
        <v>0.42099999999999999</v>
      </c>
      <c r="N89" s="1">
        <v>-5.798E-4</v>
      </c>
      <c r="O89">
        <v>17.399999999999999</v>
      </c>
      <c r="P89" s="1">
        <f t="shared" si="4"/>
        <v>5.798E-4</v>
      </c>
      <c r="Y89" s="1"/>
      <c r="AA89" s="1"/>
      <c r="AH89">
        <v>69</v>
      </c>
      <c r="AI89">
        <v>0.39500000000000002</v>
      </c>
      <c r="AJ89" s="1">
        <v>-5.7180000000000002E-4</v>
      </c>
      <c r="AK89">
        <v>17.2</v>
      </c>
      <c r="AL89" s="1">
        <f t="shared" si="5"/>
        <v>5.7180000000000002E-4</v>
      </c>
    </row>
    <row r="90" spans="12:38" x14ac:dyDescent="0.3">
      <c r="L90">
        <v>70</v>
      </c>
      <c r="M90">
        <v>0.41399999999999998</v>
      </c>
      <c r="N90" s="1">
        <v>-5.821E-4</v>
      </c>
      <c r="O90">
        <v>17.600000000000001</v>
      </c>
      <c r="P90" s="1">
        <f t="shared" si="4"/>
        <v>5.821E-4</v>
      </c>
      <c r="Y90" s="1"/>
      <c r="AA90" s="1"/>
      <c r="AH90">
        <v>70</v>
      </c>
      <c r="AI90">
        <v>0.38900000000000001</v>
      </c>
      <c r="AJ90" s="1">
        <v>-5.7410000000000002E-4</v>
      </c>
      <c r="AK90">
        <v>17.5</v>
      </c>
      <c r="AL90" s="1">
        <f t="shared" si="5"/>
        <v>5.7410000000000002E-4</v>
      </c>
    </row>
    <row r="91" spans="12:38" x14ac:dyDescent="0.3">
      <c r="L91">
        <v>71</v>
      </c>
      <c r="M91">
        <v>0.40799999999999997</v>
      </c>
      <c r="N91" s="1">
        <v>-5.8370000000000004E-4</v>
      </c>
      <c r="O91">
        <v>17.899999999999999</v>
      </c>
      <c r="P91" s="1">
        <f t="shared" si="4"/>
        <v>5.8370000000000004E-4</v>
      </c>
      <c r="Y91" s="1"/>
      <c r="AA91" s="1"/>
      <c r="AH91">
        <v>71</v>
      </c>
      <c r="AI91">
        <v>0.38300000000000001</v>
      </c>
      <c r="AJ91" s="1">
        <v>-5.7609999999999996E-4</v>
      </c>
      <c r="AK91">
        <v>17.7</v>
      </c>
      <c r="AL91" s="1">
        <f t="shared" si="5"/>
        <v>5.7609999999999996E-4</v>
      </c>
    </row>
    <row r="92" spans="12:38" x14ac:dyDescent="0.3">
      <c r="L92">
        <v>72</v>
      </c>
      <c r="M92">
        <v>0.40200000000000002</v>
      </c>
      <c r="N92" s="1">
        <v>-5.8540000000000003E-4</v>
      </c>
      <c r="O92">
        <v>18.100000000000001</v>
      </c>
      <c r="P92" s="1">
        <f t="shared" si="4"/>
        <v>5.8540000000000003E-4</v>
      </c>
      <c r="Y92" s="1"/>
      <c r="AA92" s="1"/>
      <c r="AH92">
        <v>72</v>
      </c>
      <c r="AI92">
        <v>0.376</v>
      </c>
      <c r="AJ92" s="1">
        <v>-5.7790000000000001E-4</v>
      </c>
      <c r="AK92">
        <v>18</v>
      </c>
      <c r="AL92" s="1">
        <f t="shared" si="5"/>
        <v>5.7790000000000001E-4</v>
      </c>
    </row>
    <row r="93" spans="12:38" x14ac:dyDescent="0.3">
      <c r="L93">
        <v>73</v>
      </c>
      <c r="M93">
        <v>0.39600000000000002</v>
      </c>
      <c r="N93" s="1">
        <v>-5.8739999999999997E-4</v>
      </c>
      <c r="O93">
        <v>18.399999999999999</v>
      </c>
      <c r="P93" s="1">
        <f t="shared" si="4"/>
        <v>5.8739999999999997E-4</v>
      </c>
      <c r="Y93" s="1"/>
      <c r="AA93" s="1"/>
      <c r="AH93">
        <v>73</v>
      </c>
      <c r="AI93">
        <v>0.37</v>
      </c>
      <c r="AJ93" s="1">
        <v>-5.8E-4</v>
      </c>
      <c r="AK93">
        <v>18.2</v>
      </c>
      <c r="AL93" s="1">
        <f t="shared" si="5"/>
        <v>5.8E-4</v>
      </c>
    </row>
    <row r="94" spans="12:38" x14ac:dyDescent="0.3">
      <c r="L94">
        <v>74</v>
      </c>
      <c r="M94">
        <v>0.38900000000000001</v>
      </c>
      <c r="N94" s="1">
        <v>-5.8929999999999996E-4</v>
      </c>
      <c r="O94">
        <v>18.600000000000001</v>
      </c>
      <c r="P94" s="1">
        <f t="shared" si="4"/>
        <v>5.8929999999999996E-4</v>
      </c>
      <c r="Y94" s="1"/>
      <c r="AA94" s="1"/>
      <c r="AH94">
        <v>74</v>
      </c>
      <c r="AI94">
        <v>0.36399999999999999</v>
      </c>
      <c r="AJ94" s="1">
        <v>-5.8219999999999995E-4</v>
      </c>
      <c r="AK94">
        <v>18.5</v>
      </c>
      <c r="AL94" s="1">
        <f t="shared" si="5"/>
        <v>5.8219999999999995E-4</v>
      </c>
    </row>
    <row r="95" spans="12:38" x14ac:dyDescent="0.3">
      <c r="L95">
        <v>75</v>
      </c>
      <c r="M95">
        <v>0.38300000000000001</v>
      </c>
      <c r="N95" s="1">
        <v>-5.9060000000000004E-4</v>
      </c>
      <c r="O95">
        <v>18.899999999999999</v>
      </c>
      <c r="P95" s="1">
        <f t="shared" si="4"/>
        <v>5.9060000000000004E-4</v>
      </c>
      <c r="Y95" s="1"/>
      <c r="AA95" s="1"/>
      <c r="AH95">
        <v>75</v>
      </c>
      <c r="AI95">
        <v>0.35799999999999998</v>
      </c>
      <c r="AJ95" s="1">
        <v>-5.842E-4</v>
      </c>
      <c r="AK95">
        <v>18.7</v>
      </c>
      <c r="AL95" s="1">
        <f t="shared" si="5"/>
        <v>5.842E-4</v>
      </c>
    </row>
    <row r="96" spans="12:38" x14ac:dyDescent="0.3">
      <c r="L96">
        <v>76</v>
      </c>
      <c r="M96">
        <v>0.377</v>
      </c>
      <c r="N96" s="1">
        <v>-5.9239999999999998E-4</v>
      </c>
      <c r="O96">
        <v>19.100000000000001</v>
      </c>
      <c r="P96" s="1">
        <f t="shared" si="4"/>
        <v>5.9239999999999998E-4</v>
      </c>
      <c r="Y96" s="1"/>
      <c r="AA96" s="1"/>
      <c r="AH96">
        <v>76</v>
      </c>
      <c r="AI96">
        <v>0.35099999999999998</v>
      </c>
      <c r="AJ96" s="1">
        <v>-5.8600000000000004E-4</v>
      </c>
      <c r="AK96">
        <v>19</v>
      </c>
      <c r="AL96" s="1">
        <f t="shared" si="5"/>
        <v>5.8600000000000004E-4</v>
      </c>
    </row>
    <row r="97" spans="12:38" x14ac:dyDescent="0.3">
      <c r="L97">
        <v>77</v>
      </c>
      <c r="M97">
        <v>0.371</v>
      </c>
      <c r="N97" s="1">
        <v>-5.9389999999999996E-4</v>
      </c>
      <c r="O97">
        <v>19.399999999999999</v>
      </c>
      <c r="P97" s="1">
        <f t="shared" si="4"/>
        <v>5.9389999999999996E-4</v>
      </c>
      <c r="Y97" s="1"/>
      <c r="AA97" s="1"/>
      <c r="AH97">
        <v>77</v>
      </c>
      <c r="AI97">
        <v>0.34499999999999997</v>
      </c>
      <c r="AJ97" s="1">
        <v>-5.8790000000000003E-4</v>
      </c>
      <c r="AK97">
        <v>19.2</v>
      </c>
      <c r="AL97" s="1">
        <f t="shared" si="5"/>
        <v>5.8790000000000003E-4</v>
      </c>
    </row>
    <row r="98" spans="12:38" x14ac:dyDescent="0.3">
      <c r="L98">
        <v>78</v>
      </c>
      <c r="M98">
        <v>0.36399999999999999</v>
      </c>
      <c r="N98" s="1">
        <v>-5.9500000000000004E-4</v>
      </c>
      <c r="O98">
        <v>19.600000000000001</v>
      </c>
      <c r="P98" s="1">
        <f t="shared" si="4"/>
        <v>5.9500000000000004E-4</v>
      </c>
      <c r="Y98" s="1"/>
      <c r="AA98" s="1"/>
      <c r="AH98">
        <v>78</v>
      </c>
      <c r="AI98">
        <v>0.33900000000000002</v>
      </c>
      <c r="AJ98" s="1">
        <v>-5.8920000000000001E-4</v>
      </c>
      <c r="AK98">
        <v>19.5</v>
      </c>
      <c r="AL98" s="1">
        <f t="shared" si="5"/>
        <v>5.8920000000000001E-4</v>
      </c>
    </row>
    <row r="99" spans="12:38" x14ac:dyDescent="0.3">
      <c r="L99">
        <v>79</v>
      </c>
      <c r="M99">
        <v>0.35799999999999998</v>
      </c>
      <c r="N99" s="1">
        <v>-5.9679999999999998E-4</v>
      </c>
      <c r="O99">
        <v>19.899999999999999</v>
      </c>
      <c r="P99" s="1">
        <f t="shared" si="4"/>
        <v>5.9679999999999998E-4</v>
      </c>
      <c r="Y99" s="1"/>
      <c r="AA99" s="1"/>
      <c r="AH99">
        <v>79</v>
      </c>
      <c r="AI99">
        <v>0.33300000000000002</v>
      </c>
      <c r="AJ99" s="1">
        <v>-5.9119999999999995E-4</v>
      </c>
      <c r="AK99">
        <v>19.7</v>
      </c>
      <c r="AL99" s="1">
        <f t="shared" si="5"/>
        <v>5.9119999999999995E-4</v>
      </c>
    </row>
    <row r="100" spans="12:38" x14ac:dyDescent="0.3">
      <c r="L100">
        <v>80</v>
      </c>
      <c r="M100">
        <v>0.35199999999999998</v>
      </c>
      <c r="N100" s="1">
        <v>-5.9820000000000001E-4</v>
      </c>
      <c r="O100">
        <v>20.100000000000001</v>
      </c>
      <c r="P100" s="1">
        <f t="shared" si="4"/>
        <v>5.9820000000000001E-4</v>
      </c>
      <c r="Y100" s="1"/>
      <c r="AA100" s="1"/>
      <c r="AH100">
        <v>80</v>
      </c>
      <c r="AI100">
        <v>0.32600000000000001</v>
      </c>
      <c r="AJ100" s="1">
        <v>-5.9279999999999999E-4</v>
      </c>
      <c r="AK100">
        <v>20</v>
      </c>
      <c r="AL100" s="1">
        <f t="shared" si="5"/>
        <v>5.9279999999999999E-4</v>
      </c>
    </row>
    <row r="101" spans="12:38" x14ac:dyDescent="0.3">
      <c r="L101">
        <v>81</v>
      </c>
      <c r="M101">
        <v>0.34599999999999997</v>
      </c>
      <c r="N101" s="1">
        <v>-5.9929999999999998E-4</v>
      </c>
      <c r="O101">
        <v>20.399999999999999</v>
      </c>
      <c r="P101" s="1">
        <f t="shared" si="4"/>
        <v>5.9929999999999998E-4</v>
      </c>
      <c r="Y101" s="1"/>
      <c r="AA101" s="1"/>
      <c r="AH101">
        <v>81</v>
      </c>
      <c r="AI101">
        <v>0.32</v>
      </c>
      <c r="AJ101" s="1">
        <v>-5.9469999999999998E-4</v>
      </c>
      <c r="AK101">
        <v>20.2</v>
      </c>
      <c r="AL101" s="1">
        <f t="shared" si="5"/>
        <v>5.9469999999999998E-4</v>
      </c>
    </row>
    <row r="102" spans="12:38" x14ac:dyDescent="0.3">
      <c r="L102">
        <v>82</v>
      </c>
      <c r="M102">
        <v>0.33900000000000002</v>
      </c>
      <c r="N102" s="1">
        <v>-6.0059999999999996E-4</v>
      </c>
      <c r="O102">
        <v>20.6</v>
      </c>
      <c r="P102" s="1">
        <f t="shared" si="4"/>
        <v>6.0059999999999996E-4</v>
      </c>
      <c r="Y102" s="1"/>
      <c r="AA102" s="1"/>
      <c r="AH102">
        <v>82</v>
      </c>
      <c r="AI102">
        <v>0.314</v>
      </c>
      <c r="AJ102" s="1">
        <v>-5.9610000000000002E-4</v>
      </c>
      <c r="AK102">
        <v>20.5</v>
      </c>
      <c r="AL102" s="1">
        <f t="shared" si="5"/>
        <v>5.9610000000000002E-4</v>
      </c>
    </row>
    <row r="103" spans="12:38" x14ac:dyDescent="0.3">
      <c r="L103">
        <v>83</v>
      </c>
      <c r="M103">
        <v>0.33300000000000002</v>
      </c>
      <c r="N103" s="1">
        <v>-6.0229999999999995E-4</v>
      </c>
      <c r="O103">
        <v>20.9</v>
      </c>
      <c r="P103" s="1">
        <f t="shared" si="4"/>
        <v>6.0229999999999995E-4</v>
      </c>
      <c r="Y103" s="1"/>
      <c r="AA103" s="1"/>
      <c r="AH103">
        <v>83</v>
      </c>
      <c r="AI103">
        <v>0.308</v>
      </c>
      <c r="AJ103" s="1">
        <v>-5.976E-4</v>
      </c>
      <c r="AK103">
        <v>20.7</v>
      </c>
      <c r="AL103" s="1">
        <f t="shared" si="5"/>
        <v>5.976E-4</v>
      </c>
    </row>
    <row r="104" spans="12:38" x14ac:dyDescent="0.3">
      <c r="L104">
        <v>84</v>
      </c>
      <c r="M104">
        <v>0.32700000000000001</v>
      </c>
      <c r="N104" s="1">
        <v>-6.0360000000000003E-4</v>
      </c>
      <c r="O104">
        <v>21.1</v>
      </c>
      <c r="P104" s="1">
        <f t="shared" si="4"/>
        <v>6.0360000000000003E-4</v>
      </c>
      <c r="Y104" s="1"/>
      <c r="AA104" s="1"/>
      <c r="AH104">
        <v>84</v>
      </c>
      <c r="AI104">
        <v>0.30099999999999999</v>
      </c>
      <c r="AJ104" s="1">
        <v>-5.9909999999999998E-4</v>
      </c>
      <c r="AK104">
        <v>21</v>
      </c>
      <c r="AL104" s="1">
        <f t="shared" si="5"/>
        <v>5.9909999999999998E-4</v>
      </c>
    </row>
    <row r="105" spans="12:38" x14ac:dyDescent="0.3">
      <c r="L105">
        <v>85</v>
      </c>
      <c r="M105">
        <v>0.32100000000000001</v>
      </c>
      <c r="N105" s="1">
        <v>-6.0470000000000001E-4</v>
      </c>
      <c r="O105">
        <v>21.4</v>
      </c>
      <c r="P105" s="1">
        <f t="shared" si="4"/>
        <v>6.0470000000000001E-4</v>
      </c>
      <c r="Y105" s="1"/>
      <c r="AA105" s="1"/>
      <c r="AH105">
        <v>85</v>
      </c>
      <c r="AI105">
        <v>0.29499999999999998</v>
      </c>
      <c r="AJ105" s="1">
        <v>-6.0030000000000001E-4</v>
      </c>
      <c r="AK105">
        <v>21.2</v>
      </c>
      <c r="AL105" s="1">
        <f t="shared" si="5"/>
        <v>6.0030000000000001E-4</v>
      </c>
    </row>
    <row r="106" spans="12:38" x14ac:dyDescent="0.3">
      <c r="L106">
        <v>86</v>
      </c>
      <c r="M106">
        <v>0.314</v>
      </c>
      <c r="N106" s="1">
        <v>-6.0639999999999999E-4</v>
      </c>
      <c r="O106">
        <v>21.6</v>
      </c>
      <c r="P106" s="1">
        <f t="shared" si="4"/>
        <v>6.0639999999999999E-4</v>
      </c>
      <c r="Y106" s="1"/>
      <c r="AA106" s="1"/>
      <c r="AH106">
        <v>86</v>
      </c>
      <c r="AI106">
        <v>0.28899999999999998</v>
      </c>
      <c r="AJ106" s="1">
        <v>-6.0179999999999999E-4</v>
      </c>
      <c r="AK106">
        <v>21.5</v>
      </c>
      <c r="AL106" s="1">
        <f t="shared" si="5"/>
        <v>6.0179999999999999E-4</v>
      </c>
    </row>
    <row r="107" spans="12:38" x14ac:dyDescent="0.3">
      <c r="L107">
        <v>87</v>
      </c>
      <c r="M107">
        <v>0.308</v>
      </c>
      <c r="N107" s="1">
        <v>-6.0720000000000001E-4</v>
      </c>
      <c r="O107">
        <v>21.9</v>
      </c>
      <c r="P107" s="1">
        <f t="shared" si="4"/>
        <v>6.0720000000000001E-4</v>
      </c>
      <c r="Y107" s="1"/>
      <c r="AA107" s="1"/>
      <c r="AH107">
        <v>87</v>
      </c>
      <c r="AI107">
        <v>0.28299999999999997</v>
      </c>
      <c r="AJ107" s="1">
        <v>-6.0289999999999996E-4</v>
      </c>
      <c r="AK107">
        <v>21.7</v>
      </c>
      <c r="AL107" s="1">
        <f t="shared" si="5"/>
        <v>6.0289999999999996E-4</v>
      </c>
    </row>
    <row r="108" spans="12:38" x14ac:dyDescent="0.3">
      <c r="L108">
        <v>88</v>
      </c>
      <c r="M108">
        <v>0.30199999999999999</v>
      </c>
      <c r="N108" s="1">
        <v>-6.0809999999999998E-4</v>
      </c>
      <c r="O108">
        <v>22.1</v>
      </c>
      <c r="P108" s="1">
        <f t="shared" si="4"/>
        <v>6.0809999999999998E-4</v>
      </c>
      <c r="Y108" s="1"/>
      <c r="AA108" s="1"/>
      <c r="AH108">
        <v>88</v>
      </c>
      <c r="AI108">
        <v>0.27600000000000002</v>
      </c>
      <c r="AJ108" s="1">
        <v>-6.0439999999999995E-4</v>
      </c>
      <c r="AK108">
        <v>22</v>
      </c>
      <c r="AL108" s="1">
        <f t="shared" si="5"/>
        <v>6.0439999999999995E-4</v>
      </c>
    </row>
    <row r="109" spans="12:38" x14ac:dyDescent="0.3">
      <c r="L109">
        <v>89</v>
      </c>
      <c r="M109">
        <v>0.29599999999999999</v>
      </c>
      <c r="N109" s="1">
        <v>-6.0910000000000001E-4</v>
      </c>
      <c r="O109">
        <v>22.4</v>
      </c>
      <c r="P109" s="1">
        <f t="shared" si="4"/>
        <v>6.0910000000000001E-4</v>
      </c>
      <c r="Y109" s="1"/>
      <c r="AA109" s="1"/>
      <c r="AH109">
        <v>89</v>
      </c>
      <c r="AI109">
        <v>0.27</v>
      </c>
      <c r="AJ109" s="1">
        <v>-6.0559999999999998E-4</v>
      </c>
      <c r="AK109">
        <v>22.2</v>
      </c>
      <c r="AL109" s="1">
        <f t="shared" si="5"/>
        <v>6.0559999999999998E-4</v>
      </c>
    </row>
    <row r="110" spans="12:38" x14ac:dyDescent="0.3">
      <c r="L110">
        <v>90</v>
      </c>
      <c r="M110">
        <v>0.28899999999999998</v>
      </c>
      <c r="N110" s="1">
        <v>-6.1070000000000004E-4</v>
      </c>
      <c r="O110">
        <v>22.6</v>
      </c>
      <c r="P110" s="1">
        <f t="shared" si="4"/>
        <v>6.1070000000000004E-4</v>
      </c>
      <c r="Y110" s="1"/>
      <c r="AA110" s="1"/>
      <c r="AH110">
        <v>90</v>
      </c>
      <c r="AI110">
        <v>0.26400000000000001</v>
      </c>
      <c r="AJ110" s="1">
        <v>-6.0709999999999996E-4</v>
      </c>
      <c r="AK110">
        <v>22.5</v>
      </c>
      <c r="AL110" s="1">
        <f t="shared" si="5"/>
        <v>6.0709999999999996E-4</v>
      </c>
    </row>
    <row r="111" spans="12:38" x14ac:dyDescent="0.3">
      <c r="L111">
        <v>91</v>
      </c>
      <c r="M111">
        <v>0.28299999999999997</v>
      </c>
      <c r="N111" s="1">
        <v>-6.1169999999999996E-4</v>
      </c>
      <c r="O111">
        <v>22.9</v>
      </c>
      <c r="P111" s="1">
        <f t="shared" si="4"/>
        <v>6.1169999999999996E-4</v>
      </c>
      <c r="Y111" s="1"/>
      <c r="AA111" s="1"/>
      <c r="AH111">
        <v>91</v>
      </c>
      <c r="AI111">
        <v>0.25800000000000001</v>
      </c>
      <c r="AJ111" s="1">
        <v>-6.0809999999999998E-4</v>
      </c>
      <c r="AK111">
        <v>22.7</v>
      </c>
      <c r="AL111" s="1">
        <f t="shared" si="5"/>
        <v>6.0809999999999998E-4</v>
      </c>
    </row>
    <row r="112" spans="12:38" x14ac:dyDescent="0.3">
      <c r="L112">
        <v>92</v>
      </c>
      <c r="M112">
        <v>0.27700000000000002</v>
      </c>
      <c r="N112" s="1">
        <v>-6.1269999999999999E-4</v>
      </c>
      <c r="O112">
        <v>23.1</v>
      </c>
      <c r="P112" s="1">
        <f t="shared" si="4"/>
        <v>6.1269999999999999E-4</v>
      </c>
      <c r="Y112" s="1"/>
      <c r="AA112" s="1"/>
      <c r="AH112">
        <v>92</v>
      </c>
      <c r="AI112">
        <v>0.251</v>
      </c>
      <c r="AJ112" s="1">
        <v>-6.0910000000000001E-4</v>
      </c>
      <c r="AK112">
        <v>23</v>
      </c>
      <c r="AL112" s="1">
        <f t="shared" si="5"/>
        <v>6.0910000000000001E-4</v>
      </c>
    </row>
    <row r="113" spans="12:38" x14ac:dyDescent="0.3">
      <c r="L113">
        <v>93</v>
      </c>
      <c r="M113">
        <v>0.27100000000000002</v>
      </c>
      <c r="N113" s="1">
        <v>-6.1370000000000001E-4</v>
      </c>
      <c r="O113">
        <v>23.4</v>
      </c>
      <c r="P113" s="1">
        <f t="shared" si="4"/>
        <v>6.1370000000000001E-4</v>
      </c>
      <c r="Y113" s="1"/>
      <c r="AA113" s="1"/>
      <c r="AH113">
        <v>93</v>
      </c>
      <c r="AI113">
        <v>0.245</v>
      </c>
      <c r="AJ113" s="1">
        <v>-6.1019999999999998E-4</v>
      </c>
      <c r="AK113">
        <v>23.2</v>
      </c>
      <c r="AL113" s="1">
        <f t="shared" si="5"/>
        <v>6.1019999999999998E-4</v>
      </c>
    </row>
    <row r="114" spans="12:38" x14ac:dyDescent="0.3">
      <c r="L114">
        <v>94</v>
      </c>
      <c r="M114">
        <v>0.26400000000000001</v>
      </c>
      <c r="N114" s="1">
        <v>-6.1479999999999998E-4</v>
      </c>
      <c r="O114">
        <v>23.6</v>
      </c>
      <c r="P114" s="1">
        <f t="shared" si="4"/>
        <v>6.1479999999999998E-4</v>
      </c>
      <c r="Y114" s="1"/>
      <c r="AA114" s="1"/>
      <c r="AH114">
        <v>94</v>
      </c>
      <c r="AI114">
        <v>0.23899999999999999</v>
      </c>
      <c r="AJ114" s="1">
        <v>-6.1160000000000001E-4</v>
      </c>
      <c r="AK114">
        <v>23.5</v>
      </c>
      <c r="AL114" s="1">
        <f t="shared" si="5"/>
        <v>6.1160000000000001E-4</v>
      </c>
    </row>
    <row r="115" spans="12:38" x14ac:dyDescent="0.3">
      <c r="L115">
        <v>95</v>
      </c>
      <c r="M115">
        <v>0.25800000000000001</v>
      </c>
      <c r="N115" s="1">
        <v>-6.154E-4</v>
      </c>
      <c r="O115">
        <v>23.9</v>
      </c>
      <c r="P115" s="1">
        <f t="shared" si="4"/>
        <v>6.154E-4</v>
      </c>
      <c r="Y115" s="1"/>
      <c r="AA115" s="1"/>
      <c r="AH115">
        <v>95</v>
      </c>
      <c r="AI115">
        <v>0.23300000000000001</v>
      </c>
      <c r="AJ115" s="1">
        <v>-6.1269999999999999E-4</v>
      </c>
      <c r="AK115">
        <v>23.7</v>
      </c>
      <c r="AL115" s="1">
        <f t="shared" si="5"/>
        <v>6.1269999999999999E-4</v>
      </c>
    </row>
    <row r="116" spans="12:38" x14ac:dyDescent="0.3">
      <c r="L116">
        <v>96</v>
      </c>
      <c r="M116">
        <v>0.252</v>
      </c>
      <c r="N116" s="1">
        <v>-6.1680000000000003E-4</v>
      </c>
      <c r="O116">
        <v>24.1</v>
      </c>
      <c r="P116" s="1">
        <f t="shared" si="4"/>
        <v>6.1680000000000003E-4</v>
      </c>
      <c r="Y116" s="1"/>
      <c r="AA116" s="1"/>
      <c r="AH116">
        <v>96</v>
      </c>
      <c r="AI116">
        <v>0.22600000000000001</v>
      </c>
      <c r="AJ116" s="1">
        <v>-6.1359999999999995E-4</v>
      </c>
      <c r="AK116">
        <v>24</v>
      </c>
      <c r="AL116" s="1">
        <f t="shared" si="5"/>
        <v>6.1359999999999995E-4</v>
      </c>
    </row>
    <row r="117" spans="12:38" x14ac:dyDescent="0.3">
      <c r="L117">
        <v>97</v>
      </c>
      <c r="M117">
        <v>0.246</v>
      </c>
      <c r="N117" s="1">
        <v>-6.1749999999999999E-4</v>
      </c>
      <c r="O117">
        <v>24.4</v>
      </c>
      <c r="P117" s="1">
        <f t="shared" si="4"/>
        <v>6.1749999999999999E-4</v>
      </c>
      <c r="Y117" s="1"/>
      <c r="AA117" s="1"/>
      <c r="AH117">
        <v>97</v>
      </c>
      <c r="AI117">
        <v>0.22</v>
      </c>
      <c r="AJ117" s="1">
        <v>-6.1450000000000003E-4</v>
      </c>
      <c r="AK117">
        <v>24.2</v>
      </c>
      <c r="AL117" s="1">
        <f t="shared" si="5"/>
        <v>6.1450000000000003E-4</v>
      </c>
    </row>
    <row r="118" spans="12:38" x14ac:dyDescent="0.3">
      <c r="L118">
        <v>98</v>
      </c>
      <c r="M118">
        <v>0.23899999999999999</v>
      </c>
      <c r="N118" s="1">
        <v>-6.1870000000000002E-4</v>
      </c>
      <c r="O118">
        <v>24.6</v>
      </c>
      <c r="P118" s="1">
        <f t="shared" si="4"/>
        <v>6.1870000000000002E-4</v>
      </c>
      <c r="Y118" s="1"/>
      <c r="AA118" s="1"/>
      <c r="AH118">
        <v>98</v>
      </c>
      <c r="AI118">
        <v>0.214</v>
      </c>
      <c r="AJ118" s="1">
        <v>-6.154E-4</v>
      </c>
      <c r="AK118">
        <v>24.5</v>
      </c>
      <c r="AL118" s="1">
        <f t="shared" si="5"/>
        <v>6.154E-4</v>
      </c>
    </row>
    <row r="119" spans="12:38" x14ac:dyDescent="0.3">
      <c r="L119">
        <v>99</v>
      </c>
      <c r="M119">
        <v>0.23300000000000001</v>
      </c>
      <c r="N119" s="1">
        <v>-6.1939999999999999E-4</v>
      </c>
      <c r="O119">
        <v>24.9</v>
      </c>
      <c r="P119" s="1">
        <f t="shared" si="4"/>
        <v>6.1939999999999999E-4</v>
      </c>
      <c r="Y119" s="1"/>
      <c r="AA119" s="1"/>
      <c r="AH119">
        <v>99</v>
      </c>
      <c r="AI119">
        <v>0.20799999999999999</v>
      </c>
      <c r="AJ119" s="1">
        <v>-6.1680000000000003E-4</v>
      </c>
      <c r="AK119">
        <v>24.7</v>
      </c>
      <c r="AL119" s="1">
        <f t="shared" si="5"/>
        <v>6.1680000000000003E-4</v>
      </c>
    </row>
    <row r="120" spans="12:38" x14ac:dyDescent="0.3">
      <c r="L120">
        <v>100</v>
      </c>
      <c r="M120">
        <v>0.22700000000000001</v>
      </c>
      <c r="N120" s="1">
        <v>-6.2040000000000001E-4</v>
      </c>
      <c r="O120">
        <v>25.1</v>
      </c>
      <c r="P120" s="1">
        <f t="shared" si="4"/>
        <v>6.2040000000000001E-4</v>
      </c>
      <c r="Y120" s="1"/>
      <c r="AA120" s="1"/>
      <c r="AH120">
        <v>100</v>
      </c>
      <c r="AI120">
        <v>0.20100000000000001</v>
      </c>
      <c r="AJ120" s="1">
        <v>-6.1760000000000005E-4</v>
      </c>
      <c r="AK120">
        <v>25</v>
      </c>
      <c r="AL120" s="1">
        <f t="shared" si="5"/>
        <v>6.1760000000000005E-4</v>
      </c>
    </row>
    <row r="121" spans="12:38" x14ac:dyDescent="0.3">
      <c r="L121">
        <v>101</v>
      </c>
      <c r="M121">
        <v>0.221</v>
      </c>
      <c r="N121" s="1">
        <v>-6.2160000000000004E-4</v>
      </c>
      <c r="O121">
        <v>25.4</v>
      </c>
      <c r="P121" s="1">
        <f t="shared" si="4"/>
        <v>6.2160000000000004E-4</v>
      </c>
      <c r="Y121" s="1"/>
      <c r="AA121" s="1"/>
      <c r="AH121">
        <v>101</v>
      </c>
      <c r="AI121">
        <v>0.19500000000000001</v>
      </c>
      <c r="AJ121" s="1">
        <v>-6.1830000000000001E-4</v>
      </c>
      <c r="AK121">
        <v>25.2</v>
      </c>
      <c r="AL121" s="1">
        <f t="shared" si="5"/>
        <v>6.1830000000000001E-4</v>
      </c>
    </row>
    <row r="122" spans="12:38" x14ac:dyDescent="0.3">
      <c r="L122">
        <v>102</v>
      </c>
      <c r="M122">
        <v>0.214</v>
      </c>
      <c r="N122" s="1">
        <v>-6.2200000000000005E-4</v>
      </c>
      <c r="O122">
        <v>25.6</v>
      </c>
      <c r="P122" s="1">
        <f t="shared" si="4"/>
        <v>6.2200000000000005E-4</v>
      </c>
      <c r="Y122" s="1"/>
      <c r="AA122" s="1"/>
      <c r="AH122">
        <v>102</v>
      </c>
      <c r="AI122">
        <v>0.189</v>
      </c>
      <c r="AJ122" s="1">
        <v>-6.1939999999999999E-4</v>
      </c>
      <c r="AK122">
        <v>25.5</v>
      </c>
      <c r="AL122" s="1">
        <f t="shared" si="5"/>
        <v>6.1939999999999999E-4</v>
      </c>
    </row>
    <row r="123" spans="12:38" x14ac:dyDescent="0.3">
      <c r="L123">
        <v>103</v>
      </c>
      <c r="M123">
        <v>0.20799999999999999</v>
      </c>
      <c r="N123" s="1">
        <v>-6.2250000000000001E-4</v>
      </c>
      <c r="O123">
        <v>25.9</v>
      </c>
      <c r="P123" s="1">
        <f t="shared" si="4"/>
        <v>6.2250000000000001E-4</v>
      </c>
      <c r="Y123" s="1"/>
      <c r="AA123" s="1"/>
      <c r="AH123">
        <v>103</v>
      </c>
      <c r="AI123">
        <v>0.183</v>
      </c>
      <c r="AJ123" s="1">
        <v>-6.202E-4</v>
      </c>
      <c r="AK123">
        <v>25.7</v>
      </c>
      <c r="AL123" s="1">
        <f t="shared" si="5"/>
        <v>6.202E-4</v>
      </c>
    </row>
    <row r="124" spans="12:38" x14ac:dyDescent="0.3">
      <c r="L124">
        <v>104</v>
      </c>
      <c r="M124">
        <v>0.20200000000000001</v>
      </c>
      <c r="N124" s="1">
        <v>-6.2379999999999998E-4</v>
      </c>
      <c r="O124">
        <v>26.1</v>
      </c>
      <c r="P124" s="1">
        <f t="shared" si="4"/>
        <v>6.2379999999999998E-4</v>
      </c>
      <c r="Y124" s="1"/>
      <c r="AA124" s="1"/>
      <c r="AH124">
        <v>104</v>
      </c>
      <c r="AI124">
        <v>0.17599999999999999</v>
      </c>
      <c r="AJ124" s="1">
        <v>-6.2109999999999997E-4</v>
      </c>
      <c r="AK124">
        <v>26</v>
      </c>
      <c r="AL124" s="1">
        <f t="shared" si="5"/>
        <v>6.2109999999999997E-4</v>
      </c>
    </row>
    <row r="125" spans="12:38" x14ac:dyDescent="0.3">
      <c r="L125">
        <v>105</v>
      </c>
      <c r="M125">
        <v>0.19600000000000001</v>
      </c>
      <c r="N125" s="1">
        <v>-6.2480000000000001E-4</v>
      </c>
      <c r="O125">
        <v>26.4</v>
      </c>
      <c r="P125" s="1">
        <f t="shared" si="4"/>
        <v>6.2480000000000001E-4</v>
      </c>
      <c r="Y125" s="1"/>
      <c r="AA125" s="1"/>
      <c r="AH125">
        <v>105</v>
      </c>
      <c r="AI125">
        <v>0.17</v>
      </c>
      <c r="AJ125" s="1">
        <v>-6.221E-4</v>
      </c>
      <c r="AK125">
        <v>26.2</v>
      </c>
      <c r="AL125" s="1">
        <f t="shared" si="5"/>
        <v>6.221E-4</v>
      </c>
    </row>
    <row r="126" spans="12:38" x14ac:dyDescent="0.3">
      <c r="L126">
        <v>106</v>
      </c>
      <c r="M126">
        <v>0.189</v>
      </c>
      <c r="N126" s="1">
        <v>-6.2560000000000003E-4</v>
      </c>
      <c r="O126">
        <v>26.6</v>
      </c>
      <c r="P126" s="1">
        <f t="shared" si="4"/>
        <v>6.2560000000000003E-4</v>
      </c>
      <c r="Y126" s="1"/>
      <c r="AA126" s="1"/>
      <c r="AH126">
        <v>106</v>
      </c>
      <c r="AI126">
        <v>0.16400000000000001</v>
      </c>
      <c r="AJ126" s="1">
        <v>-6.2319999999999997E-4</v>
      </c>
      <c r="AK126">
        <v>26.5</v>
      </c>
      <c r="AL126" s="1">
        <f t="shared" si="5"/>
        <v>6.2319999999999997E-4</v>
      </c>
    </row>
    <row r="127" spans="12:38" x14ac:dyDescent="0.3">
      <c r="L127">
        <v>107</v>
      </c>
      <c r="M127">
        <v>0.183</v>
      </c>
      <c r="N127" s="1">
        <v>-6.2629999999999999E-4</v>
      </c>
      <c r="O127">
        <v>26.9</v>
      </c>
      <c r="P127" s="1">
        <f t="shared" si="4"/>
        <v>6.2629999999999999E-4</v>
      </c>
      <c r="Y127" s="1"/>
      <c r="AA127" s="1"/>
      <c r="AH127">
        <v>107</v>
      </c>
      <c r="AI127">
        <v>0.158</v>
      </c>
      <c r="AJ127" s="1">
        <v>-6.2359999999999998E-4</v>
      </c>
      <c r="AK127">
        <v>26.7</v>
      </c>
      <c r="AL127" s="1">
        <f t="shared" si="5"/>
        <v>6.2359999999999998E-4</v>
      </c>
    </row>
    <row r="128" spans="12:38" x14ac:dyDescent="0.3">
      <c r="L128">
        <v>108</v>
      </c>
      <c r="M128">
        <v>0.17699999999999999</v>
      </c>
      <c r="N128" s="1">
        <v>-6.2710000000000001E-4</v>
      </c>
      <c r="O128">
        <v>27.1</v>
      </c>
      <c r="P128" s="1">
        <f t="shared" si="4"/>
        <v>6.2710000000000001E-4</v>
      </c>
      <c r="Y128" s="1"/>
      <c r="AA128" s="1"/>
      <c r="AH128">
        <v>108</v>
      </c>
      <c r="AI128">
        <v>0.151</v>
      </c>
      <c r="AJ128" s="1">
        <v>-6.244E-4</v>
      </c>
      <c r="AK128">
        <v>27</v>
      </c>
      <c r="AL128" s="1">
        <f t="shared" si="5"/>
        <v>6.244E-4</v>
      </c>
    </row>
    <row r="129" spans="12:38" x14ac:dyDescent="0.3">
      <c r="L129">
        <v>109</v>
      </c>
      <c r="M129">
        <v>0.17100000000000001</v>
      </c>
      <c r="N129" s="1">
        <v>-6.2790000000000003E-4</v>
      </c>
      <c r="O129">
        <v>27.4</v>
      </c>
      <c r="P129" s="1">
        <f t="shared" si="4"/>
        <v>6.2790000000000003E-4</v>
      </c>
      <c r="Y129" s="1"/>
      <c r="AA129" s="1"/>
      <c r="AH129">
        <v>109</v>
      </c>
      <c r="AI129">
        <v>0.14499999999999999</v>
      </c>
      <c r="AJ129" s="1">
        <v>-6.2480000000000001E-4</v>
      </c>
      <c r="AK129">
        <v>27.2</v>
      </c>
      <c r="AL129" s="1">
        <f t="shared" si="5"/>
        <v>6.2480000000000001E-4</v>
      </c>
    </row>
    <row r="130" spans="12:38" x14ac:dyDescent="0.3">
      <c r="L130">
        <v>110</v>
      </c>
      <c r="M130">
        <v>0.16400000000000001</v>
      </c>
      <c r="N130" s="1">
        <v>-6.2819999999999998E-4</v>
      </c>
      <c r="O130">
        <v>27.6</v>
      </c>
      <c r="P130" s="1">
        <f t="shared" si="4"/>
        <v>6.2819999999999998E-4</v>
      </c>
      <c r="Y130" s="1"/>
      <c r="AA130" s="1"/>
      <c r="AH130">
        <v>110</v>
      </c>
      <c r="AI130">
        <v>0.13900000000000001</v>
      </c>
      <c r="AJ130" s="1">
        <v>-6.2600000000000004E-4</v>
      </c>
      <c r="AK130">
        <v>27.5</v>
      </c>
      <c r="AL130" s="1">
        <f t="shared" si="5"/>
        <v>6.2600000000000004E-4</v>
      </c>
    </row>
    <row r="131" spans="12:38" x14ac:dyDescent="0.3">
      <c r="L131">
        <v>111</v>
      </c>
      <c r="M131">
        <v>0.158</v>
      </c>
      <c r="N131" s="1">
        <v>-6.2920000000000001E-4</v>
      </c>
      <c r="O131">
        <v>27.9</v>
      </c>
      <c r="P131" s="1">
        <f t="shared" si="4"/>
        <v>6.2920000000000001E-4</v>
      </c>
      <c r="Y131" s="1"/>
      <c r="AA131" s="1"/>
      <c r="AH131">
        <v>111</v>
      </c>
      <c r="AI131">
        <v>0.13300000000000001</v>
      </c>
      <c r="AJ131" s="1">
        <v>-6.2699999999999995E-4</v>
      </c>
      <c r="AK131">
        <v>27.7</v>
      </c>
      <c r="AL131" s="1">
        <f t="shared" si="5"/>
        <v>6.2699999999999995E-4</v>
      </c>
    </row>
    <row r="132" spans="12:38" x14ac:dyDescent="0.3">
      <c r="L132">
        <v>112</v>
      </c>
      <c r="M132">
        <v>0.152</v>
      </c>
      <c r="N132" s="1">
        <v>-6.3000000000000003E-4</v>
      </c>
      <c r="O132">
        <v>28.1</v>
      </c>
      <c r="P132" s="1">
        <f t="shared" si="4"/>
        <v>6.3000000000000003E-4</v>
      </c>
      <c r="Y132" s="1"/>
      <c r="AA132" s="1"/>
      <c r="AH132">
        <v>112</v>
      </c>
      <c r="AI132">
        <v>0.126</v>
      </c>
      <c r="AJ132" s="1">
        <v>-6.2750000000000002E-4</v>
      </c>
      <c r="AK132">
        <v>28</v>
      </c>
      <c r="AL132" s="1">
        <f t="shared" si="5"/>
        <v>6.2750000000000002E-4</v>
      </c>
    </row>
    <row r="133" spans="12:38" x14ac:dyDescent="0.3">
      <c r="L133">
        <v>113</v>
      </c>
      <c r="M133">
        <v>0.14599999999999999</v>
      </c>
      <c r="N133" s="1">
        <v>-6.3040000000000004E-4</v>
      </c>
      <c r="O133">
        <v>28.4</v>
      </c>
      <c r="P133" s="1">
        <f t="shared" si="4"/>
        <v>6.3040000000000004E-4</v>
      </c>
      <c r="Y133" s="1"/>
      <c r="AA133" s="1"/>
      <c r="AH133">
        <v>113</v>
      </c>
      <c r="AI133">
        <v>0.12</v>
      </c>
      <c r="AJ133" s="1">
        <v>-6.2790000000000003E-4</v>
      </c>
      <c r="AK133">
        <v>28.2</v>
      </c>
      <c r="AL133" s="1">
        <f t="shared" si="5"/>
        <v>6.2790000000000003E-4</v>
      </c>
    </row>
    <row r="134" spans="12:38" x14ac:dyDescent="0.3">
      <c r="L134">
        <v>114</v>
      </c>
      <c r="M134">
        <v>0.13900000000000001</v>
      </c>
      <c r="N134" s="1">
        <v>-6.3119999999999995E-4</v>
      </c>
      <c r="O134">
        <v>28.6</v>
      </c>
      <c r="P134" s="1">
        <f t="shared" si="4"/>
        <v>6.3119999999999995E-4</v>
      </c>
      <c r="Y134" s="1"/>
      <c r="AA134" s="1"/>
      <c r="AH134">
        <v>114</v>
      </c>
      <c r="AI134">
        <v>0.114</v>
      </c>
      <c r="AJ134" s="1">
        <v>-6.288E-4</v>
      </c>
      <c r="AK134">
        <v>28.5</v>
      </c>
      <c r="AL134" s="1">
        <f t="shared" si="5"/>
        <v>6.288E-4</v>
      </c>
    </row>
    <row r="135" spans="12:38" x14ac:dyDescent="0.3">
      <c r="L135">
        <v>115</v>
      </c>
      <c r="M135">
        <v>0.13300000000000001</v>
      </c>
      <c r="N135" s="1">
        <v>-6.3199999999999997E-4</v>
      </c>
      <c r="O135">
        <v>28.9</v>
      </c>
      <c r="P135" s="1">
        <f t="shared" si="4"/>
        <v>6.3199999999999997E-4</v>
      </c>
      <c r="Y135" s="1"/>
      <c r="AA135" s="1"/>
      <c r="AH135">
        <v>115</v>
      </c>
      <c r="AI135">
        <v>0.108</v>
      </c>
      <c r="AJ135" s="1">
        <v>-6.2980000000000002E-4</v>
      </c>
      <c r="AK135">
        <v>28.7</v>
      </c>
      <c r="AL135" s="1">
        <f t="shared" si="5"/>
        <v>6.2980000000000002E-4</v>
      </c>
    </row>
    <row r="136" spans="12:38" x14ac:dyDescent="0.3">
      <c r="L136">
        <v>116</v>
      </c>
      <c r="M136">
        <v>0.127</v>
      </c>
      <c r="N136" s="1">
        <v>-6.3259999999999998E-4</v>
      </c>
      <c r="O136">
        <v>29.2</v>
      </c>
      <c r="P136" s="1">
        <f t="shared" si="4"/>
        <v>6.3259999999999998E-4</v>
      </c>
      <c r="Y136" s="1"/>
      <c r="AA136" s="1"/>
      <c r="AH136">
        <v>116</v>
      </c>
      <c r="AI136">
        <v>0.10100000000000001</v>
      </c>
      <c r="AJ136" s="1">
        <v>-6.3029999999999998E-4</v>
      </c>
      <c r="AK136">
        <v>29</v>
      </c>
      <c r="AL136" s="1">
        <f t="shared" si="5"/>
        <v>6.3029999999999998E-4</v>
      </c>
    </row>
    <row r="137" spans="12:38" x14ac:dyDescent="0.3">
      <c r="L137">
        <v>117</v>
      </c>
      <c r="M137">
        <v>0.121</v>
      </c>
      <c r="N137" s="1">
        <v>-6.3299999999999999E-4</v>
      </c>
      <c r="O137">
        <v>29.4</v>
      </c>
      <c r="P137" s="1">
        <f t="shared" si="4"/>
        <v>6.3299999999999999E-4</v>
      </c>
      <c r="Y137" s="1"/>
      <c r="AA137" s="1"/>
      <c r="AH137">
        <v>117</v>
      </c>
      <c r="AI137">
        <v>9.5000000000000001E-2</v>
      </c>
      <c r="AJ137" s="1">
        <v>-6.3100000000000005E-4</v>
      </c>
      <c r="AK137">
        <v>29.2</v>
      </c>
      <c r="AL137" s="1">
        <f t="shared" si="5"/>
        <v>6.3100000000000005E-4</v>
      </c>
    </row>
    <row r="138" spans="12:38" x14ac:dyDescent="0.3">
      <c r="L138">
        <v>118</v>
      </c>
      <c r="M138">
        <v>0.114</v>
      </c>
      <c r="N138" s="1">
        <v>-6.3400000000000001E-4</v>
      </c>
      <c r="O138">
        <v>29.6</v>
      </c>
      <c r="P138" s="1">
        <f t="shared" si="4"/>
        <v>6.3400000000000001E-4</v>
      </c>
      <c r="Y138" s="1"/>
      <c r="AA138" s="1"/>
      <c r="AH138">
        <v>118</v>
      </c>
      <c r="AI138">
        <v>8.8999999999999996E-2</v>
      </c>
      <c r="AJ138" s="1">
        <v>-6.3170000000000001E-4</v>
      </c>
      <c r="AK138">
        <v>29.5</v>
      </c>
      <c r="AL138" s="1">
        <f t="shared" si="5"/>
        <v>6.3170000000000001E-4</v>
      </c>
    </row>
    <row r="139" spans="12:38" x14ac:dyDescent="0.3">
      <c r="L139">
        <v>119</v>
      </c>
      <c r="M139">
        <v>0.108</v>
      </c>
      <c r="N139" s="1">
        <v>-6.3469999999999998E-4</v>
      </c>
      <c r="O139">
        <v>29.9</v>
      </c>
      <c r="P139" s="1">
        <f t="shared" si="4"/>
        <v>6.3469999999999998E-4</v>
      </c>
      <c r="Y139" s="1"/>
      <c r="AA139" s="1"/>
      <c r="AH139">
        <v>119</v>
      </c>
      <c r="AI139">
        <v>8.3000000000000004E-2</v>
      </c>
      <c r="AJ139" s="1">
        <v>-6.3190000000000002E-4</v>
      </c>
      <c r="AK139">
        <v>29.7</v>
      </c>
      <c r="AL139" s="1">
        <f t="shared" si="5"/>
        <v>6.3190000000000002E-4</v>
      </c>
    </row>
    <row r="140" spans="12:38" x14ac:dyDescent="0.3">
      <c r="L140">
        <v>120</v>
      </c>
      <c r="M140">
        <v>0.10199999999999999</v>
      </c>
      <c r="N140" s="1">
        <v>-6.3509999999999999E-4</v>
      </c>
      <c r="O140">
        <v>30.1</v>
      </c>
      <c r="P140" s="1">
        <f t="shared" si="4"/>
        <v>6.3509999999999999E-4</v>
      </c>
      <c r="Y140" s="1"/>
      <c r="AA140" s="1"/>
      <c r="AH140">
        <v>120</v>
      </c>
      <c r="AI140">
        <v>7.5999999999999998E-2</v>
      </c>
      <c r="AJ140" s="1">
        <v>-6.3310000000000005E-4</v>
      </c>
      <c r="AK140">
        <v>30</v>
      </c>
      <c r="AL140" s="1">
        <f t="shared" si="5"/>
        <v>6.3310000000000005E-4</v>
      </c>
    </row>
    <row r="141" spans="12:38" x14ac:dyDescent="0.3">
      <c r="L141">
        <v>121</v>
      </c>
      <c r="M141">
        <v>9.6000000000000002E-2</v>
      </c>
      <c r="N141" s="1">
        <v>-6.3540000000000005E-4</v>
      </c>
      <c r="O141">
        <v>30.4</v>
      </c>
      <c r="P141" s="1">
        <f t="shared" si="4"/>
        <v>6.3540000000000005E-4</v>
      </c>
      <c r="Y141" s="1"/>
      <c r="AA141" s="1"/>
      <c r="AH141">
        <v>121</v>
      </c>
      <c r="AI141">
        <v>7.0000000000000007E-2</v>
      </c>
      <c r="AJ141" s="1">
        <v>-6.3380000000000001E-4</v>
      </c>
      <c r="AK141">
        <v>30.2</v>
      </c>
      <c r="AL141" s="1">
        <f t="shared" si="5"/>
        <v>6.3380000000000001E-4</v>
      </c>
    </row>
    <row r="142" spans="12:38" x14ac:dyDescent="0.3">
      <c r="L142">
        <v>122</v>
      </c>
      <c r="M142">
        <v>8.8999999999999996E-2</v>
      </c>
      <c r="N142" s="1">
        <v>-6.3639999999999996E-4</v>
      </c>
      <c r="O142">
        <v>30.6</v>
      </c>
      <c r="P142" s="1">
        <f t="shared" si="4"/>
        <v>6.3639999999999996E-4</v>
      </c>
      <c r="Y142" s="1"/>
      <c r="AA142" s="1"/>
      <c r="AH142">
        <v>122</v>
      </c>
      <c r="AI142">
        <v>6.4000000000000001E-2</v>
      </c>
      <c r="AJ142" s="1">
        <v>-6.3400000000000001E-4</v>
      </c>
      <c r="AK142">
        <v>30.5</v>
      </c>
      <c r="AL142" s="1">
        <f t="shared" si="5"/>
        <v>6.3400000000000001E-4</v>
      </c>
    </row>
    <row r="143" spans="12:38" x14ac:dyDescent="0.3">
      <c r="L143">
        <v>123</v>
      </c>
      <c r="M143">
        <v>8.3000000000000004E-2</v>
      </c>
      <c r="N143" s="1">
        <v>-6.3710000000000004E-4</v>
      </c>
      <c r="O143">
        <v>30.9</v>
      </c>
      <c r="P143" s="1">
        <f t="shared" si="4"/>
        <v>6.3710000000000004E-4</v>
      </c>
      <c r="Y143" s="1"/>
      <c r="AA143" s="1"/>
      <c r="AH143">
        <v>123</v>
      </c>
      <c r="AI143">
        <v>5.8000000000000003E-2</v>
      </c>
      <c r="AJ143" s="1">
        <v>-6.3500000000000004E-4</v>
      </c>
      <c r="AK143">
        <v>30.7</v>
      </c>
      <c r="AL143" s="1">
        <f t="shared" si="5"/>
        <v>6.3500000000000004E-4</v>
      </c>
    </row>
    <row r="144" spans="12:38" x14ac:dyDescent="0.3">
      <c r="L144">
        <v>124</v>
      </c>
      <c r="M144">
        <v>7.6999999999999999E-2</v>
      </c>
      <c r="N144" s="1">
        <v>-6.3789999999999995E-4</v>
      </c>
      <c r="O144">
        <v>31.1</v>
      </c>
      <c r="P144" s="1">
        <f t="shared" si="4"/>
        <v>6.3789999999999995E-4</v>
      </c>
      <c r="Y144" s="1"/>
      <c r="AA144" s="1"/>
      <c r="AH144">
        <v>124</v>
      </c>
      <c r="AI144">
        <v>5.0999999999999997E-2</v>
      </c>
      <c r="AJ144" s="1">
        <v>-6.3529999999999999E-4</v>
      </c>
      <c r="AK144">
        <v>31</v>
      </c>
      <c r="AL144" s="1">
        <f t="shared" si="5"/>
        <v>6.3529999999999999E-4</v>
      </c>
    </row>
    <row r="145" spans="12:38" x14ac:dyDescent="0.3">
      <c r="L145">
        <v>125</v>
      </c>
      <c r="M145">
        <v>7.0999999999999994E-2</v>
      </c>
      <c r="N145" s="1">
        <v>-6.3809999999999995E-4</v>
      </c>
      <c r="O145">
        <v>31.4</v>
      </c>
      <c r="P145" s="1">
        <f t="shared" si="4"/>
        <v>6.3809999999999995E-4</v>
      </c>
      <c r="Y145" s="1"/>
      <c r="AA145" s="1"/>
      <c r="AH145">
        <v>125</v>
      </c>
      <c r="AI145">
        <v>4.4999999999999998E-2</v>
      </c>
      <c r="AJ145" s="1">
        <v>-6.3610000000000001E-4</v>
      </c>
      <c r="AK145">
        <v>31.2</v>
      </c>
      <c r="AL145" s="1">
        <f t="shared" si="5"/>
        <v>6.3610000000000001E-4</v>
      </c>
    </row>
    <row r="146" spans="12:38" x14ac:dyDescent="0.3">
      <c r="L146">
        <v>126</v>
      </c>
      <c r="M146">
        <v>6.4000000000000001E-2</v>
      </c>
      <c r="N146" s="1">
        <v>-6.3860000000000002E-4</v>
      </c>
      <c r="O146">
        <v>31.6</v>
      </c>
      <c r="P146" s="1">
        <f t="shared" si="4"/>
        <v>6.3860000000000002E-4</v>
      </c>
      <c r="Y146" s="1"/>
      <c r="AA146" s="1"/>
      <c r="AH146">
        <v>126</v>
      </c>
      <c r="AI146">
        <v>3.9E-2</v>
      </c>
      <c r="AJ146" s="1">
        <v>-6.3659999999999997E-4</v>
      </c>
      <c r="AK146">
        <v>31.5</v>
      </c>
      <c r="AL146" s="1">
        <f t="shared" si="5"/>
        <v>6.3659999999999997E-4</v>
      </c>
    </row>
    <row r="147" spans="12:38" x14ac:dyDescent="0.3">
      <c r="L147">
        <v>127</v>
      </c>
      <c r="M147">
        <v>5.8000000000000003E-2</v>
      </c>
      <c r="N147" s="1">
        <v>-6.3920000000000003E-4</v>
      </c>
      <c r="O147">
        <v>31.9</v>
      </c>
      <c r="P147" s="1">
        <f t="shared" si="4"/>
        <v>6.3920000000000003E-4</v>
      </c>
      <c r="Y147" s="1"/>
      <c r="AA147" s="1"/>
      <c r="AH147">
        <v>127</v>
      </c>
      <c r="AI147">
        <v>3.3000000000000002E-2</v>
      </c>
      <c r="AJ147" s="1">
        <v>-6.3699999999999998E-4</v>
      </c>
      <c r="AK147">
        <v>31.7</v>
      </c>
      <c r="AL147" s="1">
        <f t="shared" si="5"/>
        <v>6.3699999999999998E-4</v>
      </c>
    </row>
    <row r="148" spans="12:38" x14ac:dyDescent="0.3">
      <c r="L148">
        <v>128</v>
      </c>
      <c r="M148">
        <v>5.1999999999999998E-2</v>
      </c>
      <c r="N148" s="1">
        <v>-6.3969999999999999E-4</v>
      </c>
      <c r="O148">
        <v>32.1</v>
      </c>
      <c r="P148" s="1">
        <f t="shared" si="4"/>
        <v>6.3969999999999999E-4</v>
      </c>
      <c r="Y148" s="1"/>
      <c r="AA148" s="1"/>
      <c r="AH148">
        <v>128</v>
      </c>
      <c r="AI148">
        <v>2.5999999999999999E-2</v>
      </c>
      <c r="AJ148" s="1">
        <v>-6.3809999999999995E-4</v>
      </c>
      <c r="AK148">
        <v>32</v>
      </c>
      <c r="AL148" s="1">
        <f t="shared" si="5"/>
        <v>6.3809999999999995E-4</v>
      </c>
    </row>
    <row r="149" spans="12:38" x14ac:dyDescent="0.3">
      <c r="L149">
        <v>129</v>
      </c>
      <c r="M149">
        <v>4.5999999999999999E-2</v>
      </c>
      <c r="N149" s="1">
        <v>-6.4059999999999996E-4</v>
      </c>
      <c r="O149">
        <v>32.4</v>
      </c>
      <c r="P149" s="1">
        <f t="shared" ref="P149:P155" si="6">N149*$O$17</f>
        <v>6.4059999999999996E-4</v>
      </c>
      <c r="Y149" s="1"/>
      <c r="AA149" s="1"/>
      <c r="AH149">
        <v>129</v>
      </c>
      <c r="AI149">
        <v>0.02</v>
      </c>
      <c r="AJ149" s="1">
        <v>-6.3809999999999995E-4</v>
      </c>
      <c r="AK149">
        <v>32.200000000000003</v>
      </c>
      <c r="AL149" s="1">
        <f t="shared" ref="AL149:AL151" si="7">AJ149*$AK$17</f>
        <v>6.3809999999999995E-4</v>
      </c>
    </row>
    <row r="150" spans="12:38" x14ac:dyDescent="0.3">
      <c r="L150">
        <v>130</v>
      </c>
      <c r="M150">
        <v>3.9E-2</v>
      </c>
      <c r="N150" s="1">
        <v>-6.4079999999999996E-4</v>
      </c>
      <c r="O150">
        <v>32.6</v>
      </c>
      <c r="P150" s="1">
        <f t="shared" si="6"/>
        <v>6.4079999999999996E-4</v>
      </c>
      <c r="Y150" s="1"/>
      <c r="AA150" s="1"/>
      <c r="AH150">
        <v>130</v>
      </c>
      <c r="AI150">
        <v>1.4E-2</v>
      </c>
      <c r="AJ150" s="1">
        <v>-6.3909999999999998E-4</v>
      </c>
      <c r="AK150">
        <v>32.5</v>
      </c>
      <c r="AL150" s="1">
        <f t="shared" si="7"/>
        <v>6.3909999999999998E-4</v>
      </c>
    </row>
    <row r="151" spans="12:38" x14ac:dyDescent="0.3">
      <c r="L151">
        <v>131</v>
      </c>
      <c r="M151">
        <v>3.3000000000000002E-2</v>
      </c>
      <c r="N151" s="1">
        <v>-6.4150000000000003E-4</v>
      </c>
      <c r="O151">
        <v>32.9</v>
      </c>
      <c r="P151" s="1">
        <f t="shared" si="6"/>
        <v>6.4150000000000003E-4</v>
      </c>
      <c r="Y151" s="1"/>
      <c r="AA151" s="1"/>
      <c r="AH151">
        <v>131</v>
      </c>
      <c r="AI151">
        <v>8.0000000000000002E-3</v>
      </c>
      <c r="AJ151" s="1">
        <v>-6.3960000000000004E-4</v>
      </c>
      <c r="AK151">
        <v>32.700000000000003</v>
      </c>
      <c r="AL151" s="1">
        <f t="shared" si="7"/>
        <v>6.3960000000000004E-4</v>
      </c>
    </row>
    <row r="152" spans="12:38" x14ac:dyDescent="0.3">
      <c r="L152">
        <v>132</v>
      </c>
      <c r="M152">
        <v>2.7E-2</v>
      </c>
      <c r="N152" s="1">
        <v>-6.4190000000000004E-4</v>
      </c>
      <c r="O152">
        <v>33.1</v>
      </c>
      <c r="P152" s="1">
        <f t="shared" si="6"/>
        <v>6.4190000000000004E-4</v>
      </c>
      <c r="Y152" s="1"/>
      <c r="AA152" s="1"/>
    </row>
    <row r="153" spans="12:38" x14ac:dyDescent="0.3">
      <c r="L153">
        <v>133</v>
      </c>
      <c r="M153">
        <v>2.1000000000000001E-2</v>
      </c>
      <c r="N153" s="1">
        <v>-6.4289999999999996E-4</v>
      </c>
      <c r="O153">
        <v>33.4</v>
      </c>
      <c r="P153" s="1">
        <f t="shared" si="6"/>
        <v>6.4289999999999996E-4</v>
      </c>
      <c r="Y153" s="1"/>
      <c r="AA153" s="1"/>
    </row>
    <row r="154" spans="12:38" x14ac:dyDescent="0.3">
      <c r="L154">
        <v>134</v>
      </c>
      <c r="M154">
        <v>1.4E-2</v>
      </c>
      <c r="N154" s="1">
        <v>-6.4320000000000002E-4</v>
      </c>
      <c r="O154">
        <v>33.6</v>
      </c>
      <c r="P154" s="1">
        <f t="shared" si="6"/>
        <v>6.4320000000000002E-4</v>
      </c>
      <c r="Y154" s="1"/>
      <c r="AA154" s="1"/>
    </row>
    <row r="155" spans="12:38" x14ac:dyDescent="0.3">
      <c r="L155">
        <v>135</v>
      </c>
      <c r="M155">
        <v>8.0000000000000002E-3</v>
      </c>
      <c r="N155" s="1">
        <v>-6.4409999999999999E-4</v>
      </c>
      <c r="O155">
        <v>33.9</v>
      </c>
      <c r="P155" s="1">
        <f t="shared" si="6"/>
        <v>6.4409999999999999E-4</v>
      </c>
      <c r="Y155" s="1"/>
      <c r="AA155" s="1"/>
    </row>
    <row r="156" spans="12:38" x14ac:dyDescent="0.3">
      <c r="Y156" s="1"/>
      <c r="AA156" s="1"/>
    </row>
    <row r="157" spans="12:38" x14ac:dyDescent="0.3">
      <c r="Y157" s="1"/>
      <c r="AA157" s="1"/>
    </row>
    <row r="158" spans="12:38" x14ac:dyDescent="0.3">
      <c r="Y158" s="1"/>
      <c r="AA158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49"/>
  <sheetViews>
    <sheetView topLeftCell="Z326" workbookViewId="0">
      <selection sqref="A1:XES1048576"/>
    </sheetView>
  </sheetViews>
  <sheetFormatPr defaultRowHeight="14.4" x14ac:dyDescent="0.3"/>
  <cols>
    <col min="1" max="1" width="15.21875" bestFit="1" customWidth="1"/>
    <col min="2" max="2" width="10.21875" bestFit="1" customWidth="1"/>
    <col min="3" max="3" width="16" bestFit="1" customWidth="1"/>
    <col min="4" max="4" width="13.109375" bestFit="1" customWidth="1"/>
    <col min="5" max="5" width="9" bestFit="1" customWidth="1"/>
    <col min="6" max="6" width="8.33203125" customWidth="1"/>
    <col min="7" max="7" width="2.88671875" customWidth="1"/>
    <col min="8" max="8" width="9.33203125" bestFit="1" customWidth="1"/>
    <col min="9" max="9" width="3.109375" customWidth="1"/>
    <col min="10" max="10" width="9.44140625" customWidth="1"/>
    <col min="12" max="12" width="15.21875" bestFit="1" customWidth="1"/>
    <col min="13" max="13" width="10.21875" bestFit="1" customWidth="1"/>
    <col min="14" max="14" width="16" bestFit="1" customWidth="1"/>
    <col min="15" max="15" width="13.109375" bestFit="1" customWidth="1"/>
    <col min="16" max="16" width="9" bestFit="1" customWidth="1"/>
    <col min="17" max="17" width="8.33203125" bestFit="1" customWidth="1"/>
    <col min="18" max="18" width="2.88671875" bestFit="1" customWidth="1"/>
    <col min="19" max="19" width="9.33203125" bestFit="1" customWidth="1"/>
    <col min="20" max="20" width="3.109375" bestFit="1" customWidth="1"/>
    <col min="21" max="21" width="10.44140625" bestFit="1" customWidth="1"/>
    <col min="23" max="23" width="15.21875" bestFit="1" customWidth="1"/>
    <col min="24" max="24" width="10.21875" bestFit="1" customWidth="1"/>
    <col min="25" max="25" width="16" bestFit="1" customWidth="1"/>
    <col min="26" max="26" width="13.109375" bestFit="1" customWidth="1"/>
    <col min="27" max="27" width="9" bestFit="1" customWidth="1"/>
    <col min="28" max="28" width="8.33203125" customWidth="1"/>
    <col min="29" max="29" width="2.88671875" customWidth="1"/>
    <col min="30" max="30" width="9.33203125" bestFit="1" customWidth="1"/>
    <col min="31" max="31" width="3.109375" customWidth="1"/>
    <col min="32" max="32" width="10.44140625" bestFit="1" customWidth="1"/>
    <col min="34" max="34" width="15.21875" bestFit="1" customWidth="1"/>
    <col min="35" max="35" width="10.21875" bestFit="1" customWidth="1"/>
    <col min="36" max="36" width="16" bestFit="1" customWidth="1"/>
    <col min="37" max="37" width="13.109375" bestFit="1" customWidth="1"/>
    <col min="38" max="38" width="8.77734375" bestFit="1" customWidth="1"/>
    <col min="39" max="39" width="8.33203125" bestFit="1" customWidth="1"/>
    <col min="40" max="40" width="2.88671875" bestFit="1" customWidth="1"/>
    <col min="41" max="41" width="9.33203125" bestFit="1" customWidth="1"/>
    <col min="42" max="42" width="3.109375" bestFit="1" customWidth="1"/>
    <col min="43" max="43" width="10.44140625" bestFit="1" customWidth="1"/>
  </cols>
  <sheetData>
    <row r="1" spans="1:43" x14ac:dyDescent="0.3">
      <c r="A1" t="s">
        <v>0</v>
      </c>
      <c r="L1" t="s">
        <v>0</v>
      </c>
      <c r="W1" t="s">
        <v>0</v>
      </c>
      <c r="AH1" t="s">
        <v>0</v>
      </c>
    </row>
    <row r="3" spans="1:43" x14ac:dyDescent="0.3">
      <c r="A3" t="s">
        <v>1</v>
      </c>
      <c r="L3" t="s">
        <v>1</v>
      </c>
      <c r="W3" t="s">
        <v>1</v>
      </c>
      <c r="AH3" t="s">
        <v>1</v>
      </c>
    </row>
    <row r="4" spans="1:43" x14ac:dyDescent="0.3">
      <c r="A4" t="s">
        <v>2</v>
      </c>
      <c r="B4" t="s">
        <v>3</v>
      </c>
      <c r="C4" t="s">
        <v>96</v>
      </c>
      <c r="D4" t="s">
        <v>5</v>
      </c>
      <c r="L4" t="s">
        <v>2</v>
      </c>
      <c r="M4" t="s">
        <v>3</v>
      </c>
      <c r="N4" t="s">
        <v>104</v>
      </c>
      <c r="O4" t="s">
        <v>5</v>
      </c>
      <c r="W4" t="s">
        <v>2</v>
      </c>
      <c r="X4" t="s">
        <v>3</v>
      </c>
      <c r="Y4" t="s">
        <v>4</v>
      </c>
      <c r="Z4" t="s">
        <v>5</v>
      </c>
      <c r="AH4" t="s">
        <v>2</v>
      </c>
      <c r="AI4" t="s">
        <v>3</v>
      </c>
      <c r="AJ4" t="s">
        <v>81</v>
      </c>
      <c r="AK4" t="s">
        <v>5</v>
      </c>
    </row>
    <row r="5" spans="1:43" x14ac:dyDescent="0.3">
      <c r="A5" t="s">
        <v>6</v>
      </c>
      <c r="B5">
        <v>-1.9</v>
      </c>
      <c r="C5">
        <v>0.5</v>
      </c>
      <c r="D5" t="s">
        <v>7</v>
      </c>
      <c r="L5" t="s">
        <v>6</v>
      </c>
      <c r="M5">
        <v>-2.2999999999999998</v>
      </c>
      <c r="N5">
        <v>0.2</v>
      </c>
      <c r="O5" t="s">
        <v>7</v>
      </c>
      <c r="W5" t="s">
        <v>6</v>
      </c>
      <c r="X5">
        <v>-2.5</v>
      </c>
      <c r="Y5">
        <v>0.4</v>
      </c>
      <c r="Z5" t="s">
        <v>7</v>
      </c>
      <c r="AH5" t="s">
        <v>6</v>
      </c>
      <c r="AI5">
        <v>-2.4</v>
      </c>
      <c r="AJ5">
        <v>0.4</v>
      </c>
      <c r="AK5" t="s">
        <v>7</v>
      </c>
    </row>
    <row r="6" spans="1:43" x14ac:dyDescent="0.3">
      <c r="A6" t="s">
        <v>8</v>
      </c>
      <c r="B6" t="s">
        <v>9</v>
      </c>
      <c r="C6" t="s">
        <v>97</v>
      </c>
      <c r="L6" t="s">
        <v>8</v>
      </c>
      <c r="M6" t="s">
        <v>9</v>
      </c>
      <c r="N6" t="s">
        <v>105</v>
      </c>
      <c r="W6" t="s">
        <v>8</v>
      </c>
      <c r="X6" t="s">
        <v>9</v>
      </c>
      <c r="Y6" t="s">
        <v>112</v>
      </c>
      <c r="AH6" t="s">
        <v>8</v>
      </c>
      <c r="AI6" t="s">
        <v>9</v>
      </c>
      <c r="AJ6" t="s">
        <v>119</v>
      </c>
    </row>
    <row r="7" spans="1:43" x14ac:dyDescent="0.3">
      <c r="A7" t="s">
        <v>10</v>
      </c>
      <c r="B7" t="s">
        <v>11</v>
      </c>
      <c r="C7" t="s">
        <v>12</v>
      </c>
      <c r="L7" t="s">
        <v>10</v>
      </c>
      <c r="M7" t="s">
        <v>11</v>
      </c>
      <c r="N7" t="s">
        <v>12</v>
      </c>
      <c r="W7" t="s">
        <v>10</v>
      </c>
      <c r="X7" t="s">
        <v>11</v>
      </c>
      <c r="Y7" t="s">
        <v>12</v>
      </c>
      <c r="AH7" t="s">
        <v>10</v>
      </c>
      <c r="AI7" t="s">
        <v>11</v>
      </c>
      <c r="AJ7" t="s">
        <v>12</v>
      </c>
    </row>
    <row r="8" spans="1:43" x14ac:dyDescent="0.3">
      <c r="A8" t="s">
        <v>13</v>
      </c>
      <c r="B8" t="s">
        <v>14</v>
      </c>
      <c r="C8" t="s">
        <v>15</v>
      </c>
      <c r="D8" t="s">
        <v>16</v>
      </c>
      <c r="E8">
        <v>0.85799999999999998</v>
      </c>
      <c r="F8" t="s">
        <v>17</v>
      </c>
      <c r="L8" t="s">
        <v>13</v>
      </c>
      <c r="M8" t="s">
        <v>14</v>
      </c>
      <c r="N8" t="s">
        <v>15</v>
      </c>
      <c r="O8" t="s">
        <v>16</v>
      </c>
      <c r="P8">
        <v>0.83799999999999997</v>
      </c>
      <c r="Q8" t="s">
        <v>17</v>
      </c>
      <c r="W8" t="s">
        <v>13</v>
      </c>
      <c r="X8" t="s">
        <v>14</v>
      </c>
      <c r="Y8" t="s">
        <v>15</v>
      </c>
      <c r="Z8" t="s">
        <v>16</v>
      </c>
      <c r="AA8">
        <v>0.81899999999999995</v>
      </c>
      <c r="AB8" t="s">
        <v>17</v>
      </c>
      <c r="AH8" t="s">
        <v>13</v>
      </c>
      <c r="AI8" t="s">
        <v>14</v>
      </c>
      <c r="AJ8" t="s">
        <v>15</v>
      </c>
      <c r="AK8" t="s">
        <v>16</v>
      </c>
      <c r="AL8">
        <v>0.82699999999999996</v>
      </c>
      <c r="AM8" t="s">
        <v>17</v>
      </c>
    </row>
    <row r="9" spans="1:43" x14ac:dyDescent="0.3">
      <c r="B9" t="s">
        <v>18</v>
      </c>
      <c r="C9" t="s">
        <v>14</v>
      </c>
      <c r="D9" t="s">
        <v>19</v>
      </c>
      <c r="E9" t="s">
        <v>16</v>
      </c>
      <c r="F9" t="s">
        <v>98</v>
      </c>
      <c r="M9" t="s">
        <v>18</v>
      </c>
      <c r="N9" t="s">
        <v>14</v>
      </c>
      <c r="O9" t="s">
        <v>19</v>
      </c>
      <c r="P9" t="s">
        <v>16</v>
      </c>
      <c r="Q9" t="s">
        <v>106</v>
      </c>
      <c r="X9" t="s">
        <v>18</v>
      </c>
      <c r="Y9" t="s">
        <v>14</v>
      </c>
      <c r="Z9" t="s">
        <v>19</v>
      </c>
      <c r="AA9" t="s">
        <v>16</v>
      </c>
      <c r="AB9" t="s">
        <v>113</v>
      </c>
      <c r="AI9" t="s">
        <v>18</v>
      </c>
      <c r="AJ9" t="s">
        <v>14</v>
      </c>
      <c r="AK9" t="s">
        <v>19</v>
      </c>
      <c r="AL9" t="s">
        <v>16</v>
      </c>
      <c r="AM9" t="s">
        <v>120</v>
      </c>
    </row>
    <row r="10" spans="1:43" x14ac:dyDescent="0.3">
      <c r="B10" t="s">
        <v>18</v>
      </c>
      <c r="C10" t="s">
        <v>14</v>
      </c>
      <c r="D10" t="s">
        <v>20</v>
      </c>
      <c r="E10" t="s">
        <v>16</v>
      </c>
      <c r="F10" t="s">
        <v>99</v>
      </c>
      <c r="M10" t="s">
        <v>18</v>
      </c>
      <c r="N10" t="s">
        <v>14</v>
      </c>
      <c r="O10" t="s">
        <v>20</v>
      </c>
      <c r="P10" t="s">
        <v>16</v>
      </c>
      <c r="Q10" t="s">
        <v>107</v>
      </c>
      <c r="X10" t="s">
        <v>18</v>
      </c>
      <c r="Y10" t="s">
        <v>14</v>
      </c>
      <c r="Z10" t="s">
        <v>20</v>
      </c>
      <c r="AA10" t="s">
        <v>16</v>
      </c>
      <c r="AB10" t="s">
        <v>114</v>
      </c>
      <c r="AI10" t="s">
        <v>18</v>
      </c>
      <c r="AJ10" t="s">
        <v>14</v>
      </c>
      <c r="AK10" t="s">
        <v>20</v>
      </c>
      <c r="AL10" t="s">
        <v>16</v>
      </c>
      <c r="AM10" t="s">
        <v>121</v>
      </c>
    </row>
    <row r="11" spans="1:43" x14ac:dyDescent="0.3">
      <c r="B11" t="s">
        <v>18</v>
      </c>
      <c r="C11" t="s">
        <v>21</v>
      </c>
      <c r="D11">
        <v>0.58299999999999996</v>
      </c>
      <c r="E11" t="s">
        <v>22</v>
      </c>
      <c r="F11" t="s">
        <v>100</v>
      </c>
      <c r="M11" t="s">
        <v>18</v>
      </c>
      <c r="N11" t="s">
        <v>21</v>
      </c>
      <c r="O11">
        <v>0.58299999999999996</v>
      </c>
      <c r="P11" t="s">
        <v>22</v>
      </c>
      <c r="Q11" t="s">
        <v>108</v>
      </c>
      <c r="X11" t="s">
        <v>18</v>
      </c>
      <c r="Y11" t="s">
        <v>21</v>
      </c>
      <c r="Z11">
        <v>0.54400000000000004</v>
      </c>
      <c r="AA11" t="s">
        <v>22</v>
      </c>
      <c r="AB11" t="s">
        <v>115</v>
      </c>
      <c r="AI11" t="s">
        <v>18</v>
      </c>
      <c r="AJ11" t="s">
        <v>21</v>
      </c>
      <c r="AK11">
        <v>0.55600000000000005</v>
      </c>
      <c r="AL11" t="s">
        <v>22</v>
      </c>
      <c r="AM11" t="s">
        <v>122</v>
      </c>
    </row>
    <row r="12" spans="1:43" x14ac:dyDescent="0.3">
      <c r="B12" t="s">
        <v>18</v>
      </c>
      <c r="C12" t="s">
        <v>23</v>
      </c>
      <c r="D12" t="s">
        <v>24</v>
      </c>
      <c r="E12" t="s">
        <v>16</v>
      </c>
      <c r="F12" t="s">
        <v>101</v>
      </c>
      <c r="G12" t="s">
        <v>25</v>
      </c>
      <c r="H12" t="s">
        <v>102</v>
      </c>
      <c r="I12" t="s">
        <v>26</v>
      </c>
      <c r="J12" t="s">
        <v>103</v>
      </c>
      <c r="M12" t="s">
        <v>18</v>
      </c>
      <c r="N12" t="s">
        <v>23</v>
      </c>
      <c r="O12" t="s">
        <v>24</v>
      </c>
      <c r="P12" t="s">
        <v>16</v>
      </c>
      <c r="Q12" t="s">
        <v>109</v>
      </c>
      <c r="R12" t="s">
        <v>25</v>
      </c>
      <c r="S12" t="s">
        <v>110</v>
      </c>
      <c r="T12" t="s">
        <v>26</v>
      </c>
      <c r="U12" t="s">
        <v>111</v>
      </c>
      <c r="X12" t="s">
        <v>18</v>
      </c>
      <c r="Y12" t="s">
        <v>23</v>
      </c>
      <c r="Z12" t="s">
        <v>24</v>
      </c>
      <c r="AA12" t="s">
        <v>16</v>
      </c>
      <c r="AB12" t="s">
        <v>116</v>
      </c>
      <c r="AC12" t="s">
        <v>25</v>
      </c>
      <c r="AD12" t="s">
        <v>117</v>
      </c>
      <c r="AE12" t="s">
        <v>26</v>
      </c>
      <c r="AF12" t="s">
        <v>118</v>
      </c>
      <c r="AI12" t="s">
        <v>18</v>
      </c>
      <c r="AJ12" t="s">
        <v>23</v>
      </c>
      <c r="AK12" t="s">
        <v>24</v>
      </c>
      <c r="AL12" t="s">
        <v>16</v>
      </c>
      <c r="AM12" t="s">
        <v>123</v>
      </c>
      <c r="AN12" t="s">
        <v>25</v>
      </c>
      <c r="AO12" t="s">
        <v>124</v>
      </c>
      <c r="AP12" t="s">
        <v>26</v>
      </c>
      <c r="AQ12" t="s">
        <v>125</v>
      </c>
    </row>
    <row r="14" spans="1:43" x14ac:dyDescent="0.3">
      <c r="A14" t="s">
        <v>27</v>
      </c>
      <c r="B14" t="s">
        <v>28</v>
      </c>
      <c r="L14" t="s">
        <v>27</v>
      </c>
      <c r="M14" t="s">
        <v>28</v>
      </c>
      <c r="W14" t="s">
        <v>27</v>
      </c>
      <c r="X14" t="s">
        <v>28</v>
      </c>
      <c r="AH14" t="s">
        <v>27</v>
      </c>
      <c r="AI14" t="s">
        <v>28</v>
      </c>
    </row>
    <row r="16" spans="1:43" x14ac:dyDescent="0.3">
      <c r="A16" t="s">
        <v>29</v>
      </c>
      <c r="B16">
        <v>34</v>
      </c>
      <c r="L16" t="s">
        <v>29</v>
      </c>
      <c r="M16">
        <v>134</v>
      </c>
      <c r="W16" t="s">
        <v>29</v>
      </c>
      <c r="X16">
        <v>32</v>
      </c>
      <c r="AH16" t="s">
        <v>29</v>
      </c>
      <c r="AI16">
        <v>330</v>
      </c>
    </row>
    <row r="17" spans="1:38" x14ac:dyDescent="0.3">
      <c r="A17" t="s">
        <v>30</v>
      </c>
      <c r="B17">
        <v>4</v>
      </c>
      <c r="D17">
        <v>-1</v>
      </c>
      <c r="L17" t="s">
        <v>30</v>
      </c>
      <c r="M17">
        <v>4</v>
      </c>
      <c r="O17">
        <v>-1</v>
      </c>
      <c r="W17" t="s">
        <v>30</v>
      </c>
      <c r="X17">
        <v>4</v>
      </c>
      <c r="Z17">
        <v>-1</v>
      </c>
      <c r="AH17" t="s">
        <v>30</v>
      </c>
      <c r="AI17">
        <v>4</v>
      </c>
      <c r="AK17">
        <v>-1</v>
      </c>
    </row>
    <row r="19" spans="1:38" x14ac:dyDescent="0.3">
      <c r="A19" t="s">
        <v>31</v>
      </c>
      <c r="B19" t="s">
        <v>32</v>
      </c>
      <c r="C19" t="s">
        <v>33</v>
      </c>
      <c r="D19" t="s">
        <v>34</v>
      </c>
      <c r="E19" t="s">
        <v>33</v>
      </c>
      <c r="L19" t="s">
        <v>31</v>
      </c>
      <c r="M19" t="s">
        <v>32</v>
      </c>
      <c r="N19" t="s">
        <v>33</v>
      </c>
      <c r="O19" t="s">
        <v>34</v>
      </c>
      <c r="P19" t="s">
        <v>33</v>
      </c>
      <c r="W19" t="s">
        <v>31</v>
      </c>
      <c r="X19" t="s">
        <v>32</v>
      </c>
      <c r="Y19" t="s">
        <v>33</v>
      </c>
      <c r="Z19" t="s">
        <v>34</v>
      </c>
      <c r="AA19" t="s">
        <v>33</v>
      </c>
      <c r="AH19" t="s">
        <v>31</v>
      </c>
      <c r="AI19" t="s">
        <v>32</v>
      </c>
      <c r="AJ19" t="s">
        <v>33</v>
      </c>
      <c r="AK19" t="s">
        <v>34</v>
      </c>
      <c r="AL19" t="s">
        <v>33</v>
      </c>
    </row>
    <row r="20" spans="1:38" x14ac:dyDescent="0.3">
      <c r="A20">
        <v>0</v>
      </c>
      <c r="B20" s="1">
        <v>0.85799999999999998</v>
      </c>
      <c r="C20" s="1">
        <v>-1.1459999999999999E-7</v>
      </c>
      <c r="D20" s="1">
        <v>0</v>
      </c>
      <c r="E20" s="1">
        <f t="shared" ref="E20:E53" si="0">C20*$D$17</f>
        <v>1.1459999999999999E-7</v>
      </c>
      <c r="L20">
        <v>0</v>
      </c>
      <c r="M20" s="1">
        <v>0.83799999999999997</v>
      </c>
      <c r="N20" s="1">
        <v>-3.3449999999999998E-7</v>
      </c>
      <c r="O20" s="1">
        <v>0</v>
      </c>
      <c r="P20" s="1">
        <f t="shared" ref="P20:P51" si="1">N20*$O$17</f>
        <v>3.3449999999999998E-7</v>
      </c>
      <c r="W20">
        <v>0</v>
      </c>
      <c r="X20">
        <v>0.81899999999999995</v>
      </c>
      <c r="Y20" s="1">
        <v>-1.2770000000000001E-7</v>
      </c>
      <c r="Z20">
        <v>0</v>
      </c>
      <c r="AA20" s="1">
        <f t="shared" ref="AA20:AA51" si="2">Y20*$Z$17</f>
        <v>1.2770000000000001E-7</v>
      </c>
      <c r="AH20">
        <v>0</v>
      </c>
      <c r="AI20">
        <v>0.82699999999999996</v>
      </c>
      <c r="AJ20" s="1">
        <v>-2.7549999999999999E-8</v>
      </c>
      <c r="AK20">
        <v>0</v>
      </c>
      <c r="AL20" s="1">
        <f t="shared" ref="AL20:AL83" si="3">AJ20*$AK$17</f>
        <v>2.7549999999999999E-8</v>
      </c>
    </row>
    <row r="21" spans="1:38" x14ac:dyDescent="0.3">
      <c r="A21">
        <v>1</v>
      </c>
      <c r="B21" s="1">
        <v>0.83099999999999996</v>
      </c>
      <c r="C21" s="1">
        <v>-7.4909999999999999E-5</v>
      </c>
      <c r="D21" s="1">
        <v>1.1000000000000001</v>
      </c>
      <c r="E21" s="1">
        <f t="shared" si="0"/>
        <v>7.4909999999999999E-5</v>
      </c>
      <c r="L21">
        <v>1</v>
      </c>
      <c r="M21" s="1">
        <v>0.83299999999999996</v>
      </c>
      <c r="N21" s="1">
        <v>-1.1559999999999999E-5</v>
      </c>
      <c r="O21" s="1">
        <v>0.2</v>
      </c>
      <c r="P21" s="1">
        <f t="shared" si="1"/>
        <v>1.1559999999999999E-5</v>
      </c>
      <c r="W21">
        <v>1</v>
      </c>
      <c r="X21">
        <v>0.78900000000000003</v>
      </c>
      <c r="Y21" s="1">
        <v>-6.9590000000000003E-5</v>
      </c>
      <c r="Z21">
        <v>1.2</v>
      </c>
      <c r="AA21" s="1">
        <f t="shared" si="2"/>
        <v>6.9590000000000003E-5</v>
      </c>
      <c r="AH21">
        <v>1</v>
      </c>
      <c r="AI21">
        <v>0.82399999999999995</v>
      </c>
      <c r="AJ21" s="1">
        <v>-7.1770000000000001E-6</v>
      </c>
      <c r="AK21">
        <v>0.2</v>
      </c>
      <c r="AL21" s="1">
        <f t="shared" si="3"/>
        <v>7.1770000000000001E-6</v>
      </c>
    </row>
    <row r="22" spans="1:38" x14ac:dyDescent="0.3">
      <c r="A22">
        <v>2</v>
      </c>
      <c r="B22" s="1">
        <v>0.80600000000000005</v>
      </c>
      <c r="C22" s="1">
        <v>-1.381E-4</v>
      </c>
      <c r="D22" s="1">
        <v>2.1</v>
      </c>
      <c r="E22" s="1">
        <f t="shared" si="0"/>
        <v>1.381E-4</v>
      </c>
      <c r="L22">
        <v>2</v>
      </c>
      <c r="M22" s="1">
        <v>0.82699999999999996</v>
      </c>
      <c r="N22" s="1">
        <v>-2.5749999999999999E-5</v>
      </c>
      <c r="O22" s="1">
        <v>0.5</v>
      </c>
      <c r="P22" s="1">
        <f t="shared" si="1"/>
        <v>2.5749999999999999E-5</v>
      </c>
      <c r="W22">
        <v>2</v>
      </c>
      <c r="X22">
        <v>0.76400000000000001</v>
      </c>
      <c r="Y22" s="1">
        <v>-1.2300000000000001E-4</v>
      </c>
      <c r="Z22">
        <v>2.2000000000000002</v>
      </c>
      <c r="AA22" s="1">
        <f t="shared" si="2"/>
        <v>1.2300000000000001E-4</v>
      </c>
      <c r="AH22">
        <v>2</v>
      </c>
      <c r="AI22">
        <v>0.82099999999999995</v>
      </c>
      <c r="AJ22" s="1">
        <v>-1.2330000000000001E-5</v>
      </c>
      <c r="AK22">
        <v>0.3</v>
      </c>
      <c r="AL22" s="1">
        <f t="shared" si="3"/>
        <v>1.2330000000000001E-5</v>
      </c>
    </row>
    <row r="23" spans="1:38" x14ac:dyDescent="0.3">
      <c r="A23">
        <v>3</v>
      </c>
      <c r="B23" s="1">
        <v>0.78100000000000003</v>
      </c>
      <c r="C23" s="1">
        <v>-1.964E-4</v>
      </c>
      <c r="D23" s="1">
        <v>3.1</v>
      </c>
      <c r="E23" s="1">
        <f t="shared" si="0"/>
        <v>1.964E-4</v>
      </c>
      <c r="L23">
        <v>3</v>
      </c>
      <c r="M23" s="1">
        <v>0.81599999999999995</v>
      </c>
      <c r="N23" s="1">
        <v>-4.8180000000000003E-5</v>
      </c>
      <c r="O23" s="1">
        <v>0.9</v>
      </c>
      <c r="P23" s="1">
        <f t="shared" si="1"/>
        <v>4.8180000000000003E-5</v>
      </c>
      <c r="W23">
        <v>3</v>
      </c>
      <c r="X23">
        <v>0.73899999999999999</v>
      </c>
      <c r="Y23" s="1">
        <v>-1.7239999999999999E-4</v>
      </c>
      <c r="Z23">
        <v>3.2</v>
      </c>
      <c r="AA23" s="1">
        <f t="shared" si="2"/>
        <v>1.7239999999999999E-4</v>
      </c>
      <c r="AH23">
        <v>3</v>
      </c>
      <c r="AI23">
        <v>0.81899999999999995</v>
      </c>
      <c r="AJ23" s="1">
        <v>-1.7249999999999999E-5</v>
      </c>
      <c r="AK23">
        <v>0.4</v>
      </c>
      <c r="AL23" s="1">
        <f t="shared" si="3"/>
        <v>1.7249999999999999E-5</v>
      </c>
    </row>
    <row r="24" spans="1:38" x14ac:dyDescent="0.3">
      <c r="A24">
        <v>4</v>
      </c>
      <c r="B24" s="1">
        <v>0.75600000000000001</v>
      </c>
      <c r="C24" s="1">
        <v>-2.4949999999999999E-4</v>
      </c>
      <c r="D24" s="1">
        <v>4.0999999999999996</v>
      </c>
      <c r="E24" s="1">
        <f t="shared" si="0"/>
        <v>2.4949999999999999E-4</v>
      </c>
      <c r="L24">
        <v>4</v>
      </c>
      <c r="M24" s="1">
        <v>0.81</v>
      </c>
      <c r="N24" s="1">
        <v>-6.1359999999999995E-5</v>
      </c>
      <c r="O24" s="1">
        <v>1.1000000000000001</v>
      </c>
      <c r="P24" s="1">
        <f t="shared" si="1"/>
        <v>6.1359999999999995E-5</v>
      </c>
      <c r="W24">
        <v>4</v>
      </c>
      <c r="X24">
        <v>0.71399999999999997</v>
      </c>
      <c r="Y24" s="1">
        <v>-2.1780000000000001E-4</v>
      </c>
      <c r="Z24">
        <v>4.2</v>
      </c>
      <c r="AA24" s="1">
        <f t="shared" si="2"/>
        <v>2.1780000000000001E-4</v>
      </c>
      <c r="AH24">
        <v>4</v>
      </c>
      <c r="AI24">
        <v>0.81599999999999995</v>
      </c>
      <c r="AJ24" s="1">
        <v>-2.2200000000000001E-5</v>
      </c>
      <c r="AK24">
        <v>0.5</v>
      </c>
      <c r="AL24" s="1">
        <f t="shared" si="3"/>
        <v>2.2200000000000001E-5</v>
      </c>
    </row>
    <row r="25" spans="1:38" x14ac:dyDescent="0.3">
      <c r="A25">
        <v>5</v>
      </c>
      <c r="B25" s="1">
        <v>0.73099999999999998</v>
      </c>
      <c r="C25" s="1">
        <v>-2.9720000000000001E-4</v>
      </c>
      <c r="D25" s="1">
        <v>5.0999999999999996</v>
      </c>
      <c r="E25" s="1">
        <f t="shared" si="0"/>
        <v>2.9720000000000001E-4</v>
      </c>
      <c r="L25">
        <v>5</v>
      </c>
      <c r="M25" s="1">
        <v>0.80400000000000005</v>
      </c>
      <c r="N25" s="1">
        <v>-7.4309999999999998E-5</v>
      </c>
      <c r="O25" s="1">
        <v>1.4</v>
      </c>
      <c r="P25" s="1">
        <f t="shared" si="1"/>
        <v>7.4309999999999998E-5</v>
      </c>
      <c r="W25">
        <v>5</v>
      </c>
      <c r="X25">
        <v>0.68899999999999995</v>
      </c>
      <c r="Y25" s="1">
        <v>-2.5920000000000001E-4</v>
      </c>
      <c r="Z25">
        <v>5.2</v>
      </c>
      <c r="AA25" s="1">
        <f t="shared" si="2"/>
        <v>2.5920000000000001E-4</v>
      </c>
      <c r="AH25">
        <v>5</v>
      </c>
      <c r="AI25">
        <v>0.81399999999999995</v>
      </c>
      <c r="AJ25" s="1">
        <v>-2.705E-5</v>
      </c>
      <c r="AK25">
        <v>0.6</v>
      </c>
      <c r="AL25" s="1">
        <f t="shared" si="3"/>
        <v>2.705E-5</v>
      </c>
    </row>
    <row r="26" spans="1:38" x14ac:dyDescent="0.3">
      <c r="A26">
        <v>6</v>
      </c>
      <c r="B26" s="1">
        <v>0.70599999999999996</v>
      </c>
      <c r="C26" s="1">
        <v>-3.3990000000000002E-4</v>
      </c>
      <c r="D26" s="1">
        <v>6.1</v>
      </c>
      <c r="E26" s="1">
        <f t="shared" si="0"/>
        <v>3.3990000000000002E-4</v>
      </c>
      <c r="L26">
        <v>6</v>
      </c>
      <c r="M26" s="1">
        <v>0.79800000000000004</v>
      </c>
      <c r="N26" s="1">
        <v>-8.7059999999999997E-5</v>
      </c>
      <c r="O26" s="1">
        <v>1.6</v>
      </c>
      <c r="P26" s="1">
        <f t="shared" si="1"/>
        <v>8.7059999999999997E-5</v>
      </c>
      <c r="W26">
        <v>6</v>
      </c>
      <c r="X26">
        <v>0.66400000000000003</v>
      </c>
      <c r="Y26" s="1">
        <v>-2.966E-4</v>
      </c>
      <c r="Z26">
        <v>6.2</v>
      </c>
      <c r="AA26" s="1">
        <f t="shared" si="2"/>
        <v>2.966E-4</v>
      </c>
      <c r="AH26">
        <v>6</v>
      </c>
      <c r="AI26">
        <v>0.81100000000000005</v>
      </c>
      <c r="AJ26" s="1">
        <v>-3.1909999999999998E-5</v>
      </c>
      <c r="AK26">
        <v>0.7</v>
      </c>
      <c r="AL26" s="1">
        <f t="shared" si="3"/>
        <v>3.1909999999999998E-5</v>
      </c>
    </row>
    <row r="27" spans="1:38" x14ac:dyDescent="0.3">
      <c r="A27">
        <v>7</v>
      </c>
      <c r="B27" s="1">
        <v>0.68100000000000005</v>
      </c>
      <c r="C27" s="1">
        <v>-3.7800000000000003E-4</v>
      </c>
      <c r="D27" s="1">
        <v>7.1</v>
      </c>
      <c r="E27" s="1">
        <f t="shared" si="0"/>
        <v>3.7800000000000003E-4</v>
      </c>
      <c r="L27">
        <v>7</v>
      </c>
      <c r="M27" s="1">
        <v>0.79200000000000004</v>
      </c>
      <c r="N27" s="1">
        <v>-9.9450000000000005E-5</v>
      </c>
      <c r="O27" s="1">
        <v>1.9</v>
      </c>
      <c r="P27" s="1">
        <f t="shared" si="1"/>
        <v>9.9450000000000005E-5</v>
      </c>
      <c r="W27">
        <v>7</v>
      </c>
      <c r="X27">
        <v>0.63900000000000001</v>
      </c>
      <c r="Y27" s="1">
        <v>-3.3030000000000001E-4</v>
      </c>
      <c r="Z27">
        <v>7.2</v>
      </c>
      <c r="AA27" s="1">
        <f t="shared" si="2"/>
        <v>3.3030000000000001E-4</v>
      </c>
      <c r="AH27">
        <v>7</v>
      </c>
      <c r="AI27">
        <v>0.80900000000000005</v>
      </c>
      <c r="AJ27" s="1">
        <v>-3.6619999999999998E-5</v>
      </c>
      <c r="AK27">
        <v>0.8</v>
      </c>
      <c r="AL27" s="1">
        <f t="shared" si="3"/>
        <v>3.6619999999999998E-5</v>
      </c>
    </row>
    <row r="28" spans="1:38" x14ac:dyDescent="0.3">
      <c r="A28">
        <v>8</v>
      </c>
      <c r="B28" s="1">
        <v>0.64500000000000002</v>
      </c>
      <c r="C28" s="1">
        <v>-4.2549999999999999E-4</v>
      </c>
      <c r="D28" s="1">
        <v>8.5</v>
      </c>
      <c r="E28" s="1">
        <f t="shared" si="0"/>
        <v>4.2549999999999999E-4</v>
      </c>
      <c r="L28">
        <v>8</v>
      </c>
      <c r="M28" s="1">
        <v>0.78500000000000003</v>
      </c>
      <c r="N28" s="1">
        <v>-1.1129999999999999E-4</v>
      </c>
      <c r="O28" s="1">
        <v>2.1</v>
      </c>
      <c r="P28" s="1">
        <f t="shared" si="1"/>
        <v>1.1129999999999999E-4</v>
      </c>
      <c r="W28">
        <v>8</v>
      </c>
      <c r="X28">
        <v>0.61399999999999999</v>
      </c>
      <c r="Y28" s="1">
        <v>-3.6049999999999998E-4</v>
      </c>
      <c r="Z28">
        <v>8.1999999999999993</v>
      </c>
      <c r="AA28" s="1">
        <f t="shared" si="2"/>
        <v>3.6049999999999998E-4</v>
      </c>
      <c r="AH28">
        <v>8</v>
      </c>
      <c r="AI28">
        <v>0.80500000000000005</v>
      </c>
      <c r="AJ28" s="1">
        <v>-4.3619999999999999E-5</v>
      </c>
      <c r="AK28">
        <v>0.9</v>
      </c>
      <c r="AL28" s="1">
        <f t="shared" si="3"/>
        <v>4.3619999999999999E-5</v>
      </c>
    </row>
    <row r="29" spans="1:38" x14ac:dyDescent="0.3">
      <c r="A29">
        <v>9</v>
      </c>
      <c r="B29" s="1">
        <v>0.62</v>
      </c>
      <c r="C29" s="1">
        <v>-4.5370000000000002E-4</v>
      </c>
      <c r="D29" s="1">
        <v>9.5</v>
      </c>
      <c r="E29" s="1">
        <f t="shared" si="0"/>
        <v>4.5370000000000002E-4</v>
      </c>
      <c r="L29">
        <v>9</v>
      </c>
      <c r="M29" s="1">
        <v>0.77900000000000003</v>
      </c>
      <c r="N29" s="1">
        <v>-1.2290000000000001E-4</v>
      </c>
      <c r="O29" s="1">
        <v>2.4</v>
      </c>
      <c r="P29" s="1">
        <f t="shared" si="1"/>
        <v>1.2290000000000001E-4</v>
      </c>
      <c r="W29">
        <v>9</v>
      </c>
      <c r="X29">
        <v>0.58899999999999997</v>
      </c>
      <c r="Y29" s="1">
        <v>-3.8739999999999998E-4</v>
      </c>
      <c r="Z29">
        <v>9.1999999999999993</v>
      </c>
      <c r="AA29" s="1">
        <f t="shared" si="2"/>
        <v>3.8739999999999998E-4</v>
      </c>
      <c r="AH29">
        <v>9</v>
      </c>
      <c r="AI29">
        <v>0.80200000000000005</v>
      </c>
      <c r="AJ29" s="1">
        <v>-4.8510000000000001E-5</v>
      </c>
      <c r="AK29">
        <v>1</v>
      </c>
      <c r="AL29" s="1">
        <f t="shared" si="3"/>
        <v>4.8510000000000001E-5</v>
      </c>
    </row>
    <row r="30" spans="1:38" x14ac:dyDescent="0.3">
      <c r="A30">
        <v>10</v>
      </c>
      <c r="B30" s="1">
        <v>0.59499999999999997</v>
      </c>
      <c r="C30" s="1">
        <v>-4.7830000000000003E-4</v>
      </c>
      <c r="D30" s="1">
        <v>10.5</v>
      </c>
      <c r="E30" s="1">
        <f t="shared" si="0"/>
        <v>4.7830000000000003E-4</v>
      </c>
      <c r="L30">
        <v>10</v>
      </c>
      <c r="M30" s="1">
        <v>0.77300000000000002</v>
      </c>
      <c r="N30" s="1">
        <v>-1.3420000000000001E-4</v>
      </c>
      <c r="O30" s="1">
        <v>2.6</v>
      </c>
      <c r="P30" s="1">
        <f t="shared" si="1"/>
        <v>1.3420000000000001E-4</v>
      </c>
      <c r="W30">
        <v>10</v>
      </c>
      <c r="X30">
        <v>0.55300000000000005</v>
      </c>
      <c r="Y30" s="1">
        <v>-4.2049999999999998E-4</v>
      </c>
      <c r="Z30">
        <v>10.6</v>
      </c>
      <c r="AA30" s="1">
        <f t="shared" si="2"/>
        <v>4.2049999999999998E-4</v>
      </c>
      <c r="AH30">
        <v>10</v>
      </c>
      <c r="AI30">
        <v>0.8</v>
      </c>
      <c r="AJ30" s="1">
        <v>-5.308E-5</v>
      </c>
      <c r="AK30">
        <v>1.1000000000000001</v>
      </c>
      <c r="AL30" s="1">
        <f t="shared" si="3"/>
        <v>5.308E-5</v>
      </c>
    </row>
    <row r="31" spans="1:38" x14ac:dyDescent="0.3">
      <c r="A31">
        <v>11</v>
      </c>
      <c r="B31" s="1">
        <v>0.56999999999999995</v>
      </c>
      <c r="C31" s="1">
        <v>-4.9969999999999995E-4</v>
      </c>
      <c r="D31" s="1">
        <v>11.5</v>
      </c>
      <c r="E31" s="1">
        <f t="shared" si="0"/>
        <v>4.9969999999999995E-4</v>
      </c>
      <c r="L31">
        <v>11</v>
      </c>
      <c r="M31" s="1">
        <v>0.76700000000000002</v>
      </c>
      <c r="N31" s="1">
        <v>-1.451E-4</v>
      </c>
      <c r="O31" s="1">
        <v>2.9</v>
      </c>
      <c r="P31" s="1">
        <f t="shared" si="1"/>
        <v>1.451E-4</v>
      </c>
      <c r="W31">
        <v>11</v>
      </c>
      <c r="X31">
        <v>0.52800000000000002</v>
      </c>
      <c r="Y31" s="1">
        <v>-4.4030000000000002E-4</v>
      </c>
      <c r="Z31">
        <v>11.6</v>
      </c>
      <c r="AA31" s="1">
        <f t="shared" si="2"/>
        <v>4.4030000000000002E-4</v>
      </c>
      <c r="AH31">
        <v>11</v>
      </c>
      <c r="AI31">
        <v>0.79700000000000004</v>
      </c>
      <c r="AJ31" s="1">
        <v>-5.766E-5</v>
      </c>
      <c r="AK31">
        <v>1.2</v>
      </c>
      <c r="AL31" s="1">
        <f t="shared" si="3"/>
        <v>5.766E-5</v>
      </c>
    </row>
    <row r="32" spans="1:38" x14ac:dyDescent="0.3">
      <c r="A32">
        <v>12</v>
      </c>
      <c r="B32" s="1">
        <v>0.54500000000000004</v>
      </c>
      <c r="C32" s="1">
        <v>-5.1860000000000003E-4</v>
      </c>
      <c r="D32" s="1">
        <v>12.5</v>
      </c>
      <c r="E32" s="1">
        <f t="shared" si="0"/>
        <v>5.1860000000000003E-4</v>
      </c>
      <c r="L32">
        <v>12</v>
      </c>
      <c r="M32" s="1">
        <v>0.76</v>
      </c>
      <c r="N32" s="1">
        <v>-1.5579999999999999E-4</v>
      </c>
      <c r="O32" s="1">
        <v>3.1</v>
      </c>
      <c r="P32" s="1">
        <f t="shared" si="1"/>
        <v>1.5579999999999999E-4</v>
      </c>
      <c r="W32">
        <v>12</v>
      </c>
      <c r="X32">
        <v>0.503</v>
      </c>
      <c r="Y32" s="1">
        <v>-4.5770000000000001E-4</v>
      </c>
      <c r="Z32">
        <v>12.6</v>
      </c>
      <c r="AA32" s="1">
        <f t="shared" si="2"/>
        <v>4.5770000000000001E-4</v>
      </c>
      <c r="AH32">
        <v>12</v>
      </c>
      <c r="AI32">
        <v>0.79500000000000004</v>
      </c>
      <c r="AJ32" s="1">
        <v>-6.2249999999999995E-5</v>
      </c>
      <c r="AK32">
        <v>1.3</v>
      </c>
      <c r="AL32" s="1">
        <f t="shared" si="3"/>
        <v>6.2249999999999995E-5</v>
      </c>
    </row>
    <row r="33" spans="1:38" x14ac:dyDescent="0.3">
      <c r="A33">
        <v>13</v>
      </c>
      <c r="B33" s="1">
        <v>0.52</v>
      </c>
      <c r="C33" s="1">
        <v>-5.3459999999999998E-4</v>
      </c>
      <c r="D33" s="1">
        <v>13.5</v>
      </c>
      <c r="E33" s="1">
        <f t="shared" si="0"/>
        <v>5.3459999999999998E-4</v>
      </c>
      <c r="L33">
        <v>13</v>
      </c>
      <c r="M33" s="1">
        <v>0.754</v>
      </c>
      <c r="N33" s="1">
        <v>-1.661E-4</v>
      </c>
      <c r="O33" s="1">
        <v>3.4</v>
      </c>
      <c r="P33" s="1">
        <f t="shared" si="1"/>
        <v>1.661E-4</v>
      </c>
      <c r="W33">
        <v>13</v>
      </c>
      <c r="X33">
        <v>0.47799999999999998</v>
      </c>
      <c r="Y33" s="1">
        <v>-4.73E-4</v>
      </c>
      <c r="Z33">
        <v>13.6</v>
      </c>
      <c r="AA33" s="1">
        <f t="shared" si="2"/>
        <v>4.73E-4</v>
      </c>
      <c r="AH33">
        <v>13</v>
      </c>
      <c r="AI33">
        <v>0.79200000000000004</v>
      </c>
      <c r="AJ33" s="1">
        <v>-6.6719999999999998E-5</v>
      </c>
      <c r="AK33">
        <v>1.4</v>
      </c>
      <c r="AL33" s="1">
        <f t="shared" si="3"/>
        <v>6.6719999999999998E-5</v>
      </c>
    </row>
    <row r="34" spans="1:38" x14ac:dyDescent="0.3">
      <c r="A34">
        <v>14</v>
      </c>
      <c r="B34" s="1">
        <v>0.495</v>
      </c>
      <c r="C34" s="1">
        <v>-5.4889999999999995E-4</v>
      </c>
      <c r="D34" s="1">
        <v>14.5</v>
      </c>
      <c r="E34" s="1">
        <f t="shared" si="0"/>
        <v>5.4889999999999995E-4</v>
      </c>
      <c r="L34">
        <v>14</v>
      </c>
      <c r="M34" s="1">
        <v>0.748</v>
      </c>
      <c r="N34" s="1">
        <v>-1.76E-4</v>
      </c>
      <c r="O34" s="1">
        <v>3.6</v>
      </c>
      <c r="P34" s="1">
        <f t="shared" si="1"/>
        <v>1.76E-4</v>
      </c>
      <c r="W34">
        <v>14</v>
      </c>
      <c r="X34">
        <v>0.45300000000000001</v>
      </c>
      <c r="Y34" s="1">
        <v>-4.862E-4</v>
      </c>
      <c r="Z34">
        <v>14.6</v>
      </c>
      <c r="AA34" s="1">
        <f t="shared" si="2"/>
        <v>4.862E-4</v>
      </c>
      <c r="AH34">
        <v>14</v>
      </c>
      <c r="AI34">
        <v>0.79</v>
      </c>
      <c r="AJ34" s="1">
        <v>-7.1190000000000001E-5</v>
      </c>
      <c r="AK34">
        <v>1.5</v>
      </c>
      <c r="AL34" s="1">
        <f t="shared" si="3"/>
        <v>7.1190000000000001E-5</v>
      </c>
    </row>
    <row r="35" spans="1:38" x14ac:dyDescent="0.3">
      <c r="A35">
        <v>15</v>
      </c>
      <c r="B35" s="1">
        <v>0.47</v>
      </c>
      <c r="C35" s="1">
        <v>-5.6110000000000003E-4</v>
      </c>
      <c r="D35" s="1">
        <v>15.5</v>
      </c>
      <c r="E35" s="1">
        <f t="shared" si="0"/>
        <v>5.6110000000000003E-4</v>
      </c>
      <c r="L35">
        <v>15</v>
      </c>
      <c r="M35" s="1">
        <v>0.74199999999999999</v>
      </c>
      <c r="N35" s="1">
        <v>-1.8569999999999999E-4</v>
      </c>
      <c r="O35" s="1">
        <v>3.9</v>
      </c>
      <c r="P35" s="1">
        <f t="shared" si="1"/>
        <v>1.8569999999999999E-4</v>
      </c>
      <c r="W35">
        <v>15</v>
      </c>
      <c r="X35">
        <v>0.42799999999999999</v>
      </c>
      <c r="Y35" s="1">
        <v>-4.9799999999999996E-4</v>
      </c>
      <c r="Z35">
        <v>15.6</v>
      </c>
      <c r="AA35" s="1">
        <f t="shared" si="2"/>
        <v>4.9799999999999996E-4</v>
      </c>
      <c r="AH35">
        <v>15</v>
      </c>
      <c r="AI35">
        <v>0.78700000000000003</v>
      </c>
      <c r="AJ35" s="1">
        <v>-7.5569999999999996E-5</v>
      </c>
      <c r="AK35">
        <v>1.6</v>
      </c>
      <c r="AL35" s="1">
        <f t="shared" si="3"/>
        <v>7.5569999999999996E-5</v>
      </c>
    </row>
    <row r="36" spans="1:38" x14ac:dyDescent="0.3">
      <c r="A36">
        <v>16</v>
      </c>
      <c r="B36" s="1">
        <v>0.44500000000000001</v>
      </c>
      <c r="C36" s="1">
        <v>-5.7200000000000003E-4</v>
      </c>
      <c r="D36" s="1">
        <v>16.5</v>
      </c>
      <c r="E36" s="1">
        <f t="shared" si="0"/>
        <v>5.7200000000000003E-4</v>
      </c>
      <c r="L36">
        <v>16</v>
      </c>
      <c r="M36" s="1">
        <v>0.73499999999999999</v>
      </c>
      <c r="N36" s="1">
        <v>-1.951E-4</v>
      </c>
      <c r="O36" s="1">
        <v>4.0999999999999996</v>
      </c>
      <c r="P36" s="1">
        <f t="shared" si="1"/>
        <v>1.951E-4</v>
      </c>
      <c r="W36">
        <v>16</v>
      </c>
      <c r="X36">
        <v>0.40300000000000002</v>
      </c>
      <c r="Y36" s="1">
        <v>-5.0830000000000005E-4</v>
      </c>
      <c r="Z36">
        <v>16.600000000000001</v>
      </c>
      <c r="AA36" s="1">
        <f t="shared" si="2"/>
        <v>5.0830000000000005E-4</v>
      </c>
      <c r="AH36">
        <v>16</v>
      </c>
      <c r="AI36">
        <v>0.78500000000000003</v>
      </c>
      <c r="AJ36" s="1">
        <v>-7.9919999999999994E-5</v>
      </c>
      <c r="AK36">
        <v>1.7</v>
      </c>
      <c r="AL36" s="1">
        <f t="shared" si="3"/>
        <v>7.9919999999999994E-5</v>
      </c>
    </row>
    <row r="37" spans="1:38" x14ac:dyDescent="0.3">
      <c r="A37">
        <v>17</v>
      </c>
      <c r="B37" s="1">
        <v>0.42</v>
      </c>
      <c r="C37" s="1">
        <v>-5.8129999999999998E-4</v>
      </c>
      <c r="D37" s="1">
        <v>17.5</v>
      </c>
      <c r="E37" s="1">
        <f t="shared" si="0"/>
        <v>5.8129999999999998E-4</v>
      </c>
      <c r="L37">
        <v>17</v>
      </c>
      <c r="M37" s="1">
        <v>0.72899999999999998</v>
      </c>
      <c r="N37" s="1">
        <v>-2.041E-4</v>
      </c>
      <c r="O37" s="1">
        <v>4.4000000000000004</v>
      </c>
      <c r="P37" s="1">
        <f t="shared" si="1"/>
        <v>2.041E-4</v>
      </c>
      <c r="W37">
        <v>17</v>
      </c>
      <c r="X37">
        <v>0.378</v>
      </c>
      <c r="Y37" s="1">
        <v>-5.1719999999999999E-4</v>
      </c>
      <c r="Z37">
        <v>17.600000000000001</v>
      </c>
      <c r="AA37" s="1">
        <f t="shared" si="2"/>
        <v>5.1719999999999999E-4</v>
      </c>
      <c r="AH37">
        <v>17</v>
      </c>
      <c r="AI37">
        <v>0.78200000000000003</v>
      </c>
      <c r="AJ37" s="1">
        <v>-8.4309999999999997E-5</v>
      </c>
      <c r="AK37">
        <v>1.8</v>
      </c>
      <c r="AL37" s="1">
        <f t="shared" si="3"/>
        <v>8.4309999999999997E-5</v>
      </c>
    </row>
    <row r="38" spans="1:38" x14ac:dyDescent="0.3">
      <c r="A38">
        <v>18</v>
      </c>
      <c r="B38" s="1">
        <v>0.39500000000000002</v>
      </c>
      <c r="C38" s="1">
        <v>-5.8969999999999997E-4</v>
      </c>
      <c r="D38" s="1">
        <v>18.5</v>
      </c>
      <c r="E38" s="1">
        <f t="shared" si="0"/>
        <v>5.8969999999999997E-4</v>
      </c>
      <c r="L38">
        <v>18</v>
      </c>
      <c r="M38" s="1">
        <v>0.72299999999999998</v>
      </c>
      <c r="N38" s="1">
        <v>-2.129E-4</v>
      </c>
      <c r="O38" s="1">
        <v>4.5999999999999996</v>
      </c>
      <c r="P38" s="1">
        <f t="shared" si="1"/>
        <v>2.129E-4</v>
      </c>
      <c r="W38">
        <v>18</v>
      </c>
      <c r="X38">
        <v>0.35299999999999998</v>
      </c>
      <c r="Y38" s="1">
        <v>-5.2510000000000002E-4</v>
      </c>
      <c r="Z38">
        <v>18.600000000000001</v>
      </c>
      <c r="AA38" s="1">
        <f t="shared" si="2"/>
        <v>5.2510000000000002E-4</v>
      </c>
      <c r="AH38">
        <v>18</v>
      </c>
      <c r="AI38">
        <v>0.78</v>
      </c>
      <c r="AJ38" s="1">
        <v>-8.8570000000000001E-5</v>
      </c>
      <c r="AK38">
        <v>1.9</v>
      </c>
      <c r="AL38" s="1">
        <f t="shared" si="3"/>
        <v>8.8570000000000001E-5</v>
      </c>
    </row>
    <row r="39" spans="1:38" x14ac:dyDescent="0.3">
      <c r="A39">
        <v>19</v>
      </c>
      <c r="B39" s="1">
        <v>0.37</v>
      </c>
      <c r="C39" s="1">
        <v>-5.9699999999999998E-4</v>
      </c>
      <c r="D39" s="1">
        <v>19.5</v>
      </c>
      <c r="E39" s="1">
        <f t="shared" si="0"/>
        <v>5.9699999999999998E-4</v>
      </c>
      <c r="L39">
        <v>19</v>
      </c>
      <c r="M39" s="1">
        <v>0.71699999999999997</v>
      </c>
      <c r="N39" s="1">
        <v>-2.2139999999999999E-4</v>
      </c>
      <c r="O39" s="1">
        <v>4.9000000000000004</v>
      </c>
      <c r="P39" s="1">
        <f t="shared" si="1"/>
        <v>2.2139999999999999E-4</v>
      </c>
      <c r="W39">
        <v>19</v>
      </c>
      <c r="X39">
        <v>0.32800000000000001</v>
      </c>
      <c r="Y39" s="1">
        <v>-5.3220000000000003E-4</v>
      </c>
      <c r="Z39">
        <v>19.600000000000001</v>
      </c>
      <c r="AA39" s="1">
        <f t="shared" si="2"/>
        <v>5.3220000000000003E-4</v>
      </c>
      <c r="AH39">
        <v>19</v>
      </c>
      <c r="AI39">
        <v>0.77700000000000002</v>
      </c>
      <c r="AJ39" s="1">
        <v>-9.2769999999999994E-5</v>
      </c>
      <c r="AK39">
        <v>2</v>
      </c>
      <c r="AL39" s="1">
        <f t="shared" si="3"/>
        <v>9.2769999999999994E-5</v>
      </c>
    </row>
    <row r="40" spans="1:38" x14ac:dyDescent="0.3">
      <c r="A40">
        <v>20</v>
      </c>
      <c r="B40" s="1">
        <v>0.34499999999999997</v>
      </c>
      <c r="C40" s="1">
        <v>-6.0369999999999998E-4</v>
      </c>
      <c r="D40" s="1">
        <v>20.5</v>
      </c>
      <c r="E40" s="1">
        <f t="shared" si="0"/>
        <v>6.0369999999999998E-4</v>
      </c>
      <c r="L40">
        <v>20</v>
      </c>
      <c r="M40" s="1">
        <v>0.71</v>
      </c>
      <c r="N40" s="1">
        <v>-2.296E-4</v>
      </c>
      <c r="O40" s="1">
        <v>5.0999999999999996</v>
      </c>
      <c r="P40" s="1">
        <f t="shared" si="1"/>
        <v>2.296E-4</v>
      </c>
      <c r="W40">
        <v>20</v>
      </c>
      <c r="X40">
        <v>0.30299999999999999</v>
      </c>
      <c r="Y40" s="1">
        <v>-5.3839999999999997E-4</v>
      </c>
      <c r="Z40">
        <v>20.6</v>
      </c>
      <c r="AA40" s="1">
        <f t="shared" si="2"/>
        <v>5.3839999999999997E-4</v>
      </c>
      <c r="AH40">
        <v>20</v>
      </c>
      <c r="AI40">
        <v>0.77500000000000002</v>
      </c>
      <c r="AJ40" s="1">
        <v>-9.6970000000000002E-5</v>
      </c>
      <c r="AK40">
        <v>2.1</v>
      </c>
      <c r="AL40" s="1">
        <f t="shared" si="3"/>
        <v>9.6970000000000002E-5</v>
      </c>
    </row>
    <row r="41" spans="1:38" x14ac:dyDescent="0.3">
      <c r="A41">
        <v>21</v>
      </c>
      <c r="B41" s="1">
        <v>0.32</v>
      </c>
      <c r="C41" s="1">
        <v>-6.0959999999999996E-4</v>
      </c>
      <c r="D41" s="1">
        <v>21.5</v>
      </c>
      <c r="E41" s="1">
        <f t="shared" si="0"/>
        <v>6.0959999999999996E-4</v>
      </c>
      <c r="L41">
        <v>21</v>
      </c>
      <c r="M41" s="1">
        <v>0.70399999999999996</v>
      </c>
      <c r="N41" s="1">
        <v>-2.376E-4</v>
      </c>
      <c r="O41" s="1">
        <v>5.4</v>
      </c>
      <c r="P41" s="1">
        <f t="shared" si="1"/>
        <v>2.376E-4</v>
      </c>
      <c r="W41">
        <v>21</v>
      </c>
      <c r="X41">
        <v>0.27800000000000002</v>
      </c>
      <c r="Y41" s="1">
        <v>-5.44E-4</v>
      </c>
      <c r="Z41">
        <v>21.6</v>
      </c>
      <c r="AA41" s="1">
        <f t="shared" si="2"/>
        <v>5.44E-4</v>
      </c>
      <c r="AH41">
        <v>21</v>
      </c>
      <c r="AI41">
        <v>0.77200000000000002</v>
      </c>
      <c r="AJ41" s="1">
        <v>-1.011E-4</v>
      </c>
      <c r="AK41">
        <v>2.2000000000000002</v>
      </c>
      <c r="AL41" s="1">
        <f t="shared" si="3"/>
        <v>1.011E-4</v>
      </c>
    </row>
    <row r="42" spans="1:38" x14ac:dyDescent="0.3">
      <c r="A42">
        <v>22</v>
      </c>
      <c r="B42" s="1">
        <v>0.29499999999999998</v>
      </c>
      <c r="C42" s="1">
        <v>-6.1510000000000004E-4</v>
      </c>
      <c r="D42" s="1">
        <v>22.5</v>
      </c>
      <c r="E42" s="1">
        <f t="shared" si="0"/>
        <v>6.1510000000000004E-4</v>
      </c>
      <c r="L42">
        <v>22</v>
      </c>
      <c r="M42" s="1">
        <v>0.69799999999999995</v>
      </c>
      <c r="N42" s="1">
        <v>-2.453E-4</v>
      </c>
      <c r="O42" s="1">
        <v>5.6</v>
      </c>
      <c r="P42" s="1">
        <f t="shared" si="1"/>
        <v>2.453E-4</v>
      </c>
      <c r="W42">
        <v>22</v>
      </c>
      <c r="X42">
        <v>0.253</v>
      </c>
      <c r="Y42" s="1">
        <v>-5.4920000000000001E-4</v>
      </c>
      <c r="Z42">
        <v>22.6</v>
      </c>
      <c r="AA42" s="1">
        <f t="shared" si="2"/>
        <v>5.4920000000000001E-4</v>
      </c>
      <c r="AH42">
        <v>22</v>
      </c>
      <c r="AI42">
        <v>0.77</v>
      </c>
      <c r="AJ42" s="1">
        <v>-1.052E-4</v>
      </c>
      <c r="AK42">
        <v>2.2999999999999998</v>
      </c>
      <c r="AL42" s="1">
        <f t="shared" si="3"/>
        <v>1.052E-4</v>
      </c>
    </row>
    <row r="43" spans="1:38" x14ac:dyDescent="0.3">
      <c r="A43">
        <v>23</v>
      </c>
      <c r="B43" s="1">
        <v>0.27</v>
      </c>
      <c r="C43" s="1">
        <v>-6.1990000000000005E-4</v>
      </c>
      <c r="D43" s="1">
        <v>23.5</v>
      </c>
      <c r="E43" s="1">
        <f t="shared" si="0"/>
        <v>6.1990000000000005E-4</v>
      </c>
      <c r="L43">
        <v>23</v>
      </c>
      <c r="M43" s="1">
        <v>0.69199999999999995</v>
      </c>
      <c r="N43" s="1">
        <v>-2.5270000000000002E-4</v>
      </c>
      <c r="O43" s="1">
        <v>5.9</v>
      </c>
      <c r="P43" s="1">
        <f t="shared" si="1"/>
        <v>2.5270000000000002E-4</v>
      </c>
      <c r="W43">
        <v>23</v>
      </c>
      <c r="X43">
        <v>0.22800000000000001</v>
      </c>
      <c r="Y43" s="1">
        <v>-5.5360000000000001E-4</v>
      </c>
      <c r="Z43">
        <v>23.6</v>
      </c>
      <c r="AA43" s="1">
        <f t="shared" si="2"/>
        <v>5.5360000000000001E-4</v>
      </c>
      <c r="AH43">
        <v>23</v>
      </c>
      <c r="AI43">
        <v>0.76700000000000002</v>
      </c>
      <c r="AJ43" s="1">
        <v>-1.093E-4</v>
      </c>
      <c r="AK43">
        <v>2.4</v>
      </c>
      <c r="AL43" s="1">
        <f t="shared" si="3"/>
        <v>1.093E-4</v>
      </c>
    </row>
    <row r="44" spans="1:38" x14ac:dyDescent="0.3">
      <c r="A44">
        <v>24</v>
      </c>
      <c r="B44" s="1">
        <v>0.245</v>
      </c>
      <c r="C44" s="1">
        <v>-6.244E-4</v>
      </c>
      <c r="D44" s="1">
        <v>24.5</v>
      </c>
      <c r="E44" s="1">
        <f t="shared" si="0"/>
        <v>6.244E-4</v>
      </c>
      <c r="L44">
        <v>24</v>
      </c>
      <c r="M44" s="1">
        <v>0.68500000000000005</v>
      </c>
      <c r="N44" s="1">
        <v>-2.5980000000000003E-4</v>
      </c>
      <c r="O44" s="1">
        <v>6.1</v>
      </c>
      <c r="P44" s="1">
        <f t="shared" si="1"/>
        <v>2.5980000000000003E-4</v>
      </c>
      <c r="W44">
        <v>24</v>
      </c>
      <c r="X44">
        <v>0.20300000000000001</v>
      </c>
      <c r="Y44" s="1">
        <v>-5.576E-4</v>
      </c>
      <c r="Z44">
        <v>24.6</v>
      </c>
      <c r="AA44" s="1">
        <f t="shared" si="2"/>
        <v>5.576E-4</v>
      </c>
      <c r="AH44">
        <v>24</v>
      </c>
      <c r="AI44">
        <v>0.76500000000000001</v>
      </c>
      <c r="AJ44" s="1">
        <v>-1.133E-4</v>
      </c>
      <c r="AK44">
        <v>2.5</v>
      </c>
      <c r="AL44" s="1">
        <f t="shared" si="3"/>
        <v>1.133E-4</v>
      </c>
    </row>
    <row r="45" spans="1:38" x14ac:dyDescent="0.3">
      <c r="A45">
        <v>25</v>
      </c>
      <c r="B45" s="1">
        <v>0.22</v>
      </c>
      <c r="C45" s="1">
        <v>-6.2850000000000004E-4</v>
      </c>
      <c r="D45" s="1">
        <v>25.5</v>
      </c>
      <c r="E45" s="1">
        <f t="shared" si="0"/>
        <v>6.2850000000000004E-4</v>
      </c>
      <c r="L45">
        <v>25</v>
      </c>
      <c r="M45" s="1">
        <v>0.67900000000000005</v>
      </c>
      <c r="N45" s="1">
        <v>-2.6679999999999998E-4</v>
      </c>
      <c r="O45" s="1">
        <v>6.4</v>
      </c>
      <c r="P45" s="1">
        <f t="shared" si="1"/>
        <v>2.6679999999999998E-4</v>
      </c>
      <c r="W45">
        <v>25</v>
      </c>
      <c r="X45">
        <v>0.17799999999999999</v>
      </c>
      <c r="Y45" s="1">
        <v>-5.6159999999999999E-4</v>
      </c>
      <c r="Z45">
        <v>25.6</v>
      </c>
      <c r="AA45" s="1">
        <f t="shared" si="2"/>
        <v>5.6159999999999999E-4</v>
      </c>
      <c r="AH45">
        <v>25</v>
      </c>
      <c r="AI45">
        <v>0.76200000000000001</v>
      </c>
      <c r="AJ45" s="1">
        <v>-1.1730000000000001E-4</v>
      </c>
      <c r="AK45">
        <v>2.6</v>
      </c>
      <c r="AL45" s="1">
        <f t="shared" si="3"/>
        <v>1.1730000000000001E-4</v>
      </c>
    </row>
    <row r="46" spans="1:38" x14ac:dyDescent="0.3">
      <c r="A46">
        <v>26</v>
      </c>
      <c r="B46" s="1">
        <v>0.19500000000000001</v>
      </c>
      <c r="C46" s="1">
        <v>-6.3210000000000002E-4</v>
      </c>
      <c r="D46" s="1">
        <v>26.5</v>
      </c>
      <c r="E46" s="1">
        <f t="shared" si="0"/>
        <v>6.3210000000000002E-4</v>
      </c>
      <c r="L46">
        <v>26</v>
      </c>
      <c r="M46" s="1">
        <v>0.67300000000000004</v>
      </c>
      <c r="N46" s="1">
        <v>-2.7349999999999998E-4</v>
      </c>
      <c r="O46" s="1">
        <v>6.6</v>
      </c>
      <c r="P46" s="1">
        <f t="shared" si="1"/>
        <v>2.7349999999999998E-4</v>
      </c>
      <c r="W46">
        <v>26</v>
      </c>
      <c r="X46">
        <v>0.153</v>
      </c>
      <c r="Y46" s="1">
        <v>-5.6499999999999996E-4</v>
      </c>
      <c r="Z46">
        <v>26.6</v>
      </c>
      <c r="AA46" s="1">
        <f t="shared" si="2"/>
        <v>5.6499999999999996E-4</v>
      </c>
      <c r="AH46">
        <v>26</v>
      </c>
      <c r="AI46">
        <v>0.76</v>
      </c>
      <c r="AJ46" s="1">
        <v>-1.2129999999999999E-4</v>
      </c>
      <c r="AK46">
        <v>2.7</v>
      </c>
      <c r="AL46" s="1">
        <f t="shared" si="3"/>
        <v>1.2129999999999999E-4</v>
      </c>
    </row>
    <row r="47" spans="1:38" x14ac:dyDescent="0.3">
      <c r="A47">
        <v>27</v>
      </c>
      <c r="B47" s="1">
        <v>0.17</v>
      </c>
      <c r="C47" s="1">
        <v>-6.3590000000000001E-4</v>
      </c>
      <c r="D47" s="1">
        <v>27.5</v>
      </c>
      <c r="E47" s="1">
        <f t="shared" si="0"/>
        <v>6.3590000000000001E-4</v>
      </c>
      <c r="L47">
        <v>27</v>
      </c>
      <c r="M47" s="1">
        <v>0.66700000000000004</v>
      </c>
      <c r="N47" s="1">
        <v>-2.7989999999999997E-4</v>
      </c>
      <c r="O47" s="1">
        <v>6.9</v>
      </c>
      <c r="P47" s="1">
        <f t="shared" si="1"/>
        <v>2.7989999999999997E-4</v>
      </c>
      <c r="W47">
        <v>27</v>
      </c>
      <c r="X47">
        <v>0.128</v>
      </c>
      <c r="Y47" s="1">
        <v>-5.6820000000000004E-4</v>
      </c>
      <c r="Z47">
        <v>27.6</v>
      </c>
      <c r="AA47" s="1">
        <f t="shared" si="2"/>
        <v>5.6820000000000004E-4</v>
      </c>
      <c r="AH47">
        <v>27</v>
      </c>
      <c r="AI47">
        <v>0.75700000000000001</v>
      </c>
      <c r="AJ47" s="1">
        <v>-1.2520000000000001E-4</v>
      </c>
      <c r="AK47">
        <v>2.8</v>
      </c>
      <c r="AL47" s="1">
        <f t="shared" si="3"/>
        <v>1.2520000000000001E-4</v>
      </c>
    </row>
    <row r="48" spans="1:38" x14ac:dyDescent="0.3">
      <c r="A48">
        <v>28</v>
      </c>
      <c r="B48" s="1">
        <v>0.14499999999999999</v>
      </c>
      <c r="C48" s="1">
        <v>-6.3920000000000003E-4</v>
      </c>
      <c r="D48" s="1">
        <v>28.5</v>
      </c>
      <c r="E48" s="1">
        <f t="shared" si="0"/>
        <v>6.3920000000000003E-4</v>
      </c>
      <c r="L48">
        <v>28</v>
      </c>
      <c r="M48" s="1">
        <v>0.66</v>
      </c>
      <c r="N48" s="1">
        <v>-2.8620000000000002E-4</v>
      </c>
      <c r="O48" s="1">
        <v>7.1</v>
      </c>
      <c r="P48" s="1">
        <f t="shared" si="1"/>
        <v>2.8620000000000002E-4</v>
      </c>
      <c r="W48">
        <v>28</v>
      </c>
      <c r="X48">
        <v>0.10299999999999999</v>
      </c>
      <c r="Y48" s="1">
        <v>-5.7129999999999995E-4</v>
      </c>
      <c r="Z48">
        <v>28.6</v>
      </c>
      <c r="AA48" s="1">
        <f t="shared" si="2"/>
        <v>5.7129999999999995E-4</v>
      </c>
      <c r="AH48">
        <v>28</v>
      </c>
      <c r="AI48">
        <v>0.755</v>
      </c>
      <c r="AJ48" s="1">
        <v>-1.2909999999999999E-4</v>
      </c>
      <c r="AK48">
        <v>2.9</v>
      </c>
      <c r="AL48" s="1">
        <f t="shared" si="3"/>
        <v>1.2909999999999999E-4</v>
      </c>
    </row>
    <row r="49" spans="1:38" x14ac:dyDescent="0.3">
      <c r="A49">
        <v>29</v>
      </c>
      <c r="B49" s="1">
        <v>0.12</v>
      </c>
      <c r="C49" s="1">
        <v>-6.4199999999999999E-4</v>
      </c>
      <c r="D49" s="1">
        <v>29.5</v>
      </c>
      <c r="E49" s="1">
        <f t="shared" si="0"/>
        <v>6.4199999999999999E-4</v>
      </c>
      <c r="L49">
        <v>29</v>
      </c>
      <c r="M49" s="1">
        <v>0.65400000000000003</v>
      </c>
      <c r="N49" s="1">
        <v>-2.921E-4</v>
      </c>
      <c r="O49" s="1">
        <v>7.4</v>
      </c>
      <c r="P49" s="1">
        <f t="shared" si="1"/>
        <v>2.921E-4</v>
      </c>
      <c r="W49">
        <v>29</v>
      </c>
      <c r="X49">
        <v>7.8E-2</v>
      </c>
      <c r="Y49" s="1">
        <v>-5.7390000000000002E-4</v>
      </c>
      <c r="Z49">
        <v>29.6</v>
      </c>
      <c r="AA49" s="1">
        <f t="shared" si="2"/>
        <v>5.7390000000000002E-4</v>
      </c>
      <c r="AH49">
        <v>29</v>
      </c>
      <c r="AI49">
        <v>0.752</v>
      </c>
      <c r="AJ49" s="1">
        <v>-1.3300000000000001E-4</v>
      </c>
      <c r="AK49">
        <v>3</v>
      </c>
      <c r="AL49" s="1">
        <f t="shared" si="3"/>
        <v>1.3300000000000001E-4</v>
      </c>
    </row>
    <row r="50" spans="1:38" x14ac:dyDescent="0.3">
      <c r="A50">
        <v>30</v>
      </c>
      <c r="B50" s="1">
        <v>9.5000000000000001E-2</v>
      </c>
      <c r="C50" s="1">
        <v>-6.4499999999999996E-4</v>
      </c>
      <c r="D50" s="1">
        <v>30.5</v>
      </c>
      <c r="E50" s="1">
        <f t="shared" si="0"/>
        <v>6.4499999999999996E-4</v>
      </c>
      <c r="L50">
        <v>30</v>
      </c>
      <c r="M50" s="1">
        <v>0.64800000000000002</v>
      </c>
      <c r="N50" s="1">
        <v>-2.9789999999999998E-4</v>
      </c>
      <c r="O50" s="1">
        <v>7.6</v>
      </c>
      <c r="P50" s="1">
        <f t="shared" si="1"/>
        <v>2.9789999999999998E-4</v>
      </c>
      <c r="W50">
        <v>30</v>
      </c>
      <c r="X50">
        <v>5.2999999999999999E-2</v>
      </c>
      <c r="Y50" s="1">
        <v>-5.7640000000000002E-4</v>
      </c>
      <c r="Z50">
        <v>30.6</v>
      </c>
      <c r="AA50" s="1">
        <f t="shared" si="2"/>
        <v>5.7640000000000002E-4</v>
      </c>
      <c r="AH50">
        <v>30</v>
      </c>
      <c r="AI50">
        <v>0.75</v>
      </c>
      <c r="AJ50" s="1">
        <v>-1.3669999999999999E-4</v>
      </c>
      <c r="AK50">
        <v>3.1</v>
      </c>
      <c r="AL50" s="1">
        <f t="shared" si="3"/>
        <v>1.3669999999999999E-4</v>
      </c>
    </row>
    <row r="51" spans="1:38" x14ac:dyDescent="0.3">
      <c r="A51">
        <v>31</v>
      </c>
      <c r="B51" s="1">
        <v>7.0000000000000007E-2</v>
      </c>
      <c r="C51" s="1">
        <v>-6.4780000000000003E-4</v>
      </c>
      <c r="D51" s="1">
        <v>31.5</v>
      </c>
      <c r="E51" s="1">
        <f t="shared" si="0"/>
        <v>6.4780000000000003E-4</v>
      </c>
      <c r="L51">
        <v>31</v>
      </c>
      <c r="M51" s="1">
        <v>0.64200000000000002</v>
      </c>
      <c r="N51" s="1">
        <v>-3.034E-4</v>
      </c>
      <c r="O51" s="1">
        <v>7.9</v>
      </c>
      <c r="P51" s="1">
        <f t="shared" si="1"/>
        <v>3.034E-4</v>
      </c>
      <c r="W51">
        <v>31</v>
      </c>
      <c r="X51">
        <v>2.8000000000000001E-2</v>
      </c>
      <c r="Y51" s="1">
        <v>-5.7879999999999997E-4</v>
      </c>
      <c r="Z51">
        <v>31.6</v>
      </c>
      <c r="AA51" s="1">
        <f t="shared" si="2"/>
        <v>5.7879999999999997E-4</v>
      </c>
      <c r="AH51">
        <v>31</v>
      </c>
      <c r="AI51">
        <v>0.747</v>
      </c>
      <c r="AJ51" s="1">
        <v>-1.405E-4</v>
      </c>
      <c r="AK51">
        <v>3.2</v>
      </c>
      <c r="AL51" s="1">
        <f t="shared" si="3"/>
        <v>1.405E-4</v>
      </c>
    </row>
    <row r="52" spans="1:38" x14ac:dyDescent="0.3">
      <c r="A52">
        <v>32</v>
      </c>
      <c r="B52" s="1">
        <v>4.4999999999999998E-2</v>
      </c>
      <c r="C52" s="1">
        <v>-6.5039999999999998E-4</v>
      </c>
      <c r="D52" s="1">
        <v>32.5</v>
      </c>
      <c r="E52" s="1">
        <f t="shared" si="0"/>
        <v>6.5039999999999998E-4</v>
      </c>
      <c r="L52">
        <v>32</v>
      </c>
      <c r="M52" s="1">
        <v>0.63500000000000001</v>
      </c>
      <c r="N52" s="1">
        <v>-3.0880000000000002E-4</v>
      </c>
      <c r="O52" s="1">
        <v>8.1</v>
      </c>
      <c r="P52" s="1">
        <f t="shared" ref="P52:P83" si="4">N52*$O$17</f>
        <v>3.0880000000000002E-4</v>
      </c>
      <c r="AH52">
        <v>32</v>
      </c>
      <c r="AI52">
        <v>0.745</v>
      </c>
      <c r="AJ52" s="1">
        <v>-1.4420000000000001E-4</v>
      </c>
      <c r="AK52">
        <v>3.3</v>
      </c>
      <c r="AL52" s="1">
        <f t="shared" si="3"/>
        <v>1.4420000000000001E-4</v>
      </c>
    </row>
    <row r="53" spans="1:38" x14ac:dyDescent="0.3">
      <c r="A53">
        <v>33</v>
      </c>
      <c r="B53">
        <v>0.02</v>
      </c>
      <c r="C53" s="1">
        <v>-6.5280000000000004E-4</v>
      </c>
      <c r="D53">
        <v>33.5</v>
      </c>
      <c r="E53" s="1">
        <f t="shared" si="0"/>
        <v>6.5280000000000004E-4</v>
      </c>
      <c r="L53">
        <v>33</v>
      </c>
      <c r="M53" s="1">
        <v>0.629</v>
      </c>
      <c r="N53" s="1">
        <v>-3.1389999999999999E-4</v>
      </c>
      <c r="O53" s="1">
        <v>8.4</v>
      </c>
      <c r="P53" s="1">
        <f t="shared" si="4"/>
        <v>3.1389999999999999E-4</v>
      </c>
      <c r="AH53">
        <v>33</v>
      </c>
      <c r="AI53">
        <v>0.74199999999999999</v>
      </c>
      <c r="AJ53" s="1">
        <v>-1.4789999999999999E-4</v>
      </c>
      <c r="AK53">
        <v>3.4</v>
      </c>
      <c r="AL53" s="1">
        <f t="shared" si="3"/>
        <v>1.4789999999999999E-4</v>
      </c>
    </row>
    <row r="54" spans="1:38" x14ac:dyDescent="0.3">
      <c r="L54">
        <v>34</v>
      </c>
      <c r="M54" s="1">
        <v>0.623</v>
      </c>
      <c r="N54" s="1">
        <v>-3.189E-4</v>
      </c>
      <c r="O54" s="1">
        <v>8.6</v>
      </c>
      <c r="P54" s="1">
        <f t="shared" si="4"/>
        <v>3.189E-4</v>
      </c>
      <c r="AH54">
        <v>34</v>
      </c>
      <c r="AI54">
        <v>0.74</v>
      </c>
      <c r="AJ54" s="1">
        <v>-1.5139999999999999E-4</v>
      </c>
      <c r="AK54">
        <v>3.5</v>
      </c>
      <c r="AL54" s="1">
        <f t="shared" si="3"/>
        <v>1.5139999999999999E-4</v>
      </c>
    </row>
    <row r="55" spans="1:38" x14ac:dyDescent="0.3">
      <c r="L55">
        <v>35</v>
      </c>
      <c r="M55" s="1">
        <v>0.61699999999999999</v>
      </c>
      <c r="N55" s="1">
        <v>-3.2370000000000001E-4</v>
      </c>
      <c r="O55" s="1">
        <v>8.9</v>
      </c>
      <c r="P55" s="1">
        <f t="shared" si="4"/>
        <v>3.2370000000000001E-4</v>
      </c>
      <c r="AH55">
        <v>35</v>
      </c>
      <c r="AI55">
        <v>0.73699999999999999</v>
      </c>
      <c r="AJ55" s="1">
        <v>-1.551E-4</v>
      </c>
      <c r="AK55">
        <v>3.6</v>
      </c>
      <c r="AL55" s="1">
        <f t="shared" si="3"/>
        <v>1.551E-4</v>
      </c>
    </row>
    <row r="56" spans="1:38" x14ac:dyDescent="0.3">
      <c r="L56">
        <v>36</v>
      </c>
      <c r="M56" s="1">
        <v>0.61</v>
      </c>
      <c r="N56" s="1">
        <v>-3.2830000000000001E-4</v>
      </c>
      <c r="O56" s="1">
        <v>9.1</v>
      </c>
      <c r="P56" s="1">
        <f t="shared" si="4"/>
        <v>3.2830000000000001E-4</v>
      </c>
      <c r="AH56">
        <v>36</v>
      </c>
      <c r="AI56">
        <v>0.73499999999999999</v>
      </c>
      <c r="AJ56" s="1">
        <v>-1.5870000000000001E-4</v>
      </c>
      <c r="AK56">
        <v>3.7</v>
      </c>
      <c r="AL56" s="1">
        <f t="shared" si="3"/>
        <v>1.5870000000000001E-4</v>
      </c>
    </row>
    <row r="57" spans="1:38" x14ac:dyDescent="0.3">
      <c r="L57">
        <v>37</v>
      </c>
      <c r="M57" s="1">
        <v>0.60399999999999998</v>
      </c>
      <c r="N57" s="1">
        <v>-3.3280000000000001E-4</v>
      </c>
      <c r="O57" s="1">
        <v>9.4</v>
      </c>
      <c r="P57" s="1">
        <f t="shared" si="4"/>
        <v>3.3280000000000001E-4</v>
      </c>
      <c r="AH57">
        <v>37</v>
      </c>
      <c r="AI57">
        <v>0.73199999999999998</v>
      </c>
      <c r="AJ57" s="1">
        <v>-1.6210000000000001E-4</v>
      </c>
      <c r="AK57">
        <v>3.8</v>
      </c>
      <c r="AL57" s="1">
        <f t="shared" si="3"/>
        <v>1.6210000000000001E-4</v>
      </c>
    </row>
    <row r="58" spans="1:38" x14ac:dyDescent="0.3">
      <c r="L58">
        <v>38</v>
      </c>
      <c r="M58" s="1">
        <v>0.59799999999999998</v>
      </c>
      <c r="N58" s="1">
        <v>-3.3700000000000001E-4</v>
      </c>
      <c r="O58" s="1">
        <v>9.6</v>
      </c>
      <c r="P58" s="1">
        <f t="shared" si="4"/>
        <v>3.3700000000000001E-4</v>
      </c>
      <c r="AH58">
        <v>38</v>
      </c>
      <c r="AI58">
        <v>0.73</v>
      </c>
      <c r="AJ58" s="1">
        <v>-1.6569999999999999E-4</v>
      </c>
      <c r="AK58">
        <v>3.9</v>
      </c>
      <c r="AL58" s="1">
        <f t="shared" si="3"/>
        <v>1.6569999999999999E-4</v>
      </c>
    </row>
    <row r="59" spans="1:38" x14ac:dyDescent="0.3">
      <c r="L59">
        <v>39</v>
      </c>
      <c r="M59" s="1">
        <v>0.59199999999999997</v>
      </c>
      <c r="N59" s="1">
        <v>-3.412E-4</v>
      </c>
      <c r="O59" s="1">
        <v>9.9</v>
      </c>
      <c r="P59" s="1">
        <f t="shared" si="4"/>
        <v>3.412E-4</v>
      </c>
      <c r="AH59">
        <v>39</v>
      </c>
      <c r="AI59">
        <v>0.72699999999999998</v>
      </c>
      <c r="AJ59" s="1">
        <v>-1.6909999999999999E-4</v>
      </c>
      <c r="AK59">
        <v>4</v>
      </c>
      <c r="AL59" s="1">
        <f t="shared" si="3"/>
        <v>1.6909999999999999E-4</v>
      </c>
    </row>
    <row r="60" spans="1:38" x14ac:dyDescent="0.3">
      <c r="L60">
        <v>40</v>
      </c>
      <c r="M60" s="1">
        <v>0.58499999999999996</v>
      </c>
      <c r="N60" s="1">
        <v>-3.4509999999999999E-4</v>
      </c>
      <c r="O60" s="1">
        <v>10.1</v>
      </c>
      <c r="P60" s="1">
        <f t="shared" si="4"/>
        <v>3.4509999999999999E-4</v>
      </c>
      <c r="AH60">
        <v>40</v>
      </c>
      <c r="AI60">
        <v>0.72499999999999998</v>
      </c>
      <c r="AJ60" s="1">
        <v>-1.7249999999999999E-4</v>
      </c>
      <c r="AK60">
        <v>4.0999999999999996</v>
      </c>
      <c r="AL60" s="1">
        <f t="shared" si="3"/>
        <v>1.7249999999999999E-4</v>
      </c>
    </row>
    <row r="61" spans="1:38" x14ac:dyDescent="0.3">
      <c r="L61">
        <v>41</v>
      </c>
      <c r="M61" s="1">
        <v>0.57899999999999996</v>
      </c>
      <c r="N61" s="1">
        <v>-3.4890000000000002E-4</v>
      </c>
      <c r="O61" s="1">
        <v>10.4</v>
      </c>
      <c r="P61" s="1">
        <f t="shared" si="4"/>
        <v>3.4890000000000002E-4</v>
      </c>
      <c r="AH61">
        <v>41</v>
      </c>
      <c r="AI61">
        <v>0.72199999999999998</v>
      </c>
      <c r="AJ61" s="1">
        <v>-1.7579999999999999E-4</v>
      </c>
      <c r="AK61">
        <v>4.2</v>
      </c>
      <c r="AL61" s="1">
        <f t="shared" si="3"/>
        <v>1.7579999999999999E-4</v>
      </c>
    </row>
    <row r="62" spans="1:38" x14ac:dyDescent="0.3">
      <c r="L62">
        <v>42</v>
      </c>
      <c r="M62" s="1">
        <v>0.57299999999999995</v>
      </c>
      <c r="N62" s="1">
        <v>-3.5260000000000001E-4</v>
      </c>
      <c r="O62" s="1">
        <v>10.6</v>
      </c>
      <c r="P62" s="1">
        <f t="shared" si="4"/>
        <v>3.5260000000000001E-4</v>
      </c>
      <c r="AH62">
        <v>42</v>
      </c>
      <c r="AI62">
        <v>0.72</v>
      </c>
      <c r="AJ62" s="1">
        <v>-1.7919999999999999E-4</v>
      </c>
      <c r="AK62">
        <v>4.3</v>
      </c>
      <c r="AL62" s="1">
        <f t="shared" si="3"/>
        <v>1.7919999999999999E-4</v>
      </c>
    </row>
    <row r="63" spans="1:38" x14ac:dyDescent="0.3">
      <c r="L63">
        <v>43</v>
      </c>
      <c r="M63" s="1">
        <v>0.56699999999999995</v>
      </c>
      <c r="N63" s="1">
        <v>-3.5609999999999998E-4</v>
      </c>
      <c r="O63" s="1">
        <v>10.9</v>
      </c>
      <c r="P63" s="1">
        <f t="shared" si="4"/>
        <v>3.5609999999999998E-4</v>
      </c>
      <c r="AH63">
        <v>43</v>
      </c>
      <c r="AI63">
        <v>0.71699999999999997</v>
      </c>
      <c r="AJ63" s="1">
        <v>-1.8239999999999999E-4</v>
      </c>
      <c r="AK63">
        <v>4.4000000000000004</v>
      </c>
      <c r="AL63" s="1">
        <f t="shared" si="3"/>
        <v>1.8239999999999999E-4</v>
      </c>
    </row>
    <row r="64" spans="1:38" x14ac:dyDescent="0.3">
      <c r="L64">
        <v>44</v>
      </c>
      <c r="M64" s="1">
        <v>0.56000000000000005</v>
      </c>
      <c r="N64" s="1">
        <v>-3.5950000000000001E-4</v>
      </c>
      <c r="O64" s="1">
        <v>11.1</v>
      </c>
      <c r="P64" s="1">
        <f t="shared" si="4"/>
        <v>3.5950000000000001E-4</v>
      </c>
      <c r="AH64">
        <v>44</v>
      </c>
      <c r="AI64">
        <v>0.71499999999999997</v>
      </c>
      <c r="AJ64" s="1">
        <v>-1.8560000000000001E-4</v>
      </c>
      <c r="AK64">
        <v>4.5</v>
      </c>
      <c r="AL64" s="1">
        <f t="shared" si="3"/>
        <v>1.8560000000000001E-4</v>
      </c>
    </row>
    <row r="65" spans="12:38" x14ac:dyDescent="0.3">
      <c r="L65">
        <v>45</v>
      </c>
      <c r="M65" s="1">
        <v>0.55400000000000005</v>
      </c>
      <c r="N65" s="1">
        <v>-3.6279999999999998E-4</v>
      </c>
      <c r="O65" s="1">
        <v>11.4</v>
      </c>
      <c r="P65" s="1">
        <f t="shared" si="4"/>
        <v>3.6279999999999998E-4</v>
      </c>
      <c r="AH65">
        <v>45</v>
      </c>
      <c r="AI65">
        <v>0.71199999999999997</v>
      </c>
      <c r="AJ65" s="1">
        <v>-1.8880000000000001E-4</v>
      </c>
      <c r="AK65">
        <v>4.5999999999999996</v>
      </c>
      <c r="AL65" s="1">
        <f t="shared" si="3"/>
        <v>1.8880000000000001E-4</v>
      </c>
    </row>
    <row r="66" spans="12:38" x14ac:dyDescent="0.3">
      <c r="L66">
        <v>46</v>
      </c>
      <c r="M66" s="1">
        <v>0.54800000000000004</v>
      </c>
      <c r="N66" s="1">
        <v>-3.659E-4</v>
      </c>
      <c r="O66" s="1">
        <v>11.6</v>
      </c>
      <c r="P66" s="1">
        <f t="shared" si="4"/>
        <v>3.659E-4</v>
      </c>
      <c r="AH66">
        <v>46</v>
      </c>
      <c r="AI66">
        <v>0.71</v>
      </c>
      <c r="AJ66" s="1">
        <v>-1.9210000000000001E-4</v>
      </c>
      <c r="AK66">
        <v>4.7</v>
      </c>
      <c r="AL66" s="1">
        <f t="shared" si="3"/>
        <v>1.9210000000000001E-4</v>
      </c>
    </row>
    <row r="67" spans="12:38" x14ac:dyDescent="0.3">
      <c r="L67">
        <v>47</v>
      </c>
      <c r="M67" s="1">
        <v>0.54200000000000004</v>
      </c>
      <c r="N67" s="1">
        <v>-3.6900000000000002E-4</v>
      </c>
      <c r="O67" s="1">
        <v>11.9</v>
      </c>
      <c r="P67" s="1">
        <f t="shared" si="4"/>
        <v>3.6900000000000002E-4</v>
      </c>
      <c r="AH67">
        <v>47</v>
      </c>
      <c r="AI67">
        <v>0.70699999999999996</v>
      </c>
      <c r="AJ67" s="1">
        <v>-1.953E-4</v>
      </c>
      <c r="AK67">
        <v>4.8</v>
      </c>
      <c r="AL67" s="1">
        <f t="shared" si="3"/>
        <v>1.953E-4</v>
      </c>
    </row>
    <row r="68" spans="12:38" x14ac:dyDescent="0.3">
      <c r="L68">
        <v>48</v>
      </c>
      <c r="M68" s="1">
        <v>0.53500000000000003</v>
      </c>
      <c r="N68" s="1">
        <v>-3.7189999999999999E-4</v>
      </c>
      <c r="O68" s="1">
        <v>12.1</v>
      </c>
      <c r="P68" s="1">
        <f t="shared" si="4"/>
        <v>3.7189999999999999E-4</v>
      </c>
      <c r="AH68">
        <v>48</v>
      </c>
      <c r="AI68">
        <v>0.70499999999999996</v>
      </c>
      <c r="AJ68" s="1">
        <v>-1.984E-4</v>
      </c>
      <c r="AK68">
        <v>4.9000000000000004</v>
      </c>
      <c r="AL68" s="1">
        <f t="shared" si="3"/>
        <v>1.984E-4</v>
      </c>
    </row>
    <row r="69" spans="12:38" x14ac:dyDescent="0.3">
      <c r="L69">
        <v>49</v>
      </c>
      <c r="M69" s="1">
        <v>0.52900000000000003</v>
      </c>
      <c r="N69" s="1">
        <v>-3.748E-4</v>
      </c>
      <c r="O69" s="1">
        <v>12.4</v>
      </c>
      <c r="P69" s="1">
        <f t="shared" si="4"/>
        <v>3.748E-4</v>
      </c>
      <c r="AH69">
        <v>49</v>
      </c>
      <c r="AI69">
        <v>0.70199999999999996</v>
      </c>
      <c r="AJ69" s="1">
        <v>-2.0139999999999999E-4</v>
      </c>
      <c r="AK69">
        <v>5</v>
      </c>
      <c r="AL69" s="1">
        <f t="shared" si="3"/>
        <v>2.0139999999999999E-4</v>
      </c>
    </row>
    <row r="70" spans="12:38" x14ac:dyDescent="0.3">
      <c r="L70">
        <v>50</v>
      </c>
      <c r="M70" s="1">
        <v>0.52300000000000002</v>
      </c>
      <c r="N70" s="1">
        <v>-3.7750000000000001E-4</v>
      </c>
      <c r="O70" s="1">
        <v>12.6</v>
      </c>
      <c r="P70" s="1">
        <f t="shared" si="4"/>
        <v>3.7750000000000001E-4</v>
      </c>
      <c r="AH70">
        <v>50</v>
      </c>
      <c r="AI70">
        <v>0.7</v>
      </c>
      <c r="AJ70" s="1">
        <v>-2.0440000000000001E-4</v>
      </c>
      <c r="AK70">
        <v>5.0999999999999996</v>
      </c>
      <c r="AL70" s="1">
        <f t="shared" si="3"/>
        <v>2.0440000000000001E-4</v>
      </c>
    </row>
    <row r="71" spans="12:38" x14ac:dyDescent="0.3">
      <c r="L71">
        <v>51</v>
      </c>
      <c r="M71" s="1">
        <v>0.51700000000000002</v>
      </c>
      <c r="N71" s="1">
        <v>-3.8010000000000002E-4</v>
      </c>
      <c r="O71" s="1">
        <v>12.9</v>
      </c>
      <c r="P71" s="1">
        <f t="shared" si="4"/>
        <v>3.8010000000000002E-4</v>
      </c>
      <c r="AH71">
        <v>51</v>
      </c>
      <c r="AI71">
        <v>0.69699999999999995</v>
      </c>
      <c r="AJ71" s="1">
        <v>-2.075E-4</v>
      </c>
      <c r="AK71">
        <v>5.2</v>
      </c>
      <c r="AL71" s="1">
        <f t="shared" si="3"/>
        <v>2.075E-4</v>
      </c>
    </row>
    <row r="72" spans="12:38" x14ac:dyDescent="0.3">
      <c r="L72">
        <v>52</v>
      </c>
      <c r="M72" s="1">
        <v>0.51</v>
      </c>
      <c r="N72" s="1">
        <v>-3.8259999999999998E-4</v>
      </c>
      <c r="O72" s="1">
        <v>13.1</v>
      </c>
      <c r="P72" s="1">
        <f t="shared" si="4"/>
        <v>3.8259999999999998E-4</v>
      </c>
      <c r="AH72">
        <v>52</v>
      </c>
      <c r="AI72">
        <v>0.69499999999999995</v>
      </c>
      <c r="AJ72" s="1">
        <v>-2.1049999999999999E-4</v>
      </c>
      <c r="AK72">
        <v>5.3</v>
      </c>
      <c r="AL72" s="1">
        <f t="shared" si="3"/>
        <v>2.1049999999999999E-4</v>
      </c>
    </row>
    <row r="73" spans="12:38" x14ac:dyDescent="0.3">
      <c r="L73">
        <v>53</v>
      </c>
      <c r="M73" s="1">
        <v>0.504</v>
      </c>
      <c r="N73" s="1">
        <v>-3.8509999999999998E-4</v>
      </c>
      <c r="O73" s="1">
        <v>13.4</v>
      </c>
      <c r="P73" s="1">
        <f t="shared" si="4"/>
        <v>3.8509999999999998E-4</v>
      </c>
      <c r="AH73">
        <v>53</v>
      </c>
      <c r="AI73">
        <v>0.69199999999999995</v>
      </c>
      <c r="AJ73" s="1">
        <v>-2.1330000000000001E-4</v>
      </c>
      <c r="AK73">
        <v>5.4</v>
      </c>
      <c r="AL73" s="1">
        <f t="shared" si="3"/>
        <v>2.1330000000000001E-4</v>
      </c>
    </row>
    <row r="74" spans="12:38" x14ac:dyDescent="0.3">
      <c r="L74">
        <v>54</v>
      </c>
      <c r="M74" s="1">
        <v>0.498</v>
      </c>
      <c r="N74" s="1">
        <v>-3.8739999999999998E-4</v>
      </c>
      <c r="O74" s="1">
        <v>13.6</v>
      </c>
      <c r="P74" s="1">
        <f t="shared" si="4"/>
        <v>3.8739999999999998E-4</v>
      </c>
      <c r="AH74">
        <v>54</v>
      </c>
      <c r="AI74">
        <v>0.69</v>
      </c>
      <c r="AJ74" s="1">
        <v>-2.163E-4</v>
      </c>
      <c r="AK74">
        <v>5.5</v>
      </c>
      <c r="AL74" s="1">
        <f t="shared" si="3"/>
        <v>2.163E-4</v>
      </c>
    </row>
    <row r="75" spans="12:38" x14ac:dyDescent="0.3">
      <c r="L75">
        <v>55</v>
      </c>
      <c r="M75" s="1">
        <v>0.49199999999999999</v>
      </c>
      <c r="N75" s="1">
        <v>-3.8959999999999998E-4</v>
      </c>
      <c r="O75" s="1">
        <v>13.9</v>
      </c>
      <c r="P75" s="1">
        <f t="shared" si="4"/>
        <v>3.8959999999999998E-4</v>
      </c>
      <c r="AH75">
        <v>55</v>
      </c>
      <c r="AI75">
        <v>0.68700000000000006</v>
      </c>
      <c r="AJ75" s="1">
        <v>-2.1910000000000001E-4</v>
      </c>
      <c r="AK75">
        <v>5.6</v>
      </c>
      <c r="AL75" s="1">
        <f t="shared" si="3"/>
        <v>2.1910000000000001E-4</v>
      </c>
    </row>
    <row r="76" spans="12:38" x14ac:dyDescent="0.3">
      <c r="L76">
        <v>56</v>
      </c>
      <c r="M76" s="1">
        <v>0.48499999999999999</v>
      </c>
      <c r="N76" s="1">
        <v>-3.9189999999999998E-4</v>
      </c>
      <c r="O76" s="1">
        <v>14.1</v>
      </c>
      <c r="P76" s="1">
        <f t="shared" si="4"/>
        <v>3.9189999999999998E-4</v>
      </c>
      <c r="AH76">
        <v>56</v>
      </c>
      <c r="AI76">
        <v>0.68500000000000005</v>
      </c>
      <c r="AJ76" s="1">
        <v>-2.219E-4</v>
      </c>
      <c r="AK76">
        <v>5.7</v>
      </c>
      <c r="AL76" s="1">
        <f t="shared" si="3"/>
        <v>2.219E-4</v>
      </c>
    </row>
    <row r="77" spans="12:38" x14ac:dyDescent="0.3">
      <c r="L77">
        <v>57</v>
      </c>
      <c r="M77" s="1">
        <v>0.47899999999999998</v>
      </c>
      <c r="N77" s="1">
        <v>-3.9399999999999998E-4</v>
      </c>
      <c r="O77" s="1">
        <v>14.4</v>
      </c>
      <c r="P77" s="1">
        <f t="shared" si="4"/>
        <v>3.9399999999999998E-4</v>
      </c>
      <c r="AH77">
        <v>57</v>
      </c>
      <c r="AI77">
        <v>0.68200000000000005</v>
      </c>
      <c r="AJ77" s="1">
        <v>-2.2469999999999999E-4</v>
      </c>
      <c r="AK77">
        <v>5.8</v>
      </c>
      <c r="AL77" s="1">
        <f t="shared" si="3"/>
        <v>2.2469999999999999E-4</v>
      </c>
    </row>
    <row r="78" spans="12:38" x14ac:dyDescent="0.3">
      <c r="L78">
        <v>58</v>
      </c>
      <c r="M78" s="1">
        <v>0.47299999999999998</v>
      </c>
      <c r="N78" s="1">
        <v>-3.9599999999999998E-4</v>
      </c>
      <c r="O78" s="1">
        <v>14.6</v>
      </c>
      <c r="P78" s="1">
        <f t="shared" si="4"/>
        <v>3.9599999999999998E-4</v>
      </c>
      <c r="AH78">
        <v>58</v>
      </c>
      <c r="AI78">
        <v>0.68</v>
      </c>
      <c r="AJ78" s="1">
        <v>-2.274E-4</v>
      </c>
      <c r="AK78">
        <v>5.9</v>
      </c>
      <c r="AL78" s="1">
        <f t="shared" si="3"/>
        <v>2.274E-4</v>
      </c>
    </row>
    <row r="79" spans="12:38" x14ac:dyDescent="0.3">
      <c r="L79">
        <v>59</v>
      </c>
      <c r="M79" s="1">
        <v>0.46700000000000003</v>
      </c>
      <c r="N79" s="1">
        <v>-3.9800000000000002E-4</v>
      </c>
      <c r="O79" s="1">
        <v>14.9</v>
      </c>
      <c r="P79" s="1">
        <f t="shared" si="4"/>
        <v>3.9800000000000002E-4</v>
      </c>
      <c r="AH79">
        <v>59</v>
      </c>
      <c r="AI79">
        <v>0.67700000000000005</v>
      </c>
      <c r="AJ79" s="1">
        <v>-2.3020000000000001E-4</v>
      </c>
      <c r="AK79">
        <v>6</v>
      </c>
      <c r="AL79" s="1">
        <f t="shared" si="3"/>
        <v>2.3020000000000001E-4</v>
      </c>
    </row>
    <row r="80" spans="12:38" x14ac:dyDescent="0.3">
      <c r="L80">
        <v>60</v>
      </c>
      <c r="M80" s="1">
        <v>0.46</v>
      </c>
      <c r="N80" s="1">
        <v>-4.0000000000000002E-4</v>
      </c>
      <c r="O80" s="1">
        <v>15.1</v>
      </c>
      <c r="P80" s="1">
        <f t="shared" si="4"/>
        <v>4.0000000000000002E-4</v>
      </c>
      <c r="AH80">
        <v>60</v>
      </c>
      <c r="AI80">
        <v>0.67500000000000004</v>
      </c>
      <c r="AJ80" s="1">
        <v>-2.33E-4</v>
      </c>
      <c r="AK80">
        <v>6.1</v>
      </c>
      <c r="AL80" s="1">
        <f t="shared" si="3"/>
        <v>2.33E-4</v>
      </c>
    </row>
    <row r="81" spans="12:38" x14ac:dyDescent="0.3">
      <c r="L81">
        <v>61</v>
      </c>
      <c r="M81" s="1">
        <v>0.45400000000000001</v>
      </c>
      <c r="N81" s="1">
        <v>-4.0180000000000001E-4</v>
      </c>
      <c r="O81" s="1">
        <v>15.4</v>
      </c>
      <c r="P81" s="1">
        <f t="shared" si="4"/>
        <v>4.0180000000000001E-4</v>
      </c>
      <c r="AH81">
        <v>61</v>
      </c>
      <c r="AI81">
        <v>0.67200000000000004</v>
      </c>
      <c r="AJ81" s="1">
        <v>-2.3570000000000001E-4</v>
      </c>
      <c r="AK81">
        <v>6.2</v>
      </c>
      <c r="AL81" s="1">
        <f t="shared" si="3"/>
        <v>2.3570000000000001E-4</v>
      </c>
    </row>
    <row r="82" spans="12:38" x14ac:dyDescent="0.3">
      <c r="L82">
        <v>62</v>
      </c>
      <c r="M82" s="1">
        <v>0.44800000000000001</v>
      </c>
      <c r="N82" s="1">
        <v>-4.035E-4</v>
      </c>
      <c r="O82" s="1">
        <v>15.6</v>
      </c>
      <c r="P82" s="1">
        <f t="shared" si="4"/>
        <v>4.035E-4</v>
      </c>
      <c r="AH82">
        <v>62</v>
      </c>
      <c r="AI82">
        <v>0.67</v>
      </c>
      <c r="AJ82" s="1">
        <v>-2.3829999999999999E-4</v>
      </c>
      <c r="AK82">
        <v>6.3</v>
      </c>
      <c r="AL82" s="1">
        <f t="shared" si="3"/>
        <v>2.3829999999999999E-4</v>
      </c>
    </row>
    <row r="83" spans="12:38" x14ac:dyDescent="0.3">
      <c r="L83">
        <v>63</v>
      </c>
      <c r="M83" s="1">
        <v>0.442</v>
      </c>
      <c r="N83" s="1">
        <v>-4.0559999999999999E-4</v>
      </c>
      <c r="O83" s="1">
        <v>15.9</v>
      </c>
      <c r="P83" s="1">
        <f t="shared" si="4"/>
        <v>4.0559999999999999E-4</v>
      </c>
      <c r="AH83">
        <v>63</v>
      </c>
      <c r="AI83">
        <v>0.66700000000000004</v>
      </c>
      <c r="AJ83" s="1">
        <v>-2.408E-4</v>
      </c>
      <c r="AK83">
        <v>6.4</v>
      </c>
      <c r="AL83" s="1">
        <f t="shared" si="3"/>
        <v>2.408E-4</v>
      </c>
    </row>
    <row r="84" spans="12:38" x14ac:dyDescent="0.3">
      <c r="L84">
        <v>64</v>
      </c>
      <c r="M84" s="1">
        <v>0.435</v>
      </c>
      <c r="N84" s="1">
        <v>-4.0700000000000003E-4</v>
      </c>
      <c r="O84" s="1">
        <v>16.100000000000001</v>
      </c>
      <c r="P84" s="1">
        <f t="shared" ref="P84:P115" si="5">N84*$O$17</f>
        <v>4.0700000000000003E-4</v>
      </c>
      <c r="AH84">
        <v>64</v>
      </c>
      <c r="AI84">
        <v>0.66500000000000004</v>
      </c>
      <c r="AJ84" s="1">
        <v>-2.4340000000000001E-4</v>
      </c>
      <c r="AK84">
        <v>6.5</v>
      </c>
      <c r="AL84" s="1">
        <f t="shared" ref="AL84:AL147" si="6">AJ84*$AK$17</f>
        <v>2.4340000000000001E-4</v>
      </c>
    </row>
    <row r="85" spans="12:38" x14ac:dyDescent="0.3">
      <c r="L85">
        <v>65</v>
      </c>
      <c r="M85" s="1">
        <v>0.42899999999999999</v>
      </c>
      <c r="N85" s="1">
        <v>-4.0880000000000002E-4</v>
      </c>
      <c r="O85" s="1">
        <v>16.399999999999999</v>
      </c>
      <c r="P85" s="1">
        <f t="shared" si="5"/>
        <v>4.0880000000000002E-4</v>
      </c>
      <c r="AH85">
        <v>65</v>
      </c>
      <c r="AI85">
        <v>0.66200000000000003</v>
      </c>
      <c r="AJ85" s="1">
        <v>-2.4600000000000002E-4</v>
      </c>
      <c r="AK85">
        <v>6.6</v>
      </c>
      <c r="AL85" s="1">
        <f t="shared" si="6"/>
        <v>2.4600000000000002E-4</v>
      </c>
    </row>
    <row r="86" spans="12:38" x14ac:dyDescent="0.3">
      <c r="L86">
        <v>66</v>
      </c>
      <c r="M86" s="1">
        <v>0.42299999999999999</v>
      </c>
      <c r="N86" s="1">
        <v>-4.1009999999999999E-4</v>
      </c>
      <c r="O86" s="1">
        <v>16.600000000000001</v>
      </c>
      <c r="P86" s="1">
        <f t="shared" si="5"/>
        <v>4.1009999999999999E-4</v>
      </c>
      <c r="AH86">
        <v>66</v>
      </c>
      <c r="AI86">
        <v>0.66</v>
      </c>
      <c r="AJ86" s="1">
        <v>-2.4850000000000002E-4</v>
      </c>
      <c r="AK86">
        <v>6.7</v>
      </c>
      <c r="AL86" s="1">
        <f t="shared" si="6"/>
        <v>2.4850000000000002E-4</v>
      </c>
    </row>
    <row r="87" spans="12:38" x14ac:dyDescent="0.3">
      <c r="L87">
        <v>67</v>
      </c>
      <c r="M87" s="1">
        <v>0.41699999999999998</v>
      </c>
      <c r="N87" s="1">
        <v>-4.1189999999999998E-4</v>
      </c>
      <c r="O87" s="1">
        <v>16.899999999999999</v>
      </c>
      <c r="P87" s="1">
        <f t="shared" si="5"/>
        <v>4.1189999999999998E-4</v>
      </c>
      <c r="AH87">
        <v>67</v>
      </c>
      <c r="AI87">
        <v>0.65700000000000003</v>
      </c>
      <c r="AJ87" s="1">
        <v>-2.5090000000000003E-4</v>
      </c>
      <c r="AK87">
        <v>6.8</v>
      </c>
      <c r="AL87" s="1">
        <f t="shared" si="6"/>
        <v>2.5090000000000003E-4</v>
      </c>
    </row>
    <row r="88" spans="12:38" x14ac:dyDescent="0.3">
      <c r="L88">
        <v>68</v>
      </c>
      <c r="M88" s="1">
        <v>0.41</v>
      </c>
      <c r="N88" s="1">
        <v>-4.1350000000000002E-4</v>
      </c>
      <c r="O88" s="1">
        <v>17.100000000000001</v>
      </c>
      <c r="P88" s="1">
        <f t="shared" si="5"/>
        <v>4.1350000000000002E-4</v>
      </c>
      <c r="AH88">
        <v>68</v>
      </c>
      <c r="AI88">
        <v>0.65500000000000003</v>
      </c>
      <c r="AJ88" s="1">
        <v>-2.5339999999999998E-4</v>
      </c>
      <c r="AK88">
        <v>6.9</v>
      </c>
      <c r="AL88" s="1">
        <f t="shared" si="6"/>
        <v>2.5339999999999998E-4</v>
      </c>
    </row>
    <row r="89" spans="12:38" x14ac:dyDescent="0.3">
      <c r="L89">
        <v>69</v>
      </c>
      <c r="M89" s="1">
        <v>0.40400000000000003</v>
      </c>
      <c r="N89" s="1">
        <v>-4.148E-4</v>
      </c>
      <c r="O89" s="1">
        <v>17.399999999999999</v>
      </c>
      <c r="P89" s="1">
        <f t="shared" si="5"/>
        <v>4.148E-4</v>
      </c>
      <c r="AH89">
        <v>69</v>
      </c>
      <c r="AI89">
        <v>0.65200000000000002</v>
      </c>
      <c r="AJ89" s="1">
        <v>-2.5579999999999998E-4</v>
      </c>
      <c r="AK89">
        <v>7</v>
      </c>
      <c r="AL89" s="1">
        <f t="shared" si="6"/>
        <v>2.5579999999999998E-4</v>
      </c>
    </row>
    <row r="90" spans="12:38" x14ac:dyDescent="0.3">
      <c r="L90">
        <v>70</v>
      </c>
      <c r="M90" s="1">
        <v>0.39800000000000002</v>
      </c>
      <c r="N90" s="1">
        <v>-4.1580000000000002E-4</v>
      </c>
      <c r="O90" s="1">
        <v>17.600000000000001</v>
      </c>
      <c r="P90" s="1">
        <f t="shared" si="5"/>
        <v>4.1580000000000002E-4</v>
      </c>
      <c r="AH90">
        <v>70</v>
      </c>
      <c r="AI90">
        <v>0.65</v>
      </c>
      <c r="AJ90" s="1">
        <v>-2.5819999999999999E-4</v>
      </c>
      <c r="AK90">
        <v>7.1</v>
      </c>
      <c r="AL90" s="1">
        <f t="shared" si="6"/>
        <v>2.5819999999999999E-4</v>
      </c>
    </row>
    <row r="91" spans="12:38" x14ac:dyDescent="0.3">
      <c r="L91">
        <v>71</v>
      </c>
      <c r="M91" s="1">
        <v>0.39200000000000002</v>
      </c>
      <c r="N91" s="1">
        <v>-4.1770000000000002E-4</v>
      </c>
      <c r="O91" s="1">
        <v>17.899999999999999</v>
      </c>
      <c r="P91" s="1">
        <f t="shared" si="5"/>
        <v>4.1770000000000002E-4</v>
      </c>
      <c r="AH91">
        <v>71</v>
      </c>
      <c r="AI91">
        <v>0.64700000000000002</v>
      </c>
      <c r="AJ91" s="1">
        <v>-2.6049999999999999E-4</v>
      </c>
      <c r="AK91">
        <v>7.2</v>
      </c>
      <c r="AL91" s="1">
        <f t="shared" si="6"/>
        <v>2.6049999999999999E-4</v>
      </c>
    </row>
    <row r="92" spans="12:38" x14ac:dyDescent="0.3">
      <c r="L92">
        <v>72</v>
      </c>
      <c r="M92" s="1">
        <v>0.38500000000000001</v>
      </c>
      <c r="N92" s="1">
        <v>-4.1879999999999999E-4</v>
      </c>
      <c r="O92" s="1">
        <v>18.100000000000001</v>
      </c>
      <c r="P92" s="1">
        <f t="shared" si="5"/>
        <v>4.1879999999999999E-4</v>
      </c>
      <c r="AH92">
        <v>72</v>
      </c>
      <c r="AI92">
        <v>0.64500000000000002</v>
      </c>
      <c r="AJ92" s="1">
        <v>-2.6289999999999999E-4</v>
      </c>
      <c r="AK92">
        <v>7.3</v>
      </c>
      <c r="AL92" s="1">
        <f t="shared" si="6"/>
        <v>2.6289999999999999E-4</v>
      </c>
    </row>
    <row r="93" spans="12:38" x14ac:dyDescent="0.3">
      <c r="L93">
        <v>73</v>
      </c>
      <c r="M93" s="1">
        <v>0.379</v>
      </c>
      <c r="N93" s="1">
        <v>-4.2030000000000002E-4</v>
      </c>
      <c r="O93" s="1">
        <v>18.399999999999999</v>
      </c>
      <c r="P93" s="1">
        <f t="shared" si="5"/>
        <v>4.2030000000000002E-4</v>
      </c>
      <c r="AH93">
        <v>73</v>
      </c>
      <c r="AI93">
        <v>0.64200000000000002</v>
      </c>
      <c r="AJ93" s="1">
        <v>-2.6509999999999999E-4</v>
      </c>
      <c r="AK93">
        <v>7.4</v>
      </c>
      <c r="AL93" s="1">
        <f t="shared" si="6"/>
        <v>2.6509999999999999E-4</v>
      </c>
    </row>
    <row r="94" spans="12:38" x14ac:dyDescent="0.3">
      <c r="L94">
        <v>74</v>
      </c>
      <c r="M94" s="1">
        <v>0.373</v>
      </c>
      <c r="N94" s="1">
        <v>-4.2109999999999999E-4</v>
      </c>
      <c r="O94" s="1">
        <v>18.600000000000001</v>
      </c>
      <c r="P94" s="1">
        <f t="shared" si="5"/>
        <v>4.2109999999999999E-4</v>
      </c>
      <c r="AH94">
        <v>74</v>
      </c>
      <c r="AI94">
        <v>0.64</v>
      </c>
      <c r="AJ94" s="1">
        <v>-2.6739999999999999E-4</v>
      </c>
      <c r="AK94">
        <v>7.5</v>
      </c>
      <c r="AL94" s="1">
        <f t="shared" si="6"/>
        <v>2.6739999999999999E-4</v>
      </c>
    </row>
    <row r="95" spans="12:38" x14ac:dyDescent="0.3">
      <c r="L95">
        <v>75</v>
      </c>
      <c r="M95" s="1">
        <v>0.36699999999999999</v>
      </c>
      <c r="N95" s="1">
        <v>-4.2240000000000002E-4</v>
      </c>
      <c r="O95" s="1">
        <v>18.899999999999999</v>
      </c>
      <c r="P95" s="1">
        <f t="shared" si="5"/>
        <v>4.2240000000000002E-4</v>
      </c>
      <c r="AH95">
        <v>75</v>
      </c>
      <c r="AI95">
        <v>0.63700000000000001</v>
      </c>
      <c r="AJ95" s="1">
        <v>-2.697E-4</v>
      </c>
      <c r="AK95">
        <v>7.6</v>
      </c>
      <c r="AL95" s="1">
        <f t="shared" si="6"/>
        <v>2.697E-4</v>
      </c>
    </row>
    <row r="96" spans="12:38" x14ac:dyDescent="0.3">
      <c r="L96">
        <v>76</v>
      </c>
      <c r="M96" s="1">
        <v>0.36</v>
      </c>
      <c r="N96" s="1">
        <v>-4.2349999999999999E-4</v>
      </c>
      <c r="O96" s="1">
        <v>19.100000000000001</v>
      </c>
      <c r="P96" s="1">
        <f t="shared" si="5"/>
        <v>4.2349999999999999E-4</v>
      </c>
      <c r="AH96">
        <v>76</v>
      </c>
      <c r="AI96">
        <v>0.63500000000000001</v>
      </c>
      <c r="AJ96" s="1">
        <v>-2.719E-4</v>
      </c>
      <c r="AK96">
        <v>7.7</v>
      </c>
      <c r="AL96" s="1">
        <f t="shared" si="6"/>
        <v>2.719E-4</v>
      </c>
    </row>
    <row r="97" spans="12:38" x14ac:dyDescent="0.3">
      <c r="L97">
        <v>77</v>
      </c>
      <c r="M97" s="1">
        <v>0.35399999999999998</v>
      </c>
      <c r="N97" s="1">
        <v>-4.2460000000000002E-4</v>
      </c>
      <c r="O97" s="1">
        <v>19.399999999999999</v>
      </c>
      <c r="P97" s="1">
        <f t="shared" si="5"/>
        <v>4.2460000000000002E-4</v>
      </c>
      <c r="AH97">
        <v>77</v>
      </c>
      <c r="AI97">
        <v>0.63200000000000001</v>
      </c>
      <c r="AJ97" s="1">
        <v>-2.7399999999999999E-4</v>
      </c>
      <c r="AK97">
        <v>7.8</v>
      </c>
      <c r="AL97" s="1">
        <f t="shared" si="6"/>
        <v>2.7399999999999999E-4</v>
      </c>
    </row>
    <row r="98" spans="12:38" x14ac:dyDescent="0.3">
      <c r="L98">
        <v>78</v>
      </c>
      <c r="M98" s="1">
        <v>0.34799999999999998</v>
      </c>
      <c r="N98" s="1">
        <v>-4.258E-4</v>
      </c>
      <c r="O98" s="1">
        <v>19.600000000000001</v>
      </c>
      <c r="P98" s="1">
        <f t="shared" si="5"/>
        <v>4.258E-4</v>
      </c>
      <c r="AH98">
        <v>78</v>
      </c>
      <c r="AI98">
        <v>0.63</v>
      </c>
      <c r="AJ98" s="1">
        <v>-2.7619999999999999E-4</v>
      </c>
      <c r="AK98">
        <v>7.9</v>
      </c>
      <c r="AL98" s="1">
        <f t="shared" si="6"/>
        <v>2.7619999999999999E-4</v>
      </c>
    </row>
    <row r="99" spans="12:38" x14ac:dyDescent="0.3">
      <c r="L99">
        <v>79</v>
      </c>
      <c r="M99" s="1">
        <v>0.34200000000000003</v>
      </c>
      <c r="N99" s="1">
        <v>-4.2700000000000002E-4</v>
      </c>
      <c r="O99" s="1">
        <v>19.899999999999999</v>
      </c>
      <c r="P99" s="1">
        <f t="shared" si="5"/>
        <v>4.2700000000000002E-4</v>
      </c>
      <c r="AH99">
        <v>79</v>
      </c>
      <c r="AI99">
        <v>0.627</v>
      </c>
      <c r="AJ99" s="1">
        <v>-2.7829999999999999E-4</v>
      </c>
      <c r="AK99">
        <v>8</v>
      </c>
      <c r="AL99" s="1">
        <f t="shared" si="6"/>
        <v>2.7829999999999999E-4</v>
      </c>
    </row>
    <row r="100" spans="12:38" x14ac:dyDescent="0.3">
      <c r="L100">
        <v>80</v>
      </c>
      <c r="M100" s="1">
        <v>0.33500000000000002</v>
      </c>
      <c r="N100" s="1">
        <v>-4.2789999999999999E-4</v>
      </c>
      <c r="O100" s="1">
        <v>20.100000000000001</v>
      </c>
      <c r="P100" s="1">
        <f t="shared" si="5"/>
        <v>4.2789999999999999E-4</v>
      </c>
      <c r="AH100">
        <v>80</v>
      </c>
      <c r="AI100">
        <v>0.625</v>
      </c>
      <c r="AJ100" s="1">
        <v>-2.8039999999999999E-4</v>
      </c>
      <c r="AK100">
        <v>8.1</v>
      </c>
      <c r="AL100" s="1">
        <f t="shared" si="6"/>
        <v>2.8039999999999999E-4</v>
      </c>
    </row>
    <row r="101" spans="12:38" x14ac:dyDescent="0.3">
      <c r="L101">
        <v>81</v>
      </c>
      <c r="M101" s="1">
        <v>0.32900000000000001</v>
      </c>
      <c r="N101" s="1">
        <v>-4.2880000000000001E-4</v>
      </c>
      <c r="O101" s="1">
        <v>20.399999999999999</v>
      </c>
      <c r="P101" s="1">
        <f t="shared" si="5"/>
        <v>4.2880000000000001E-4</v>
      </c>
      <c r="AH101">
        <v>81</v>
      </c>
      <c r="AI101">
        <v>0.622</v>
      </c>
      <c r="AJ101" s="1">
        <v>-2.8249999999999998E-4</v>
      </c>
      <c r="AK101">
        <v>8.1999999999999993</v>
      </c>
      <c r="AL101" s="1">
        <f t="shared" si="6"/>
        <v>2.8249999999999998E-4</v>
      </c>
    </row>
    <row r="102" spans="12:38" x14ac:dyDescent="0.3">
      <c r="L102">
        <v>82</v>
      </c>
      <c r="M102" s="1">
        <v>0.32300000000000001</v>
      </c>
      <c r="N102" s="1">
        <v>-4.2969999999999998E-4</v>
      </c>
      <c r="O102" s="1">
        <v>20.6</v>
      </c>
      <c r="P102" s="1">
        <f t="shared" si="5"/>
        <v>4.2969999999999998E-4</v>
      </c>
      <c r="AH102">
        <v>82</v>
      </c>
      <c r="AI102">
        <v>0.62</v>
      </c>
      <c r="AJ102" s="1">
        <v>-2.8459999999999998E-4</v>
      </c>
      <c r="AK102">
        <v>8.3000000000000007</v>
      </c>
      <c r="AL102" s="1">
        <f t="shared" si="6"/>
        <v>2.8459999999999998E-4</v>
      </c>
    </row>
    <row r="103" spans="12:38" x14ac:dyDescent="0.3">
      <c r="L103">
        <v>83</v>
      </c>
      <c r="M103" s="1">
        <v>0.317</v>
      </c>
      <c r="N103" s="1">
        <v>-4.305E-4</v>
      </c>
      <c r="O103" s="1">
        <v>20.9</v>
      </c>
      <c r="P103" s="1">
        <f t="shared" si="5"/>
        <v>4.305E-4</v>
      </c>
      <c r="AH103">
        <v>83</v>
      </c>
      <c r="AI103">
        <v>0.61699999999999999</v>
      </c>
      <c r="AJ103" s="1">
        <v>-2.8659999999999997E-4</v>
      </c>
      <c r="AK103">
        <v>8.4</v>
      </c>
      <c r="AL103" s="1">
        <f t="shared" si="6"/>
        <v>2.8659999999999997E-4</v>
      </c>
    </row>
    <row r="104" spans="12:38" x14ac:dyDescent="0.3">
      <c r="L104">
        <v>84</v>
      </c>
      <c r="M104" s="1">
        <v>0.31</v>
      </c>
      <c r="N104" s="1">
        <v>-4.3189999999999998E-4</v>
      </c>
      <c r="O104" s="1">
        <v>21.1</v>
      </c>
      <c r="P104" s="1">
        <f t="shared" si="5"/>
        <v>4.3189999999999998E-4</v>
      </c>
      <c r="AH104">
        <v>84</v>
      </c>
      <c r="AI104">
        <v>0.61499999999999999</v>
      </c>
      <c r="AJ104" s="1">
        <v>-2.8860000000000002E-4</v>
      </c>
      <c r="AK104">
        <v>8.5</v>
      </c>
      <c r="AL104" s="1">
        <f t="shared" si="6"/>
        <v>2.8860000000000002E-4</v>
      </c>
    </row>
    <row r="105" spans="12:38" x14ac:dyDescent="0.3">
      <c r="L105">
        <v>85</v>
      </c>
      <c r="M105" s="1">
        <v>0.30399999999999999</v>
      </c>
      <c r="N105" s="1">
        <v>-4.3300000000000001E-4</v>
      </c>
      <c r="O105" s="1">
        <v>21.4</v>
      </c>
      <c r="P105" s="1">
        <f t="shared" si="5"/>
        <v>4.3300000000000001E-4</v>
      </c>
      <c r="AH105">
        <v>85</v>
      </c>
      <c r="AI105">
        <v>0.61199999999999999</v>
      </c>
      <c r="AJ105" s="1">
        <v>-2.9060000000000002E-4</v>
      </c>
      <c r="AK105">
        <v>8.6</v>
      </c>
      <c r="AL105" s="1">
        <f t="shared" si="6"/>
        <v>2.9060000000000002E-4</v>
      </c>
    </row>
    <row r="106" spans="12:38" x14ac:dyDescent="0.3">
      <c r="L106">
        <v>86</v>
      </c>
      <c r="M106" s="1">
        <v>0.29799999999999999</v>
      </c>
      <c r="N106" s="1">
        <v>-4.3360000000000002E-4</v>
      </c>
      <c r="O106" s="1">
        <v>21.6</v>
      </c>
      <c r="P106" s="1">
        <f t="shared" si="5"/>
        <v>4.3360000000000002E-4</v>
      </c>
      <c r="AH106">
        <v>86</v>
      </c>
      <c r="AI106">
        <v>0.61</v>
      </c>
      <c r="AJ106" s="1">
        <v>-2.9250000000000001E-4</v>
      </c>
      <c r="AK106">
        <v>8.6999999999999993</v>
      </c>
      <c r="AL106" s="1">
        <f t="shared" si="6"/>
        <v>2.9250000000000001E-4</v>
      </c>
    </row>
    <row r="107" spans="12:38" x14ac:dyDescent="0.3">
      <c r="L107">
        <v>87</v>
      </c>
      <c r="M107" s="1">
        <v>0.29199999999999998</v>
      </c>
      <c r="N107" s="1">
        <v>-4.348E-4</v>
      </c>
      <c r="O107" s="1">
        <v>21.9</v>
      </c>
      <c r="P107" s="1">
        <f t="shared" si="5"/>
        <v>4.348E-4</v>
      </c>
      <c r="AH107">
        <v>87</v>
      </c>
      <c r="AI107">
        <v>0.60699999999999998</v>
      </c>
      <c r="AJ107" s="1">
        <v>-2.945E-4</v>
      </c>
      <c r="AK107">
        <v>8.8000000000000007</v>
      </c>
      <c r="AL107" s="1">
        <f t="shared" si="6"/>
        <v>2.945E-4</v>
      </c>
    </row>
    <row r="108" spans="12:38" x14ac:dyDescent="0.3">
      <c r="L108">
        <v>88</v>
      </c>
      <c r="M108" s="1">
        <v>0.28499999999999998</v>
      </c>
      <c r="N108" s="1">
        <v>-4.3540000000000001E-4</v>
      </c>
      <c r="O108" s="1">
        <v>22.1</v>
      </c>
      <c r="P108" s="1">
        <f t="shared" si="5"/>
        <v>4.3540000000000001E-4</v>
      </c>
      <c r="AH108">
        <v>88</v>
      </c>
      <c r="AI108">
        <v>0.60499999999999998</v>
      </c>
      <c r="AJ108" s="1">
        <v>-2.9629999999999999E-4</v>
      </c>
      <c r="AK108">
        <v>8.9</v>
      </c>
      <c r="AL108" s="1">
        <f t="shared" si="6"/>
        <v>2.9629999999999999E-4</v>
      </c>
    </row>
    <row r="109" spans="12:38" x14ac:dyDescent="0.3">
      <c r="L109">
        <v>89</v>
      </c>
      <c r="M109" s="1">
        <v>0.27900000000000003</v>
      </c>
      <c r="N109" s="1">
        <v>-4.3629999999999998E-4</v>
      </c>
      <c r="O109" s="1">
        <v>22.4</v>
      </c>
      <c r="P109" s="1">
        <f t="shared" si="5"/>
        <v>4.3629999999999998E-4</v>
      </c>
      <c r="AH109">
        <v>89</v>
      </c>
      <c r="AI109">
        <v>0.60199999999999998</v>
      </c>
      <c r="AJ109" s="1">
        <v>-2.9819999999999998E-4</v>
      </c>
      <c r="AK109">
        <v>9</v>
      </c>
      <c r="AL109" s="1">
        <f t="shared" si="6"/>
        <v>2.9819999999999998E-4</v>
      </c>
    </row>
    <row r="110" spans="12:38" x14ac:dyDescent="0.3">
      <c r="L110">
        <v>90</v>
      </c>
      <c r="M110" s="1">
        <v>0.27300000000000002</v>
      </c>
      <c r="N110" s="1">
        <v>-4.3740000000000001E-4</v>
      </c>
      <c r="O110" s="1">
        <v>22.6</v>
      </c>
      <c r="P110" s="1">
        <f t="shared" si="5"/>
        <v>4.3740000000000001E-4</v>
      </c>
      <c r="AH110">
        <v>90</v>
      </c>
      <c r="AI110">
        <v>0.6</v>
      </c>
      <c r="AJ110" s="1">
        <v>-2.9999999999999997E-4</v>
      </c>
      <c r="AK110">
        <v>9.1</v>
      </c>
      <c r="AL110" s="1">
        <f t="shared" si="6"/>
        <v>2.9999999999999997E-4</v>
      </c>
    </row>
    <row r="111" spans="12:38" x14ac:dyDescent="0.3">
      <c r="L111">
        <v>91</v>
      </c>
      <c r="M111" s="1">
        <v>0.26700000000000002</v>
      </c>
      <c r="N111" s="1">
        <v>-4.3810000000000002E-4</v>
      </c>
      <c r="O111" s="1">
        <v>22.9</v>
      </c>
      <c r="P111" s="1">
        <f t="shared" si="5"/>
        <v>4.3810000000000002E-4</v>
      </c>
      <c r="AH111">
        <v>91</v>
      </c>
      <c r="AI111">
        <v>0.59699999999999998</v>
      </c>
      <c r="AJ111" s="1">
        <v>-3.0190000000000002E-4</v>
      </c>
      <c r="AK111">
        <v>9.1999999999999993</v>
      </c>
      <c r="AL111" s="1">
        <f t="shared" si="6"/>
        <v>3.0190000000000002E-4</v>
      </c>
    </row>
    <row r="112" spans="12:38" x14ac:dyDescent="0.3">
      <c r="L112">
        <v>92</v>
      </c>
      <c r="M112" s="1">
        <v>0.26</v>
      </c>
      <c r="N112" s="1">
        <v>-4.3879999999999999E-4</v>
      </c>
      <c r="O112" s="1">
        <v>23.1</v>
      </c>
      <c r="P112" s="1">
        <f t="shared" si="5"/>
        <v>4.3879999999999999E-4</v>
      </c>
      <c r="AH112">
        <v>92</v>
      </c>
      <c r="AI112">
        <v>0.59499999999999997</v>
      </c>
      <c r="AJ112" s="1">
        <v>-3.0360000000000001E-4</v>
      </c>
      <c r="AK112">
        <v>9.3000000000000007</v>
      </c>
      <c r="AL112" s="1">
        <f t="shared" si="6"/>
        <v>3.0360000000000001E-4</v>
      </c>
    </row>
    <row r="113" spans="12:38" x14ac:dyDescent="0.3">
      <c r="L113">
        <v>93</v>
      </c>
      <c r="M113" s="1">
        <v>0.254</v>
      </c>
      <c r="N113" s="1">
        <v>-4.394E-4</v>
      </c>
      <c r="O113" s="1">
        <v>23.4</v>
      </c>
      <c r="P113" s="1">
        <f t="shared" si="5"/>
        <v>4.394E-4</v>
      </c>
      <c r="AH113">
        <v>93</v>
      </c>
      <c r="AI113">
        <v>0.59199999999999997</v>
      </c>
      <c r="AJ113" s="1">
        <v>-3.0529999999999999E-4</v>
      </c>
      <c r="AK113">
        <v>9.4</v>
      </c>
      <c r="AL113" s="1">
        <f t="shared" si="6"/>
        <v>3.0529999999999999E-4</v>
      </c>
    </row>
    <row r="114" spans="12:38" x14ac:dyDescent="0.3">
      <c r="L114">
        <v>94</v>
      </c>
      <c r="M114" s="1">
        <v>0.248</v>
      </c>
      <c r="N114" s="1">
        <v>-4.4040000000000003E-4</v>
      </c>
      <c r="O114" s="1">
        <v>23.6</v>
      </c>
      <c r="P114" s="1">
        <f t="shared" si="5"/>
        <v>4.4040000000000003E-4</v>
      </c>
      <c r="AH114">
        <v>94</v>
      </c>
      <c r="AI114">
        <v>0.59</v>
      </c>
      <c r="AJ114" s="1">
        <v>-3.0709999999999998E-4</v>
      </c>
      <c r="AK114">
        <v>9.5</v>
      </c>
      <c r="AL114" s="1">
        <f t="shared" si="6"/>
        <v>3.0709999999999998E-4</v>
      </c>
    </row>
    <row r="115" spans="12:38" x14ac:dyDescent="0.3">
      <c r="L115">
        <v>95</v>
      </c>
      <c r="M115" s="1">
        <v>0.24199999999999999</v>
      </c>
      <c r="N115" s="1">
        <v>-4.4069999999999998E-4</v>
      </c>
      <c r="O115" s="1">
        <v>23.9</v>
      </c>
      <c r="P115" s="1">
        <f t="shared" si="5"/>
        <v>4.4069999999999998E-4</v>
      </c>
      <c r="AH115">
        <v>95</v>
      </c>
      <c r="AI115">
        <v>0.58699999999999997</v>
      </c>
      <c r="AJ115" s="1">
        <v>-3.0880000000000002E-4</v>
      </c>
      <c r="AK115">
        <v>9.6</v>
      </c>
      <c r="AL115" s="1">
        <f t="shared" si="6"/>
        <v>3.0880000000000002E-4</v>
      </c>
    </row>
    <row r="116" spans="12:38" x14ac:dyDescent="0.3">
      <c r="L116">
        <v>96</v>
      </c>
      <c r="M116" s="1">
        <v>0.23499999999999999</v>
      </c>
      <c r="N116" s="1">
        <v>-4.417E-4</v>
      </c>
      <c r="O116" s="1">
        <v>24.1</v>
      </c>
      <c r="P116" s="1">
        <f t="shared" ref="P116:P147" si="7">N116*$O$17</f>
        <v>4.417E-4</v>
      </c>
      <c r="AH116">
        <v>96</v>
      </c>
      <c r="AI116">
        <v>0.58499999999999996</v>
      </c>
      <c r="AJ116" s="1">
        <v>-3.1060000000000001E-4</v>
      </c>
      <c r="AK116">
        <v>9.6999999999999993</v>
      </c>
      <c r="AL116" s="1">
        <f t="shared" si="6"/>
        <v>3.1060000000000001E-4</v>
      </c>
    </row>
    <row r="117" spans="12:38" x14ac:dyDescent="0.3">
      <c r="L117">
        <v>97</v>
      </c>
      <c r="M117" s="1">
        <v>0.22900000000000001</v>
      </c>
      <c r="N117" s="1">
        <v>-4.4240000000000002E-4</v>
      </c>
      <c r="O117" s="1">
        <v>24.4</v>
      </c>
      <c r="P117" s="1">
        <f t="shared" si="7"/>
        <v>4.4240000000000002E-4</v>
      </c>
      <c r="AH117">
        <v>97</v>
      </c>
      <c r="AI117">
        <v>0.58199999999999996</v>
      </c>
      <c r="AJ117" s="1">
        <v>-3.123E-4</v>
      </c>
      <c r="AK117">
        <v>9.8000000000000007</v>
      </c>
      <c r="AL117" s="1">
        <f t="shared" si="6"/>
        <v>3.123E-4</v>
      </c>
    </row>
    <row r="118" spans="12:38" x14ac:dyDescent="0.3">
      <c r="L118">
        <v>98</v>
      </c>
      <c r="M118" s="1">
        <v>0.223</v>
      </c>
      <c r="N118" s="1">
        <v>-4.4329999999999999E-4</v>
      </c>
      <c r="O118" s="1">
        <v>24.6</v>
      </c>
      <c r="P118" s="1">
        <f t="shared" si="7"/>
        <v>4.4329999999999999E-4</v>
      </c>
      <c r="AH118">
        <v>98</v>
      </c>
      <c r="AI118">
        <v>0.57999999999999996</v>
      </c>
      <c r="AJ118" s="1">
        <v>-3.1389999999999999E-4</v>
      </c>
      <c r="AK118">
        <v>9.9</v>
      </c>
      <c r="AL118" s="1">
        <f t="shared" si="6"/>
        <v>3.1389999999999999E-4</v>
      </c>
    </row>
    <row r="119" spans="12:38" x14ac:dyDescent="0.3">
      <c r="L119">
        <v>99</v>
      </c>
      <c r="M119" s="1">
        <v>0.217</v>
      </c>
      <c r="N119" s="1">
        <v>-4.439E-4</v>
      </c>
      <c r="O119" s="1">
        <v>24.9</v>
      </c>
      <c r="P119" s="1">
        <f t="shared" si="7"/>
        <v>4.439E-4</v>
      </c>
      <c r="AH119">
        <v>99</v>
      </c>
      <c r="AI119">
        <v>0.57699999999999996</v>
      </c>
      <c r="AJ119" s="1">
        <v>-3.1559999999999997E-4</v>
      </c>
      <c r="AK119">
        <v>10</v>
      </c>
      <c r="AL119" s="1">
        <f t="shared" si="6"/>
        <v>3.1559999999999997E-4</v>
      </c>
    </row>
    <row r="120" spans="12:38" x14ac:dyDescent="0.3">
      <c r="L120">
        <v>100</v>
      </c>
      <c r="M120" s="1">
        <v>0.21</v>
      </c>
      <c r="N120" s="1">
        <v>-4.4480000000000002E-4</v>
      </c>
      <c r="O120" s="1">
        <v>25.1</v>
      </c>
      <c r="P120" s="1">
        <f t="shared" si="7"/>
        <v>4.4480000000000002E-4</v>
      </c>
      <c r="AH120">
        <v>100</v>
      </c>
      <c r="AI120">
        <v>0.57499999999999996</v>
      </c>
      <c r="AJ120" s="1">
        <v>-3.1710000000000001E-4</v>
      </c>
      <c r="AK120">
        <v>10.1</v>
      </c>
      <c r="AL120" s="1">
        <f t="shared" si="6"/>
        <v>3.1710000000000001E-4</v>
      </c>
    </row>
    <row r="121" spans="12:38" x14ac:dyDescent="0.3">
      <c r="L121">
        <v>101</v>
      </c>
      <c r="M121" s="1">
        <v>0.20399999999999999</v>
      </c>
      <c r="N121" s="1">
        <v>-4.4480000000000002E-4</v>
      </c>
      <c r="O121" s="1">
        <v>25.4</v>
      </c>
      <c r="P121" s="1">
        <f t="shared" si="7"/>
        <v>4.4480000000000002E-4</v>
      </c>
      <c r="AH121">
        <v>101</v>
      </c>
      <c r="AI121">
        <v>0.57199999999999995</v>
      </c>
      <c r="AJ121" s="1">
        <v>-3.1869999999999999E-4</v>
      </c>
      <c r="AK121">
        <v>10.199999999999999</v>
      </c>
      <c r="AL121" s="1">
        <f t="shared" si="6"/>
        <v>3.1869999999999999E-4</v>
      </c>
    </row>
    <row r="122" spans="12:38" x14ac:dyDescent="0.3">
      <c r="L122">
        <v>102</v>
      </c>
      <c r="M122" s="1">
        <v>0.19800000000000001</v>
      </c>
      <c r="N122" s="1">
        <v>-4.4569999999999999E-4</v>
      </c>
      <c r="O122" s="1">
        <v>25.6</v>
      </c>
      <c r="P122" s="1">
        <f t="shared" si="7"/>
        <v>4.4569999999999999E-4</v>
      </c>
      <c r="AH122">
        <v>102</v>
      </c>
      <c r="AI122">
        <v>0.56999999999999995</v>
      </c>
      <c r="AJ122" s="1">
        <v>-3.2029999999999998E-4</v>
      </c>
      <c r="AK122">
        <v>10.3</v>
      </c>
      <c r="AL122" s="1">
        <f t="shared" si="6"/>
        <v>3.2029999999999998E-4</v>
      </c>
    </row>
    <row r="123" spans="12:38" x14ac:dyDescent="0.3">
      <c r="L123">
        <v>103</v>
      </c>
      <c r="M123" s="1">
        <v>0.192</v>
      </c>
      <c r="N123" s="1">
        <v>-4.4630000000000001E-4</v>
      </c>
      <c r="O123" s="1">
        <v>25.9</v>
      </c>
      <c r="P123" s="1">
        <f t="shared" si="7"/>
        <v>4.4630000000000001E-4</v>
      </c>
      <c r="AH123">
        <v>103</v>
      </c>
      <c r="AI123">
        <v>0.56699999999999995</v>
      </c>
      <c r="AJ123" s="1">
        <v>-3.2190000000000002E-4</v>
      </c>
      <c r="AK123">
        <v>10.4</v>
      </c>
      <c r="AL123" s="1">
        <f t="shared" si="6"/>
        <v>3.2190000000000002E-4</v>
      </c>
    </row>
    <row r="124" spans="12:38" x14ac:dyDescent="0.3">
      <c r="L124">
        <v>104</v>
      </c>
      <c r="M124" s="1">
        <v>0.185</v>
      </c>
      <c r="N124" s="1">
        <v>-4.4700000000000002E-4</v>
      </c>
      <c r="O124" s="1">
        <v>26.1</v>
      </c>
      <c r="P124" s="1">
        <f t="shared" si="7"/>
        <v>4.4700000000000002E-4</v>
      </c>
      <c r="AH124">
        <v>104</v>
      </c>
      <c r="AI124">
        <v>0.56499999999999995</v>
      </c>
      <c r="AJ124" s="1">
        <v>-3.234E-4</v>
      </c>
      <c r="AK124">
        <v>10.5</v>
      </c>
      <c r="AL124" s="1">
        <f t="shared" si="6"/>
        <v>3.234E-4</v>
      </c>
    </row>
    <row r="125" spans="12:38" x14ac:dyDescent="0.3">
      <c r="L125">
        <v>105</v>
      </c>
      <c r="M125" s="1">
        <v>0.17899999999999999</v>
      </c>
      <c r="N125" s="1">
        <v>-4.4749999999999998E-4</v>
      </c>
      <c r="O125" s="1">
        <v>26.4</v>
      </c>
      <c r="P125" s="1">
        <f t="shared" si="7"/>
        <v>4.4749999999999998E-4</v>
      </c>
      <c r="AH125">
        <v>105</v>
      </c>
      <c r="AI125">
        <v>0.56200000000000006</v>
      </c>
      <c r="AJ125" s="1">
        <v>-3.2489999999999998E-4</v>
      </c>
      <c r="AK125">
        <v>10.6</v>
      </c>
      <c r="AL125" s="1">
        <f t="shared" si="6"/>
        <v>3.2489999999999998E-4</v>
      </c>
    </row>
    <row r="126" spans="12:38" x14ac:dyDescent="0.3">
      <c r="L126">
        <v>106</v>
      </c>
      <c r="M126" s="1">
        <v>0.17299999999999999</v>
      </c>
      <c r="N126" s="1">
        <v>-4.4799999999999999E-4</v>
      </c>
      <c r="O126" s="1">
        <v>26.6</v>
      </c>
      <c r="P126" s="1">
        <f t="shared" si="7"/>
        <v>4.4799999999999999E-4</v>
      </c>
      <c r="AH126">
        <v>106</v>
      </c>
      <c r="AI126">
        <v>0.56000000000000005</v>
      </c>
      <c r="AJ126" s="1">
        <v>-3.2640000000000002E-4</v>
      </c>
      <c r="AK126">
        <v>10.7</v>
      </c>
      <c r="AL126" s="1">
        <f t="shared" si="6"/>
        <v>3.2640000000000002E-4</v>
      </c>
    </row>
    <row r="127" spans="12:38" x14ac:dyDescent="0.3">
      <c r="L127">
        <v>107</v>
      </c>
      <c r="M127" s="1">
        <v>0.16700000000000001</v>
      </c>
      <c r="N127" s="1">
        <v>-4.4870000000000001E-4</v>
      </c>
      <c r="O127" s="1">
        <v>26.9</v>
      </c>
      <c r="P127" s="1">
        <f t="shared" si="7"/>
        <v>4.4870000000000001E-4</v>
      </c>
      <c r="AH127">
        <v>107</v>
      </c>
      <c r="AI127">
        <v>0.55700000000000005</v>
      </c>
      <c r="AJ127" s="1">
        <v>-3.278E-4</v>
      </c>
      <c r="AK127">
        <v>10.8</v>
      </c>
      <c r="AL127" s="1">
        <f t="shared" si="6"/>
        <v>3.278E-4</v>
      </c>
    </row>
    <row r="128" spans="12:38" x14ac:dyDescent="0.3">
      <c r="L128">
        <v>108</v>
      </c>
      <c r="M128" s="1">
        <v>0.16</v>
      </c>
      <c r="N128" s="1">
        <v>-4.4900000000000002E-4</v>
      </c>
      <c r="O128" s="1">
        <v>27.1</v>
      </c>
      <c r="P128" s="1">
        <f t="shared" si="7"/>
        <v>4.4900000000000002E-4</v>
      </c>
      <c r="AH128">
        <v>108</v>
      </c>
      <c r="AI128">
        <v>0.55500000000000005</v>
      </c>
      <c r="AJ128" s="1">
        <v>-3.2929999999999998E-4</v>
      </c>
      <c r="AK128">
        <v>10.9</v>
      </c>
      <c r="AL128" s="1">
        <f t="shared" si="6"/>
        <v>3.2929999999999998E-4</v>
      </c>
    </row>
    <row r="129" spans="12:38" x14ac:dyDescent="0.3">
      <c r="L129">
        <v>109</v>
      </c>
      <c r="M129" s="1">
        <v>0.154</v>
      </c>
      <c r="N129" s="1">
        <v>-4.4959999999999998E-4</v>
      </c>
      <c r="O129" s="1">
        <v>27.4</v>
      </c>
      <c r="P129" s="1">
        <f t="shared" si="7"/>
        <v>4.4959999999999998E-4</v>
      </c>
      <c r="AH129">
        <v>109</v>
      </c>
      <c r="AI129">
        <v>0.55200000000000005</v>
      </c>
      <c r="AJ129" s="1">
        <v>-3.3070000000000002E-4</v>
      </c>
      <c r="AK129">
        <v>11</v>
      </c>
      <c r="AL129" s="1">
        <f t="shared" si="6"/>
        <v>3.3070000000000002E-4</v>
      </c>
    </row>
    <row r="130" spans="12:38" x14ac:dyDescent="0.3">
      <c r="L130">
        <v>110</v>
      </c>
      <c r="M130" s="1">
        <v>0.14799999999999999</v>
      </c>
      <c r="N130" s="1">
        <v>-4.504E-4</v>
      </c>
      <c r="O130" s="1">
        <v>27.6</v>
      </c>
      <c r="P130" s="1">
        <f t="shared" si="7"/>
        <v>4.504E-4</v>
      </c>
      <c r="AH130">
        <v>110</v>
      </c>
      <c r="AI130">
        <v>0.55000000000000004</v>
      </c>
      <c r="AJ130" s="1">
        <v>-3.321E-4</v>
      </c>
      <c r="AK130">
        <v>11.1</v>
      </c>
      <c r="AL130" s="1">
        <f t="shared" si="6"/>
        <v>3.321E-4</v>
      </c>
    </row>
    <row r="131" spans="12:38" x14ac:dyDescent="0.3">
      <c r="L131">
        <v>111</v>
      </c>
      <c r="M131" s="1">
        <v>0.14199999999999999</v>
      </c>
      <c r="N131" s="1">
        <v>-4.5110000000000001E-4</v>
      </c>
      <c r="O131" s="1">
        <v>27.9</v>
      </c>
      <c r="P131" s="1">
        <f t="shared" si="7"/>
        <v>4.5110000000000001E-4</v>
      </c>
      <c r="AH131">
        <v>111</v>
      </c>
      <c r="AI131">
        <v>0.54700000000000004</v>
      </c>
      <c r="AJ131" s="1">
        <v>-3.3349999999999997E-4</v>
      </c>
      <c r="AK131">
        <v>11.2</v>
      </c>
      <c r="AL131" s="1">
        <f t="shared" si="6"/>
        <v>3.3349999999999997E-4</v>
      </c>
    </row>
    <row r="132" spans="12:38" x14ac:dyDescent="0.3">
      <c r="L132">
        <v>112</v>
      </c>
      <c r="M132" s="1">
        <v>0.13500000000000001</v>
      </c>
      <c r="N132" s="1">
        <v>-4.5110000000000001E-4</v>
      </c>
      <c r="O132" s="1">
        <v>28.1</v>
      </c>
      <c r="P132" s="1">
        <f t="shared" si="7"/>
        <v>4.5110000000000001E-4</v>
      </c>
      <c r="AH132">
        <v>112</v>
      </c>
      <c r="AI132">
        <v>0.54500000000000004</v>
      </c>
      <c r="AJ132" s="1">
        <v>-3.3480000000000001E-4</v>
      </c>
      <c r="AK132">
        <v>11.3</v>
      </c>
      <c r="AL132" s="1">
        <f t="shared" si="6"/>
        <v>3.3480000000000001E-4</v>
      </c>
    </row>
    <row r="133" spans="12:38" x14ac:dyDescent="0.3">
      <c r="L133">
        <v>113</v>
      </c>
      <c r="M133" s="1">
        <v>0.129</v>
      </c>
      <c r="N133" s="1">
        <v>-4.5179999999999998E-4</v>
      </c>
      <c r="O133" s="1">
        <v>28.4</v>
      </c>
      <c r="P133" s="1">
        <f t="shared" si="7"/>
        <v>4.5179999999999998E-4</v>
      </c>
      <c r="AH133">
        <v>113</v>
      </c>
      <c r="AI133">
        <v>0.54200000000000004</v>
      </c>
      <c r="AJ133" s="1">
        <v>-3.3619999999999999E-4</v>
      </c>
      <c r="AK133">
        <v>11.4</v>
      </c>
      <c r="AL133" s="1">
        <f t="shared" si="6"/>
        <v>3.3619999999999999E-4</v>
      </c>
    </row>
    <row r="134" spans="12:38" x14ac:dyDescent="0.3">
      <c r="L134">
        <v>114</v>
      </c>
      <c r="M134" s="1">
        <v>0.123</v>
      </c>
      <c r="N134" s="1">
        <v>-4.5219999999999999E-4</v>
      </c>
      <c r="O134" s="1">
        <v>28.6</v>
      </c>
      <c r="P134" s="1">
        <f t="shared" si="7"/>
        <v>4.5219999999999999E-4</v>
      </c>
      <c r="AH134">
        <v>114</v>
      </c>
      <c r="AI134">
        <v>0.54</v>
      </c>
      <c r="AJ134" s="1">
        <v>-3.3760000000000002E-4</v>
      </c>
      <c r="AK134">
        <v>11.5</v>
      </c>
      <c r="AL134" s="1">
        <f t="shared" si="6"/>
        <v>3.3760000000000002E-4</v>
      </c>
    </row>
    <row r="135" spans="12:38" x14ac:dyDescent="0.3">
      <c r="L135">
        <v>115</v>
      </c>
      <c r="M135" s="1">
        <v>0.11700000000000001</v>
      </c>
      <c r="N135" s="1">
        <v>-4.528E-4</v>
      </c>
      <c r="O135" s="1">
        <v>28.9</v>
      </c>
      <c r="P135" s="1">
        <f t="shared" si="7"/>
        <v>4.528E-4</v>
      </c>
      <c r="AH135">
        <v>115</v>
      </c>
      <c r="AI135">
        <v>0.53700000000000003</v>
      </c>
      <c r="AJ135" s="1">
        <v>-3.389E-4</v>
      </c>
      <c r="AK135">
        <v>11.6</v>
      </c>
      <c r="AL135" s="1">
        <f t="shared" si="6"/>
        <v>3.389E-4</v>
      </c>
    </row>
    <row r="136" spans="12:38" x14ac:dyDescent="0.3">
      <c r="L136">
        <v>116</v>
      </c>
      <c r="M136" s="1">
        <v>0.11</v>
      </c>
      <c r="N136" s="1">
        <v>-4.5360000000000002E-4</v>
      </c>
      <c r="O136" s="1">
        <v>29.1</v>
      </c>
      <c r="P136" s="1">
        <f t="shared" si="7"/>
        <v>4.5360000000000002E-4</v>
      </c>
      <c r="AH136">
        <v>116</v>
      </c>
      <c r="AI136">
        <v>0.53500000000000003</v>
      </c>
      <c r="AJ136" s="1">
        <v>-3.4019999999999998E-4</v>
      </c>
      <c r="AK136">
        <v>11.7</v>
      </c>
      <c r="AL136" s="1">
        <f t="shared" si="6"/>
        <v>3.4019999999999998E-4</v>
      </c>
    </row>
    <row r="137" spans="12:38" x14ac:dyDescent="0.3">
      <c r="L137">
        <v>117</v>
      </c>
      <c r="M137" s="1">
        <v>0.104</v>
      </c>
      <c r="N137" s="1">
        <v>-4.5370000000000002E-4</v>
      </c>
      <c r="O137" s="1">
        <v>29.4</v>
      </c>
      <c r="P137" s="1">
        <f t="shared" si="7"/>
        <v>4.5370000000000002E-4</v>
      </c>
      <c r="AH137">
        <v>117</v>
      </c>
      <c r="AI137">
        <v>0.53200000000000003</v>
      </c>
      <c r="AJ137" s="1">
        <v>-3.4150000000000001E-4</v>
      </c>
      <c r="AK137">
        <v>11.8</v>
      </c>
      <c r="AL137" s="1">
        <f t="shared" si="6"/>
        <v>3.4150000000000001E-4</v>
      </c>
    </row>
    <row r="138" spans="12:38" x14ac:dyDescent="0.3">
      <c r="L138">
        <v>118</v>
      </c>
      <c r="M138" s="1">
        <v>9.8000000000000004E-2</v>
      </c>
      <c r="N138" s="1">
        <v>-4.5419999999999998E-4</v>
      </c>
      <c r="O138" s="1">
        <v>29.6</v>
      </c>
      <c r="P138" s="1">
        <f t="shared" si="7"/>
        <v>4.5419999999999998E-4</v>
      </c>
      <c r="AH138">
        <v>118</v>
      </c>
      <c r="AI138">
        <v>0.53</v>
      </c>
      <c r="AJ138" s="1">
        <v>-3.4269999999999998E-4</v>
      </c>
      <c r="AK138">
        <v>11.9</v>
      </c>
      <c r="AL138" s="1">
        <f t="shared" si="6"/>
        <v>3.4269999999999998E-4</v>
      </c>
    </row>
    <row r="139" spans="12:38" x14ac:dyDescent="0.3">
      <c r="L139">
        <v>119</v>
      </c>
      <c r="M139" s="1">
        <v>9.1999999999999998E-2</v>
      </c>
      <c r="N139" s="1">
        <v>-4.548E-4</v>
      </c>
      <c r="O139" s="1">
        <v>29.9</v>
      </c>
      <c r="P139" s="1">
        <f t="shared" si="7"/>
        <v>4.548E-4</v>
      </c>
      <c r="AH139">
        <v>119</v>
      </c>
      <c r="AI139">
        <v>0.52700000000000002</v>
      </c>
      <c r="AJ139" s="1">
        <v>-3.4400000000000001E-4</v>
      </c>
      <c r="AK139">
        <v>12</v>
      </c>
      <c r="AL139" s="1">
        <f t="shared" si="6"/>
        <v>3.4400000000000001E-4</v>
      </c>
    </row>
    <row r="140" spans="12:38" x14ac:dyDescent="0.3">
      <c r="L140">
        <v>120</v>
      </c>
      <c r="M140" s="1">
        <v>8.5000000000000006E-2</v>
      </c>
      <c r="N140" s="1">
        <v>-4.5540000000000001E-4</v>
      </c>
      <c r="O140" s="1">
        <v>30.1</v>
      </c>
      <c r="P140" s="1">
        <f t="shared" si="7"/>
        <v>4.5540000000000001E-4</v>
      </c>
      <c r="AH140">
        <v>120</v>
      </c>
      <c r="AI140">
        <v>0.52500000000000002</v>
      </c>
      <c r="AJ140" s="1">
        <v>-3.4519999999999999E-4</v>
      </c>
      <c r="AK140">
        <v>12.1</v>
      </c>
      <c r="AL140" s="1">
        <f t="shared" si="6"/>
        <v>3.4519999999999999E-4</v>
      </c>
    </row>
    <row r="141" spans="12:38" x14ac:dyDescent="0.3">
      <c r="L141">
        <v>121</v>
      </c>
      <c r="M141" s="1">
        <v>7.9000000000000001E-2</v>
      </c>
      <c r="N141" s="1">
        <v>-4.5590000000000002E-4</v>
      </c>
      <c r="O141" s="1">
        <v>30.4</v>
      </c>
      <c r="P141" s="1">
        <f t="shared" si="7"/>
        <v>4.5590000000000002E-4</v>
      </c>
      <c r="AH141">
        <v>121</v>
      </c>
      <c r="AI141">
        <v>0.52200000000000002</v>
      </c>
      <c r="AJ141" s="1">
        <v>-3.4640000000000002E-4</v>
      </c>
      <c r="AK141">
        <v>12.2</v>
      </c>
      <c r="AL141" s="1">
        <f t="shared" si="6"/>
        <v>3.4640000000000002E-4</v>
      </c>
    </row>
    <row r="142" spans="12:38" x14ac:dyDescent="0.3">
      <c r="L142">
        <v>122</v>
      </c>
      <c r="M142" s="1">
        <v>7.2999999999999995E-2</v>
      </c>
      <c r="N142" s="1">
        <v>-4.5639999999999998E-4</v>
      </c>
      <c r="O142" s="1">
        <v>30.6</v>
      </c>
      <c r="P142" s="1">
        <f t="shared" si="7"/>
        <v>4.5639999999999998E-4</v>
      </c>
      <c r="AH142">
        <v>122</v>
      </c>
      <c r="AI142">
        <v>0.52</v>
      </c>
      <c r="AJ142" s="1">
        <v>-3.4769999999999999E-4</v>
      </c>
      <c r="AK142">
        <v>12.3</v>
      </c>
      <c r="AL142" s="1">
        <f t="shared" si="6"/>
        <v>3.4769999999999999E-4</v>
      </c>
    </row>
    <row r="143" spans="12:38" x14ac:dyDescent="0.3">
      <c r="L143">
        <v>123</v>
      </c>
      <c r="M143" s="1">
        <v>6.7000000000000004E-2</v>
      </c>
      <c r="N143" s="1">
        <v>-4.5689999999999999E-4</v>
      </c>
      <c r="O143" s="1">
        <v>30.9</v>
      </c>
      <c r="P143" s="1">
        <f t="shared" si="7"/>
        <v>4.5689999999999999E-4</v>
      </c>
      <c r="AH143">
        <v>123</v>
      </c>
      <c r="AI143">
        <v>0.51700000000000002</v>
      </c>
      <c r="AJ143" s="1">
        <v>-3.4880000000000002E-4</v>
      </c>
      <c r="AK143">
        <v>12.4</v>
      </c>
      <c r="AL143" s="1">
        <f t="shared" si="6"/>
        <v>3.4880000000000002E-4</v>
      </c>
    </row>
    <row r="144" spans="12:38" x14ac:dyDescent="0.3">
      <c r="L144">
        <v>124</v>
      </c>
      <c r="M144" s="1">
        <v>0.06</v>
      </c>
      <c r="N144" s="1">
        <v>-4.573E-4</v>
      </c>
      <c r="O144" s="1">
        <v>31.1</v>
      </c>
      <c r="P144" s="1">
        <f t="shared" si="7"/>
        <v>4.573E-4</v>
      </c>
      <c r="AH144">
        <v>124</v>
      </c>
      <c r="AI144">
        <v>0.51500000000000001</v>
      </c>
      <c r="AJ144" s="1">
        <v>-3.5E-4</v>
      </c>
      <c r="AK144">
        <v>12.5</v>
      </c>
      <c r="AL144" s="1">
        <f t="shared" si="6"/>
        <v>3.5E-4</v>
      </c>
    </row>
    <row r="145" spans="12:38" x14ac:dyDescent="0.3">
      <c r="L145">
        <v>125</v>
      </c>
      <c r="M145" s="1">
        <v>5.3999999999999999E-2</v>
      </c>
      <c r="N145" s="1">
        <v>-4.5770000000000001E-4</v>
      </c>
      <c r="O145" s="1">
        <v>31.4</v>
      </c>
      <c r="P145" s="1">
        <f t="shared" si="7"/>
        <v>4.5770000000000001E-4</v>
      </c>
      <c r="AH145">
        <v>125</v>
      </c>
      <c r="AI145">
        <v>0.51200000000000001</v>
      </c>
      <c r="AJ145" s="1">
        <v>-3.5110000000000002E-4</v>
      </c>
      <c r="AK145">
        <v>12.6</v>
      </c>
      <c r="AL145" s="1">
        <f t="shared" si="6"/>
        <v>3.5110000000000002E-4</v>
      </c>
    </row>
    <row r="146" spans="12:38" x14ac:dyDescent="0.3">
      <c r="L146">
        <v>126</v>
      </c>
      <c r="M146" s="1">
        <v>4.8000000000000001E-2</v>
      </c>
      <c r="N146" s="1">
        <v>-4.5820000000000002E-4</v>
      </c>
      <c r="O146" s="1">
        <v>31.6</v>
      </c>
      <c r="P146" s="1">
        <f t="shared" si="7"/>
        <v>4.5820000000000002E-4</v>
      </c>
      <c r="AH146">
        <v>126</v>
      </c>
      <c r="AI146">
        <v>0.51</v>
      </c>
      <c r="AJ146" s="1">
        <v>-3.523E-4</v>
      </c>
      <c r="AK146">
        <v>12.7</v>
      </c>
      <c r="AL146" s="1">
        <f t="shared" si="6"/>
        <v>3.523E-4</v>
      </c>
    </row>
    <row r="147" spans="12:38" x14ac:dyDescent="0.3">
      <c r="L147">
        <v>127</v>
      </c>
      <c r="M147" s="1">
        <v>4.2000000000000003E-2</v>
      </c>
      <c r="N147" s="1">
        <v>-4.5859999999999998E-4</v>
      </c>
      <c r="O147" s="1">
        <v>31.9</v>
      </c>
      <c r="P147" s="1">
        <f t="shared" si="7"/>
        <v>4.5859999999999998E-4</v>
      </c>
      <c r="AH147">
        <v>127</v>
      </c>
      <c r="AI147">
        <v>0.50700000000000001</v>
      </c>
      <c r="AJ147" s="1">
        <v>-3.5330000000000002E-4</v>
      </c>
      <c r="AK147">
        <v>12.8</v>
      </c>
      <c r="AL147" s="1">
        <f t="shared" si="6"/>
        <v>3.5330000000000002E-4</v>
      </c>
    </row>
    <row r="148" spans="12:38" x14ac:dyDescent="0.3">
      <c r="L148">
        <v>128</v>
      </c>
      <c r="M148" s="1">
        <v>3.5000000000000003E-2</v>
      </c>
      <c r="N148" s="1">
        <v>-4.5909999999999999E-4</v>
      </c>
      <c r="O148" s="1">
        <v>32.1</v>
      </c>
      <c r="P148" s="1">
        <f t="shared" ref="P148:P153" si="8">N148*$O$17</f>
        <v>4.5909999999999999E-4</v>
      </c>
      <c r="AH148">
        <v>128</v>
      </c>
      <c r="AI148">
        <v>0.505</v>
      </c>
      <c r="AJ148" s="1">
        <v>-3.545E-4</v>
      </c>
      <c r="AK148">
        <v>12.9</v>
      </c>
      <c r="AL148" s="1">
        <f t="shared" ref="AL148:AL211" si="9">AJ148*$AK$17</f>
        <v>3.545E-4</v>
      </c>
    </row>
    <row r="149" spans="12:38" x14ac:dyDescent="0.3">
      <c r="L149">
        <v>129</v>
      </c>
      <c r="M149" s="1">
        <v>2.9000000000000001E-2</v>
      </c>
      <c r="N149" s="1">
        <v>-4.594E-4</v>
      </c>
      <c r="O149" s="1">
        <v>32.4</v>
      </c>
      <c r="P149" s="1">
        <f t="shared" si="8"/>
        <v>4.594E-4</v>
      </c>
      <c r="AH149">
        <v>129</v>
      </c>
      <c r="AI149">
        <v>0.502</v>
      </c>
      <c r="AJ149" s="1">
        <v>-3.5550000000000002E-4</v>
      </c>
      <c r="AK149">
        <v>13</v>
      </c>
      <c r="AL149" s="1">
        <f t="shared" si="9"/>
        <v>3.5550000000000002E-4</v>
      </c>
    </row>
    <row r="150" spans="12:38" x14ac:dyDescent="0.3">
      <c r="L150">
        <v>130</v>
      </c>
      <c r="M150" s="1">
        <v>2.3E-2</v>
      </c>
      <c r="N150" s="1">
        <v>-4.5980000000000001E-4</v>
      </c>
      <c r="O150" s="1">
        <v>32.6</v>
      </c>
      <c r="P150" s="1">
        <f t="shared" si="8"/>
        <v>4.5980000000000001E-4</v>
      </c>
      <c r="AH150">
        <v>130</v>
      </c>
      <c r="AI150">
        <v>0.5</v>
      </c>
      <c r="AJ150" s="1">
        <v>-3.5659999999999999E-4</v>
      </c>
      <c r="AK150">
        <v>13.1</v>
      </c>
      <c r="AL150" s="1">
        <f t="shared" si="9"/>
        <v>3.5659999999999999E-4</v>
      </c>
    </row>
    <row r="151" spans="12:38" x14ac:dyDescent="0.3">
      <c r="L151">
        <v>131</v>
      </c>
      <c r="M151">
        <v>1.7000000000000001E-2</v>
      </c>
      <c r="N151" s="1">
        <v>-4.6040000000000002E-4</v>
      </c>
      <c r="O151">
        <v>32.9</v>
      </c>
      <c r="P151" s="1">
        <f t="shared" si="8"/>
        <v>4.6040000000000002E-4</v>
      </c>
      <c r="AH151">
        <v>131</v>
      </c>
      <c r="AI151">
        <v>0.497</v>
      </c>
      <c r="AJ151" s="1">
        <v>-3.5770000000000002E-4</v>
      </c>
      <c r="AK151">
        <v>13.2</v>
      </c>
      <c r="AL151" s="1">
        <f t="shared" si="9"/>
        <v>3.5770000000000002E-4</v>
      </c>
    </row>
    <row r="152" spans="12:38" x14ac:dyDescent="0.3">
      <c r="L152">
        <v>132</v>
      </c>
      <c r="M152">
        <v>0.01</v>
      </c>
      <c r="N152" s="1">
        <v>-4.6069999999999998E-4</v>
      </c>
      <c r="O152">
        <v>33.1</v>
      </c>
      <c r="P152" s="1">
        <f t="shared" si="8"/>
        <v>4.6069999999999998E-4</v>
      </c>
      <c r="AH152">
        <v>132</v>
      </c>
      <c r="AI152">
        <v>0.495</v>
      </c>
      <c r="AJ152" s="1">
        <v>-3.5879999999999999E-4</v>
      </c>
      <c r="AK152">
        <v>13.3</v>
      </c>
      <c r="AL152" s="1">
        <f t="shared" si="9"/>
        <v>3.5879999999999999E-4</v>
      </c>
    </row>
    <row r="153" spans="12:38" x14ac:dyDescent="0.3">
      <c r="L153">
        <v>133</v>
      </c>
      <c r="M153">
        <v>4.0000000000000001E-3</v>
      </c>
      <c r="N153" s="1">
        <v>-4.6109999999999999E-4</v>
      </c>
      <c r="O153">
        <v>33.4</v>
      </c>
      <c r="P153" s="1">
        <f t="shared" si="8"/>
        <v>4.6109999999999999E-4</v>
      </c>
      <c r="AH153">
        <v>133</v>
      </c>
      <c r="AI153">
        <v>0.49199999999999999</v>
      </c>
      <c r="AJ153" s="1">
        <v>-3.5980000000000002E-4</v>
      </c>
      <c r="AK153">
        <v>13.4</v>
      </c>
      <c r="AL153" s="1">
        <f t="shared" si="9"/>
        <v>3.5980000000000002E-4</v>
      </c>
    </row>
    <row r="154" spans="12:38" x14ac:dyDescent="0.3">
      <c r="AH154">
        <v>134</v>
      </c>
      <c r="AI154">
        <v>0.49</v>
      </c>
      <c r="AJ154" s="1">
        <v>-3.6089999999999999E-4</v>
      </c>
      <c r="AK154">
        <v>13.5</v>
      </c>
      <c r="AL154" s="1">
        <f t="shared" si="9"/>
        <v>3.6089999999999999E-4</v>
      </c>
    </row>
    <row r="155" spans="12:38" x14ac:dyDescent="0.3">
      <c r="AH155">
        <v>135</v>
      </c>
      <c r="AI155">
        <v>0.48699999999999999</v>
      </c>
      <c r="AJ155" s="1">
        <v>-3.6190000000000001E-4</v>
      </c>
      <c r="AK155">
        <v>13.6</v>
      </c>
      <c r="AL155" s="1">
        <f t="shared" si="9"/>
        <v>3.6190000000000001E-4</v>
      </c>
    </row>
    <row r="156" spans="12:38" x14ac:dyDescent="0.3">
      <c r="AH156">
        <v>136</v>
      </c>
      <c r="AI156">
        <v>0.48499999999999999</v>
      </c>
      <c r="AJ156" s="1">
        <v>-3.6279999999999998E-4</v>
      </c>
      <c r="AK156">
        <v>13.7</v>
      </c>
      <c r="AL156" s="1">
        <f t="shared" si="9"/>
        <v>3.6279999999999998E-4</v>
      </c>
    </row>
    <row r="157" spans="12:38" x14ac:dyDescent="0.3">
      <c r="AH157">
        <v>137</v>
      </c>
      <c r="AI157">
        <v>0.48199999999999998</v>
      </c>
      <c r="AJ157" s="1">
        <v>-3.6380000000000001E-4</v>
      </c>
      <c r="AK157">
        <v>13.8</v>
      </c>
      <c r="AL157" s="1">
        <f t="shared" si="9"/>
        <v>3.6380000000000001E-4</v>
      </c>
    </row>
    <row r="158" spans="12:38" x14ac:dyDescent="0.3">
      <c r="AH158">
        <v>138</v>
      </c>
      <c r="AI158">
        <v>0.48</v>
      </c>
      <c r="AJ158" s="1">
        <v>-3.6479999999999998E-4</v>
      </c>
      <c r="AK158">
        <v>13.9</v>
      </c>
      <c r="AL158" s="1">
        <f t="shared" si="9"/>
        <v>3.6479999999999998E-4</v>
      </c>
    </row>
    <row r="159" spans="12:38" x14ac:dyDescent="0.3">
      <c r="AH159">
        <v>139</v>
      </c>
      <c r="AI159">
        <v>0.47699999999999998</v>
      </c>
      <c r="AJ159" s="1">
        <v>-3.657E-4</v>
      </c>
      <c r="AK159">
        <v>14</v>
      </c>
      <c r="AL159" s="1">
        <f t="shared" si="9"/>
        <v>3.657E-4</v>
      </c>
    </row>
    <row r="160" spans="12:38" x14ac:dyDescent="0.3">
      <c r="AH160">
        <v>140</v>
      </c>
      <c r="AI160">
        <v>0.47499999999999998</v>
      </c>
      <c r="AJ160" s="1">
        <v>-3.6670000000000002E-4</v>
      </c>
      <c r="AK160">
        <v>14.1</v>
      </c>
      <c r="AL160" s="1">
        <f t="shared" si="9"/>
        <v>3.6670000000000002E-4</v>
      </c>
    </row>
    <row r="161" spans="34:38" x14ac:dyDescent="0.3">
      <c r="AH161">
        <v>141</v>
      </c>
      <c r="AI161">
        <v>0.47199999999999998</v>
      </c>
      <c r="AJ161" s="1">
        <v>-3.6759999999999999E-4</v>
      </c>
      <c r="AK161">
        <v>14.2</v>
      </c>
      <c r="AL161" s="1">
        <f t="shared" si="9"/>
        <v>3.6759999999999999E-4</v>
      </c>
    </row>
    <row r="162" spans="34:38" x14ac:dyDescent="0.3">
      <c r="AH162">
        <v>142</v>
      </c>
      <c r="AI162">
        <v>0.47</v>
      </c>
      <c r="AJ162" s="1">
        <v>-3.6850000000000001E-4</v>
      </c>
      <c r="AK162">
        <v>14.3</v>
      </c>
      <c r="AL162" s="1">
        <f t="shared" si="9"/>
        <v>3.6850000000000001E-4</v>
      </c>
    </row>
    <row r="163" spans="34:38" x14ac:dyDescent="0.3">
      <c r="AH163">
        <v>143</v>
      </c>
      <c r="AI163">
        <v>0.46700000000000003</v>
      </c>
      <c r="AJ163" s="1">
        <v>-3.6939999999999998E-4</v>
      </c>
      <c r="AK163">
        <v>14.4</v>
      </c>
      <c r="AL163" s="1">
        <f t="shared" si="9"/>
        <v>3.6939999999999998E-4</v>
      </c>
    </row>
    <row r="164" spans="34:38" x14ac:dyDescent="0.3">
      <c r="AH164">
        <v>144</v>
      </c>
      <c r="AI164">
        <v>0.46500000000000002</v>
      </c>
      <c r="AJ164" s="1">
        <v>-3.703E-4</v>
      </c>
      <c r="AK164">
        <v>14.5</v>
      </c>
      <c r="AL164" s="1">
        <f t="shared" si="9"/>
        <v>3.703E-4</v>
      </c>
    </row>
    <row r="165" spans="34:38" x14ac:dyDescent="0.3">
      <c r="AH165">
        <v>145</v>
      </c>
      <c r="AI165">
        <v>0.46200000000000002</v>
      </c>
      <c r="AJ165" s="1">
        <v>-3.7110000000000002E-4</v>
      </c>
      <c r="AK165">
        <v>14.6</v>
      </c>
      <c r="AL165" s="1">
        <f t="shared" si="9"/>
        <v>3.7110000000000002E-4</v>
      </c>
    </row>
    <row r="166" spans="34:38" x14ac:dyDescent="0.3">
      <c r="AH166">
        <v>146</v>
      </c>
      <c r="AI166">
        <v>0.46</v>
      </c>
      <c r="AJ166" s="1">
        <v>-3.7209999999999999E-4</v>
      </c>
      <c r="AK166">
        <v>14.7</v>
      </c>
      <c r="AL166" s="1">
        <f t="shared" si="9"/>
        <v>3.7209999999999999E-4</v>
      </c>
    </row>
    <row r="167" spans="34:38" x14ac:dyDescent="0.3">
      <c r="AH167">
        <v>147</v>
      </c>
      <c r="AI167">
        <v>0.45700000000000002</v>
      </c>
      <c r="AJ167" s="1">
        <v>-3.7300000000000001E-4</v>
      </c>
      <c r="AK167">
        <v>14.8</v>
      </c>
      <c r="AL167" s="1">
        <f t="shared" si="9"/>
        <v>3.7300000000000001E-4</v>
      </c>
    </row>
    <row r="168" spans="34:38" x14ac:dyDescent="0.3">
      <c r="AH168">
        <v>148</v>
      </c>
      <c r="AI168">
        <v>0.45500000000000002</v>
      </c>
      <c r="AJ168" s="1">
        <v>-3.7369999999999998E-4</v>
      </c>
      <c r="AK168">
        <v>14.9</v>
      </c>
      <c r="AL168" s="1">
        <f t="shared" si="9"/>
        <v>3.7369999999999998E-4</v>
      </c>
    </row>
    <row r="169" spans="34:38" x14ac:dyDescent="0.3">
      <c r="AH169">
        <v>149</v>
      </c>
      <c r="AI169">
        <v>0.45200000000000001</v>
      </c>
      <c r="AJ169" s="1">
        <v>-3.745E-4</v>
      </c>
      <c r="AK169">
        <v>15</v>
      </c>
      <c r="AL169" s="1">
        <f t="shared" si="9"/>
        <v>3.745E-4</v>
      </c>
    </row>
    <row r="170" spans="34:38" x14ac:dyDescent="0.3">
      <c r="AH170">
        <v>150</v>
      </c>
      <c r="AI170">
        <v>0.45</v>
      </c>
      <c r="AJ170" s="1">
        <v>-3.7540000000000002E-4</v>
      </c>
      <c r="AK170">
        <v>15.1</v>
      </c>
      <c r="AL170" s="1">
        <f t="shared" si="9"/>
        <v>3.7540000000000002E-4</v>
      </c>
    </row>
    <row r="171" spans="34:38" x14ac:dyDescent="0.3">
      <c r="AH171">
        <v>151</v>
      </c>
      <c r="AI171">
        <v>0.44700000000000001</v>
      </c>
      <c r="AJ171" s="1">
        <v>-3.7619999999999998E-4</v>
      </c>
      <c r="AK171">
        <v>15.2</v>
      </c>
      <c r="AL171" s="1">
        <f t="shared" si="9"/>
        <v>3.7619999999999998E-4</v>
      </c>
    </row>
    <row r="172" spans="34:38" x14ac:dyDescent="0.3">
      <c r="AH172">
        <v>152</v>
      </c>
      <c r="AI172">
        <v>0.44500000000000001</v>
      </c>
      <c r="AJ172" s="1">
        <v>-3.769E-4</v>
      </c>
      <c r="AK172">
        <v>15.3</v>
      </c>
      <c r="AL172" s="1">
        <f t="shared" si="9"/>
        <v>3.769E-4</v>
      </c>
    </row>
    <row r="173" spans="34:38" x14ac:dyDescent="0.3">
      <c r="AH173">
        <v>153</v>
      </c>
      <c r="AI173">
        <v>0.442</v>
      </c>
      <c r="AJ173" s="1">
        <v>-3.7780000000000002E-4</v>
      </c>
      <c r="AK173">
        <v>15.4</v>
      </c>
      <c r="AL173" s="1">
        <f t="shared" si="9"/>
        <v>3.7780000000000002E-4</v>
      </c>
    </row>
    <row r="174" spans="34:38" x14ac:dyDescent="0.3">
      <c r="AH174">
        <v>154</v>
      </c>
      <c r="AI174">
        <v>0.44</v>
      </c>
      <c r="AJ174" s="1">
        <v>-3.7859999999999999E-4</v>
      </c>
      <c r="AK174">
        <v>15.5</v>
      </c>
      <c r="AL174" s="1">
        <f t="shared" si="9"/>
        <v>3.7859999999999999E-4</v>
      </c>
    </row>
    <row r="175" spans="34:38" x14ac:dyDescent="0.3">
      <c r="AH175">
        <v>155</v>
      </c>
      <c r="AI175">
        <v>0.437</v>
      </c>
      <c r="AJ175" s="1">
        <v>-3.793E-4</v>
      </c>
      <c r="AK175">
        <v>15.6</v>
      </c>
      <c r="AL175" s="1">
        <f t="shared" si="9"/>
        <v>3.793E-4</v>
      </c>
    </row>
    <row r="176" spans="34:38" x14ac:dyDescent="0.3">
      <c r="AH176">
        <v>156</v>
      </c>
      <c r="AI176">
        <v>0.435</v>
      </c>
      <c r="AJ176" s="1">
        <v>-3.8010000000000002E-4</v>
      </c>
      <c r="AK176">
        <v>15.7</v>
      </c>
      <c r="AL176" s="1">
        <f t="shared" si="9"/>
        <v>3.8010000000000002E-4</v>
      </c>
    </row>
    <row r="177" spans="34:38" x14ac:dyDescent="0.3">
      <c r="AH177">
        <v>157</v>
      </c>
      <c r="AI177">
        <v>0.432</v>
      </c>
      <c r="AJ177" s="1">
        <v>-3.8079999999999999E-4</v>
      </c>
      <c r="AK177">
        <v>15.8</v>
      </c>
      <c r="AL177" s="1">
        <f t="shared" si="9"/>
        <v>3.8079999999999999E-4</v>
      </c>
    </row>
    <row r="178" spans="34:38" x14ac:dyDescent="0.3">
      <c r="AH178">
        <v>158</v>
      </c>
      <c r="AI178">
        <v>0.43</v>
      </c>
      <c r="AJ178" s="1">
        <v>-3.815E-4</v>
      </c>
      <c r="AK178">
        <v>15.9</v>
      </c>
      <c r="AL178" s="1">
        <f t="shared" si="9"/>
        <v>3.815E-4</v>
      </c>
    </row>
    <row r="179" spans="34:38" x14ac:dyDescent="0.3">
      <c r="AH179">
        <v>159</v>
      </c>
      <c r="AI179">
        <v>0.42699999999999999</v>
      </c>
      <c r="AJ179" s="1">
        <v>-3.8230000000000002E-4</v>
      </c>
      <c r="AK179">
        <v>16</v>
      </c>
      <c r="AL179" s="1">
        <f t="shared" si="9"/>
        <v>3.8230000000000002E-4</v>
      </c>
    </row>
    <row r="180" spans="34:38" x14ac:dyDescent="0.3">
      <c r="AH180">
        <v>160</v>
      </c>
      <c r="AI180">
        <v>0.42499999999999999</v>
      </c>
      <c r="AJ180" s="1">
        <v>-3.8299999999999999E-4</v>
      </c>
      <c r="AK180">
        <v>16.100000000000001</v>
      </c>
      <c r="AL180" s="1">
        <f t="shared" si="9"/>
        <v>3.8299999999999999E-4</v>
      </c>
    </row>
    <row r="181" spans="34:38" x14ac:dyDescent="0.3">
      <c r="AH181">
        <v>161</v>
      </c>
      <c r="AI181">
        <v>0.42199999999999999</v>
      </c>
      <c r="AJ181" s="1">
        <v>-3.837E-4</v>
      </c>
      <c r="AK181">
        <v>16.2</v>
      </c>
      <c r="AL181" s="1">
        <f t="shared" si="9"/>
        <v>3.837E-4</v>
      </c>
    </row>
    <row r="182" spans="34:38" x14ac:dyDescent="0.3">
      <c r="AH182">
        <v>162</v>
      </c>
      <c r="AI182">
        <v>0.42</v>
      </c>
      <c r="AJ182" s="1">
        <v>-3.8450000000000002E-4</v>
      </c>
      <c r="AK182">
        <v>16.3</v>
      </c>
      <c r="AL182" s="1">
        <f t="shared" si="9"/>
        <v>3.8450000000000002E-4</v>
      </c>
    </row>
    <row r="183" spans="34:38" x14ac:dyDescent="0.3">
      <c r="AH183">
        <v>163</v>
      </c>
      <c r="AI183">
        <v>0.41699999999999998</v>
      </c>
      <c r="AJ183" s="1">
        <v>-3.8509999999999998E-4</v>
      </c>
      <c r="AK183">
        <v>16.399999999999999</v>
      </c>
      <c r="AL183" s="1">
        <f t="shared" si="9"/>
        <v>3.8509999999999998E-4</v>
      </c>
    </row>
    <row r="184" spans="34:38" x14ac:dyDescent="0.3">
      <c r="AH184">
        <v>164</v>
      </c>
      <c r="AI184">
        <v>0.41499999999999998</v>
      </c>
      <c r="AJ184" s="1">
        <v>-3.859E-4</v>
      </c>
      <c r="AK184">
        <v>16.5</v>
      </c>
      <c r="AL184" s="1">
        <f t="shared" si="9"/>
        <v>3.859E-4</v>
      </c>
    </row>
    <row r="185" spans="34:38" x14ac:dyDescent="0.3">
      <c r="AH185">
        <v>165</v>
      </c>
      <c r="AI185">
        <v>0.41199999999999998</v>
      </c>
      <c r="AJ185" s="1">
        <v>-3.8650000000000002E-4</v>
      </c>
      <c r="AK185">
        <v>16.600000000000001</v>
      </c>
      <c r="AL185" s="1">
        <f t="shared" si="9"/>
        <v>3.8650000000000002E-4</v>
      </c>
    </row>
    <row r="186" spans="34:38" x14ac:dyDescent="0.3">
      <c r="AH186">
        <v>166</v>
      </c>
      <c r="AI186">
        <v>0.41</v>
      </c>
      <c r="AJ186" s="1">
        <v>-3.8719999999999998E-4</v>
      </c>
      <c r="AK186">
        <v>16.7</v>
      </c>
      <c r="AL186" s="1">
        <f t="shared" si="9"/>
        <v>3.8719999999999998E-4</v>
      </c>
    </row>
    <row r="187" spans="34:38" x14ac:dyDescent="0.3">
      <c r="AH187">
        <v>167</v>
      </c>
      <c r="AI187">
        <v>0.40699999999999997</v>
      </c>
      <c r="AJ187" s="1">
        <v>-3.8779999999999999E-4</v>
      </c>
      <c r="AK187">
        <v>16.8</v>
      </c>
      <c r="AL187" s="1">
        <f t="shared" si="9"/>
        <v>3.8779999999999999E-4</v>
      </c>
    </row>
    <row r="188" spans="34:38" x14ac:dyDescent="0.3">
      <c r="AH188">
        <v>168</v>
      </c>
      <c r="AI188">
        <v>0.40500000000000003</v>
      </c>
      <c r="AJ188" s="1">
        <v>-3.8850000000000001E-4</v>
      </c>
      <c r="AK188">
        <v>16.899999999999999</v>
      </c>
      <c r="AL188" s="1">
        <f t="shared" si="9"/>
        <v>3.8850000000000001E-4</v>
      </c>
    </row>
    <row r="189" spans="34:38" x14ac:dyDescent="0.3">
      <c r="AH189">
        <v>169</v>
      </c>
      <c r="AI189">
        <v>0.40200000000000002</v>
      </c>
      <c r="AJ189" s="1">
        <v>-3.8910000000000003E-4</v>
      </c>
      <c r="AK189">
        <v>17</v>
      </c>
      <c r="AL189" s="1">
        <f t="shared" si="9"/>
        <v>3.8910000000000003E-4</v>
      </c>
    </row>
    <row r="190" spans="34:38" x14ac:dyDescent="0.3">
      <c r="AH190">
        <v>170</v>
      </c>
      <c r="AI190">
        <v>0.4</v>
      </c>
      <c r="AJ190" s="1">
        <v>-3.8969999999999999E-4</v>
      </c>
      <c r="AK190">
        <v>17.100000000000001</v>
      </c>
      <c r="AL190" s="1">
        <f t="shared" si="9"/>
        <v>3.8969999999999999E-4</v>
      </c>
    </row>
    <row r="191" spans="34:38" x14ac:dyDescent="0.3">
      <c r="AH191">
        <v>171</v>
      </c>
      <c r="AI191">
        <v>0.39700000000000002</v>
      </c>
      <c r="AJ191" s="1">
        <v>-3.903E-4</v>
      </c>
      <c r="AK191">
        <v>17.2</v>
      </c>
      <c r="AL191" s="1">
        <f t="shared" si="9"/>
        <v>3.903E-4</v>
      </c>
    </row>
    <row r="192" spans="34:38" x14ac:dyDescent="0.3">
      <c r="AH192">
        <v>172</v>
      </c>
      <c r="AI192">
        <v>0.39500000000000002</v>
      </c>
      <c r="AJ192" s="1">
        <v>-3.9100000000000002E-4</v>
      </c>
      <c r="AK192">
        <v>17.3</v>
      </c>
      <c r="AL192" s="1">
        <f t="shared" si="9"/>
        <v>3.9100000000000002E-4</v>
      </c>
    </row>
    <row r="193" spans="34:38" x14ac:dyDescent="0.3">
      <c r="AH193">
        <v>173</v>
      </c>
      <c r="AI193">
        <v>0.39200000000000002</v>
      </c>
      <c r="AJ193" s="1">
        <v>-3.9159999999999998E-4</v>
      </c>
      <c r="AK193">
        <v>17.399999999999999</v>
      </c>
      <c r="AL193" s="1">
        <f t="shared" si="9"/>
        <v>3.9159999999999998E-4</v>
      </c>
    </row>
    <row r="194" spans="34:38" x14ac:dyDescent="0.3">
      <c r="AH194">
        <v>174</v>
      </c>
      <c r="AI194">
        <v>0.39</v>
      </c>
      <c r="AJ194" s="1">
        <v>-3.9229999999999999E-4</v>
      </c>
      <c r="AK194">
        <v>17.5</v>
      </c>
      <c r="AL194" s="1">
        <f t="shared" si="9"/>
        <v>3.9229999999999999E-4</v>
      </c>
    </row>
    <row r="195" spans="34:38" x14ac:dyDescent="0.3">
      <c r="AH195">
        <v>175</v>
      </c>
      <c r="AI195">
        <v>0.38700000000000001</v>
      </c>
      <c r="AJ195" s="1">
        <v>-3.9280000000000001E-4</v>
      </c>
      <c r="AK195">
        <v>17.600000000000001</v>
      </c>
      <c r="AL195" s="1">
        <f t="shared" si="9"/>
        <v>3.9280000000000001E-4</v>
      </c>
    </row>
    <row r="196" spans="34:38" x14ac:dyDescent="0.3">
      <c r="AH196">
        <v>176</v>
      </c>
      <c r="AI196">
        <v>0.38500000000000001</v>
      </c>
      <c r="AJ196" s="1">
        <v>-3.9340000000000002E-4</v>
      </c>
      <c r="AK196">
        <v>17.7</v>
      </c>
      <c r="AL196" s="1">
        <f t="shared" si="9"/>
        <v>3.9340000000000002E-4</v>
      </c>
    </row>
    <row r="197" spans="34:38" x14ac:dyDescent="0.3">
      <c r="AH197">
        <v>177</v>
      </c>
      <c r="AI197">
        <v>0.38200000000000001</v>
      </c>
      <c r="AJ197" s="1">
        <v>-3.9389999999999998E-4</v>
      </c>
      <c r="AK197">
        <v>17.8</v>
      </c>
      <c r="AL197" s="1">
        <f t="shared" si="9"/>
        <v>3.9389999999999998E-4</v>
      </c>
    </row>
    <row r="198" spans="34:38" x14ac:dyDescent="0.3">
      <c r="AH198">
        <v>178</v>
      </c>
      <c r="AI198">
        <v>0.38</v>
      </c>
      <c r="AJ198" s="1">
        <v>-3.946E-4</v>
      </c>
      <c r="AK198">
        <v>17.899999999999999</v>
      </c>
      <c r="AL198" s="1">
        <f t="shared" si="9"/>
        <v>3.946E-4</v>
      </c>
    </row>
    <row r="199" spans="34:38" x14ac:dyDescent="0.3">
      <c r="AH199">
        <v>179</v>
      </c>
      <c r="AI199">
        <v>0.377</v>
      </c>
      <c r="AJ199" s="1">
        <v>-3.9520000000000001E-4</v>
      </c>
      <c r="AK199">
        <v>18</v>
      </c>
      <c r="AL199" s="1">
        <f t="shared" si="9"/>
        <v>3.9520000000000001E-4</v>
      </c>
    </row>
    <row r="200" spans="34:38" x14ac:dyDescent="0.3">
      <c r="AH200">
        <v>180</v>
      </c>
      <c r="AI200">
        <v>0.375</v>
      </c>
      <c r="AJ200" s="1">
        <v>-3.9570000000000002E-4</v>
      </c>
      <c r="AK200">
        <v>18.100000000000001</v>
      </c>
      <c r="AL200" s="1">
        <f t="shared" si="9"/>
        <v>3.9570000000000002E-4</v>
      </c>
    </row>
    <row r="201" spans="34:38" x14ac:dyDescent="0.3">
      <c r="AH201">
        <v>181</v>
      </c>
      <c r="AI201">
        <v>0.372</v>
      </c>
      <c r="AJ201" s="1">
        <v>-3.9619999999999998E-4</v>
      </c>
      <c r="AK201">
        <v>18.2</v>
      </c>
      <c r="AL201" s="1">
        <f t="shared" si="9"/>
        <v>3.9619999999999998E-4</v>
      </c>
    </row>
    <row r="202" spans="34:38" x14ac:dyDescent="0.3">
      <c r="AH202">
        <v>182</v>
      </c>
      <c r="AI202">
        <v>0.37</v>
      </c>
      <c r="AJ202" s="1">
        <v>-3.968E-4</v>
      </c>
      <c r="AK202">
        <v>18.3</v>
      </c>
      <c r="AL202" s="1">
        <f t="shared" si="9"/>
        <v>3.968E-4</v>
      </c>
    </row>
    <row r="203" spans="34:38" x14ac:dyDescent="0.3">
      <c r="AH203">
        <v>183</v>
      </c>
      <c r="AI203">
        <v>0.36699999999999999</v>
      </c>
      <c r="AJ203" s="1">
        <v>-3.9740000000000001E-4</v>
      </c>
      <c r="AK203">
        <v>18.399999999999999</v>
      </c>
      <c r="AL203" s="1">
        <f t="shared" si="9"/>
        <v>3.9740000000000001E-4</v>
      </c>
    </row>
    <row r="204" spans="34:38" x14ac:dyDescent="0.3">
      <c r="AH204">
        <v>184</v>
      </c>
      <c r="AI204">
        <v>0.36499999999999999</v>
      </c>
      <c r="AJ204" s="1">
        <v>-3.9790000000000002E-4</v>
      </c>
      <c r="AK204">
        <v>18.5</v>
      </c>
      <c r="AL204" s="1">
        <f t="shared" si="9"/>
        <v>3.9790000000000002E-4</v>
      </c>
    </row>
    <row r="205" spans="34:38" x14ac:dyDescent="0.3">
      <c r="AH205">
        <v>185</v>
      </c>
      <c r="AI205">
        <v>0.36199999999999999</v>
      </c>
      <c r="AJ205" s="1">
        <v>-3.9839999999999998E-4</v>
      </c>
      <c r="AK205">
        <v>18.600000000000001</v>
      </c>
      <c r="AL205" s="1">
        <f t="shared" si="9"/>
        <v>3.9839999999999998E-4</v>
      </c>
    </row>
    <row r="206" spans="34:38" x14ac:dyDescent="0.3">
      <c r="AH206">
        <v>186</v>
      </c>
      <c r="AI206">
        <v>0.36</v>
      </c>
      <c r="AJ206" s="1">
        <v>-3.9899999999999999E-4</v>
      </c>
      <c r="AK206">
        <v>18.7</v>
      </c>
      <c r="AL206" s="1">
        <f t="shared" si="9"/>
        <v>3.9899999999999999E-4</v>
      </c>
    </row>
    <row r="207" spans="34:38" x14ac:dyDescent="0.3">
      <c r="AH207">
        <v>187</v>
      </c>
      <c r="AI207">
        <v>0.35699999999999998</v>
      </c>
      <c r="AJ207" s="1">
        <v>-3.9950000000000001E-4</v>
      </c>
      <c r="AK207">
        <v>18.8</v>
      </c>
      <c r="AL207" s="1">
        <f t="shared" si="9"/>
        <v>3.9950000000000001E-4</v>
      </c>
    </row>
    <row r="208" spans="34:38" x14ac:dyDescent="0.3">
      <c r="AH208">
        <v>188</v>
      </c>
      <c r="AI208">
        <v>0.35499999999999998</v>
      </c>
      <c r="AJ208" s="1">
        <v>-4.0000000000000002E-4</v>
      </c>
      <c r="AK208">
        <v>18.899999999999999</v>
      </c>
      <c r="AL208" s="1">
        <f t="shared" si="9"/>
        <v>4.0000000000000002E-4</v>
      </c>
    </row>
    <row r="209" spans="34:38" x14ac:dyDescent="0.3">
      <c r="AH209">
        <v>189</v>
      </c>
      <c r="AI209">
        <v>0.35199999999999998</v>
      </c>
      <c r="AJ209" s="1">
        <v>-4.0049999999999998E-4</v>
      </c>
      <c r="AK209">
        <v>19</v>
      </c>
      <c r="AL209" s="1">
        <f t="shared" si="9"/>
        <v>4.0049999999999998E-4</v>
      </c>
    </row>
    <row r="210" spans="34:38" x14ac:dyDescent="0.3">
      <c r="AH210">
        <v>190</v>
      </c>
      <c r="AI210">
        <v>0.35</v>
      </c>
      <c r="AJ210" s="1">
        <v>-4.0109999999999999E-4</v>
      </c>
      <c r="AK210">
        <v>19.100000000000001</v>
      </c>
      <c r="AL210" s="1">
        <f t="shared" si="9"/>
        <v>4.0109999999999999E-4</v>
      </c>
    </row>
    <row r="211" spans="34:38" x14ac:dyDescent="0.3">
      <c r="AH211">
        <v>191</v>
      </c>
      <c r="AI211">
        <v>0.34699999999999998</v>
      </c>
      <c r="AJ211" s="1">
        <v>-4.0170000000000001E-4</v>
      </c>
      <c r="AK211">
        <v>19.2</v>
      </c>
      <c r="AL211" s="1">
        <f t="shared" si="9"/>
        <v>4.0170000000000001E-4</v>
      </c>
    </row>
    <row r="212" spans="34:38" x14ac:dyDescent="0.3">
      <c r="AH212">
        <v>192</v>
      </c>
      <c r="AI212">
        <v>0.34499999999999997</v>
      </c>
      <c r="AJ212" s="1">
        <v>-4.0180000000000001E-4</v>
      </c>
      <c r="AK212">
        <v>19.3</v>
      </c>
      <c r="AL212" s="1">
        <f t="shared" ref="AL212:AL275" si="10">AJ212*$AK$17</f>
        <v>4.0180000000000001E-4</v>
      </c>
    </row>
    <row r="213" spans="34:38" x14ac:dyDescent="0.3">
      <c r="AH213">
        <v>193</v>
      </c>
      <c r="AI213">
        <v>0.34200000000000003</v>
      </c>
      <c r="AJ213" s="1">
        <v>-4.0250000000000003E-4</v>
      </c>
      <c r="AK213">
        <v>19.399999999999999</v>
      </c>
      <c r="AL213" s="1">
        <f t="shared" si="10"/>
        <v>4.0250000000000003E-4</v>
      </c>
    </row>
    <row r="214" spans="34:38" x14ac:dyDescent="0.3">
      <c r="AH214">
        <v>194</v>
      </c>
      <c r="AI214">
        <v>0.34</v>
      </c>
      <c r="AJ214" s="1">
        <v>-4.0259999999999997E-4</v>
      </c>
      <c r="AK214">
        <v>19.5</v>
      </c>
      <c r="AL214" s="1">
        <f t="shared" si="10"/>
        <v>4.0259999999999997E-4</v>
      </c>
    </row>
    <row r="215" spans="34:38" x14ac:dyDescent="0.3">
      <c r="AH215">
        <v>195</v>
      </c>
      <c r="AI215">
        <v>0.33700000000000002</v>
      </c>
      <c r="AJ215" s="1">
        <v>-4.035E-4</v>
      </c>
      <c r="AK215">
        <v>19.600000000000001</v>
      </c>
      <c r="AL215" s="1">
        <f t="shared" si="10"/>
        <v>4.035E-4</v>
      </c>
    </row>
    <row r="216" spans="34:38" x14ac:dyDescent="0.3">
      <c r="AH216">
        <v>196</v>
      </c>
      <c r="AI216">
        <v>0.33500000000000002</v>
      </c>
      <c r="AJ216" s="1">
        <v>-4.038E-4</v>
      </c>
      <c r="AK216">
        <v>19.7</v>
      </c>
      <c r="AL216" s="1">
        <f t="shared" si="10"/>
        <v>4.038E-4</v>
      </c>
    </row>
    <row r="217" spans="34:38" x14ac:dyDescent="0.3">
      <c r="AH217">
        <v>197</v>
      </c>
      <c r="AI217">
        <v>0.33200000000000002</v>
      </c>
      <c r="AJ217" s="1">
        <v>-4.0470000000000002E-4</v>
      </c>
      <c r="AK217">
        <v>19.8</v>
      </c>
      <c r="AL217" s="1">
        <f t="shared" si="10"/>
        <v>4.0470000000000002E-4</v>
      </c>
    </row>
    <row r="218" spans="34:38" x14ac:dyDescent="0.3">
      <c r="AH218">
        <v>198</v>
      </c>
      <c r="AI218">
        <v>0.33</v>
      </c>
      <c r="AJ218" s="1">
        <v>-4.0460000000000002E-4</v>
      </c>
      <c r="AK218">
        <v>19.899999999999999</v>
      </c>
      <c r="AL218" s="1">
        <f t="shared" si="10"/>
        <v>4.0460000000000002E-4</v>
      </c>
    </row>
    <row r="219" spans="34:38" x14ac:dyDescent="0.3">
      <c r="AH219">
        <v>199</v>
      </c>
      <c r="AI219">
        <v>0.32700000000000001</v>
      </c>
      <c r="AJ219" s="1">
        <v>-4.0499999999999998E-4</v>
      </c>
      <c r="AK219">
        <v>20</v>
      </c>
      <c r="AL219" s="1">
        <f t="shared" si="10"/>
        <v>4.0499999999999998E-4</v>
      </c>
    </row>
    <row r="220" spans="34:38" x14ac:dyDescent="0.3">
      <c r="AH220">
        <v>200</v>
      </c>
      <c r="AI220">
        <v>0.32500000000000001</v>
      </c>
      <c r="AJ220" s="1">
        <v>-4.058E-4</v>
      </c>
      <c r="AK220">
        <v>20.100000000000001</v>
      </c>
      <c r="AL220" s="1">
        <f t="shared" si="10"/>
        <v>4.058E-4</v>
      </c>
    </row>
    <row r="221" spans="34:38" x14ac:dyDescent="0.3">
      <c r="AH221">
        <v>201</v>
      </c>
      <c r="AI221">
        <v>0.32200000000000001</v>
      </c>
      <c r="AJ221" s="1">
        <v>-4.0660000000000002E-4</v>
      </c>
      <c r="AK221">
        <v>20.2</v>
      </c>
      <c r="AL221" s="1">
        <f t="shared" si="10"/>
        <v>4.0660000000000002E-4</v>
      </c>
    </row>
    <row r="222" spans="34:38" x14ac:dyDescent="0.3">
      <c r="AH222">
        <v>202</v>
      </c>
      <c r="AI222">
        <v>0.32</v>
      </c>
      <c r="AJ222" s="1">
        <v>-4.0660000000000002E-4</v>
      </c>
      <c r="AK222">
        <v>20.3</v>
      </c>
      <c r="AL222" s="1">
        <f t="shared" si="10"/>
        <v>4.0660000000000002E-4</v>
      </c>
    </row>
    <row r="223" spans="34:38" x14ac:dyDescent="0.3">
      <c r="AH223">
        <v>203</v>
      </c>
      <c r="AI223">
        <v>0.317</v>
      </c>
      <c r="AJ223" s="1">
        <v>-4.0700000000000003E-4</v>
      </c>
      <c r="AK223">
        <v>20.399999999999999</v>
      </c>
      <c r="AL223" s="1">
        <f t="shared" si="10"/>
        <v>4.0700000000000003E-4</v>
      </c>
    </row>
    <row r="224" spans="34:38" x14ac:dyDescent="0.3">
      <c r="AH224">
        <v>204</v>
      </c>
      <c r="AI224">
        <v>0.315</v>
      </c>
      <c r="AJ224" s="1">
        <v>-4.0749999999999998E-4</v>
      </c>
      <c r="AK224">
        <v>20.5</v>
      </c>
      <c r="AL224" s="1">
        <f t="shared" si="10"/>
        <v>4.0749999999999998E-4</v>
      </c>
    </row>
    <row r="225" spans="34:38" x14ac:dyDescent="0.3">
      <c r="AH225">
        <v>205</v>
      </c>
      <c r="AI225">
        <v>0.312</v>
      </c>
      <c r="AJ225" s="1">
        <v>-4.08E-4</v>
      </c>
      <c r="AK225">
        <v>20.6</v>
      </c>
      <c r="AL225" s="1">
        <f t="shared" si="10"/>
        <v>4.08E-4</v>
      </c>
    </row>
    <row r="226" spans="34:38" x14ac:dyDescent="0.3">
      <c r="AH226">
        <v>206</v>
      </c>
      <c r="AI226">
        <v>0.31</v>
      </c>
      <c r="AJ226" s="1">
        <v>-4.0850000000000001E-4</v>
      </c>
      <c r="AK226">
        <v>20.7</v>
      </c>
      <c r="AL226" s="1">
        <f t="shared" si="10"/>
        <v>4.0850000000000001E-4</v>
      </c>
    </row>
    <row r="227" spans="34:38" x14ac:dyDescent="0.3">
      <c r="AH227">
        <v>207</v>
      </c>
      <c r="AI227">
        <v>0.307</v>
      </c>
      <c r="AJ227" s="1">
        <v>-4.0939999999999998E-4</v>
      </c>
      <c r="AK227">
        <v>20.8</v>
      </c>
      <c r="AL227" s="1">
        <f t="shared" si="10"/>
        <v>4.0939999999999998E-4</v>
      </c>
    </row>
    <row r="228" spans="34:38" x14ac:dyDescent="0.3">
      <c r="AH228">
        <v>208</v>
      </c>
      <c r="AI228">
        <v>0.30499999999999999</v>
      </c>
      <c r="AJ228" s="1">
        <v>-4.0920000000000003E-4</v>
      </c>
      <c r="AK228">
        <v>20.9</v>
      </c>
      <c r="AL228" s="1">
        <f t="shared" si="10"/>
        <v>4.0920000000000003E-4</v>
      </c>
    </row>
    <row r="229" spans="34:38" x14ac:dyDescent="0.3">
      <c r="AH229">
        <v>209</v>
      </c>
      <c r="AI229">
        <v>0.30199999999999999</v>
      </c>
      <c r="AJ229" s="1">
        <v>-4.0929999999999997E-4</v>
      </c>
      <c r="AK229">
        <v>21</v>
      </c>
      <c r="AL229" s="1">
        <f t="shared" si="10"/>
        <v>4.0929999999999997E-4</v>
      </c>
    </row>
    <row r="230" spans="34:38" x14ac:dyDescent="0.3">
      <c r="AH230">
        <v>210</v>
      </c>
      <c r="AI230">
        <v>0.3</v>
      </c>
      <c r="AJ230" s="1">
        <v>-4.1009999999999999E-4</v>
      </c>
      <c r="AK230">
        <v>21.1</v>
      </c>
      <c r="AL230" s="1">
        <f t="shared" si="10"/>
        <v>4.1009999999999999E-4</v>
      </c>
    </row>
    <row r="231" spans="34:38" x14ac:dyDescent="0.3">
      <c r="AH231">
        <v>211</v>
      </c>
      <c r="AI231">
        <v>0.29699999999999999</v>
      </c>
      <c r="AJ231" s="1">
        <v>-4.0999999999999999E-4</v>
      </c>
      <c r="AK231">
        <v>21.2</v>
      </c>
      <c r="AL231" s="1">
        <f t="shared" si="10"/>
        <v>4.0999999999999999E-4</v>
      </c>
    </row>
    <row r="232" spans="34:38" x14ac:dyDescent="0.3">
      <c r="AH232">
        <v>212</v>
      </c>
      <c r="AI232">
        <v>0.29499999999999998</v>
      </c>
      <c r="AJ232" s="1">
        <v>-4.1100000000000002E-4</v>
      </c>
      <c r="AK232">
        <v>21.3</v>
      </c>
      <c r="AL232" s="1">
        <f t="shared" si="10"/>
        <v>4.1100000000000002E-4</v>
      </c>
    </row>
    <row r="233" spans="34:38" x14ac:dyDescent="0.3">
      <c r="AH233">
        <v>213</v>
      </c>
      <c r="AI233">
        <v>0.29199999999999998</v>
      </c>
      <c r="AJ233" s="1">
        <v>-4.1159999999999998E-4</v>
      </c>
      <c r="AK233">
        <v>21.4</v>
      </c>
      <c r="AL233" s="1">
        <f t="shared" si="10"/>
        <v>4.1159999999999998E-4</v>
      </c>
    </row>
    <row r="234" spans="34:38" x14ac:dyDescent="0.3">
      <c r="AH234">
        <v>214</v>
      </c>
      <c r="AI234">
        <v>0.28999999999999998</v>
      </c>
      <c r="AJ234" s="1">
        <v>-4.1130000000000002E-4</v>
      </c>
      <c r="AK234">
        <v>21.5</v>
      </c>
      <c r="AL234" s="1">
        <f t="shared" si="10"/>
        <v>4.1130000000000002E-4</v>
      </c>
    </row>
    <row r="235" spans="34:38" x14ac:dyDescent="0.3">
      <c r="AH235">
        <v>215</v>
      </c>
      <c r="AI235">
        <v>0.28699999999999998</v>
      </c>
      <c r="AJ235" s="1">
        <v>-4.1209999999999999E-4</v>
      </c>
      <c r="AK235">
        <v>21.6</v>
      </c>
      <c r="AL235" s="1">
        <f t="shared" si="10"/>
        <v>4.1209999999999999E-4</v>
      </c>
    </row>
    <row r="236" spans="34:38" x14ac:dyDescent="0.3">
      <c r="AH236">
        <v>216</v>
      </c>
      <c r="AI236">
        <v>0.28499999999999998</v>
      </c>
      <c r="AJ236" s="1">
        <v>-4.1179999999999998E-4</v>
      </c>
      <c r="AK236">
        <v>21.7</v>
      </c>
      <c r="AL236" s="1">
        <f t="shared" si="10"/>
        <v>4.1179999999999998E-4</v>
      </c>
    </row>
    <row r="237" spans="34:38" x14ac:dyDescent="0.3">
      <c r="AH237">
        <v>217</v>
      </c>
      <c r="AI237">
        <v>0.28199999999999997</v>
      </c>
      <c r="AJ237" s="1">
        <v>-4.125E-4</v>
      </c>
      <c r="AK237">
        <v>21.8</v>
      </c>
      <c r="AL237" s="1">
        <f t="shared" si="10"/>
        <v>4.125E-4</v>
      </c>
    </row>
    <row r="238" spans="34:38" x14ac:dyDescent="0.3">
      <c r="AH238">
        <v>218</v>
      </c>
      <c r="AI238">
        <v>0.28000000000000003</v>
      </c>
      <c r="AJ238" s="1">
        <v>-4.1310000000000001E-4</v>
      </c>
      <c r="AK238">
        <v>21.9</v>
      </c>
      <c r="AL238" s="1">
        <f t="shared" si="10"/>
        <v>4.1310000000000001E-4</v>
      </c>
    </row>
    <row r="239" spans="34:38" x14ac:dyDescent="0.3">
      <c r="AH239">
        <v>219</v>
      </c>
      <c r="AI239">
        <v>0.27700000000000002</v>
      </c>
      <c r="AJ239" s="1">
        <v>-4.1370000000000003E-4</v>
      </c>
      <c r="AK239">
        <v>22</v>
      </c>
      <c r="AL239" s="1">
        <f t="shared" si="10"/>
        <v>4.1370000000000003E-4</v>
      </c>
    </row>
    <row r="240" spans="34:38" x14ac:dyDescent="0.3">
      <c r="AH240">
        <v>220</v>
      </c>
      <c r="AI240">
        <v>0.27500000000000002</v>
      </c>
      <c r="AJ240" s="1">
        <v>-4.1379999999999998E-4</v>
      </c>
      <c r="AK240">
        <v>22.1</v>
      </c>
      <c r="AL240" s="1">
        <f t="shared" si="10"/>
        <v>4.1379999999999998E-4</v>
      </c>
    </row>
    <row r="241" spans="34:38" x14ac:dyDescent="0.3">
      <c r="AH241">
        <v>221</v>
      </c>
      <c r="AI241">
        <v>0.27200000000000002</v>
      </c>
      <c r="AJ241" s="1">
        <v>-4.1409999999999998E-4</v>
      </c>
      <c r="AK241">
        <v>22.2</v>
      </c>
      <c r="AL241" s="1">
        <f t="shared" si="10"/>
        <v>4.1409999999999998E-4</v>
      </c>
    </row>
    <row r="242" spans="34:38" x14ac:dyDescent="0.3">
      <c r="AH242">
        <v>222</v>
      </c>
      <c r="AI242">
        <v>0.27</v>
      </c>
      <c r="AJ242" s="1">
        <v>-4.147E-4</v>
      </c>
      <c r="AK242">
        <v>22.3</v>
      </c>
      <c r="AL242" s="1">
        <f t="shared" si="10"/>
        <v>4.147E-4</v>
      </c>
    </row>
    <row r="243" spans="34:38" x14ac:dyDescent="0.3">
      <c r="AH243">
        <v>223</v>
      </c>
      <c r="AI243">
        <v>0.26700000000000002</v>
      </c>
      <c r="AJ243" s="1">
        <v>-4.149E-4</v>
      </c>
      <c r="AK243">
        <v>22.4</v>
      </c>
      <c r="AL243" s="1">
        <f t="shared" si="10"/>
        <v>4.149E-4</v>
      </c>
    </row>
    <row r="244" spans="34:38" x14ac:dyDescent="0.3">
      <c r="AH244">
        <v>224</v>
      </c>
      <c r="AI244">
        <v>0.26500000000000001</v>
      </c>
      <c r="AJ244" s="1">
        <v>-4.1520000000000001E-4</v>
      </c>
      <c r="AK244">
        <v>22.5</v>
      </c>
      <c r="AL244" s="1">
        <f t="shared" si="10"/>
        <v>4.1520000000000001E-4</v>
      </c>
    </row>
    <row r="245" spans="34:38" x14ac:dyDescent="0.3">
      <c r="AH245">
        <v>225</v>
      </c>
      <c r="AI245">
        <v>0.26200000000000001</v>
      </c>
      <c r="AJ245" s="1">
        <v>-4.1540000000000001E-4</v>
      </c>
      <c r="AK245">
        <v>22.6</v>
      </c>
      <c r="AL245" s="1">
        <f t="shared" si="10"/>
        <v>4.1540000000000001E-4</v>
      </c>
    </row>
    <row r="246" spans="34:38" x14ac:dyDescent="0.3">
      <c r="AH246">
        <v>226</v>
      </c>
      <c r="AI246">
        <v>0.26</v>
      </c>
      <c r="AJ246" s="1">
        <v>-4.1629999999999998E-4</v>
      </c>
      <c r="AK246">
        <v>22.7</v>
      </c>
      <c r="AL246" s="1">
        <f t="shared" si="10"/>
        <v>4.1629999999999998E-4</v>
      </c>
    </row>
    <row r="247" spans="34:38" x14ac:dyDescent="0.3">
      <c r="AH247">
        <v>227</v>
      </c>
      <c r="AI247">
        <v>0.25700000000000001</v>
      </c>
      <c r="AJ247" s="1">
        <v>-4.1639999999999998E-4</v>
      </c>
      <c r="AK247">
        <v>22.8</v>
      </c>
      <c r="AL247" s="1">
        <f t="shared" si="10"/>
        <v>4.1639999999999998E-4</v>
      </c>
    </row>
    <row r="248" spans="34:38" x14ac:dyDescent="0.3">
      <c r="AH248">
        <v>228</v>
      </c>
      <c r="AI248">
        <v>0.255</v>
      </c>
      <c r="AJ248" s="1">
        <v>-4.1659999999999999E-4</v>
      </c>
      <c r="AK248">
        <v>22.9</v>
      </c>
      <c r="AL248" s="1">
        <f t="shared" si="10"/>
        <v>4.1659999999999999E-4</v>
      </c>
    </row>
    <row r="249" spans="34:38" x14ac:dyDescent="0.3">
      <c r="AH249">
        <v>229</v>
      </c>
      <c r="AI249">
        <v>0.252</v>
      </c>
      <c r="AJ249" s="1">
        <v>-4.171E-4</v>
      </c>
      <c r="AK249">
        <v>23</v>
      </c>
      <c r="AL249" s="1">
        <f t="shared" si="10"/>
        <v>4.171E-4</v>
      </c>
    </row>
    <row r="250" spans="34:38" x14ac:dyDescent="0.3">
      <c r="AH250">
        <v>230</v>
      </c>
      <c r="AI250">
        <v>0.25</v>
      </c>
      <c r="AJ250" s="1">
        <v>-4.1760000000000001E-4</v>
      </c>
      <c r="AK250">
        <v>23.1</v>
      </c>
      <c r="AL250" s="1">
        <f t="shared" si="10"/>
        <v>4.1760000000000001E-4</v>
      </c>
    </row>
    <row r="251" spans="34:38" x14ac:dyDescent="0.3">
      <c r="AH251">
        <v>231</v>
      </c>
      <c r="AI251">
        <v>0.247</v>
      </c>
      <c r="AJ251" s="1">
        <v>-4.1750000000000001E-4</v>
      </c>
      <c r="AK251">
        <v>23.2</v>
      </c>
      <c r="AL251" s="1">
        <f t="shared" si="10"/>
        <v>4.1750000000000001E-4</v>
      </c>
    </row>
    <row r="252" spans="34:38" x14ac:dyDescent="0.3">
      <c r="AH252">
        <v>232</v>
      </c>
      <c r="AI252">
        <v>0.245</v>
      </c>
      <c r="AJ252" s="1">
        <v>-4.1740000000000001E-4</v>
      </c>
      <c r="AK252">
        <v>23.3</v>
      </c>
      <c r="AL252" s="1">
        <f t="shared" si="10"/>
        <v>4.1740000000000001E-4</v>
      </c>
    </row>
    <row r="253" spans="34:38" x14ac:dyDescent="0.3">
      <c r="AH253">
        <v>233</v>
      </c>
      <c r="AI253">
        <v>0.24199999999999999</v>
      </c>
      <c r="AJ253" s="1">
        <v>-4.1849999999999998E-4</v>
      </c>
      <c r="AK253">
        <v>23.4</v>
      </c>
      <c r="AL253" s="1">
        <f t="shared" si="10"/>
        <v>4.1849999999999998E-4</v>
      </c>
    </row>
    <row r="254" spans="34:38" x14ac:dyDescent="0.3">
      <c r="AH254">
        <v>234</v>
      </c>
      <c r="AI254">
        <v>0.24</v>
      </c>
      <c r="AJ254" s="1">
        <v>-4.1889999999999999E-4</v>
      </c>
      <c r="AK254">
        <v>23.5</v>
      </c>
      <c r="AL254" s="1">
        <f t="shared" si="10"/>
        <v>4.1889999999999999E-4</v>
      </c>
    </row>
    <row r="255" spans="34:38" x14ac:dyDescent="0.3">
      <c r="AH255">
        <v>235</v>
      </c>
      <c r="AI255">
        <v>0.23699999999999999</v>
      </c>
      <c r="AJ255" s="1">
        <v>-4.1899999999999999E-4</v>
      </c>
      <c r="AK255">
        <v>23.6</v>
      </c>
      <c r="AL255" s="1">
        <f t="shared" si="10"/>
        <v>4.1899999999999999E-4</v>
      </c>
    </row>
    <row r="256" spans="34:38" x14ac:dyDescent="0.3">
      <c r="AH256">
        <v>236</v>
      </c>
      <c r="AI256">
        <v>0.23499999999999999</v>
      </c>
      <c r="AJ256" s="1">
        <v>-4.194E-4</v>
      </c>
      <c r="AK256">
        <v>23.7</v>
      </c>
      <c r="AL256" s="1">
        <f t="shared" si="10"/>
        <v>4.194E-4</v>
      </c>
    </row>
    <row r="257" spans="34:38" x14ac:dyDescent="0.3">
      <c r="AH257">
        <v>237</v>
      </c>
      <c r="AI257">
        <v>0.23200000000000001</v>
      </c>
      <c r="AJ257" s="1">
        <v>-4.1960000000000001E-4</v>
      </c>
      <c r="AK257">
        <v>23.8</v>
      </c>
      <c r="AL257" s="1">
        <f t="shared" si="10"/>
        <v>4.1960000000000001E-4</v>
      </c>
    </row>
    <row r="258" spans="34:38" x14ac:dyDescent="0.3">
      <c r="AH258">
        <v>238</v>
      </c>
      <c r="AI258">
        <v>0.23</v>
      </c>
      <c r="AJ258" s="1">
        <v>-4.2000000000000002E-4</v>
      </c>
      <c r="AK258">
        <v>23.9</v>
      </c>
      <c r="AL258" s="1">
        <f t="shared" si="10"/>
        <v>4.2000000000000002E-4</v>
      </c>
    </row>
    <row r="259" spans="34:38" x14ac:dyDescent="0.3">
      <c r="AH259">
        <v>239</v>
      </c>
      <c r="AI259">
        <v>0.22700000000000001</v>
      </c>
      <c r="AJ259" s="1">
        <v>-4.2059999999999998E-4</v>
      </c>
      <c r="AK259">
        <v>24</v>
      </c>
      <c r="AL259" s="1">
        <f t="shared" si="10"/>
        <v>4.2059999999999998E-4</v>
      </c>
    </row>
    <row r="260" spans="34:38" x14ac:dyDescent="0.3">
      <c r="AH260">
        <v>240</v>
      </c>
      <c r="AI260">
        <v>0.22500000000000001</v>
      </c>
      <c r="AJ260" s="1">
        <v>-4.2039999999999997E-4</v>
      </c>
      <c r="AK260">
        <v>24.1</v>
      </c>
      <c r="AL260" s="1">
        <f t="shared" si="10"/>
        <v>4.2039999999999997E-4</v>
      </c>
    </row>
    <row r="261" spans="34:38" x14ac:dyDescent="0.3">
      <c r="AH261">
        <v>241</v>
      </c>
      <c r="AI261">
        <v>0.222</v>
      </c>
      <c r="AJ261" s="1">
        <v>-4.2079999999999998E-4</v>
      </c>
      <c r="AK261">
        <v>24.2</v>
      </c>
      <c r="AL261" s="1">
        <f t="shared" si="10"/>
        <v>4.2079999999999998E-4</v>
      </c>
    </row>
    <row r="262" spans="34:38" x14ac:dyDescent="0.3">
      <c r="AH262">
        <v>242</v>
      </c>
      <c r="AI262">
        <v>0.22</v>
      </c>
      <c r="AJ262" s="1">
        <v>-4.2079999999999998E-4</v>
      </c>
      <c r="AK262">
        <v>24.3</v>
      </c>
      <c r="AL262" s="1">
        <f t="shared" si="10"/>
        <v>4.2079999999999998E-4</v>
      </c>
    </row>
    <row r="263" spans="34:38" x14ac:dyDescent="0.3">
      <c r="AH263">
        <v>243</v>
      </c>
      <c r="AI263">
        <v>0.217</v>
      </c>
      <c r="AJ263" s="1">
        <v>-4.2119999999999999E-4</v>
      </c>
      <c r="AK263">
        <v>24.4</v>
      </c>
      <c r="AL263" s="1">
        <f t="shared" si="10"/>
        <v>4.2119999999999999E-4</v>
      </c>
    </row>
    <row r="264" spans="34:38" x14ac:dyDescent="0.3">
      <c r="AH264">
        <v>244</v>
      </c>
      <c r="AI264">
        <v>0.215</v>
      </c>
      <c r="AJ264" s="1">
        <v>-4.217E-4</v>
      </c>
      <c r="AK264">
        <v>24.5</v>
      </c>
      <c r="AL264" s="1">
        <f t="shared" si="10"/>
        <v>4.217E-4</v>
      </c>
    </row>
    <row r="265" spans="34:38" x14ac:dyDescent="0.3">
      <c r="AH265">
        <v>245</v>
      </c>
      <c r="AI265">
        <v>0.21199999999999999</v>
      </c>
      <c r="AJ265" s="1">
        <v>-4.214E-4</v>
      </c>
      <c r="AK265">
        <v>24.6</v>
      </c>
      <c r="AL265" s="1">
        <f t="shared" si="10"/>
        <v>4.214E-4</v>
      </c>
    </row>
    <row r="266" spans="34:38" x14ac:dyDescent="0.3">
      <c r="AH266">
        <v>246</v>
      </c>
      <c r="AI266">
        <v>0.21</v>
      </c>
      <c r="AJ266" s="1">
        <v>-4.2230000000000002E-4</v>
      </c>
      <c r="AK266">
        <v>24.7</v>
      </c>
      <c r="AL266" s="1">
        <f t="shared" si="10"/>
        <v>4.2230000000000002E-4</v>
      </c>
    </row>
    <row r="267" spans="34:38" x14ac:dyDescent="0.3">
      <c r="AH267">
        <v>247</v>
      </c>
      <c r="AI267">
        <v>0.20699999999999999</v>
      </c>
      <c r="AJ267" s="1">
        <v>-4.2250000000000002E-4</v>
      </c>
      <c r="AK267">
        <v>24.8</v>
      </c>
      <c r="AL267" s="1">
        <f t="shared" si="10"/>
        <v>4.2250000000000002E-4</v>
      </c>
    </row>
    <row r="268" spans="34:38" x14ac:dyDescent="0.3">
      <c r="AH268">
        <v>248</v>
      </c>
      <c r="AI268">
        <v>0.20499999999999999</v>
      </c>
      <c r="AJ268" s="1">
        <v>-4.2269999999999997E-4</v>
      </c>
      <c r="AK268">
        <v>24.9</v>
      </c>
      <c r="AL268" s="1">
        <f t="shared" si="10"/>
        <v>4.2269999999999997E-4</v>
      </c>
    </row>
    <row r="269" spans="34:38" x14ac:dyDescent="0.3">
      <c r="AH269">
        <v>249</v>
      </c>
      <c r="AI269">
        <v>0.20200000000000001</v>
      </c>
      <c r="AJ269" s="1">
        <v>-4.2309999999999998E-4</v>
      </c>
      <c r="AK269">
        <v>25</v>
      </c>
      <c r="AL269" s="1">
        <f t="shared" si="10"/>
        <v>4.2309999999999998E-4</v>
      </c>
    </row>
    <row r="270" spans="34:38" x14ac:dyDescent="0.3">
      <c r="AH270">
        <v>250</v>
      </c>
      <c r="AI270">
        <v>0.2</v>
      </c>
      <c r="AJ270" s="1">
        <v>-4.2329999999999999E-4</v>
      </c>
      <c r="AK270">
        <v>25.1</v>
      </c>
      <c r="AL270" s="1">
        <f t="shared" si="10"/>
        <v>4.2329999999999999E-4</v>
      </c>
    </row>
    <row r="271" spans="34:38" x14ac:dyDescent="0.3">
      <c r="AH271">
        <v>251</v>
      </c>
      <c r="AI271">
        <v>0.19700000000000001</v>
      </c>
      <c r="AJ271" s="1">
        <v>-4.239E-4</v>
      </c>
      <c r="AK271">
        <v>25.2</v>
      </c>
      <c r="AL271" s="1">
        <f t="shared" si="10"/>
        <v>4.239E-4</v>
      </c>
    </row>
    <row r="272" spans="34:38" x14ac:dyDescent="0.3">
      <c r="AH272">
        <v>252</v>
      </c>
      <c r="AI272">
        <v>0.19500000000000001</v>
      </c>
      <c r="AJ272" s="1">
        <v>-4.2440000000000002E-4</v>
      </c>
      <c r="AK272">
        <v>25.3</v>
      </c>
      <c r="AL272" s="1">
        <f t="shared" si="10"/>
        <v>4.2440000000000002E-4</v>
      </c>
    </row>
    <row r="273" spans="34:38" x14ac:dyDescent="0.3">
      <c r="AH273">
        <v>253</v>
      </c>
      <c r="AI273">
        <v>0.192</v>
      </c>
      <c r="AJ273" s="1">
        <v>-4.2400000000000001E-4</v>
      </c>
      <c r="AK273">
        <v>25.4</v>
      </c>
      <c r="AL273" s="1">
        <f t="shared" si="10"/>
        <v>4.2400000000000001E-4</v>
      </c>
    </row>
    <row r="274" spans="34:38" x14ac:dyDescent="0.3">
      <c r="AH274">
        <v>254</v>
      </c>
      <c r="AI274">
        <v>0.19</v>
      </c>
      <c r="AJ274" s="1">
        <v>-4.2440000000000002E-4</v>
      </c>
      <c r="AK274">
        <v>25.5</v>
      </c>
      <c r="AL274" s="1">
        <f t="shared" si="10"/>
        <v>4.2440000000000002E-4</v>
      </c>
    </row>
    <row r="275" spans="34:38" x14ac:dyDescent="0.3">
      <c r="AH275">
        <v>255</v>
      </c>
      <c r="AI275">
        <v>0.187</v>
      </c>
      <c r="AJ275" s="1">
        <v>-4.2480000000000003E-4</v>
      </c>
      <c r="AK275">
        <v>25.6</v>
      </c>
      <c r="AL275" s="1">
        <f t="shared" si="10"/>
        <v>4.2480000000000003E-4</v>
      </c>
    </row>
    <row r="276" spans="34:38" x14ac:dyDescent="0.3">
      <c r="AH276">
        <v>256</v>
      </c>
      <c r="AI276">
        <v>0.185</v>
      </c>
      <c r="AJ276" s="1">
        <v>-4.2519999999999998E-4</v>
      </c>
      <c r="AK276">
        <v>25.7</v>
      </c>
      <c r="AL276" s="1">
        <f t="shared" ref="AL276:AL339" si="11">AJ276*$AK$17</f>
        <v>4.2519999999999998E-4</v>
      </c>
    </row>
    <row r="277" spans="34:38" x14ac:dyDescent="0.3">
      <c r="AH277">
        <v>257</v>
      </c>
      <c r="AI277">
        <v>0.182</v>
      </c>
      <c r="AJ277" s="1">
        <v>-4.2509999999999998E-4</v>
      </c>
      <c r="AK277">
        <v>25.8</v>
      </c>
      <c r="AL277" s="1">
        <f t="shared" si="11"/>
        <v>4.2509999999999998E-4</v>
      </c>
    </row>
    <row r="278" spans="34:38" x14ac:dyDescent="0.3">
      <c r="AH278">
        <v>258</v>
      </c>
      <c r="AI278">
        <v>0.18</v>
      </c>
      <c r="AJ278" s="1">
        <v>-4.2630000000000001E-4</v>
      </c>
      <c r="AK278">
        <v>25.9</v>
      </c>
      <c r="AL278" s="1">
        <f t="shared" si="11"/>
        <v>4.2630000000000001E-4</v>
      </c>
    </row>
    <row r="279" spans="34:38" x14ac:dyDescent="0.3">
      <c r="AH279">
        <v>259</v>
      </c>
      <c r="AI279">
        <v>0.17699999999999999</v>
      </c>
      <c r="AJ279" s="1">
        <v>-4.259E-4</v>
      </c>
      <c r="AK279">
        <v>26</v>
      </c>
      <c r="AL279" s="1">
        <f t="shared" si="11"/>
        <v>4.259E-4</v>
      </c>
    </row>
    <row r="280" spans="34:38" x14ac:dyDescent="0.3">
      <c r="AH280">
        <v>260</v>
      </c>
      <c r="AI280">
        <v>0.17499999999999999</v>
      </c>
      <c r="AJ280" s="1">
        <v>-4.2650000000000001E-4</v>
      </c>
      <c r="AK280">
        <v>26.1</v>
      </c>
      <c r="AL280" s="1">
        <f t="shared" si="11"/>
        <v>4.2650000000000001E-4</v>
      </c>
    </row>
    <row r="281" spans="34:38" x14ac:dyDescent="0.3">
      <c r="AH281">
        <v>261</v>
      </c>
      <c r="AI281">
        <v>0.17199999999999999</v>
      </c>
      <c r="AJ281" s="1">
        <v>-4.2640000000000001E-4</v>
      </c>
      <c r="AK281">
        <v>26.2</v>
      </c>
      <c r="AL281" s="1">
        <f t="shared" si="11"/>
        <v>4.2640000000000001E-4</v>
      </c>
    </row>
    <row r="282" spans="34:38" x14ac:dyDescent="0.3">
      <c r="AH282">
        <v>262</v>
      </c>
      <c r="AI282">
        <v>0.17</v>
      </c>
      <c r="AJ282" s="1">
        <v>-4.2630000000000001E-4</v>
      </c>
      <c r="AK282">
        <v>26.3</v>
      </c>
      <c r="AL282" s="1">
        <f t="shared" si="11"/>
        <v>4.2630000000000001E-4</v>
      </c>
    </row>
    <row r="283" spans="34:38" x14ac:dyDescent="0.3">
      <c r="AH283">
        <v>263</v>
      </c>
      <c r="AI283">
        <v>0.16700000000000001</v>
      </c>
      <c r="AJ283" s="1">
        <v>-4.2719999999999998E-4</v>
      </c>
      <c r="AK283">
        <v>26.4</v>
      </c>
      <c r="AL283" s="1">
        <f t="shared" si="11"/>
        <v>4.2719999999999998E-4</v>
      </c>
    </row>
    <row r="284" spans="34:38" x14ac:dyDescent="0.3">
      <c r="AH284">
        <v>264</v>
      </c>
      <c r="AI284">
        <v>0.16500000000000001</v>
      </c>
      <c r="AJ284" s="1">
        <v>-4.2739999999999998E-4</v>
      </c>
      <c r="AK284">
        <v>26.5</v>
      </c>
      <c r="AL284" s="1">
        <f t="shared" si="11"/>
        <v>4.2739999999999998E-4</v>
      </c>
    </row>
    <row r="285" spans="34:38" x14ac:dyDescent="0.3">
      <c r="AH285">
        <v>265</v>
      </c>
      <c r="AI285">
        <v>0.16200000000000001</v>
      </c>
      <c r="AJ285" s="1">
        <v>-4.2739999999999998E-4</v>
      </c>
      <c r="AK285">
        <v>26.6</v>
      </c>
      <c r="AL285" s="1">
        <f t="shared" si="11"/>
        <v>4.2739999999999998E-4</v>
      </c>
    </row>
    <row r="286" spans="34:38" x14ac:dyDescent="0.3">
      <c r="AH286">
        <v>266</v>
      </c>
      <c r="AI286">
        <v>0.16</v>
      </c>
      <c r="AJ286" s="1">
        <v>-4.281E-4</v>
      </c>
      <c r="AK286">
        <v>26.7</v>
      </c>
      <c r="AL286" s="1">
        <f t="shared" si="11"/>
        <v>4.281E-4</v>
      </c>
    </row>
    <row r="287" spans="34:38" x14ac:dyDescent="0.3">
      <c r="AH287">
        <v>267</v>
      </c>
      <c r="AI287">
        <v>0.157</v>
      </c>
      <c r="AJ287" s="1">
        <v>-4.281E-4</v>
      </c>
      <c r="AK287">
        <v>26.8</v>
      </c>
      <c r="AL287" s="1">
        <f t="shared" si="11"/>
        <v>4.281E-4</v>
      </c>
    </row>
    <row r="288" spans="34:38" x14ac:dyDescent="0.3">
      <c r="AH288">
        <v>268</v>
      </c>
      <c r="AI288">
        <v>0.155</v>
      </c>
      <c r="AJ288" s="1">
        <v>-4.2779999999999999E-4</v>
      </c>
      <c r="AK288">
        <v>26.9</v>
      </c>
      <c r="AL288" s="1">
        <f t="shared" si="11"/>
        <v>4.2779999999999999E-4</v>
      </c>
    </row>
    <row r="289" spans="34:38" x14ac:dyDescent="0.3">
      <c r="AH289">
        <v>269</v>
      </c>
      <c r="AI289">
        <v>0.152</v>
      </c>
      <c r="AJ289" s="1">
        <v>-4.2880000000000001E-4</v>
      </c>
      <c r="AK289">
        <v>27</v>
      </c>
      <c r="AL289" s="1">
        <f t="shared" si="11"/>
        <v>4.2880000000000001E-4</v>
      </c>
    </row>
    <row r="290" spans="34:38" x14ac:dyDescent="0.3">
      <c r="AH290">
        <v>270</v>
      </c>
      <c r="AI290">
        <v>0.15</v>
      </c>
      <c r="AJ290" s="1">
        <v>-4.2870000000000001E-4</v>
      </c>
      <c r="AK290">
        <v>27.1</v>
      </c>
      <c r="AL290" s="1">
        <f t="shared" si="11"/>
        <v>4.2870000000000001E-4</v>
      </c>
    </row>
    <row r="291" spans="34:38" x14ac:dyDescent="0.3">
      <c r="AH291">
        <v>271</v>
      </c>
      <c r="AI291">
        <v>0.14699999999999999</v>
      </c>
      <c r="AJ291" s="1">
        <v>-4.2900000000000002E-4</v>
      </c>
      <c r="AK291">
        <v>27.2</v>
      </c>
      <c r="AL291" s="1">
        <f t="shared" si="11"/>
        <v>4.2900000000000002E-4</v>
      </c>
    </row>
    <row r="292" spans="34:38" x14ac:dyDescent="0.3">
      <c r="AH292">
        <v>272</v>
      </c>
      <c r="AI292">
        <v>0.14499999999999999</v>
      </c>
      <c r="AJ292" s="1">
        <v>-4.2939999999999997E-4</v>
      </c>
      <c r="AK292">
        <v>27.3</v>
      </c>
      <c r="AL292" s="1">
        <f t="shared" si="11"/>
        <v>4.2939999999999997E-4</v>
      </c>
    </row>
    <row r="293" spans="34:38" x14ac:dyDescent="0.3">
      <c r="AH293">
        <v>273</v>
      </c>
      <c r="AI293">
        <v>0.14199999999999999</v>
      </c>
      <c r="AJ293" s="1">
        <v>-4.2939999999999997E-4</v>
      </c>
      <c r="AK293">
        <v>27.4</v>
      </c>
      <c r="AL293" s="1">
        <f t="shared" si="11"/>
        <v>4.2939999999999997E-4</v>
      </c>
    </row>
    <row r="294" spans="34:38" x14ac:dyDescent="0.3">
      <c r="AH294">
        <v>274</v>
      </c>
      <c r="AI294">
        <v>0.14000000000000001</v>
      </c>
      <c r="AJ294" s="1">
        <v>-4.2989999999999999E-4</v>
      </c>
      <c r="AK294">
        <v>27.5</v>
      </c>
      <c r="AL294" s="1">
        <f t="shared" si="11"/>
        <v>4.2989999999999999E-4</v>
      </c>
    </row>
    <row r="295" spans="34:38" x14ac:dyDescent="0.3">
      <c r="AH295">
        <v>275</v>
      </c>
      <c r="AI295">
        <v>0.13700000000000001</v>
      </c>
      <c r="AJ295" s="1">
        <v>-4.2999999999999999E-4</v>
      </c>
      <c r="AK295">
        <v>27.6</v>
      </c>
      <c r="AL295" s="1">
        <f t="shared" si="11"/>
        <v>4.2999999999999999E-4</v>
      </c>
    </row>
    <row r="296" spans="34:38" x14ac:dyDescent="0.3">
      <c r="AH296">
        <v>276</v>
      </c>
      <c r="AI296">
        <v>0.13500000000000001</v>
      </c>
      <c r="AJ296" s="1">
        <v>-4.2979999999999998E-4</v>
      </c>
      <c r="AK296">
        <v>27.7</v>
      </c>
      <c r="AL296" s="1">
        <f t="shared" si="11"/>
        <v>4.2979999999999998E-4</v>
      </c>
    </row>
    <row r="297" spans="34:38" x14ac:dyDescent="0.3">
      <c r="AH297">
        <v>277</v>
      </c>
      <c r="AI297">
        <v>0.13200000000000001</v>
      </c>
      <c r="AJ297" s="1">
        <v>-4.2999999999999999E-4</v>
      </c>
      <c r="AK297">
        <v>27.8</v>
      </c>
      <c r="AL297" s="1">
        <f t="shared" si="11"/>
        <v>4.2999999999999999E-4</v>
      </c>
    </row>
    <row r="298" spans="34:38" x14ac:dyDescent="0.3">
      <c r="AH298">
        <v>278</v>
      </c>
      <c r="AI298">
        <v>0.13</v>
      </c>
      <c r="AJ298" s="1">
        <v>-4.3090000000000001E-4</v>
      </c>
      <c r="AK298">
        <v>27.9</v>
      </c>
      <c r="AL298" s="1">
        <f t="shared" si="11"/>
        <v>4.3090000000000001E-4</v>
      </c>
    </row>
    <row r="299" spans="34:38" x14ac:dyDescent="0.3">
      <c r="AH299">
        <v>279</v>
      </c>
      <c r="AI299">
        <v>0.127</v>
      </c>
      <c r="AJ299" s="1">
        <v>-4.3090000000000001E-4</v>
      </c>
      <c r="AK299">
        <v>28</v>
      </c>
      <c r="AL299" s="1">
        <f t="shared" si="11"/>
        <v>4.3090000000000001E-4</v>
      </c>
    </row>
    <row r="300" spans="34:38" x14ac:dyDescent="0.3">
      <c r="AH300">
        <v>280</v>
      </c>
      <c r="AI300">
        <v>0.125</v>
      </c>
      <c r="AJ300" s="1">
        <v>-4.306E-4</v>
      </c>
      <c r="AK300">
        <v>28.1</v>
      </c>
      <c r="AL300" s="1">
        <f t="shared" si="11"/>
        <v>4.306E-4</v>
      </c>
    </row>
    <row r="301" spans="34:38" x14ac:dyDescent="0.3">
      <c r="AH301">
        <v>281</v>
      </c>
      <c r="AI301">
        <v>0.122</v>
      </c>
      <c r="AJ301" s="1">
        <v>-4.3130000000000002E-4</v>
      </c>
      <c r="AK301">
        <v>28.2</v>
      </c>
      <c r="AL301" s="1">
        <f t="shared" si="11"/>
        <v>4.3130000000000002E-4</v>
      </c>
    </row>
    <row r="302" spans="34:38" x14ac:dyDescent="0.3">
      <c r="AH302">
        <v>282</v>
      </c>
      <c r="AI302">
        <v>0.12</v>
      </c>
      <c r="AJ302" s="1">
        <v>-4.3140000000000002E-4</v>
      </c>
      <c r="AK302">
        <v>28.3</v>
      </c>
      <c r="AL302" s="1">
        <f t="shared" si="11"/>
        <v>4.3140000000000002E-4</v>
      </c>
    </row>
    <row r="303" spans="34:38" x14ac:dyDescent="0.3">
      <c r="AH303">
        <v>283</v>
      </c>
      <c r="AI303">
        <v>0.11700000000000001</v>
      </c>
      <c r="AJ303" s="1">
        <v>-4.3150000000000003E-4</v>
      </c>
      <c r="AK303">
        <v>28.4</v>
      </c>
      <c r="AL303" s="1">
        <f t="shared" si="11"/>
        <v>4.3150000000000003E-4</v>
      </c>
    </row>
    <row r="304" spans="34:38" x14ac:dyDescent="0.3">
      <c r="AH304">
        <v>284</v>
      </c>
      <c r="AI304">
        <v>0.115</v>
      </c>
      <c r="AJ304" s="1">
        <v>-4.3219999999999999E-4</v>
      </c>
      <c r="AK304">
        <v>28.5</v>
      </c>
      <c r="AL304" s="1">
        <f t="shared" si="11"/>
        <v>4.3219999999999999E-4</v>
      </c>
    </row>
    <row r="305" spans="34:38" x14ac:dyDescent="0.3">
      <c r="AH305">
        <v>285</v>
      </c>
      <c r="AI305">
        <v>0.112</v>
      </c>
      <c r="AJ305" s="1">
        <v>-4.3239999999999999E-4</v>
      </c>
      <c r="AK305">
        <v>28.6</v>
      </c>
      <c r="AL305" s="1">
        <f t="shared" si="11"/>
        <v>4.3239999999999999E-4</v>
      </c>
    </row>
    <row r="306" spans="34:38" x14ac:dyDescent="0.3">
      <c r="AH306">
        <v>286</v>
      </c>
      <c r="AI306">
        <v>0.11</v>
      </c>
      <c r="AJ306" s="1">
        <v>-4.325E-4</v>
      </c>
      <c r="AK306">
        <v>28.7</v>
      </c>
      <c r="AL306" s="1">
        <f t="shared" si="11"/>
        <v>4.325E-4</v>
      </c>
    </row>
    <row r="307" spans="34:38" x14ac:dyDescent="0.3">
      <c r="AH307">
        <v>287</v>
      </c>
      <c r="AI307">
        <v>0.107</v>
      </c>
      <c r="AJ307" s="1">
        <v>-4.325E-4</v>
      </c>
      <c r="AK307">
        <v>28.8</v>
      </c>
      <c r="AL307" s="1">
        <f t="shared" si="11"/>
        <v>4.325E-4</v>
      </c>
    </row>
    <row r="308" spans="34:38" x14ac:dyDescent="0.3">
      <c r="AH308">
        <v>288</v>
      </c>
      <c r="AI308">
        <v>0.105</v>
      </c>
      <c r="AJ308" s="1">
        <v>-4.3300000000000001E-4</v>
      </c>
      <c r="AK308">
        <v>28.9</v>
      </c>
      <c r="AL308" s="1">
        <f t="shared" si="11"/>
        <v>4.3300000000000001E-4</v>
      </c>
    </row>
    <row r="309" spans="34:38" x14ac:dyDescent="0.3">
      <c r="AH309">
        <v>289</v>
      </c>
      <c r="AI309">
        <v>0.10199999999999999</v>
      </c>
      <c r="AJ309" s="1">
        <v>-4.3350000000000002E-4</v>
      </c>
      <c r="AK309">
        <v>29</v>
      </c>
      <c r="AL309" s="1">
        <f t="shared" si="11"/>
        <v>4.3350000000000002E-4</v>
      </c>
    </row>
    <row r="310" spans="34:38" x14ac:dyDescent="0.3">
      <c r="AH310">
        <v>290</v>
      </c>
      <c r="AI310">
        <v>0.1</v>
      </c>
      <c r="AJ310" s="1">
        <v>-4.3370000000000003E-4</v>
      </c>
      <c r="AK310">
        <v>29.1</v>
      </c>
      <c r="AL310" s="1">
        <f t="shared" si="11"/>
        <v>4.3370000000000003E-4</v>
      </c>
    </row>
    <row r="311" spans="34:38" x14ac:dyDescent="0.3">
      <c r="AH311">
        <v>291</v>
      </c>
      <c r="AI311">
        <v>9.7000000000000003E-2</v>
      </c>
      <c r="AJ311" s="1">
        <v>-4.3360000000000002E-4</v>
      </c>
      <c r="AK311">
        <v>29.2</v>
      </c>
      <c r="AL311" s="1">
        <f t="shared" si="11"/>
        <v>4.3360000000000002E-4</v>
      </c>
    </row>
    <row r="312" spans="34:38" x14ac:dyDescent="0.3">
      <c r="AH312">
        <v>292</v>
      </c>
      <c r="AI312">
        <v>9.5000000000000001E-2</v>
      </c>
      <c r="AJ312" s="1">
        <v>-4.3399999999999998E-4</v>
      </c>
      <c r="AK312">
        <v>29.3</v>
      </c>
      <c r="AL312" s="1">
        <f t="shared" si="11"/>
        <v>4.3399999999999998E-4</v>
      </c>
    </row>
    <row r="313" spans="34:38" x14ac:dyDescent="0.3">
      <c r="AH313">
        <v>293</v>
      </c>
      <c r="AI313">
        <v>9.1999999999999998E-2</v>
      </c>
      <c r="AJ313" s="1">
        <v>-4.3389999999999998E-4</v>
      </c>
      <c r="AK313">
        <v>29.4</v>
      </c>
      <c r="AL313" s="1">
        <f t="shared" si="11"/>
        <v>4.3389999999999998E-4</v>
      </c>
    </row>
    <row r="314" spans="34:38" x14ac:dyDescent="0.3">
      <c r="AH314">
        <v>294</v>
      </c>
      <c r="AI314">
        <v>0.09</v>
      </c>
      <c r="AJ314" s="1">
        <v>-4.3389999999999998E-4</v>
      </c>
      <c r="AK314">
        <v>29.5</v>
      </c>
      <c r="AL314" s="1">
        <f t="shared" si="11"/>
        <v>4.3389999999999998E-4</v>
      </c>
    </row>
    <row r="315" spans="34:38" x14ac:dyDescent="0.3">
      <c r="AH315">
        <v>295</v>
      </c>
      <c r="AI315">
        <v>8.6999999999999994E-2</v>
      </c>
      <c r="AJ315" s="1">
        <v>-4.3419999999999998E-4</v>
      </c>
      <c r="AK315">
        <v>29.6</v>
      </c>
      <c r="AL315" s="1">
        <f t="shared" si="11"/>
        <v>4.3419999999999998E-4</v>
      </c>
    </row>
    <row r="316" spans="34:38" x14ac:dyDescent="0.3">
      <c r="AH316">
        <v>296</v>
      </c>
      <c r="AI316">
        <v>8.5000000000000006E-2</v>
      </c>
      <c r="AJ316" s="1">
        <v>-4.348E-4</v>
      </c>
      <c r="AK316">
        <v>29.7</v>
      </c>
      <c r="AL316" s="1">
        <f t="shared" si="11"/>
        <v>4.348E-4</v>
      </c>
    </row>
    <row r="317" spans="34:38" x14ac:dyDescent="0.3">
      <c r="AH317">
        <v>297</v>
      </c>
      <c r="AI317">
        <v>8.2000000000000003E-2</v>
      </c>
      <c r="AJ317" s="1">
        <v>-4.3530000000000001E-4</v>
      </c>
      <c r="AK317">
        <v>29.8</v>
      </c>
      <c r="AL317" s="1">
        <f t="shared" si="11"/>
        <v>4.3530000000000001E-4</v>
      </c>
    </row>
    <row r="318" spans="34:38" x14ac:dyDescent="0.3">
      <c r="AH318">
        <v>298</v>
      </c>
      <c r="AI318">
        <v>0.08</v>
      </c>
      <c r="AJ318" s="1">
        <v>-4.35E-4</v>
      </c>
      <c r="AK318">
        <v>29.9</v>
      </c>
      <c r="AL318" s="1">
        <f t="shared" si="11"/>
        <v>4.35E-4</v>
      </c>
    </row>
    <row r="319" spans="34:38" x14ac:dyDescent="0.3">
      <c r="AH319">
        <v>299</v>
      </c>
      <c r="AI319">
        <v>7.6999999999999999E-2</v>
      </c>
      <c r="AJ319" s="1">
        <v>-4.3530000000000001E-4</v>
      </c>
      <c r="AK319">
        <v>30</v>
      </c>
      <c r="AL319" s="1">
        <f t="shared" si="11"/>
        <v>4.3530000000000001E-4</v>
      </c>
    </row>
    <row r="320" spans="34:38" x14ac:dyDescent="0.3">
      <c r="AH320">
        <v>300</v>
      </c>
      <c r="AI320">
        <v>7.4999999999999997E-2</v>
      </c>
      <c r="AJ320" s="1">
        <v>-4.3550000000000001E-4</v>
      </c>
      <c r="AK320">
        <v>30.1</v>
      </c>
      <c r="AL320" s="1">
        <f t="shared" si="11"/>
        <v>4.3550000000000001E-4</v>
      </c>
    </row>
    <row r="321" spans="34:38" x14ac:dyDescent="0.3">
      <c r="AH321">
        <v>301</v>
      </c>
      <c r="AI321">
        <v>7.1999999999999995E-2</v>
      </c>
      <c r="AJ321" s="1">
        <v>-4.3560000000000002E-4</v>
      </c>
      <c r="AK321">
        <v>30.2</v>
      </c>
      <c r="AL321" s="1">
        <f t="shared" si="11"/>
        <v>4.3560000000000002E-4</v>
      </c>
    </row>
    <row r="322" spans="34:38" x14ac:dyDescent="0.3">
      <c r="AH322">
        <v>302</v>
      </c>
      <c r="AI322">
        <v>7.0000000000000007E-2</v>
      </c>
      <c r="AJ322" s="1">
        <v>-4.3570000000000002E-4</v>
      </c>
      <c r="AK322">
        <v>30.3</v>
      </c>
      <c r="AL322" s="1">
        <f t="shared" si="11"/>
        <v>4.3570000000000002E-4</v>
      </c>
    </row>
    <row r="323" spans="34:38" x14ac:dyDescent="0.3">
      <c r="AH323">
        <v>303</v>
      </c>
      <c r="AI323">
        <v>6.7000000000000004E-2</v>
      </c>
      <c r="AJ323" s="1">
        <v>-4.3609999999999998E-4</v>
      </c>
      <c r="AK323">
        <v>30.4</v>
      </c>
      <c r="AL323" s="1">
        <f t="shared" si="11"/>
        <v>4.3609999999999998E-4</v>
      </c>
    </row>
    <row r="324" spans="34:38" x14ac:dyDescent="0.3">
      <c r="AH324">
        <v>304</v>
      </c>
      <c r="AI324">
        <v>6.5000000000000002E-2</v>
      </c>
      <c r="AJ324" s="1">
        <v>-4.3629999999999998E-4</v>
      </c>
      <c r="AK324">
        <v>30.5</v>
      </c>
      <c r="AL324" s="1">
        <f t="shared" si="11"/>
        <v>4.3629999999999998E-4</v>
      </c>
    </row>
    <row r="325" spans="34:38" x14ac:dyDescent="0.3">
      <c r="AH325">
        <v>305</v>
      </c>
      <c r="AI325">
        <v>6.2E-2</v>
      </c>
      <c r="AJ325" s="1">
        <v>-4.3659999999999999E-4</v>
      </c>
      <c r="AK325">
        <v>30.6</v>
      </c>
      <c r="AL325" s="1">
        <f t="shared" si="11"/>
        <v>4.3659999999999999E-4</v>
      </c>
    </row>
    <row r="326" spans="34:38" x14ac:dyDescent="0.3">
      <c r="AH326">
        <v>306</v>
      </c>
      <c r="AI326">
        <v>0.06</v>
      </c>
      <c r="AJ326" s="1">
        <v>-4.3689999999999999E-4</v>
      </c>
      <c r="AK326">
        <v>30.7</v>
      </c>
      <c r="AL326" s="1">
        <f t="shared" si="11"/>
        <v>4.3689999999999999E-4</v>
      </c>
    </row>
    <row r="327" spans="34:38" x14ac:dyDescent="0.3">
      <c r="AH327">
        <v>307</v>
      </c>
      <c r="AI327">
        <v>5.7000000000000002E-2</v>
      </c>
      <c r="AJ327" s="1">
        <v>-4.3629999999999998E-4</v>
      </c>
      <c r="AK327">
        <v>30.8</v>
      </c>
      <c r="AL327" s="1">
        <f t="shared" si="11"/>
        <v>4.3629999999999998E-4</v>
      </c>
    </row>
    <row r="328" spans="34:38" x14ac:dyDescent="0.3">
      <c r="AH328">
        <v>308</v>
      </c>
      <c r="AI328">
        <v>5.5E-2</v>
      </c>
      <c r="AJ328" s="1">
        <v>-4.371E-4</v>
      </c>
      <c r="AK328">
        <v>30.9</v>
      </c>
      <c r="AL328" s="1">
        <f t="shared" si="11"/>
        <v>4.371E-4</v>
      </c>
    </row>
    <row r="329" spans="34:38" x14ac:dyDescent="0.3">
      <c r="AH329">
        <v>309</v>
      </c>
      <c r="AI329">
        <v>5.1999999999999998E-2</v>
      </c>
      <c r="AJ329" s="1">
        <v>-4.373E-4</v>
      </c>
      <c r="AK329">
        <v>31</v>
      </c>
      <c r="AL329" s="1">
        <f t="shared" si="11"/>
        <v>4.373E-4</v>
      </c>
    </row>
    <row r="330" spans="34:38" x14ac:dyDescent="0.3">
      <c r="AH330">
        <v>310</v>
      </c>
      <c r="AI330">
        <v>0.05</v>
      </c>
      <c r="AJ330" s="1">
        <v>-4.3750000000000001E-4</v>
      </c>
      <c r="AK330">
        <v>31.1</v>
      </c>
      <c r="AL330" s="1">
        <f t="shared" si="11"/>
        <v>4.3750000000000001E-4</v>
      </c>
    </row>
    <row r="331" spans="34:38" x14ac:dyDescent="0.3">
      <c r="AH331">
        <v>311</v>
      </c>
      <c r="AI331">
        <v>4.7E-2</v>
      </c>
      <c r="AJ331" s="1">
        <v>-4.373E-4</v>
      </c>
      <c r="AK331">
        <v>31.2</v>
      </c>
      <c r="AL331" s="1">
        <f t="shared" si="11"/>
        <v>4.373E-4</v>
      </c>
    </row>
    <row r="332" spans="34:38" x14ac:dyDescent="0.3">
      <c r="AH332">
        <v>312</v>
      </c>
      <c r="AI332">
        <v>4.3999999999999997E-2</v>
      </c>
      <c r="AJ332" s="1">
        <v>-4.3790000000000002E-4</v>
      </c>
      <c r="AK332">
        <v>31.3</v>
      </c>
      <c r="AL332" s="1">
        <f t="shared" si="11"/>
        <v>4.3790000000000002E-4</v>
      </c>
    </row>
    <row r="333" spans="34:38" x14ac:dyDescent="0.3">
      <c r="AH333">
        <v>313</v>
      </c>
      <c r="AI333">
        <v>4.2000000000000003E-2</v>
      </c>
      <c r="AJ333" s="1">
        <v>-4.3869999999999998E-4</v>
      </c>
      <c r="AK333">
        <v>31.4</v>
      </c>
      <c r="AL333" s="1">
        <f t="shared" si="11"/>
        <v>4.3869999999999998E-4</v>
      </c>
    </row>
    <row r="334" spans="34:38" x14ac:dyDescent="0.3">
      <c r="AH334">
        <v>314</v>
      </c>
      <c r="AI334">
        <v>0.04</v>
      </c>
      <c r="AJ334" s="1">
        <v>-4.3800000000000002E-4</v>
      </c>
      <c r="AK334">
        <v>31.5</v>
      </c>
      <c r="AL334" s="1">
        <f t="shared" si="11"/>
        <v>4.3800000000000002E-4</v>
      </c>
    </row>
    <row r="335" spans="34:38" x14ac:dyDescent="0.3">
      <c r="AH335">
        <v>315</v>
      </c>
      <c r="AI335">
        <v>3.6999999999999998E-2</v>
      </c>
      <c r="AJ335" s="1">
        <v>-4.3869999999999998E-4</v>
      </c>
      <c r="AK335">
        <v>31.6</v>
      </c>
      <c r="AL335" s="1">
        <f t="shared" si="11"/>
        <v>4.3869999999999998E-4</v>
      </c>
    </row>
    <row r="336" spans="34:38" x14ac:dyDescent="0.3">
      <c r="AH336">
        <v>316</v>
      </c>
      <c r="AI336">
        <v>3.4000000000000002E-2</v>
      </c>
      <c r="AJ336" s="1">
        <v>-4.3839999999999998E-4</v>
      </c>
      <c r="AK336">
        <v>31.7</v>
      </c>
      <c r="AL336" s="1">
        <f t="shared" si="11"/>
        <v>4.3839999999999998E-4</v>
      </c>
    </row>
    <row r="337" spans="34:38" x14ac:dyDescent="0.3">
      <c r="AH337">
        <v>317</v>
      </c>
      <c r="AI337">
        <v>3.2000000000000001E-2</v>
      </c>
      <c r="AJ337" s="1">
        <v>-4.3869999999999998E-4</v>
      </c>
      <c r="AK337">
        <v>31.8</v>
      </c>
      <c r="AL337" s="1">
        <f t="shared" si="11"/>
        <v>4.3869999999999998E-4</v>
      </c>
    </row>
    <row r="338" spans="34:38" x14ac:dyDescent="0.3">
      <c r="AH338">
        <v>318</v>
      </c>
      <c r="AI338">
        <v>2.9000000000000001E-2</v>
      </c>
      <c r="AJ338" s="1">
        <v>-4.3899999999999999E-4</v>
      </c>
      <c r="AK338">
        <v>31.9</v>
      </c>
      <c r="AL338" s="1">
        <f t="shared" si="11"/>
        <v>4.3899999999999999E-4</v>
      </c>
    </row>
    <row r="339" spans="34:38" x14ac:dyDescent="0.3">
      <c r="AH339">
        <v>319</v>
      </c>
      <c r="AI339">
        <v>2.7E-2</v>
      </c>
      <c r="AJ339" s="1">
        <v>-4.392E-4</v>
      </c>
      <c r="AK339">
        <v>32</v>
      </c>
      <c r="AL339" s="1">
        <f t="shared" si="11"/>
        <v>4.392E-4</v>
      </c>
    </row>
    <row r="340" spans="34:38" x14ac:dyDescent="0.3">
      <c r="AH340">
        <v>320</v>
      </c>
      <c r="AI340">
        <v>2.5000000000000001E-2</v>
      </c>
      <c r="AJ340" s="1">
        <v>-4.392E-4</v>
      </c>
      <c r="AK340">
        <v>32.1</v>
      </c>
      <c r="AL340" s="1">
        <f t="shared" ref="AL340:AL349" si="12">AJ340*$AK$17</f>
        <v>4.392E-4</v>
      </c>
    </row>
    <row r="341" spans="34:38" x14ac:dyDescent="0.3">
      <c r="AH341">
        <v>321</v>
      </c>
      <c r="AI341">
        <v>2.1999999999999999E-2</v>
      </c>
      <c r="AJ341" s="1">
        <v>-4.393E-4</v>
      </c>
      <c r="AK341">
        <v>32.200000000000003</v>
      </c>
      <c r="AL341" s="1">
        <f t="shared" si="12"/>
        <v>4.393E-4</v>
      </c>
    </row>
    <row r="342" spans="34:38" x14ac:dyDescent="0.3">
      <c r="AH342">
        <v>322</v>
      </c>
      <c r="AI342">
        <v>0.02</v>
      </c>
      <c r="AJ342" s="1">
        <v>-4.392E-4</v>
      </c>
      <c r="AK342">
        <v>32.299999999999997</v>
      </c>
      <c r="AL342" s="1">
        <f t="shared" si="12"/>
        <v>4.392E-4</v>
      </c>
    </row>
    <row r="343" spans="34:38" x14ac:dyDescent="0.3">
      <c r="AH343">
        <v>323</v>
      </c>
      <c r="AI343">
        <v>1.7000000000000001E-2</v>
      </c>
      <c r="AJ343" s="1">
        <v>-4.3980000000000001E-4</v>
      </c>
      <c r="AK343">
        <v>32.4</v>
      </c>
      <c r="AL343" s="1">
        <f t="shared" si="12"/>
        <v>4.3980000000000001E-4</v>
      </c>
    </row>
    <row r="344" spans="34:38" x14ac:dyDescent="0.3">
      <c r="AH344">
        <v>324</v>
      </c>
      <c r="AI344">
        <v>1.4999999999999999E-2</v>
      </c>
      <c r="AJ344" s="1">
        <v>-4.3990000000000001E-4</v>
      </c>
      <c r="AK344">
        <v>32.5</v>
      </c>
      <c r="AL344" s="1">
        <f t="shared" si="12"/>
        <v>4.3990000000000001E-4</v>
      </c>
    </row>
    <row r="345" spans="34:38" x14ac:dyDescent="0.3">
      <c r="AH345">
        <v>325</v>
      </c>
      <c r="AI345">
        <v>1.2E-2</v>
      </c>
      <c r="AJ345" s="1">
        <v>-4.4010000000000002E-4</v>
      </c>
      <c r="AK345">
        <v>32.6</v>
      </c>
      <c r="AL345" s="1">
        <f t="shared" si="12"/>
        <v>4.4010000000000002E-4</v>
      </c>
    </row>
    <row r="346" spans="34:38" x14ac:dyDescent="0.3">
      <c r="AH346">
        <v>326</v>
      </c>
      <c r="AI346">
        <v>0.01</v>
      </c>
      <c r="AJ346" s="1">
        <v>-4.4010000000000002E-4</v>
      </c>
      <c r="AK346">
        <v>32.700000000000003</v>
      </c>
      <c r="AL346" s="1">
        <f t="shared" si="12"/>
        <v>4.4010000000000002E-4</v>
      </c>
    </row>
    <row r="347" spans="34:38" x14ac:dyDescent="0.3">
      <c r="AH347">
        <v>327</v>
      </c>
      <c r="AI347">
        <v>7.0000000000000001E-3</v>
      </c>
      <c r="AJ347" s="1">
        <v>-4.4059999999999998E-4</v>
      </c>
      <c r="AK347">
        <v>32.799999999999997</v>
      </c>
      <c r="AL347" s="1">
        <f t="shared" si="12"/>
        <v>4.4059999999999998E-4</v>
      </c>
    </row>
    <row r="348" spans="34:38" x14ac:dyDescent="0.3">
      <c r="AH348">
        <v>328</v>
      </c>
      <c r="AI348">
        <v>5.0000000000000001E-3</v>
      </c>
      <c r="AJ348" s="1">
        <v>-4.4079999999999998E-4</v>
      </c>
      <c r="AK348">
        <v>32.9</v>
      </c>
      <c r="AL348" s="1">
        <f t="shared" si="12"/>
        <v>4.4079999999999998E-4</v>
      </c>
    </row>
    <row r="349" spans="34:38" x14ac:dyDescent="0.3">
      <c r="AH349">
        <v>329</v>
      </c>
      <c r="AI349">
        <v>2E-3</v>
      </c>
      <c r="AJ349" s="1">
        <v>-4.4079999999999998E-4</v>
      </c>
      <c r="AK349">
        <v>33</v>
      </c>
      <c r="AL349" s="1">
        <f t="shared" si="12"/>
        <v>4.4079999999999998E-4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5"/>
  <sheetViews>
    <sheetView topLeftCell="Z130" zoomScaleNormal="100" workbookViewId="0">
      <selection activeCell="AA20" sqref="AA20:AA51"/>
    </sheetView>
  </sheetViews>
  <sheetFormatPr defaultRowHeight="14.4" x14ac:dyDescent="0.3"/>
  <cols>
    <col min="1" max="1" width="15.21875" bestFit="1" customWidth="1"/>
    <col min="2" max="2" width="10.21875" bestFit="1" customWidth="1"/>
    <col min="3" max="3" width="16" bestFit="1" customWidth="1"/>
    <col min="4" max="4" width="13.109375" bestFit="1" customWidth="1"/>
    <col min="5" max="5" width="9" bestFit="1" customWidth="1"/>
    <col min="6" max="6" width="8.33203125" bestFit="1" customWidth="1"/>
    <col min="7" max="7" width="2.88671875" bestFit="1" customWidth="1"/>
    <col min="8" max="8" width="9.33203125" bestFit="1" customWidth="1"/>
    <col min="9" max="9" width="3.109375" bestFit="1" customWidth="1"/>
    <col min="10" max="10" width="10.44140625" bestFit="1" customWidth="1"/>
    <col min="12" max="12" width="15.21875" bestFit="1" customWidth="1"/>
    <col min="13" max="13" width="10.21875" bestFit="1" customWidth="1"/>
    <col min="14" max="14" width="16" bestFit="1" customWidth="1"/>
    <col min="15" max="15" width="13.109375" bestFit="1" customWidth="1"/>
    <col min="16" max="16" width="9" bestFit="1" customWidth="1"/>
    <col min="17" max="17" width="8.33203125" bestFit="1" customWidth="1"/>
    <col min="18" max="18" width="2.88671875" bestFit="1" customWidth="1"/>
    <col min="19" max="19" width="9.33203125" bestFit="1" customWidth="1"/>
    <col min="20" max="20" width="3.109375" bestFit="1" customWidth="1"/>
    <col min="21" max="21" width="10.44140625" bestFit="1" customWidth="1"/>
    <col min="23" max="23" width="15.21875" bestFit="1" customWidth="1"/>
    <col min="24" max="24" width="10.21875" bestFit="1" customWidth="1"/>
    <col min="25" max="25" width="16" bestFit="1" customWidth="1"/>
    <col min="26" max="26" width="13.109375" bestFit="1" customWidth="1"/>
    <col min="27" max="27" width="9" bestFit="1" customWidth="1"/>
    <col min="28" max="28" width="8.33203125" bestFit="1" customWidth="1"/>
    <col min="29" max="29" width="1.44140625" customWidth="1"/>
    <col min="30" max="30" width="2.88671875" customWidth="1"/>
    <col min="31" max="31" width="9.33203125" bestFit="1" customWidth="1"/>
    <col min="32" max="32" width="3.109375" customWidth="1"/>
    <col min="33" max="33" width="10.44140625" bestFit="1" customWidth="1"/>
    <col min="35" max="35" width="15.21875" bestFit="1" customWidth="1"/>
    <col min="36" max="36" width="10.21875" bestFit="1" customWidth="1"/>
    <col min="37" max="37" width="16" bestFit="1" customWidth="1"/>
    <col min="38" max="38" width="13.109375" bestFit="1" customWidth="1"/>
    <col min="39" max="39" width="9" bestFit="1" customWidth="1"/>
    <col min="40" max="40" width="8.33203125" bestFit="1" customWidth="1"/>
    <col min="41" max="41" width="2.88671875" bestFit="1" customWidth="1"/>
    <col min="42" max="42" width="9.33203125" bestFit="1" customWidth="1"/>
    <col min="43" max="43" width="3.109375" bestFit="1" customWidth="1"/>
    <col min="44" max="44" width="10.44140625" bestFit="1" customWidth="1"/>
  </cols>
  <sheetData>
    <row r="1" spans="1:44" x14ac:dyDescent="0.3">
      <c r="A1" t="s">
        <v>0</v>
      </c>
      <c r="L1" t="s">
        <v>0</v>
      </c>
      <c r="W1" t="s">
        <v>0</v>
      </c>
      <c r="AI1" t="s">
        <v>0</v>
      </c>
    </row>
    <row r="3" spans="1:44" x14ac:dyDescent="0.3">
      <c r="A3" t="s">
        <v>1</v>
      </c>
      <c r="L3" t="s">
        <v>1</v>
      </c>
      <c r="W3" t="s">
        <v>1</v>
      </c>
      <c r="AI3" t="s">
        <v>1</v>
      </c>
    </row>
    <row r="4" spans="1:44" x14ac:dyDescent="0.3">
      <c r="A4" t="s">
        <v>2</v>
      </c>
      <c r="B4" t="s">
        <v>3</v>
      </c>
      <c r="C4" t="s">
        <v>96</v>
      </c>
      <c r="D4" t="s">
        <v>5</v>
      </c>
      <c r="L4" t="s">
        <v>2</v>
      </c>
      <c r="M4" t="s">
        <v>3</v>
      </c>
      <c r="N4" t="s">
        <v>81</v>
      </c>
      <c r="O4" t="s">
        <v>5</v>
      </c>
      <c r="W4" t="s">
        <v>2</v>
      </c>
      <c r="X4" t="s">
        <v>3</v>
      </c>
      <c r="Y4" t="s">
        <v>36</v>
      </c>
      <c r="Z4" t="s">
        <v>5</v>
      </c>
      <c r="AI4" t="s">
        <v>2</v>
      </c>
      <c r="AJ4" t="s">
        <v>3</v>
      </c>
      <c r="AK4" t="s">
        <v>145</v>
      </c>
      <c r="AL4" t="s">
        <v>5</v>
      </c>
    </row>
    <row r="5" spans="1:44" x14ac:dyDescent="0.3">
      <c r="A5" t="s">
        <v>6</v>
      </c>
      <c r="B5">
        <v>-2.5</v>
      </c>
      <c r="C5">
        <v>0.4</v>
      </c>
      <c r="D5" t="s">
        <v>7</v>
      </c>
      <c r="L5" t="s">
        <v>6</v>
      </c>
      <c r="M5">
        <v>-2.4</v>
      </c>
      <c r="N5">
        <v>0.3</v>
      </c>
      <c r="O5" t="s">
        <v>7</v>
      </c>
      <c r="W5" t="s">
        <v>6</v>
      </c>
      <c r="X5">
        <v>-2.4</v>
      </c>
      <c r="Y5">
        <v>0.3</v>
      </c>
      <c r="Z5" t="s">
        <v>7</v>
      </c>
      <c r="AI5" t="s">
        <v>6</v>
      </c>
      <c r="AJ5">
        <v>-2.5</v>
      </c>
      <c r="AK5">
        <v>0.4</v>
      </c>
      <c r="AL5" t="s">
        <v>7</v>
      </c>
    </row>
    <row r="6" spans="1:44" x14ac:dyDescent="0.3">
      <c r="A6" t="s">
        <v>8</v>
      </c>
      <c r="B6" t="s">
        <v>9</v>
      </c>
      <c r="C6" t="s">
        <v>126</v>
      </c>
      <c r="L6" t="s">
        <v>8</v>
      </c>
      <c r="M6" t="s">
        <v>9</v>
      </c>
      <c r="N6" t="s">
        <v>132</v>
      </c>
      <c r="W6" t="s">
        <v>8</v>
      </c>
      <c r="X6" t="s">
        <v>9</v>
      </c>
      <c r="Y6" t="s">
        <v>139</v>
      </c>
      <c r="AI6" t="s">
        <v>8</v>
      </c>
      <c r="AJ6" t="s">
        <v>9</v>
      </c>
      <c r="AK6" t="s">
        <v>146</v>
      </c>
    </row>
    <row r="7" spans="1:44" x14ac:dyDescent="0.3">
      <c r="A7" t="s">
        <v>10</v>
      </c>
      <c r="B7" t="s">
        <v>11</v>
      </c>
      <c r="C7" t="s">
        <v>12</v>
      </c>
      <c r="L7" t="s">
        <v>10</v>
      </c>
      <c r="M7" t="s">
        <v>11</v>
      </c>
      <c r="N7" t="s">
        <v>12</v>
      </c>
      <c r="W7" t="s">
        <v>10</v>
      </c>
      <c r="X7" t="s">
        <v>11</v>
      </c>
      <c r="Y7" t="s">
        <v>12</v>
      </c>
      <c r="AI7" t="s">
        <v>10</v>
      </c>
      <c r="AJ7" t="s">
        <v>11</v>
      </c>
      <c r="AK7" t="s">
        <v>12</v>
      </c>
    </row>
    <row r="8" spans="1:44" x14ac:dyDescent="0.3">
      <c r="A8" t="s">
        <v>13</v>
      </c>
      <c r="B8" t="s">
        <v>14</v>
      </c>
      <c r="C8" t="s">
        <v>15</v>
      </c>
      <c r="D8" t="s">
        <v>16</v>
      </c>
      <c r="E8">
        <v>0.86799999999999999</v>
      </c>
      <c r="F8" t="s">
        <v>17</v>
      </c>
      <c r="L8" t="s">
        <v>13</v>
      </c>
      <c r="M8" t="s">
        <v>14</v>
      </c>
      <c r="N8" t="s">
        <v>15</v>
      </c>
      <c r="O8" t="s">
        <v>16</v>
      </c>
      <c r="P8">
        <v>0.84899999999999998</v>
      </c>
      <c r="Q8" t="s">
        <v>17</v>
      </c>
      <c r="W8" t="s">
        <v>13</v>
      </c>
      <c r="X8" t="s">
        <v>14</v>
      </c>
      <c r="Y8" t="s">
        <v>15</v>
      </c>
      <c r="Z8" t="s">
        <v>16</v>
      </c>
      <c r="AA8">
        <v>0.83599999999999997</v>
      </c>
      <c r="AB8" t="s">
        <v>17</v>
      </c>
      <c r="AI8" t="s">
        <v>13</v>
      </c>
      <c r="AJ8" t="s">
        <v>14</v>
      </c>
      <c r="AK8" t="s">
        <v>15</v>
      </c>
      <c r="AL8" t="s">
        <v>16</v>
      </c>
      <c r="AM8">
        <v>0.83899999999999997</v>
      </c>
      <c r="AN8" t="s">
        <v>17</v>
      </c>
    </row>
    <row r="9" spans="1:44" x14ac:dyDescent="0.3">
      <c r="B9" t="s">
        <v>18</v>
      </c>
      <c r="C9" t="s">
        <v>14</v>
      </c>
      <c r="D9" t="s">
        <v>19</v>
      </c>
      <c r="E9" t="s">
        <v>16</v>
      </c>
      <c r="F9" t="s">
        <v>127</v>
      </c>
      <c r="M9" t="s">
        <v>18</v>
      </c>
      <c r="N9" t="s">
        <v>14</v>
      </c>
      <c r="O9" t="s">
        <v>19</v>
      </c>
      <c r="P9" t="s">
        <v>16</v>
      </c>
      <c r="Q9" t="s">
        <v>133</v>
      </c>
      <c r="X9" t="s">
        <v>18</v>
      </c>
      <c r="Y9" t="s">
        <v>14</v>
      </c>
      <c r="Z9" t="s">
        <v>19</v>
      </c>
      <c r="AA9" t="s">
        <v>16</v>
      </c>
      <c r="AB9" t="s">
        <v>140</v>
      </c>
      <c r="AJ9" t="s">
        <v>18</v>
      </c>
      <c r="AK9" t="s">
        <v>14</v>
      </c>
      <c r="AL9" t="s">
        <v>19</v>
      </c>
      <c r="AM9" t="s">
        <v>16</v>
      </c>
      <c r="AN9" t="s">
        <v>147</v>
      </c>
    </row>
    <row r="10" spans="1:44" x14ac:dyDescent="0.3">
      <c r="B10" t="s">
        <v>18</v>
      </c>
      <c r="C10" t="s">
        <v>14</v>
      </c>
      <c r="D10" t="s">
        <v>20</v>
      </c>
      <c r="E10" t="s">
        <v>16</v>
      </c>
      <c r="F10" t="s">
        <v>128</v>
      </c>
      <c r="M10" t="s">
        <v>18</v>
      </c>
      <c r="N10" t="s">
        <v>14</v>
      </c>
      <c r="O10" t="s">
        <v>20</v>
      </c>
      <c r="P10" t="s">
        <v>16</v>
      </c>
      <c r="Q10" t="s">
        <v>134</v>
      </c>
      <c r="X10" t="s">
        <v>18</v>
      </c>
      <c r="Y10" t="s">
        <v>14</v>
      </c>
      <c r="Z10" t="s">
        <v>20</v>
      </c>
      <c r="AA10" t="s">
        <v>16</v>
      </c>
      <c r="AB10" t="s">
        <v>141</v>
      </c>
      <c r="AJ10" t="s">
        <v>18</v>
      </c>
      <c r="AK10" t="s">
        <v>14</v>
      </c>
      <c r="AL10" t="s">
        <v>20</v>
      </c>
      <c r="AM10" t="s">
        <v>16</v>
      </c>
      <c r="AN10" t="s">
        <v>148</v>
      </c>
    </row>
    <row r="11" spans="1:44" x14ac:dyDescent="0.3">
      <c r="B11" t="s">
        <v>18</v>
      </c>
      <c r="C11" t="s">
        <v>21</v>
      </c>
      <c r="D11">
        <v>0.58299999999999996</v>
      </c>
      <c r="E11" t="s">
        <v>22</v>
      </c>
      <c r="F11" t="s">
        <v>129</v>
      </c>
      <c r="M11" t="s">
        <v>18</v>
      </c>
      <c r="N11" t="s">
        <v>21</v>
      </c>
      <c r="O11">
        <v>0.59</v>
      </c>
      <c r="P11" t="s">
        <v>22</v>
      </c>
      <c r="Q11" t="s">
        <v>135</v>
      </c>
      <c r="X11" t="s">
        <v>18</v>
      </c>
      <c r="Y11" t="s">
        <v>21</v>
      </c>
      <c r="Z11">
        <v>0.56100000000000005</v>
      </c>
      <c r="AA11" t="s">
        <v>22</v>
      </c>
      <c r="AB11" t="s">
        <v>142</v>
      </c>
      <c r="AJ11" t="s">
        <v>18</v>
      </c>
      <c r="AK11" t="s">
        <v>21</v>
      </c>
      <c r="AL11">
        <v>0.56399999999999995</v>
      </c>
      <c r="AM11" t="s">
        <v>22</v>
      </c>
      <c r="AN11" t="s">
        <v>149</v>
      </c>
    </row>
    <row r="12" spans="1:44" x14ac:dyDescent="0.3">
      <c r="B12" t="s">
        <v>18</v>
      </c>
      <c r="C12" t="s">
        <v>23</v>
      </c>
      <c r="D12" t="s">
        <v>24</v>
      </c>
      <c r="E12" t="s">
        <v>16</v>
      </c>
      <c r="F12" t="s">
        <v>56</v>
      </c>
      <c r="G12" t="s">
        <v>25</v>
      </c>
      <c r="H12" t="s">
        <v>130</v>
      </c>
      <c r="I12" t="s">
        <v>26</v>
      </c>
      <c r="J12" t="s">
        <v>131</v>
      </c>
      <c r="M12" t="s">
        <v>18</v>
      </c>
      <c r="N12" t="s">
        <v>23</v>
      </c>
      <c r="O12" t="s">
        <v>24</v>
      </c>
      <c r="P12" t="s">
        <v>16</v>
      </c>
      <c r="Q12" t="s">
        <v>136</v>
      </c>
      <c r="R12" t="s">
        <v>25</v>
      </c>
      <c r="S12" t="s">
        <v>137</v>
      </c>
      <c r="T12" t="s">
        <v>26</v>
      </c>
      <c r="U12" t="s">
        <v>138</v>
      </c>
      <c r="X12" t="s">
        <v>18</v>
      </c>
      <c r="Y12" t="s">
        <v>23</v>
      </c>
      <c r="Z12" t="s">
        <v>24</v>
      </c>
      <c r="AA12" t="s">
        <v>16</v>
      </c>
      <c r="AB12">
        <v>0.5</v>
      </c>
      <c r="AC12" t="s">
        <v>45</v>
      </c>
      <c r="AD12" t="s">
        <v>25</v>
      </c>
      <c r="AE12" t="s">
        <v>143</v>
      </c>
      <c r="AF12" t="s">
        <v>26</v>
      </c>
      <c r="AG12" t="s">
        <v>144</v>
      </c>
      <c r="AJ12" t="s">
        <v>18</v>
      </c>
      <c r="AK12" t="s">
        <v>23</v>
      </c>
      <c r="AL12" t="s">
        <v>24</v>
      </c>
      <c r="AM12" t="s">
        <v>16</v>
      </c>
      <c r="AN12" t="s">
        <v>150</v>
      </c>
      <c r="AO12" t="s">
        <v>25</v>
      </c>
      <c r="AP12" t="s">
        <v>151</v>
      </c>
      <c r="AQ12" t="s">
        <v>26</v>
      </c>
      <c r="AR12" t="s">
        <v>152</v>
      </c>
    </row>
    <row r="14" spans="1:44" x14ac:dyDescent="0.3">
      <c r="A14" t="s">
        <v>27</v>
      </c>
      <c r="B14" t="s">
        <v>28</v>
      </c>
      <c r="L14" t="s">
        <v>27</v>
      </c>
      <c r="M14" t="s">
        <v>28</v>
      </c>
      <c r="W14" t="s">
        <v>27</v>
      </c>
      <c r="X14" t="s">
        <v>28</v>
      </c>
      <c r="AI14" t="s">
        <v>27</v>
      </c>
      <c r="AJ14" t="s">
        <v>28</v>
      </c>
    </row>
    <row r="16" spans="1:44" x14ac:dyDescent="0.3">
      <c r="A16" t="s">
        <v>29</v>
      </c>
      <c r="B16">
        <v>34</v>
      </c>
      <c r="L16" t="s">
        <v>29</v>
      </c>
      <c r="M16">
        <v>136</v>
      </c>
      <c r="W16" t="s">
        <v>29</v>
      </c>
      <c r="X16">
        <v>32</v>
      </c>
      <c r="AI16" t="s">
        <v>29</v>
      </c>
      <c r="AJ16">
        <v>134</v>
      </c>
    </row>
    <row r="17" spans="1:39" x14ac:dyDescent="0.3">
      <c r="A17" t="s">
        <v>30</v>
      </c>
      <c r="B17">
        <v>4</v>
      </c>
      <c r="D17">
        <v>-1</v>
      </c>
      <c r="L17" t="s">
        <v>30</v>
      </c>
      <c r="M17">
        <v>4</v>
      </c>
      <c r="O17">
        <v>-1</v>
      </c>
      <c r="W17" t="s">
        <v>30</v>
      </c>
      <c r="X17">
        <v>4</v>
      </c>
      <c r="Z17">
        <v>-1</v>
      </c>
      <c r="AI17" t="s">
        <v>30</v>
      </c>
      <c r="AJ17">
        <v>4</v>
      </c>
      <c r="AL17">
        <v>-1</v>
      </c>
    </row>
    <row r="19" spans="1:39" x14ac:dyDescent="0.3">
      <c r="A19" t="s">
        <v>31</v>
      </c>
      <c r="B19" t="s">
        <v>32</v>
      </c>
      <c r="C19" t="s">
        <v>33</v>
      </c>
      <c r="D19" t="s">
        <v>34</v>
      </c>
      <c r="E19" t="s">
        <v>33</v>
      </c>
      <c r="L19" t="s">
        <v>31</v>
      </c>
      <c r="M19" t="s">
        <v>32</v>
      </c>
      <c r="N19" t="s">
        <v>33</v>
      </c>
      <c r="O19" t="s">
        <v>34</v>
      </c>
      <c r="P19" t="s">
        <v>33</v>
      </c>
      <c r="W19" t="s">
        <v>31</v>
      </c>
      <c r="X19" t="s">
        <v>32</v>
      </c>
      <c r="Y19" t="s">
        <v>33</v>
      </c>
      <c r="Z19" t="s">
        <v>34</v>
      </c>
      <c r="AA19" t="s">
        <v>33</v>
      </c>
      <c r="AI19" t="s">
        <v>31</v>
      </c>
      <c r="AJ19" t="s">
        <v>32</v>
      </c>
      <c r="AK19" t="s">
        <v>33</v>
      </c>
      <c r="AL19" t="s">
        <v>34</v>
      </c>
      <c r="AM19" t="s">
        <v>33</v>
      </c>
    </row>
    <row r="20" spans="1:39" x14ac:dyDescent="0.3">
      <c r="A20">
        <v>0</v>
      </c>
      <c r="B20" s="1">
        <v>0.86699999999999999</v>
      </c>
      <c r="C20" s="1">
        <v>-1.7599999999999999E-7</v>
      </c>
      <c r="D20" s="1">
        <v>0</v>
      </c>
      <c r="E20" s="1">
        <f>C20*$D$17</f>
        <v>1.7599999999999999E-7</v>
      </c>
      <c r="L20">
        <v>0</v>
      </c>
      <c r="M20" s="1">
        <v>0.84899999999999998</v>
      </c>
      <c r="N20" s="1">
        <v>-3.8949999999999999E-7</v>
      </c>
      <c r="O20" s="1">
        <v>0</v>
      </c>
      <c r="P20" s="1">
        <f>N20*$O$17</f>
        <v>3.8949999999999999E-7</v>
      </c>
      <c r="W20">
        <v>0</v>
      </c>
      <c r="X20" s="1">
        <v>0.83599999999999997</v>
      </c>
      <c r="Y20" s="1">
        <v>-2.557E-8</v>
      </c>
      <c r="Z20" s="1">
        <v>0</v>
      </c>
      <c r="AA20" s="1">
        <f>Y20*$Z$17</f>
        <v>2.557E-8</v>
      </c>
      <c r="AI20">
        <v>0</v>
      </c>
      <c r="AJ20">
        <v>0.83899999999999997</v>
      </c>
      <c r="AK20" s="1">
        <v>-5.1229999999999995E-7</v>
      </c>
      <c r="AL20">
        <v>0</v>
      </c>
      <c r="AM20" s="1">
        <f>AK20*$AL$17</f>
        <v>5.1229999999999995E-7</v>
      </c>
    </row>
    <row r="21" spans="1:39" x14ac:dyDescent="0.3">
      <c r="A21">
        <v>1</v>
      </c>
      <c r="B21" s="1">
        <v>0.84</v>
      </c>
      <c r="C21" s="1">
        <v>-7.6760000000000004E-5</v>
      </c>
      <c r="D21" s="1">
        <v>1.1000000000000001</v>
      </c>
      <c r="E21" s="1">
        <f t="shared" ref="E21:E53" si="0">C21*$D$17</f>
        <v>7.6760000000000004E-5</v>
      </c>
      <c r="L21">
        <v>1</v>
      </c>
      <c r="M21" s="1">
        <v>0.84399999999999997</v>
      </c>
      <c r="N21" s="1">
        <v>-1.257E-5</v>
      </c>
      <c r="O21" s="1">
        <v>0.2</v>
      </c>
      <c r="P21" s="1">
        <f t="shared" ref="P21:P84" si="1">N21*$O$17</f>
        <v>1.257E-5</v>
      </c>
      <c r="W21">
        <v>1</v>
      </c>
      <c r="X21" s="1">
        <v>0.80700000000000005</v>
      </c>
      <c r="Y21" s="1">
        <v>-7.2979999999999996E-5</v>
      </c>
      <c r="Z21" s="1">
        <v>1.1000000000000001</v>
      </c>
      <c r="AA21" s="1">
        <f t="shared" ref="AA21:AA51" si="2">Y21*$Z$17</f>
        <v>7.2979999999999996E-5</v>
      </c>
      <c r="AI21">
        <v>1</v>
      </c>
      <c r="AJ21">
        <v>0.83399999999999996</v>
      </c>
      <c r="AK21" s="1">
        <v>-1.287E-5</v>
      </c>
      <c r="AL21">
        <v>0.2</v>
      </c>
      <c r="AM21" s="1">
        <f t="shared" ref="AM21:AM84" si="3">AK21*$AL$17</f>
        <v>1.287E-5</v>
      </c>
    </row>
    <row r="22" spans="1:39" x14ac:dyDescent="0.3">
      <c r="A22">
        <v>2</v>
      </c>
      <c r="B22" s="1">
        <v>0.81499999999999995</v>
      </c>
      <c r="C22" s="1">
        <v>-1.4300000000000001E-4</v>
      </c>
      <c r="D22" s="1">
        <v>2.1</v>
      </c>
      <c r="E22" s="1">
        <f t="shared" si="0"/>
        <v>1.4300000000000001E-4</v>
      </c>
      <c r="L22">
        <v>2</v>
      </c>
      <c r="M22" s="1">
        <v>0.83799999999999997</v>
      </c>
      <c r="N22" s="1">
        <v>-2.798E-5</v>
      </c>
      <c r="O22" s="1">
        <v>0.5</v>
      </c>
      <c r="P22" s="1">
        <f t="shared" si="1"/>
        <v>2.798E-5</v>
      </c>
      <c r="W22">
        <v>2</v>
      </c>
      <c r="X22" s="1">
        <v>0.78200000000000003</v>
      </c>
      <c r="Y22" s="1">
        <v>-1.326E-4</v>
      </c>
      <c r="Z22" s="1">
        <v>2.1</v>
      </c>
      <c r="AA22" s="1">
        <f t="shared" si="2"/>
        <v>1.326E-4</v>
      </c>
      <c r="AI22">
        <v>2</v>
      </c>
      <c r="AJ22">
        <v>0.82699999999999996</v>
      </c>
      <c r="AK22" s="1">
        <v>-2.8900000000000001E-5</v>
      </c>
      <c r="AL22">
        <v>0.5</v>
      </c>
      <c r="AM22" s="1">
        <f t="shared" si="3"/>
        <v>2.8900000000000001E-5</v>
      </c>
    </row>
    <row r="23" spans="1:39" x14ac:dyDescent="0.3">
      <c r="A23">
        <v>3</v>
      </c>
      <c r="B23" s="1">
        <v>0.79</v>
      </c>
      <c r="C23" s="1">
        <v>-2.0359999999999999E-4</v>
      </c>
      <c r="D23" s="1">
        <v>3.1</v>
      </c>
      <c r="E23" s="1">
        <f t="shared" si="0"/>
        <v>2.0359999999999999E-4</v>
      </c>
      <c r="L23">
        <v>3</v>
      </c>
      <c r="M23" s="1">
        <v>0.82899999999999996</v>
      </c>
      <c r="N23" s="1">
        <v>-4.8779999999999997E-5</v>
      </c>
      <c r="O23" s="1">
        <v>0.8</v>
      </c>
      <c r="P23" s="1">
        <f t="shared" si="1"/>
        <v>4.8779999999999997E-5</v>
      </c>
      <c r="W23">
        <v>3</v>
      </c>
      <c r="X23" s="1">
        <v>0.75700000000000001</v>
      </c>
      <c r="Y23" s="1">
        <v>-1.874E-4</v>
      </c>
      <c r="Z23" s="1">
        <v>3.1</v>
      </c>
      <c r="AA23" s="1">
        <f t="shared" si="2"/>
        <v>1.874E-4</v>
      </c>
      <c r="AI23">
        <v>3</v>
      </c>
      <c r="AJ23">
        <v>0.81899999999999995</v>
      </c>
      <c r="AK23" s="1">
        <v>-4.9429999999999999E-5</v>
      </c>
      <c r="AL23">
        <v>0.8</v>
      </c>
      <c r="AM23" s="1">
        <f t="shared" si="3"/>
        <v>4.9429999999999999E-5</v>
      </c>
    </row>
    <row r="24" spans="1:39" x14ac:dyDescent="0.3">
      <c r="A24">
        <v>4</v>
      </c>
      <c r="B24" s="1">
        <v>0.76500000000000001</v>
      </c>
      <c r="C24" s="1">
        <v>-2.588E-4</v>
      </c>
      <c r="D24" s="1">
        <v>4.0999999999999996</v>
      </c>
      <c r="E24" s="1">
        <f t="shared" si="0"/>
        <v>2.588E-4</v>
      </c>
      <c r="L24">
        <v>4</v>
      </c>
      <c r="M24" s="1">
        <v>0.82299999999999995</v>
      </c>
      <c r="N24" s="1">
        <v>-6.3289999999999999E-5</v>
      </c>
      <c r="O24" s="1">
        <v>1</v>
      </c>
      <c r="P24" s="1">
        <f t="shared" si="1"/>
        <v>6.3289999999999999E-5</v>
      </c>
      <c r="W24">
        <v>4</v>
      </c>
      <c r="X24" s="1">
        <v>0.73199999999999998</v>
      </c>
      <c r="Y24" s="1">
        <v>-2.3780000000000001E-4</v>
      </c>
      <c r="Z24" s="1">
        <v>4.0999999999999996</v>
      </c>
      <c r="AA24" s="1">
        <f t="shared" si="2"/>
        <v>2.3780000000000001E-4</v>
      </c>
      <c r="AI24">
        <v>4</v>
      </c>
      <c r="AJ24">
        <v>0.81299999999999994</v>
      </c>
      <c r="AK24" s="1">
        <v>-6.4889999999999997E-5</v>
      </c>
      <c r="AL24">
        <v>1</v>
      </c>
      <c r="AM24" s="1">
        <f t="shared" si="3"/>
        <v>6.4889999999999997E-5</v>
      </c>
    </row>
    <row r="25" spans="1:39" x14ac:dyDescent="0.3">
      <c r="A25">
        <v>5</v>
      </c>
      <c r="B25" s="1">
        <v>0.74</v>
      </c>
      <c r="C25" s="1">
        <v>-3.0889999999999997E-4</v>
      </c>
      <c r="D25" s="1">
        <v>5.0999999999999996</v>
      </c>
      <c r="E25" s="1">
        <f t="shared" si="0"/>
        <v>3.0889999999999997E-4</v>
      </c>
      <c r="L25">
        <v>5</v>
      </c>
      <c r="M25" s="1">
        <v>0.81699999999999995</v>
      </c>
      <c r="N25" s="1">
        <v>-7.7509999999999995E-5</v>
      </c>
      <c r="O25" s="1">
        <v>1.3</v>
      </c>
      <c r="P25" s="1">
        <f t="shared" si="1"/>
        <v>7.7509999999999995E-5</v>
      </c>
      <c r="W25">
        <v>5</v>
      </c>
      <c r="X25" s="1">
        <v>0.70699999999999996</v>
      </c>
      <c r="Y25" s="1">
        <v>-2.8370000000000001E-4</v>
      </c>
      <c r="Z25" s="1">
        <v>5.0999999999999996</v>
      </c>
      <c r="AA25" s="1">
        <f t="shared" si="2"/>
        <v>2.8370000000000001E-4</v>
      </c>
      <c r="AI25">
        <v>5</v>
      </c>
      <c r="AJ25">
        <v>0.80700000000000005</v>
      </c>
      <c r="AK25" s="1">
        <v>-8.0019999999999996E-5</v>
      </c>
      <c r="AL25">
        <v>1.3</v>
      </c>
      <c r="AM25" s="1">
        <f t="shared" si="3"/>
        <v>8.0019999999999996E-5</v>
      </c>
    </row>
    <row r="26" spans="1:39" x14ac:dyDescent="0.3">
      <c r="A26">
        <v>6</v>
      </c>
      <c r="B26" s="1">
        <v>0.71499999999999997</v>
      </c>
      <c r="C26" s="1">
        <v>-3.5399999999999999E-4</v>
      </c>
      <c r="D26" s="1">
        <v>6.1</v>
      </c>
      <c r="E26" s="1">
        <f t="shared" si="0"/>
        <v>3.5399999999999999E-4</v>
      </c>
      <c r="L26">
        <v>6</v>
      </c>
      <c r="M26" s="1">
        <v>0.81100000000000005</v>
      </c>
      <c r="N26" s="1">
        <v>-9.1500000000000001E-5</v>
      </c>
      <c r="O26" s="1">
        <v>1.5</v>
      </c>
      <c r="P26" s="1">
        <f t="shared" si="1"/>
        <v>9.1500000000000001E-5</v>
      </c>
      <c r="W26">
        <v>6</v>
      </c>
      <c r="X26" s="1">
        <v>0.68200000000000005</v>
      </c>
      <c r="Y26" s="1">
        <v>-3.2499999999999999E-4</v>
      </c>
      <c r="Z26" s="1">
        <v>6.1</v>
      </c>
      <c r="AA26" s="1">
        <f t="shared" si="2"/>
        <v>3.2499999999999999E-4</v>
      </c>
      <c r="AI26">
        <v>6</v>
      </c>
      <c r="AJ26">
        <v>0.80100000000000005</v>
      </c>
      <c r="AK26" s="1">
        <v>-9.5080000000000004E-5</v>
      </c>
      <c r="AL26">
        <v>1.5</v>
      </c>
      <c r="AM26" s="1">
        <f t="shared" si="3"/>
        <v>9.5080000000000004E-5</v>
      </c>
    </row>
    <row r="27" spans="1:39" x14ac:dyDescent="0.3">
      <c r="A27">
        <v>7</v>
      </c>
      <c r="B27" s="1">
        <v>0.66800000000000004</v>
      </c>
      <c r="C27" s="1">
        <v>-4.2690000000000002E-4</v>
      </c>
      <c r="D27" s="1">
        <v>8</v>
      </c>
      <c r="E27" s="1">
        <f t="shared" si="0"/>
        <v>4.2690000000000002E-4</v>
      </c>
      <c r="L27">
        <v>7</v>
      </c>
      <c r="M27" s="1">
        <v>0.80400000000000005</v>
      </c>
      <c r="N27" s="1">
        <v>-1.0509999999999999E-4</v>
      </c>
      <c r="O27" s="1">
        <v>1.8</v>
      </c>
      <c r="P27" s="1">
        <f t="shared" si="1"/>
        <v>1.0509999999999999E-4</v>
      </c>
      <c r="W27">
        <v>7</v>
      </c>
      <c r="X27" s="1">
        <v>0.65700000000000003</v>
      </c>
      <c r="Y27" s="1">
        <v>-3.6220000000000002E-4</v>
      </c>
      <c r="Z27" s="1">
        <v>7.1</v>
      </c>
      <c r="AA27" s="1">
        <f t="shared" si="2"/>
        <v>3.6220000000000002E-4</v>
      </c>
      <c r="AI27">
        <v>7</v>
      </c>
      <c r="AJ27">
        <v>0.79400000000000004</v>
      </c>
      <c r="AK27" s="1">
        <v>-1.099E-4</v>
      </c>
      <c r="AL27">
        <v>1.8</v>
      </c>
      <c r="AM27" s="1">
        <f t="shared" si="3"/>
        <v>1.099E-4</v>
      </c>
    </row>
    <row r="28" spans="1:39" x14ac:dyDescent="0.3">
      <c r="A28">
        <v>8</v>
      </c>
      <c r="B28" s="1">
        <v>0.64300000000000002</v>
      </c>
      <c r="C28" s="1">
        <v>-4.595E-4</v>
      </c>
      <c r="D28" s="1">
        <v>9</v>
      </c>
      <c r="E28" s="1">
        <f t="shared" si="0"/>
        <v>4.595E-4</v>
      </c>
      <c r="L28">
        <v>8</v>
      </c>
      <c r="M28" s="1">
        <v>0.79800000000000004</v>
      </c>
      <c r="N28" s="1">
        <v>-1.181E-4</v>
      </c>
      <c r="O28" s="1">
        <v>2</v>
      </c>
      <c r="P28" s="1">
        <f t="shared" si="1"/>
        <v>1.181E-4</v>
      </c>
      <c r="W28">
        <v>8</v>
      </c>
      <c r="X28" s="1">
        <v>0.60799999999999998</v>
      </c>
      <c r="Y28" s="1">
        <v>-4.2349999999999999E-4</v>
      </c>
      <c r="Z28" s="1">
        <v>9.1</v>
      </c>
      <c r="AA28" s="1">
        <f t="shared" si="2"/>
        <v>4.2349999999999999E-4</v>
      </c>
      <c r="AI28">
        <v>8</v>
      </c>
      <c r="AJ28">
        <v>0.78800000000000003</v>
      </c>
      <c r="AK28" s="1">
        <v>-1.2420000000000001E-4</v>
      </c>
      <c r="AL28">
        <v>2</v>
      </c>
      <c r="AM28" s="1">
        <f t="shared" si="3"/>
        <v>1.2420000000000001E-4</v>
      </c>
    </row>
    <row r="29" spans="1:39" x14ac:dyDescent="0.3">
      <c r="A29">
        <v>9</v>
      </c>
      <c r="B29" s="1">
        <v>0.61799999999999999</v>
      </c>
      <c r="C29" s="1">
        <v>-4.8819999999999999E-4</v>
      </c>
      <c r="D29" s="1">
        <v>10</v>
      </c>
      <c r="E29" s="1">
        <f t="shared" si="0"/>
        <v>4.8819999999999999E-4</v>
      </c>
      <c r="L29">
        <v>9</v>
      </c>
      <c r="M29" s="1">
        <v>0.79200000000000004</v>
      </c>
      <c r="N29" s="1">
        <v>-1.3090000000000001E-4</v>
      </c>
      <c r="O29" s="1">
        <v>2.2999999999999998</v>
      </c>
      <c r="P29" s="1">
        <f t="shared" si="1"/>
        <v>1.3090000000000001E-4</v>
      </c>
      <c r="W29">
        <v>9</v>
      </c>
      <c r="X29" s="1">
        <v>0.58299999999999996</v>
      </c>
      <c r="Y29" s="1">
        <v>-4.4880000000000001E-4</v>
      </c>
      <c r="Z29" s="1">
        <v>10.1</v>
      </c>
      <c r="AA29" s="1">
        <f t="shared" si="2"/>
        <v>4.4880000000000001E-4</v>
      </c>
      <c r="AI29">
        <v>9</v>
      </c>
      <c r="AJ29">
        <v>0.78200000000000003</v>
      </c>
      <c r="AK29" s="1">
        <v>-1.384E-4</v>
      </c>
      <c r="AL29">
        <v>2.2999999999999998</v>
      </c>
      <c r="AM29" s="1">
        <f t="shared" si="3"/>
        <v>1.384E-4</v>
      </c>
    </row>
    <row r="30" spans="1:39" x14ac:dyDescent="0.3">
      <c r="A30">
        <v>10</v>
      </c>
      <c r="B30" s="1">
        <v>0.59299999999999997</v>
      </c>
      <c r="C30" s="1">
        <v>-5.1409999999999997E-4</v>
      </c>
      <c r="D30" s="1">
        <v>11</v>
      </c>
      <c r="E30" s="1">
        <f t="shared" si="0"/>
        <v>5.1409999999999997E-4</v>
      </c>
      <c r="L30">
        <v>10</v>
      </c>
      <c r="M30" s="1">
        <v>0.78600000000000003</v>
      </c>
      <c r="N30" s="1">
        <v>-1.4339999999999999E-4</v>
      </c>
      <c r="O30" s="1">
        <v>2.5</v>
      </c>
      <c r="P30" s="1">
        <f t="shared" si="1"/>
        <v>1.4339999999999999E-4</v>
      </c>
      <c r="W30">
        <v>10</v>
      </c>
      <c r="X30" s="1">
        <v>0.55800000000000005</v>
      </c>
      <c r="Y30" s="1">
        <v>-4.7080000000000001E-4</v>
      </c>
      <c r="Z30" s="1">
        <v>11.1</v>
      </c>
      <c r="AA30" s="1">
        <f t="shared" si="2"/>
        <v>4.7080000000000001E-4</v>
      </c>
      <c r="AI30">
        <v>10</v>
      </c>
      <c r="AJ30">
        <v>0.77600000000000002</v>
      </c>
      <c r="AK30" s="1">
        <v>-1.5229999999999999E-4</v>
      </c>
      <c r="AL30">
        <v>2.5</v>
      </c>
      <c r="AM30" s="1">
        <f t="shared" si="3"/>
        <v>1.5229999999999999E-4</v>
      </c>
    </row>
    <row r="31" spans="1:39" x14ac:dyDescent="0.3">
      <c r="A31">
        <v>11</v>
      </c>
      <c r="B31" s="1">
        <v>0.56799999999999995</v>
      </c>
      <c r="C31" s="1">
        <v>-5.3649999999999998E-4</v>
      </c>
      <c r="D31" s="1">
        <v>12</v>
      </c>
      <c r="E31" s="1">
        <f t="shared" si="0"/>
        <v>5.3649999999999998E-4</v>
      </c>
      <c r="L31">
        <v>11</v>
      </c>
      <c r="M31" s="1">
        <v>0.77900000000000003</v>
      </c>
      <c r="N31" s="1">
        <v>-1.5530000000000001E-4</v>
      </c>
      <c r="O31" s="1">
        <v>2.8</v>
      </c>
      <c r="P31" s="1">
        <f t="shared" si="1"/>
        <v>1.5530000000000001E-4</v>
      </c>
      <c r="W31">
        <v>11</v>
      </c>
      <c r="X31" s="1">
        <v>0.53300000000000003</v>
      </c>
      <c r="Y31" s="1">
        <v>-4.8970000000000003E-4</v>
      </c>
      <c r="Z31" s="1">
        <v>12.1</v>
      </c>
      <c r="AA31" s="1">
        <f t="shared" si="2"/>
        <v>4.8970000000000003E-4</v>
      </c>
      <c r="AI31">
        <v>11</v>
      </c>
      <c r="AJ31">
        <v>0.76900000000000002</v>
      </c>
      <c r="AK31" s="1">
        <v>-1.6569999999999999E-4</v>
      </c>
      <c r="AL31">
        <v>2.8</v>
      </c>
      <c r="AM31" s="1">
        <f t="shared" si="3"/>
        <v>1.6569999999999999E-4</v>
      </c>
    </row>
    <row r="32" spans="1:39" x14ac:dyDescent="0.3">
      <c r="A32">
        <v>12</v>
      </c>
      <c r="B32" s="1">
        <v>0.54300000000000004</v>
      </c>
      <c r="C32" s="1">
        <v>-5.5619999999999997E-4</v>
      </c>
      <c r="D32" s="1">
        <v>13</v>
      </c>
      <c r="E32" s="1">
        <f t="shared" si="0"/>
        <v>5.5619999999999997E-4</v>
      </c>
      <c r="L32">
        <v>12</v>
      </c>
      <c r="M32" s="1">
        <v>0.77300000000000002</v>
      </c>
      <c r="N32" s="1">
        <v>-1.6699999999999999E-4</v>
      </c>
      <c r="O32" s="1">
        <v>3</v>
      </c>
      <c r="P32" s="1">
        <f t="shared" si="1"/>
        <v>1.6699999999999999E-4</v>
      </c>
      <c r="W32">
        <v>12</v>
      </c>
      <c r="X32" s="1">
        <v>0.50800000000000001</v>
      </c>
      <c r="Y32" s="1">
        <v>-5.0620000000000005E-4</v>
      </c>
      <c r="Z32" s="1">
        <v>13.1</v>
      </c>
      <c r="AA32" s="1">
        <f t="shared" si="2"/>
        <v>5.0620000000000005E-4</v>
      </c>
      <c r="AI32">
        <v>12</v>
      </c>
      <c r="AJ32">
        <v>0.76300000000000001</v>
      </c>
      <c r="AK32" s="1">
        <v>-1.7899999999999999E-4</v>
      </c>
      <c r="AL32">
        <v>3</v>
      </c>
      <c r="AM32" s="1">
        <f t="shared" si="3"/>
        <v>1.7899999999999999E-4</v>
      </c>
    </row>
    <row r="33" spans="1:39" x14ac:dyDescent="0.3">
      <c r="A33">
        <v>13</v>
      </c>
      <c r="B33" s="1">
        <v>0.51800000000000002</v>
      </c>
      <c r="C33" s="1">
        <v>-5.7359999999999996E-4</v>
      </c>
      <c r="D33" s="1">
        <v>14</v>
      </c>
      <c r="E33" s="1">
        <f t="shared" si="0"/>
        <v>5.7359999999999996E-4</v>
      </c>
      <c r="L33">
        <v>13</v>
      </c>
      <c r="M33" s="1">
        <v>0.76700000000000002</v>
      </c>
      <c r="N33" s="1">
        <v>-1.783E-4</v>
      </c>
      <c r="O33" s="1">
        <v>3.3</v>
      </c>
      <c r="P33" s="1">
        <f t="shared" si="1"/>
        <v>1.783E-4</v>
      </c>
      <c r="W33">
        <v>13</v>
      </c>
      <c r="X33" s="1">
        <v>0.48299999999999998</v>
      </c>
      <c r="Y33" s="1">
        <v>-5.2059999999999997E-4</v>
      </c>
      <c r="Z33" s="1">
        <v>14.1</v>
      </c>
      <c r="AA33" s="1">
        <f t="shared" si="2"/>
        <v>5.2059999999999997E-4</v>
      </c>
      <c r="AI33">
        <v>13</v>
      </c>
      <c r="AJ33">
        <v>0.75700000000000001</v>
      </c>
      <c r="AK33" s="1">
        <v>-1.9210000000000001E-4</v>
      </c>
      <c r="AL33">
        <v>3.3</v>
      </c>
      <c r="AM33" s="1">
        <f t="shared" si="3"/>
        <v>1.9210000000000001E-4</v>
      </c>
    </row>
    <row r="34" spans="1:39" x14ac:dyDescent="0.3">
      <c r="A34">
        <v>14</v>
      </c>
      <c r="B34" s="1">
        <v>0.49299999999999999</v>
      </c>
      <c r="C34" s="1">
        <v>-5.8870000000000005E-4</v>
      </c>
      <c r="D34" s="1">
        <v>15</v>
      </c>
      <c r="E34" s="1">
        <f t="shared" si="0"/>
        <v>5.8870000000000005E-4</v>
      </c>
      <c r="L34">
        <v>14</v>
      </c>
      <c r="M34" s="1">
        <v>0.76100000000000001</v>
      </c>
      <c r="N34" s="1">
        <v>-1.8909999999999999E-4</v>
      </c>
      <c r="O34" s="1">
        <v>3.5</v>
      </c>
      <c r="P34" s="1">
        <f t="shared" si="1"/>
        <v>1.8909999999999999E-4</v>
      </c>
      <c r="W34">
        <v>14</v>
      </c>
      <c r="X34" s="1">
        <v>0.45800000000000002</v>
      </c>
      <c r="Y34" s="1">
        <v>-5.3269999999999999E-4</v>
      </c>
      <c r="Z34" s="1">
        <v>15.1</v>
      </c>
      <c r="AA34" s="1">
        <f t="shared" si="2"/>
        <v>5.3269999999999999E-4</v>
      </c>
      <c r="AI34">
        <v>14</v>
      </c>
      <c r="AJ34">
        <v>0.751</v>
      </c>
      <c r="AK34" s="1">
        <v>-2.0469999999999999E-4</v>
      </c>
      <c r="AL34">
        <v>3.5</v>
      </c>
      <c r="AM34" s="1">
        <f t="shared" si="3"/>
        <v>2.0469999999999999E-4</v>
      </c>
    </row>
    <row r="35" spans="1:39" x14ac:dyDescent="0.3">
      <c r="A35">
        <v>15</v>
      </c>
      <c r="B35" s="1">
        <v>0.46800000000000003</v>
      </c>
      <c r="C35" s="1">
        <v>-6.02E-4</v>
      </c>
      <c r="D35" s="1">
        <v>16</v>
      </c>
      <c r="E35" s="1">
        <f t="shared" si="0"/>
        <v>6.02E-4</v>
      </c>
      <c r="L35">
        <v>15</v>
      </c>
      <c r="M35" s="1">
        <v>0.754</v>
      </c>
      <c r="N35" s="1">
        <v>-1.998E-4</v>
      </c>
      <c r="O35" s="1">
        <v>3.8</v>
      </c>
      <c r="P35" s="1">
        <f t="shared" si="1"/>
        <v>1.998E-4</v>
      </c>
      <c r="W35">
        <v>15</v>
      </c>
      <c r="X35" s="1">
        <v>0.433</v>
      </c>
      <c r="Y35" s="1">
        <v>-5.4379999999999999E-4</v>
      </c>
      <c r="Z35" s="1">
        <v>16.100000000000001</v>
      </c>
      <c r="AA35" s="1">
        <f t="shared" si="2"/>
        <v>5.4379999999999999E-4</v>
      </c>
      <c r="AI35">
        <v>15</v>
      </c>
      <c r="AJ35">
        <v>0.74399999999999999</v>
      </c>
      <c r="AK35" s="1">
        <v>-2.1719999999999999E-4</v>
      </c>
      <c r="AL35">
        <v>3.8</v>
      </c>
      <c r="AM35" s="1">
        <f t="shared" si="3"/>
        <v>2.1719999999999999E-4</v>
      </c>
    </row>
    <row r="36" spans="1:39" x14ac:dyDescent="0.3">
      <c r="A36">
        <v>16</v>
      </c>
      <c r="B36" s="1">
        <v>0.443</v>
      </c>
      <c r="C36" s="1">
        <v>-6.1390000000000001E-4</v>
      </c>
      <c r="D36" s="1">
        <v>17</v>
      </c>
      <c r="E36" s="1">
        <f t="shared" si="0"/>
        <v>6.1390000000000001E-4</v>
      </c>
      <c r="L36">
        <v>16</v>
      </c>
      <c r="M36" s="1">
        <v>0.748</v>
      </c>
      <c r="N36" s="1">
        <v>-2.1010000000000001E-4</v>
      </c>
      <c r="O36" s="1">
        <v>4</v>
      </c>
      <c r="P36" s="1">
        <f t="shared" si="1"/>
        <v>2.1010000000000001E-4</v>
      </c>
      <c r="W36">
        <v>16</v>
      </c>
      <c r="X36" s="1">
        <v>0.40799999999999997</v>
      </c>
      <c r="Y36" s="1">
        <v>-5.5309999999999995E-4</v>
      </c>
      <c r="Z36" s="1">
        <v>17.100000000000001</v>
      </c>
      <c r="AA36" s="1">
        <f t="shared" si="2"/>
        <v>5.5309999999999995E-4</v>
      </c>
      <c r="AI36">
        <v>16</v>
      </c>
      <c r="AJ36">
        <v>0.73799999999999999</v>
      </c>
      <c r="AK36" s="1">
        <v>-2.2939999999999999E-4</v>
      </c>
      <c r="AL36">
        <v>4</v>
      </c>
      <c r="AM36" s="1">
        <f t="shared" si="3"/>
        <v>2.2939999999999999E-4</v>
      </c>
    </row>
    <row r="37" spans="1:39" x14ac:dyDescent="0.3">
      <c r="A37">
        <v>17</v>
      </c>
      <c r="B37" s="1">
        <v>0.41799999999999998</v>
      </c>
      <c r="C37" s="1">
        <v>-6.244E-4</v>
      </c>
      <c r="D37" s="1">
        <v>18</v>
      </c>
      <c r="E37" s="1">
        <f t="shared" si="0"/>
        <v>6.244E-4</v>
      </c>
      <c r="L37">
        <v>17</v>
      </c>
      <c r="M37" s="1">
        <v>0.74199999999999999</v>
      </c>
      <c r="N37" s="1">
        <v>-2.2000000000000001E-4</v>
      </c>
      <c r="O37" s="1">
        <v>4.3</v>
      </c>
      <c r="P37" s="1">
        <f t="shared" si="1"/>
        <v>2.2000000000000001E-4</v>
      </c>
      <c r="W37">
        <v>17</v>
      </c>
      <c r="X37" s="1">
        <v>0.38300000000000001</v>
      </c>
      <c r="Y37" s="1">
        <v>-5.6150000000000004E-4</v>
      </c>
      <c r="Z37" s="1">
        <v>18.100000000000001</v>
      </c>
      <c r="AA37" s="1">
        <f t="shared" si="2"/>
        <v>5.6150000000000004E-4</v>
      </c>
      <c r="AI37">
        <v>17</v>
      </c>
      <c r="AJ37">
        <v>0.73199999999999998</v>
      </c>
      <c r="AK37" s="1">
        <v>-2.4120000000000001E-4</v>
      </c>
      <c r="AL37">
        <v>4.3</v>
      </c>
      <c r="AM37" s="1">
        <f t="shared" si="3"/>
        <v>2.4120000000000001E-4</v>
      </c>
    </row>
    <row r="38" spans="1:39" x14ac:dyDescent="0.3">
      <c r="A38">
        <v>18</v>
      </c>
      <c r="B38" s="1">
        <v>0.39300000000000002</v>
      </c>
      <c r="C38" s="1">
        <v>-6.3380000000000001E-4</v>
      </c>
      <c r="D38" s="1">
        <v>19</v>
      </c>
      <c r="E38" s="1">
        <f t="shared" si="0"/>
        <v>6.3380000000000001E-4</v>
      </c>
      <c r="L38">
        <v>18</v>
      </c>
      <c r="M38" s="1">
        <v>0.73599999999999999</v>
      </c>
      <c r="N38" s="1">
        <v>-2.297E-4</v>
      </c>
      <c r="O38" s="1">
        <v>4.5</v>
      </c>
      <c r="P38" s="1">
        <f t="shared" si="1"/>
        <v>2.297E-4</v>
      </c>
      <c r="W38">
        <v>18</v>
      </c>
      <c r="X38" s="1">
        <v>0.35799999999999998</v>
      </c>
      <c r="Y38" s="1">
        <v>-5.6899999999999995E-4</v>
      </c>
      <c r="Z38" s="1">
        <v>19.100000000000001</v>
      </c>
      <c r="AA38" s="1">
        <f t="shared" si="2"/>
        <v>5.6899999999999995E-4</v>
      </c>
      <c r="AI38">
        <v>18</v>
      </c>
      <c r="AJ38">
        <v>0.72599999999999998</v>
      </c>
      <c r="AK38" s="1">
        <v>-2.5280000000000002E-4</v>
      </c>
      <c r="AL38">
        <v>4.5</v>
      </c>
      <c r="AM38" s="1">
        <f t="shared" si="3"/>
        <v>2.5280000000000002E-4</v>
      </c>
    </row>
    <row r="39" spans="1:39" x14ac:dyDescent="0.3">
      <c r="A39">
        <v>19</v>
      </c>
      <c r="B39" s="1">
        <v>0.36799999999999999</v>
      </c>
      <c r="C39" s="1">
        <v>-6.4210000000000005E-4</v>
      </c>
      <c r="D39" s="1">
        <v>20</v>
      </c>
      <c r="E39" s="1">
        <f t="shared" si="0"/>
        <v>6.4210000000000005E-4</v>
      </c>
      <c r="L39">
        <v>19</v>
      </c>
      <c r="M39" s="1">
        <v>0.72899999999999998</v>
      </c>
      <c r="N39" s="1">
        <v>-2.3910000000000001E-4</v>
      </c>
      <c r="O39" s="1">
        <v>4.8</v>
      </c>
      <c r="P39" s="1">
        <f t="shared" si="1"/>
        <v>2.3910000000000001E-4</v>
      </c>
      <c r="W39">
        <v>19</v>
      </c>
      <c r="X39" s="1">
        <v>0.33300000000000002</v>
      </c>
      <c r="Y39" s="1">
        <v>-5.7580000000000001E-4</v>
      </c>
      <c r="Z39" s="1">
        <v>20.100000000000001</v>
      </c>
      <c r="AA39" s="1">
        <f t="shared" si="2"/>
        <v>5.7580000000000001E-4</v>
      </c>
      <c r="AI39">
        <v>19</v>
      </c>
      <c r="AJ39">
        <v>0.71899999999999997</v>
      </c>
      <c r="AK39" s="1">
        <v>-2.6420000000000003E-4</v>
      </c>
      <c r="AL39">
        <v>4.8</v>
      </c>
      <c r="AM39" s="1">
        <f t="shared" si="3"/>
        <v>2.6420000000000003E-4</v>
      </c>
    </row>
    <row r="40" spans="1:39" x14ac:dyDescent="0.3">
      <c r="A40">
        <v>20</v>
      </c>
      <c r="B40" s="1">
        <v>0.34300000000000003</v>
      </c>
      <c r="C40" s="1">
        <v>-6.4979999999999997E-4</v>
      </c>
      <c r="D40" s="1">
        <v>21</v>
      </c>
      <c r="E40" s="1">
        <f t="shared" si="0"/>
        <v>6.4979999999999997E-4</v>
      </c>
      <c r="L40">
        <v>20</v>
      </c>
      <c r="M40" s="1">
        <v>0.72299999999999998</v>
      </c>
      <c r="N40" s="1">
        <v>-2.4800000000000001E-4</v>
      </c>
      <c r="O40" s="1">
        <v>5</v>
      </c>
      <c r="P40" s="1">
        <f t="shared" si="1"/>
        <v>2.4800000000000001E-4</v>
      </c>
      <c r="W40">
        <v>20</v>
      </c>
      <c r="X40" s="1">
        <v>0.308</v>
      </c>
      <c r="Y40" s="1">
        <v>-5.8169999999999999E-4</v>
      </c>
      <c r="Z40" s="1">
        <v>21.1</v>
      </c>
      <c r="AA40" s="1">
        <f t="shared" si="2"/>
        <v>5.8169999999999999E-4</v>
      </c>
      <c r="AI40">
        <v>20</v>
      </c>
      <c r="AJ40">
        <v>0.71299999999999997</v>
      </c>
      <c r="AK40" s="1">
        <v>-2.7510000000000002E-4</v>
      </c>
      <c r="AL40">
        <v>5</v>
      </c>
      <c r="AM40" s="1">
        <f t="shared" si="3"/>
        <v>2.7510000000000002E-4</v>
      </c>
    </row>
    <row r="41" spans="1:39" x14ac:dyDescent="0.3">
      <c r="A41">
        <v>21</v>
      </c>
      <c r="B41" s="1">
        <v>0.318</v>
      </c>
      <c r="C41" s="1">
        <v>-6.5669999999999997E-4</v>
      </c>
      <c r="D41" s="1">
        <v>22</v>
      </c>
      <c r="E41" s="1">
        <f t="shared" si="0"/>
        <v>6.5669999999999997E-4</v>
      </c>
      <c r="L41">
        <v>21</v>
      </c>
      <c r="M41" s="1">
        <v>0.71699999999999997</v>
      </c>
      <c r="N41" s="1">
        <v>-2.5670000000000001E-4</v>
      </c>
      <c r="O41" s="1">
        <v>5.3</v>
      </c>
      <c r="P41" s="1">
        <f t="shared" si="1"/>
        <v>2.5670000000000001E-4</v>
      </c>
      <c r="W41">
        <v>21</v>
      </c>
      <c r="X41" s="1">
        <v>0.28299999999999997</v>
      </c>
      <c r="Y41" s="1">
        <v>-5.8739999999999997E-4</v>
      </c>
      <c r="Z41" s="1">
        <v>22.1</v>
      </c>
      <c r="AA41" s="1">
        <f t="shared" si="2"/>
        <v>5.8739999999999997E-4</v>
      </c>
      <c r="AI41">
        <v>21</v>
      </c>
      <c r="AJ41">
        <v>0.70699999999999996</v>
      </c>
      <c r="AK41" s="1">
        <v>-2.8600000000000001E-4</v>
      </c>
      <c r="AL41">
        <v>5.3</v>
      </c>
      <c r="AM41" s="1">
        <f t="shared" si="3"/>
        <v>2.8600000000000001E-4</v>
      </c>
    </row>
    <row r="42" spans="1:39" x14ac:dyDescent="0.3">
      <c r="A42">
        <v>22</v>
      </c>
      <c r="B42" s="1">
        <v>0.29299999999999998</v>
      </c>
      <c r="C42" s="1">
        <v>-6.6299999999999996E-4</v>
      </c>
      <c r="D42" s="1">
        <v>23</v>
      </c>
      <c r="E42" s="1">
        <f t="shared" si="0"/>
        <v>6.6299999999999996E-4</v>
      </c>
      <c r="L42">
        <v>22</v>
      </c>
      <c r="M42" s="1">
        <v>0.71099999999999997</v>
      </c>
      <c r="N42" s="1">
        <v>-2.652E-4</v>
      </c>
      <c r="O42" s="1">
        <v>5.5</v>
      </c>
      <c r="P42" s="1">
        <f t="shared" si="1"/>
        <v>2.652E-4</v>
      </c>
      <c r="W42">
        <v>22</v>
      </c>
      <c r="X42" s="1">
        <v>0.25800000000000001</v>
      </c>
      <c r="Y42" s="1">
        <v>-5.9270000000000004E-4</v>
      </c>
      <c r="Z42" s="1">
        <v>23.1</v>
      </c>
      <c r="AA42" s="1">
        <f t="shared" si="2"/>
        <v>5.9270000000000004E-4</v>
      </c>
      <c r="AI42">
        <v>22</v>
      </c>
      <c r="AJ42">
        <v>0.70099999999999996</v>
      </c>
      <c r="AK42" s="1">
        <v>-2.965E-4</v>
      </c>
      <c r="AL42">
        <v>5.5</v>
      </c>
      <c r="AM42" s="1">
        <f t="shared" si="3"/>
        <v>2.965E-4</v>
      </c>
    </row>
    <row r="43" spans="1:39" x14ac:dyDescent="0.3">
      <c r="A43">
        <v>23</v>
      </c>
      <c r="B43" s="1">
        <v>0.26800000000000002</v>
      </c>
      <c r="C43" s="1">
        <v>-6.6870000000000005E-4</v>
      </c>
      <c r="D43" s="1">
        <v>24</v>
      </c>
      <c r="E43" s="1">
        <f t="shared" si="0"/>
        <v>6.6870000000000005E-4</v>
      </c>
      <c r="L43">
        <v>23</v>
      </c>
      <c r="M43" s="1">
        <v>0.70399999999999996</v>
      </c>
      <c r="N43" s="1">
        <v>-2.7320000000000003E-4</v>
      </c>
      <c r="O43" s="1">
        <v>5.8</v>
      </c>
      <c r="P43" s="1">
        <f t="shared" si="1"/>
        <v>2.7320000000000003E-4</v>
      </c>
      <c r="W43">
        <v>23</v>
      </c>
      <c r="X43" s="1">
        <v>0.23300000000000001</v>
      </c>
      <c r="Y43" s="1">
        <v>-5.9739999999999999E-4</v>
      </c>
      <c r="Z43" s="1">
        <v>24.1</v>
      </c>
      <c r="AA43" s="1">
        <f t="shared" si="2"/>
        <v>5.9739999999999999E-4</v>
      </c>
      <c r="AI43">
        <v>23</v>
      </c>
      <c r="AJ43">
        <v>0.69399999999999995</v>
      </c>
      <c r="AK43" s="1">
        <v>-3.0669999999999997E-4</v>
      </c>
      <c r="AL43">
        <v>5.8</v>
      </c>
      <c r="AM43" s="1">
        <f t="shared" si="3"/>
        <v>3.0669999999999997E-4</v>
      </c>
    </row>
    <row r="44" spans="1:39" x14ac:dyDescent="0.3">
      <c r="A44">
        <v>24</v>
      </c>
      <c r="B44" s="1">
        <v>0.24299999999999999</v>
      </c>
      <c r="C44" s="1">
        <v>-6.7420000000000002E-4</v>
      </c>
      <c r="D44" s="1">
        <v>25</v>
      </c>
      <c r="E44" s="1">
        <f t="shared" si="0"/>
        <v>6.7420000000000002E-4</v>
      </c>
      <c r="L44">
        <v>24</v>
      </c>
      <c r="M44" s="1">
        <v>0.69799999999999995</v>
      </c>
      <c r="N44" s="1">
        <v>-2.811E-4</v>
      </c>
      <c r="O44" s="1">
        <v>6</v>
      </c>
      <c r="P44" s="1">
        <f t="shared" si="1"/>
        <v>2.811E-4</v>
      </c>
      <c r="W44">
        <v>24</v>
      </c>
      <c r="X44" s="1">
        <v>0.20799999999999999</v>
      </c>
      <c r="Y44" s="1">
        <v>-6.0170000000000004E-4</v>
      </c>
      <c r="Z44" s="1">
        <v>25.1</v>
      </c>
      <c r="AA44" s="1">
        <f t="shared" si="2"/>
        <v>6.0170000000000004E-4</v>
      </c>
      <c r="AI44">
        <v>24</v>
      </c>
      <c r="AJ44">
        <v>0.68799999999999994</v>
      </c>
      <c r="AK44" s="1">
        <v>-3.167E-4</v>
      </c>
      <c r="AL44">
        <v>6</v>
      </c>
      <c r="AM44" s="1">
        <f t="shared" si="3"/>
        <v>3.167E-4</v>
      </c>
    </row>
    <row r="45" spans="1:39" x14ac:dyDescent="0.3">
      <c r="A45">
        <v>25</v>
      </c>
      <c r="B45" s="1">
        <v>0.218</v>
      </c>
      <c r="C45" s="1">
        <v>-6.7869999999999996E-4</v>
      </c>
      <c r="D45" s="1">
        <v>26</v>
      </c>
      <c r="E45" s="1">
        <f t="shared" si="0"/>
        <v>6.7869999999999996E-4</v>
      </c>
      <c r="L45">
        <v>25</v>
      </c>
      <c r="M45" s="1">
        <v>0.69199999999999995</v>
      </c>
      <c r="N45" s="1">
        <v>-2.8870000000000002E-4</v>
      </c>
      <c r="O45" s="1">
        <v>6.3</v>
      </c>
      <c r="P45" s="1">
        <f t="shared" si="1"/>
        <v>2.8870000000000002E-4</v>
      </c>
      <c r="W45">
        <v>25</v>
      </c>
      <c r="X45" s="1">
        <v>0.183</v>
      </c>
      <c r="Y45" s="1">
        <v>-6.0570000000000003E-4</v>
      </c>
      <c r="Z45" s="1">
        <v>26.1</v>
      </c>
      <c r="AA45" s="1">
        <f t="shared" si="2"/>
        <v>6.0570000000000003E-4</v>
      </c>
      <c r="AI45">
        <v>25</v>
      </c>
      <c r="AJ45">
        <v>0.68200000000000005</v>
      </c>
      <c r="AK45" s="1">
        <v>-3.2640000000000002E-4</v>
      </c>
      <c r="AL45">
        <v>6.3</v>
      </c>
      <c r="AM45" s="1">
        <f t="shared" si="3"/>
        <v>3.2640000000000002E-4</v>
      </c>
    </row>
    <row r="46" spans="1:39" x14ac:dyDescent="0.3">
      <c r="A46">
        <v>26</v>
      </c>
      <c r="B46" s="1">
        <v>0.193</v>
      </c>
      <c r="C46" s="1">
        <v>-6.8329999999999997E-4</v>
      </c>
      <c r="D46" s="1">
        <v>27</v>
      </c>
      <c r="E46" s="1">
        <f t="shared" si="0"/>
        <v>6.8329999999999997E-4</v>
      </c>
      <c r="L46">
        <v>26</v>
      </c>
      <c r="M46" s="1">
        <v>0.68600000000000005</v>
      </c>
      <c r="N46" s="1">
        <v>-2.9599999999999998E-4</v>
      </c>
      <c r="O46" s="1">
        <v>6.5</v>
      </c>
      <c r="P46" s="1">
        <f t="shared" si="1"/>
        <v>2.9599999999999998E-4</v>
      </c>
      <c r="W46">
        <v>26</v>
      </c>
      <c r="X46" s="1">
        <v>0.158</v>
      </c>
      <c r="Y46" s="1">
        <v>-6.0939999999999996E-4</v>
      </c>
      <c r="Z46" s="1">
        <v>27.1</v>
      </c>
      <c r="AA46" s="1">
        <f t="shared" si="2"/>
        <v>6.0939999999999996E-4</v>
      </c>
      <c r="AI46">
        <v>26</v>
      </c>
      <c r="AJ46">
        <v>0.67600000000000005</v>
      </c>
      <c r="AK46" s="1">
        <v>-3.3569999999999997E-4</v>
      </c>
      <c r="AL46">
        <v>6.5</v>
      </c>
      <c r="AM46" s="1">
        <f t="shared" si="3"/>
        <v>3.3569999999999997E-4</v>
      </c>
    </row>
    <row r="47" spans="1:39" x14ac:dyDescent="0.3">
      <c r="A47">
        <v>27</v>
      </c>
      <c r="B47" s="1">
        <v>0.16800000000000001</v>
      </c>
      <c r="C47" s="1">
        <v>-6.8760000000000002E-4</v>
      </c>
      <c r="D47" s="1">
        <v>28</v>
      </c>
      <c r="E47" s="1">
        <f t="shared" si="0"/>
        <v>6.8760000000000002E-4</v>
      </c>
      <c r="L47">
        <v>27</v>
      </c>
      <c r="M47" s="1">
        <v>0.67900000000000005</v>
      </c>
      <c r="N47" s="1">
        <v>-3.0299999999999999E-4</v>
      </c>
      <c r="O47" s="1">
        <v>6.8</v>
      </c>
      <c r="P47" s="1">
        <f t="shared" si="1"/>
        <v>3.0299999999999999E-4</v>
      </c>
      <c r="W47">
        <v>27</v>
      </c>
      <c r="X47" s="1">
        <v>0.13300000000000001</v>
      </c>
      <c r="Y47" s="1">
        <v>-6.1289999999999999E-4</v>
      </c>
      <c r="Z47" s="1">
        <v>28.1</v>
      </c>
      <c r="AA47" s="1">
        <f t="shared" si="2"/>
        <v>6.1289999999999999E-4</v>
      </c>
      <c r="AI47">
        <v>27</v>
      </c>
      <c r="AJ47">
        <v>0.66900000000000004</v>
      </c>
      <c r="AK47" s="1">
        <v>-3.4489999999999998E-4</v>
      </c>
      <c r="AL47">
        <v>6.8</v>
      </c>
      <c r="AM47" s="1">
        <f t="shared" si="3"/>
        <v>3.4489999999999998E-4</v>
      </c>
    </row>
    <row r="48" spans="1:39" x14ac:dyDescent="0.3">
      <c r="A48">
        <v>28</v>
      </c>
      <c r="B48" s="1">
        <v>0.14299999999999999</v>
      </c>
      <c r="C48" s="1">
        <v>-6.9160000000000001E-4</v>
      </c>
      <c r="D48" s="1">
        <v>29</v>
      </c>
      <c r="E48" s="1">
        <f t="shared" si="0"/>
        <v>6.9160000000000001E-4</v>
      </c>
      <c r="L48">
        <v>28</v>
      </c>
      <c r="M48" s="1">
        <v>0.67300000000000004</v>
      </c>
      <c r="N48" s="1">
        <v>-3.099E-4</v>
      </c>
      <c r="O48" s="1">
        <v>7</v>
      </c>
      <c r="P48" s="1">
        <f t="shared" si="1"/>
        <v>3.099E-4</v>
      </c>
      <c r="W48">
        <v>28</v>
      </c>
      <c r="X48" s="1">
        <v>0.108</v>
      </c>
      <c r="Y48" s="1">
        <v>-6.1620000000000002E-4</v>
      </c>
      <c r="Z48" s="1">
        <v>29.1</v>
      </c>
      <c r="AA48" s="1">
        <f t="shared" si="2"/>
        <v>6.1620000000000002E-4</v>
      </c>
      <c r="AI48">
        <v>28</v>
      </c>
      <c r="AJ48">
        <v>0.66300000000000003</v>
      </c>
      <c r="AK48" s="1">
        <v>-3.5389999999999998E-4</v>
      </c>
      <c r="AL48">
        <v>7</v>
      </c>
      <c r="AM48" s="1">
        <f t="shared" si="3"/>
        <v>3.5389999999999998E-4</v>
      </c>
    </row>
    <row r="49" spans="1:39" x14ac:dyDescent="0.3">
      <c r="A49">
        <v>29</v>
      </c>
      <c r="B49" s="1">
        <v>0.11799999999999999</v>
      </c>
      <c r="C49" s="1">
        <v>-6.9499999999999998E-4</v>
      </c>
      <c r="D49" s="1">
        <v>30</v>
      </c>
      <c r="E49" s="1">
        <f t="shared" si="0"/>
        <v>6.9499999999999998E-4</v>
      </c>
      <c r="L49">
        <v>29</v>
      </c>
      <c r="M49" s="1">
        <v>0.66700000000000004</v>
      </c>
      <c r="N49" s="1">
        <v>-3.1629999999999999E-4</v>
      </c>
      <c r="O49" s="1">
        <v>7.3</v>
      </c>
      <c r="P49" s="1">
        <f t="shared" si="1"/>
        <v>3.1629999999999999E-4</v>
      </c>
      <c r="W49">
        <v>29</v>
      </c>
      <c r="X49" s="1">
        <v>8.3000000000000004E-2</v>
      </c>
      <c r="Y49" s="1">
        <v>-6.1950000000000004E-4</v>
      </c>
      <c r="Z49" s="1">
        <v>30.1</v>
      </c>
      <c r="AA49" s="1">
        <f t="shared" si="2"/>
        <v>6.1950000000000004E-4</v>
      </c>
      <c r="AI49">
        <v>29</v>
      </c>
      <c r="AJ49">
        <v>0.65700000000000003</v>
      </c>
      <c r="AK49" s="1">
        <v>-3.6249999999999998E-4</v>
      </c>
      <c r="AL49">
        <v>7.3</v>
      </c>
      <c r="AM49" s="1">
        <f t="shared" si="3"/>
        <v>3.6249999999999998E-4</v>
      </c>
    </row>
    <row r="50" spans="1:39" x14ac:dyDescent="0.3">
      <c r="A50">
        <v>30</v>
      </c>
      <c r="B50" s="1">
        <v>9.2999999999999999E-2</v>
      </c>
      <c r="C50" s="1">
        <v>-6.9859999999999996E-4</v>
      </c>
      <c r="D50" s="1">
        <v>31</v>
      </c>
      <c r="E50" s="1">
        <f t="shared" si="0"/>
        <v>6.9859999999999996E-4</v>
      </c>
      <c r="L50">
        <v>30</v>
      </c>
      <c r="M50" s="1">
        <v>0.66100000000000003</v>
      </c>
      <c r="N50" s="1">
        <v>-3.2269999999999998E-4</v>
      </c>
      <c r="O50" s="1">
        <v>7.5</v>
      </c>
      <c r="P50" s="1">
        <f t="shared" si="1"/>
        <v>3.2269999999999998E-4</v>
      </c>
      <c r="W50">
        <v>30</v>
      </c>
      <c r="X50" s="1">
        <v>5.8000000000000003E-2</v>
      </c>
      <c r="Y50" s="1">
        <v>-6.2250000000000001E-4</v>
      </c>
      <c r="Z50" s="1">
        <v>31.1</v>
      </c>
      <c r="AA50" s="1">
        <f t="shared" si="2"/>
        <v>6.2250000000000001E-4</v>
      </c>
      <c r="AI50">
        <v>30</v>
      </c>
      <c r="AJ50">
        <v>0.65100000000000002</v>
      </c>
      <c r="AK50" s="1">
        <v>-3.7090000000000002E-4</v>
      </c>
      <c r="AL50">
        <v>7.5</v>
      </c>
      <c r="AM50" s="1">
        <f t="shared" si="3"/>
        <v>3.7090000000000002E-4</v>
      </c>
    </row>
    <row r="51" spans="1:39" x14ac:dyDescent="0.3">
      <c r="A51">
        <v>31</v>
      </c>
      <c r="B51" s="1">
        <v>6.8000000000000005E-2</v>
      </c>
      <c r="C51" s="1">
        <v>-7.0169999999999998E-4</v>
      </c>
      <c r="D51" s="1">
        <v>32</v>
      </c>
      <c r="E51" s="1">
        <f t="shared" si="0"/>
        <v>7.0169999999999998E-4</v>
      </c>
      <c r="L51">
        <v>31</v>
      </c>
      <c r="M51" s="1">
        <v>0.65400000000000003</v>
      </c>
      <c r="N51" s="1">
        <v>-3.2870000000000002E-4</v>
      </c>
      <c r="O51" s="1">
        <v>7.8</v>
      </c>
      <c r="P51" s="1">
        <f t="shared" si="1"/>
        <v>3.2870000000000002E-4</v>
      </c>
      <c r="W51">
        <v>31</v>
      </c>
      <c r="X51" s="1">
        <v>3.3000000000000002E-2</v>
      </c>
      <c r="Y51" s="1">
        <v>-6.2529999999999997E-4</v>
      </c>
      <c r="Z51" s="1">
        <v>32.1</v>
      </c>
      <c r="AA51" s="1">
        <f t="shared" si="2"/>
        <v>6.2529999999999997E-4</v>
      </c>
      <c r="AI51">
        <v>31</v>
      </c>
      <c r="AJ51">
        <v>0.64400000000000002</v>
      </c>
      <c r="AK51" s="1">
        <v>-3.79E-4</v>
      </c>
      <c r="AL51">
        <v>7.8</v>
      </c>
      <c r="AM51" s="1">
        <f t="shared" si="3"/>
        <v>3.79E-4</v>
      </c>
    </row>
    <row r="52" spans="1:39" x14ac:dyDescent="0.3">
      <c r="A52">
        <v>32</v>
      </c>
      <c r="B52" s="1">
        <v>4.2999999999999997E-2</v>
      </c>
      <c r="C52" s="1">
        <v>-7.0470000000000005E-4</v>
      </c>
      <c r="D52" s="1">
        <v>33</v>
      </c>
      <c r="E52" s="1">
        <f t="shared" si="0"/>
        <v>7.0470000000000005E-4</v>
      </c>
      <c r="L52">
        <v>32</v>
      </c>
      <c r="M52" s="1">
        <v>0.64800000000000002</v>
      </c>
      <c r="N52" s="1">
        <v>-3.346E-4</v>
      </c>
      <c r="O52" s="1">
        <v>8</v>
      </c>
      <c r="P52" s="1">
        <f t="shared" si="1"/>
        <v>3.346E-4</v>
      </c>
      <c r="Y52" s="1"/>
      <c r="AA52" s="1"/>
      <c r="AI52">
        <v>32</v>
      </c>
      <c r="AJ52">
        <v>0.63800000000000001</v>
      </c>
      <c r="AK52" s="1">
        <v>-3.8680000000000002E-4</v>
      </c>
      <c r="AL52">
        <v>8</v>
      </c>
      <c r="AM52" s="1">
        <f t="shared" si="3"/>
        <v>3.8680000000000002E-4</v>
      </c>
    </row>
    <row r="53" spans="1:39" x14ac:dyDescent="0.3">
      <c r="A53">
        <v>33</v>
      </c>
      <c r="B53" s="1">
        <v>1.7999999999999999E-2</v>
      </c>
      <c r="C53" s="1">
        <v>-7.0779999999999997E-4</v>
      </c>
      <c r="D53" s="1">
        <v>34</v>
      </c>
      <c r="E53" s="1">
        <f t="shared" si="0"/>
        <v>7.0779999999999997E-4</v>
      </c>
      <c r="L53">
        <v>33</v>
      </c>
      <c r="M53">
        <v>0.64200000000000002</v>
      </c>
      <c r="N53" s="1">
        <v>-3.4019999999999998E-4</v>
      </c>
      <c r="O53">
        <v>8.3000000000000007</v>
      </c>
      <c r="P53" s="1">
        <f t="shared" si="1"/>
        <v>3.4019999999999998E-4</v>
      </c>
      <c r="Y53" s="1"/>
      <c r="AA53" s="1"/>
      <c r="AI53">
        <v>33</v>
      </c>
      <c r="AJ53">
        <v>0.63200000000000001</v>
      </c>
      <c r="AK53" s="1">
        <v>-3.946E-4</v>
      </c>
      <c r="AL53">
        <v>8.3000000000000007</v>
      </c>
      <c r="AM53" s="1">
        <f t="shared" si="3"/>
        <v>3.946E-4</v>
      </c>
    </row>
    <row r="54" spans="1:39" x14ac:dyDescent="0.3">
      <c r="L54">
        <v>34</v>
      </c>
      <c r="M54">
        <v>0.63600000000000001</v>
      </c>
      <c r="N54" s="1">
        <v>-3.457E-4</v>
      </c>
      <c r="O54">
        <v>8.5</v>
      </c>
      <c r="P54" s="1">
        <f t="shared" si="1"/>
        <v>3.457E-4</v>
      </c>
      <c r="Y54" s="1"/>
      <c r="AA54" s="1"/>
      <c r="AI54">
        <v>34</v>
      </c>
      <c r="AJ54">
        <v>0.626</v>
      </c>
      <c r="AK54" s="1">
        <v>-4.0200000000000001E-4</v>
      </c>
      <c r="AL54">
        <v>8.5</v>
      </c>
      <c r="AM54" s="1">
        <f t="shared" si="3"/>
        <v>4.0200000000000001E-4</v>
      </c>
    </row>
    <row r="55" spans="1:39" x14ac:dyDescent="0.3">
      <c r="L55">
        <v>35</v>
      </c>
      <c r="M55">
        <v>0.629</v>
      </c>
      <c r="N55" s="1">
        <v>-3.5090000000000002E-4</v>
      </c>
      <c r="O55">
        <v>8.8000000000000007</v>
      </c>
      <c r="P55" s="1">
        <f t="shared" si="1"/>
        <v>3.5090000000000002E-4</v>
      </c>
      <c r="Y55" s="1"/>
      <c r="AA55" s="1"/>
      <c r="AI55">
        <v>35</v>
      </c>
      <c r="AJ55">
        <v>0.61899999999999999</v>
      </c>
      <c r="AK55" s="1">
        <v>-4.0920000000000003E-4</v>
      </c>
      <c r="AL55">
        <v>8.8000000000000007</v>
      </c>
      <c r="AM55" s="1">
        <f t="shared" si="3"/>
        <v>4.0920000000000003E-4</v>
      </c>
    </row>
    <row r="56" spans="1:39" x14ac:dyDescent="0.3">
      <c r="L56">
        <v>36</v>
      </c>
      <c r="M56">
        <v>0.623</v>
      </c>
      <c r="N56" s="1">
        <v>-3.5589999999999998E-4</v>
      </c>
      <c r="O56">
        <v>9</v>
      </c>
      <c r="P56" s="1">
        <f t="shared" si="1"/>
        <v>3.5589999999999998E-4</v>
      </c>
      <c r="Y56" s="1"/>
      <c r="AA56" s="1"/>
      <c r="AI56">
        <v>36</v>
      </c>
      <c r="AJ56">
        <v>0.61299999999999999</v>
      </c>
      <c r="AK56" s="1">
        <v>-4.1629999999999998E-4</v>
      </c>
      <c r="AL56">
        <v>9</v>
      </c>
      <c r="AM56" s="1">
        <f t="shared" si="3"/>
        <v>4.1629999999999998E-4</v>
      </c>
    </row>
    <row r="57" spans="1:39" x14ac:dyDescent="0.3">
      <c r="L57">
        <v>37</v>
      </c>
      <c r="M57">
        <v>0.61699999999999999</v>
      </c>
      <c r="N57" s="1">
        <v>-3.6079999999999999E-4</v>
      </c>
      <c r="O57">
        <v>9.3000000000000007</v>
      </c>
      <c r="P57" s="1">
        <f t="shared" si="1"/>
        <v>3.6079999999999999E-4</v>
      </c>
      <c r="Y57" s="1"/>
      <c r="AA57" s="1"/>
      <c r="AI57">
        <v>37</v>
      </c>
      <c r="AJ57">
        <v>0.60699999999999998</v>
      </c>
      <c r="AK57" s="1">
        <v>-4.2260000000000003E-4</v>
      </c>
      <c r="AL57">
        <v>9.3000000000000007</v>
      </c>
      <c r="AM57" s="1">
        <f t="shared" si="3"/>
        <v>4.2260000000000003E-4</v>
      </c>
    </row>
    <row r="58" spans="1:39" x14ac:dyDescent="0.3">
      <c r="L58">
        <v>38</v>
      </c>
      <c r="M58">
        <v>0.61099999999999999</v>
      </c>
      <c r="N58" s="1">
        <v>-3.6549999999999999E-4</v>
      </c>
      <c r="O58">
        <v>9.5</v>
      </c>
      <c r="P58" s="1">
        <f t="shared" si="1"/>
        <v>3.6549999999999999E-4</v>
      </c>
      <c r="Y58" s="1"/>
      <c r="AA58" s="1"/>
      <c r="AI58">
        <v>38</v>
      </c>
      <c r="AJ58">
        <v>0.60099999999999998</v>
      </c>
      <c r="AK58" s="1">
        <v>-4.2959999999999998E-4</v>
      </c>
      <c r="AL58">
        <v>9.5</v>
      </c>
      <c r="AM58" s="1">
        <f t="shared" si="3"/>
        <v>4.2959999999999998E-4</v>
      </c>
    </row>
    <row r="59" spans="1:39" x14ac:dyDescent="0.3">
      <c r="L59">
        <v>39</v>
      </c>
      <c r="M59">
        <v>0.60399999999999998</v>
      </c>
      <c r="N59" s="1">
        <v>-3.6999999999999999E-4</v>
      </c>
      <c r="O59">
        <v>9.8000000000000007</v>
      </c>
      <c r="P59" s="1">
        <f t="shared" si="1"/>
        <v>3.6999999999999999E-4</v>
      </c>
      <c r="Y59" s="1"/>
      <c r="AA59" s="1"/>
      <c r="AI59">
        <v>39</v>
      </c>
      <c r="AJ59">
        <v>0.59399999999999997</v>
      </c>
      <c r="AK59" s="1">
        <v>-4.3580000000000002E-4</v>
      </c>
      <c r="AL59">
        <v>9.8000000000000007</v>
      </c>
      <c r="AM59" s="1">
        <f t="shared" si="3"/>
        <v>4.3580000000000002E-4</v>
      </c>
    </row>
    <row r="60" spans="1:39" x14ac:dyDescent="0.3">
      <c r="L60">
        <v>40</v>
      </c>
      <c r="M60">
        <v>0.59799999999999998</v>
      </c>
      <c r="N60" s="1">
        <v>-3.7439999999999999E-4</v>
      </c>
      <c r="O60">
        <v>10</v>
      </c>
      <c r="P60" s="1">
        <f t="shared" si="1"/>
        <v>3.7439999999999999E-4</v>
      </c>
      <c r="Y60" s="1"/>
      <c r="AA60" s="1"/>
      <c r="AI60">
        <v>40</v>
      </c>
      <c r="AJ60">
        <v>0.58799999999999997</v>
      </c>
      <c r="AK60" s="1">
        <v>-4.417E-4</v>
      </c>
      <c r="AL60">
        <v>10</v>
      </c>
      <c r="AM60" s="1">
        <f t="shared" si="3"/>
        <v>4.417E-4</v>
      </c>
    </row>
    <row r="61" spans="1:39" x14ac:dyDescent="0.3">
      <c r="L61">
        <v>41</v>
      </c>
      <c r="M61">
        <v>0.59199999999999997</v>
      </c>
      <c r="N61" s="1">
        <v>-3.7859999999999999E-4</v>
      </c>
      <c r="O61">
        <v>10.3</v>
      </c>
      <c r="P61" s="1">
        <f t="shared" si="1"/>
        <v>3.7859999999999999E-4</v>
      </c>
      <c r="Y61" s="1"/>
      <c r="AA61" s="1"/>
      <c r="AI61">
        <v>41</v>
      </c>
      <c r="AJ61">
        <v>0.58199999999999996</v>
      </c>
      <c r="AK61" s="1">
        <v>-4.4749999999999998E-4</v>
      </c>
      <c r="AL61">
        <v>10.3</v>
      </c>
      <c r="AM61" s="1">
        <f t="shared" si="3"/>
        <v>4.4749999999999998E-4</v>
      </c>
    </row>
    <row r="62" spans="1:39" x14ac:dyDescent="0.3">
      <c r="L62">
        <v>42</v>
      </c>
      <c r="M62">
        <v>0.58599999999999997</v>
      </c>
      <c r="N62" s="1">
        <v>-3.8269999999999998E-4</v>
      </c>
      <c r="O62">
        <v>10.5</v>
      </c>
      <c r="P62" s="1">
        <f t="shared" si="1"/>
        <v>3.8269999999999998E-4</v>
      </c>
      <c r="Y62" s="1"/>
      <c r="AA62" s="1"/>
      <c r="AI62">
        <v>42</v>
      </c>
      <c r="AJ62">
        <v>0.57599999999999996</v>
      </c>
      <c r="AK62" s="1">
        <v>-4.528E-4</v>
      </c>
      <c r="AL62">
        <v>10.5</v>
      </c>
      <c r="AM62" s="1">
        <f t="shared" si="3"/>
        <v>4.528E-4</v>
      </c>
    </row>
    <row r="63" spans="1:39" x14ac:dyDescent="0.3">
      <c r="L63">
        <v>43</v>
      </c>
      <c r="M63">
        <v>0.57899999999999996</v>
      </c>
      <c r="N63" s="1">
        <v>-3.8650000000000002E-4</v>
      </c>
      <c r="O63">
        <v>10.8</v>
      </c>
      <c r="P63" s="1">
        <f t="shared" si="1"/>
        <v>3.8650000000000002E-4</v>
      </c>
      <c r="Y63" s="1"/>
      <c r="AA63" s="1"/>
      <c r="AI63">
        <v>43</v>
      </c>
      <c r="AJ63">
        <v>0.56899999999999995</v>
      </c>
      <c r="AK63" s="1">
        <v>-4.5810000000000002E-4</v>
      </c>
      <c r="AL63">
        <v>10.8</v>
      </c>
      <c r="AM63" s="1">
        <f t="shared" si="3"/>
        <v>4.5810000000000002E-4</v>
      </c>
    </row>
    <row r="64" spans="1:39" x14ac:dyDescent="0.3">
      <c r="L64">
        <v>44</v>
      </c>
      <c r="M64">
        <v>0.57299999999999995</v>
      </c>
      <c r="N64" s="1">
        <v>-3.902E-4</v>
      </c>
      <c r="O64">
        <v>11</v>
      </c>
      <c r="P64" s="1">
        <f t="shared" si="1"/>
        <v>3.902E-4</v>
      </c>
      <c r="Y64" s="1"/>
      <c r="AA64" s="1"/>
      <c r="AI64">
        <v>44</v>
      </c>
      <c r="AJ64">
        <v>0.56299999999999994</v>
      </c>
      <c r="AK64" s="1">
        <v>-4.638E-4</v>
      </c>
      <c r="AL64">
        <v>11</v>
      </c>
      <c r="AM64" s="1">
        <f t="shared" si="3"/>
        <v>4.638E-4</v>
      </c>
    </row>
    <row r="65" spans="12:39" x14ac:dyDescent="0.3">
      <c r="L65">
        <v>45</v>
      </c>
      <c r="M65">
        <v>0.56699999999999995</v>
      </c>
      <c r="N65" s="1">
        <v>-3.9379999999999998E-4</v>
      </c>
      <c r="O65">
        <v>11.3</v>
      </c>
      <c r="P65" s="1">
        <f t="shared" si="1"/>
        <v>3.9379999999999998E-4</v>
      </c>
      <c r="Y65" s="1"/>
      <c r="AA65" s="1"/>
      <c r="AI65">
        <v>45</v>
      </c>
      <c r="AJ65">
        <v>0.55700000000000005</v>
      </c>
      <c r="AK65" s="1">
        <v>-4.6870000000000001E-4</v>
      </c>
      <c r="AL65">
        <v>11.3</v>
      </c>
      <c r="AM65" s="1">
        <f t="shared" si="3"/>
        <v>4.6870000000000001E-4</v>
      </c>
    </row>
    <row r="66" spans="12:39" x14ac:dyDescent="0.3">
      <c r="L66">
        <v>46</v>
      </c>
      <c r="M66">
        <v>0.56100000000000005</v>
      </c>
      <c r="N66" s="1">
        <v>-3.9730000000000001E-4</v>
      </c>
      <c r="O66">
        <v>11.5</v>
      </c>
      <c r="P66" s="1">
        <f t="shared" si="1"/>
        <v>3.9730000000000001E-4</v>
      </c>
      <c r="Y66" s="1"/>
      <c r="AA66" s="1"/>
      <c r="AI66">
        <v>46</v>
      </c>
      <c r="AJ66">
        <v>0.55100000000000005</v>
      </c>
      <c r="AK66" s="1">
        <v>-4.7370000000000002E-4</v>
      </c>
      <c r="AL66">
        <v>11.5</v>
      </c>
      <c r="AM66" s="1">
        <f t="shared" si="3"/>
        <v>4.7370000000000002E-4</v>
      </c>
    </row>
    <row r="67" spans="12:39" x14ac:dyDescent="0.3">
      <c r="L67">
        <v>47</v>
      </c>
      <c r="M67">
        <v>0.55400000000000005</v>
      </c>
      <c r="N67" s="1">
        <v>-4.0069999999999998E-4</v>
      </c>
      <c r="O67">
        <v>11.8</v>
      </c>
      <c r="P67" s="1">
        <f t="shared" si="1"/>
        <v>4.0069999999999998E-4</v>
      </c>
      <c r="Y67" s="1"/>
      <c r="AA67" s="1"/>
      <c r="AI67">
        <v>47</v>
      </c>
      <c r="AJ67">
        <v>0.54400000000000004</v>
      </c>
      <c r="AK67" s="1">
        <v>-4.7849999999999998E-4</v>
      </c>
      <c r="AL67">
        <v>11.8</v>
      </c>
      <c r="AM67" s="1">
        <f t="shared" si="3"/>
        <v>4.7849999999999998E-4</v>
      </c>
    </row>
    <row r="68" spans="12:39" x14ac:dyDescent="0.3">
      <c r="L68">
        <v>48</v>
      </c>
      <c r="M68">
        <v>0.54800000000000004</v>
      </c>
      <c r="N68" s="1">
        <v>-4.0430000000000002E-4</v>
      </c>
      <c r="O68">
        <v>12.1</v>
      </c>
      <c r="P68" s="1">
        <f t="shared" si="1"/>
        <v>4.0430000000000002E-4</v>
      </c>
      <c r="Y68" s="1"/>
      <c r="AA68" s="1"/>
      <c r="AI68">
        <v>48</v>
      </c>
      <c r="AJ68">
        <v>0.53800000000000003</v>
      </c>
      <c r="AK68" s="1">
        <v>-4.8270000000000002E-4</v>
      </c>
      <c r="AL68">
        <v>12</v>
      </c>
      <c r="AM68" s="1">
        <f t="shared" si="3"/>
        <v>4.8270000000000002E-4</v>
      </c>
    </row>
    <row r="69" spans="12:39" x14ac:dyDescent="0.3">
      <c r="L69">
        <v>49</v>
      </c>
      <c r="M69">
        <v>0.54200000000000004</v>
      </c>
      <c r="N69" s="1">
        <v>-4.0719999999999998E-4</v>
      </c>
      <c r="O69">
        <v>12.3</v>
      </c>
      <c r="P69" s="1">
        <f t="shared" si="1"/>
        <v>4.0719999999999998E-4</v>
      </c>
      <c r="Y69" s="1"/>
      <c r="AA69" s="1"/>
      <c r="AI69">
        <v>49</v>
      </c>
      <c r="AJ69">
        <v>0.53200000000000003</v>
      </c>
      <c r="AK69" s="1">
        <v>-4.8720000000000002E-4</v>
      </c>
      <c r="AL69">
        <v>12.3</v>
      </c>
      <c r="AM69" s="1">
        <f t="shared" si="3"/>
        <v>4.8720000000000002E-4</v>
      </c>
    </row>
    <row r="70" spans="12:39" x14ac:dyDescent="0.3">
      <c r="L70">
        <v>50</v>
      </c>
      <c r="M70">
        <v>0.53600000000000003</v>
      </c>
      <c r="N70" s="1">
        <v>-4.1060000000000001E-4</v>
      </c>
      <c r="O70">
        <v>12.5</v>
      </c>
      <c r="P70" s="1">
        <f t="shared" si="1"/>
        <v>4.1060000000000001E-4</v>
      </c>
      <c r="Y70" s="1"/>
      <c r="AA70" s="1"/>
      <c r="AI70">
        <v>50</v>
      </c>
      <c r="AJ70">
        <v>0.52600000000000002</v>
      </c>
      <c r="AK70" s="1">
        <v>-4.9160000000000002E-4</v>
      </c>
      <c r="AL70">
        <v>12.5</v>
      </c>
      <c r="AM70" s="1">
        <f t="shared" si="3"/>
        <v>4.9160000000000002E-4</v>
      </c>
    </row>
    <row r="71" spans="12:39" x14ac:dyDescent="0.3">
      <c r="L71">
        <v>51</v>
      </c>
      <c r="M71">
        <v>0.52900000000000003</v>
      </c>
      <c r="N71" s="1">
        <v>-4.1320000000000001E-4</v>
      </c>
      <c r="O71">
        <v>12.8</v>
      </c>
      <c r="P71" s="1">
        <f t="shared" si="1"/>
        <v>4.1320000000000001E-4</v>
      </c>
      <c r="Y71" s="1"/>
      <c r="AA71" s="1"/>
      <c r="AI71">
        <v>51</v>
      </c>
      <c r="AJ71">
        <v>0.51900000000000002</v>
      </c>
      <c r="AK71" s="1">
        <v>-4.9560000000000001E-4</v>
      </c>
      <c r="AL71">
        <v>12.8</v>
      </c>
      <c r="AM71" s="1">
        <f t="shared" si="3"/>
        <v>4.9560000000000001E-4</v>
      </c>
    </row>
    <row r="72" spans="12:39" x14ac:dyDescent="0.3">
      <c r="L72">
        <v>52</v>
      </c>
      <c r="M72">
        <v>0.52300000000000002</v>
      </c>
      <c r="N72" s="1">
        <v>-4.1599999999999997E-4</v>
      </c>
      <c r="O72">
        <v>13</v>
      </c>
      <c r="P72" s="1">
        <f t="shared" si="1"/>
        <v>4.1599999999999997E-4</v>
      </c>
      <c r="Y72" s="1"/>
      <c r="AA72" s="1"/>
      <c r="AI72">
        <v>52</v>
      </c>
      <c r="AJ72">
        <v>0.51300000000000001</v>
      </c>
      <c r="AK72" s="1">
        <v>-4.9950000000000005E-4</v>
      </c>
      <c r="AL72">
        <v>13</v>
      </c>
      <c r="AM72" s="1">
        <f t="shared" si="3"/>
        <v>4.9950000000000005E-4</v>
      </c>
    </row>
    <row r="73" spans="12:39" x14ac:dyDescent="0.3">
      <c r="L73">
        <v>53</v>
      </c>
      <c r="M73">
        <v>0.51700000000000002</v>
      </c>
      <c r="N73" s="1">
        <v>-4.1889999999999999E-4</v>
      </c>
      <c r="O73">
        <v>13.3</v>
      </c>
      <c r="P73" s="1">
        <f t="shared" si="1"/>
        <v>4.1889999999999999E-4</v>
      </c>
      <c r="Y73" s="1"/>
      <c r="AA73" s="1"/>
      <c r="AI73">
        <v>53</v>
      </c>
      <c r="AJ73">
        <v>0.50700000000000001</v>
      </c>
      <c r="AK73" s="1">
        <v>-5.0339999999999998E-4</v>
      </c>
      <c r="AL73">
        <v>13.3</v>
      </c>
      <c r="AM73" s="1">
        <f t="shared" si="3"/>
        <v>5.0339999999999998E-4</v>
      </c>
    </row>
    <row r="74" spans="12:39" x14ac:dyDescent="0.3">
      <c r="L74">
        <v>54</v>
      </c>
      <c r="M74">
        <v>0.51100000000000001</v>
      </c>
      <c r="N74" s="1">
        <v>-4.214E-4</v>
      </c>
      <c r="O74">
        <v>13.5</v>
      </c>
      <c r="P74" s="1">
        <f t="shared" si="1"/>
        <v>4.214E-4</v>
      </c>
      <c r="Y74" s="1"/>
      <c r="AA74" s="1"/>
      <c r="AI74">
        <v>54</v>
      </c>
      <c r="AJ74">
        <v>0.501</v>
      </c>
      <c r="AK74" s="1">
        <v>-5.0699999999999996E-4</v>
      </c>
      <c r="AL74">
        <v>13.5</v>
      </c>
      <c r="AM74" s="1">
        <f t="shared" si="3"/>
        <v>5.0699999999999996E-4</v>
      </c>
    </row>
    <row r="75" spans="12:39" x14ac:dyDescent="0.3">
      <c r="L75">
        <v>55</v>
      </c>
      <c r="M75">
        <v>0.504</v>
      </c>
      <c r="N75" s="1">
        <v>-4.238E-4</v>
      </c>
      <c r="O75">
        <v>13.8</v>
      </c>
      <c r="P75" s="1">
        <f t="shared" si="1"/>
        <v>4.238E-4</v>
      </c>
      <c r="Y75" s="1"/>
      <c r="AA75" s="1"/>
      <c r="AI75">
        <v>55</v>
      </c>
      <c r="AJ75">
        <v>0.49399999999999999</v>
      </c>
      <c r="AK75" s="1">
        <v>-5.107E-4</v>
      </c>
      <c r="AL75">
        <v>13.8</v>
      </c>
      <c r="AM75" s="1">
        <f t="shared" si="3"/>
        <v>5.107E-4</v>
      </c>
    </row>
    <row r="76" spans="12:39" x14ac:dyDescent="0.3">
      <c r="L76">
        <v>56</v>
      </c>
      <c r="M76">
        <v>0.498</v>
      </c>
      <c r="N76" s="1">
        <v>-4.2670000000000002E-4</v>
      </c>
      <c r="O76">
        <v>14</v>
      </c>
      <c r="P76" s="1">
        <f t="shared" si="1"/>
        <v>4.2670000000000002E-4</v>
      </c>
      <c r="Y76" s="1"/>
      <c r="AA76" s="1"/>
      <c r="AI76">
        <v>56</v>
      </c>
      <c r="AJ76">
        <v>0.48799999999999999</v>
      </c>
      <c r="AK76" s="1">
        <v>-5.1389999999999997E-4</v>
      </c>
      <c r="AL76">
        <v>14</v>
      </c>
      <c r="AM76" s="1">
        <f t="shared" si="3"/>
        <v>5.1389999999999997E-4</v>
      </c>
    </row>
    <row r="77" spans="12:39" x14ac:dyDescent="0.3">
      <c r="L77">
        <v>57</v>
      </c>
      <c r="M77">
        <v>0.49199999999999999</v>
      </c>
      <c r="N77" s="1">
        <v>-4.2870000000000001E-4</v>
      </c>
      <c r="O77">
        <v>14.3</v>
      </c>
      <c r="P77" s="1">
        <f t="shared" si="1"/>
        <v>4.2870000000000001E-4</v>
      </c>
      <c r="Y77" s="1"/>
      <c r="AA77" s="1"/>
      <c r="AI77">
        <v>57</v>
      </c>
      <c r="AJ77">
        <v>0.48199999999999998</v>
      </c>
      <c r="AK77" s="1">
        <v>-5.1719999999999999E-4</v>
      </c>
      <c r="AL77">
        <v>14.3</v>
      </c>
      <c r="AM77" s="1">
        <f t="shared" si="3"/>
        <v>5.1719999999999999E-4</v>
      </c>
    </row>
    <row r="78" spans="12:39" x14ac:dyDescent="0.3">
      <c r="L78">
        <v>58</v>
      </c>
      <c r="M78">
        <v>0.48599999999999999</v>
      </c>
      <c r="N78" s="1">
        <v>-4.3110000000000002E-4</v>
      </c>
      <c r="O78">
        <v>14.5</v>
      </c>
      <c r="P78" s="1">
        <f t="shared" si="1"/>
        <v>4.3110000000000002E-4</v>
      </c>
      <c r="Y78" s="1"/>
      <c r="AA78" s="1"/>
      <c r="AI78">
        <v>58</v>
      </c>
      <c r="AJ78">
        <v>0.47599999999999998</v>
      </c>
      <c r="AK78" s="1">
        <v>-5.2039999999999996E-4</v>
      </c>
      <c r="AL78">
        <v>14.5</v>
      </c>
      <c r="AM78" s="1">
        <f t="shared" si="3"/>
        <v>5.2039999999999996E-4</v>
      </c>
    </row>
    <row r="79" spans="12:39" x14ac:dyDescent="0.3">
      <c r="L79">
        <v>59</v>
      </c>
      <c r="M79">
        <v>0.47899999999999998</v>
      </c>
      <c r="N79" s="1">
        <v>-4.3350000000000002E-4</v>
      </c>
      <c r="O79">
        <v>14.8</v>
      </c>
      <c r="P79" s="1">
        <f t="shared" si="1"/>
        <v>4.3350000000000002E-4</v>
      </c>
      <c r="Y79" s="1"/>
      <c r="AA79" s="1"/>
      <c r="AI79">
        <v>59</v>
      </c>
      <c r="AJ79">
        <v>0.46899999999999997</v>
      </c>
      <c r="AK79" s="1">
        <v>-5.2369999999999999E-4</v>
      </c>
      <c r="AL79">
        <v>14.8</v>
      </c>
      <c r="AM79" s="1">
        <f t="shared" si="3"/>
        <v>5.2369999999999999E-4</v>
      </c>
    </row>
    <row r="80" spans="12:39" x14ac:dyDescent="0.3">
      <c r="L80">
        <v>60</v>
      </c>
      <c r="M80">
        <v>0.47299999999999998</v>
      </c>
      <c r="N80" s="1">
        <v>-4.3570000000000002E-4</v>
      </c>
      <c r="O80">
        <v>15</v>
      </c>
      <c r="P80" s="1">
        <f t="shared" si="1"/>
        <v>4.3570000000000002E-4</v>
      </c>
      <c r="Y80" s="1"/>
      <c r="AA80" s="1"/>
      <c r="AI80">
        <v>60</v>
      </c>
      <c r="AJ80">
        <v>0.46300000000000002</v>
      </c>
      <c r="AK80" s="1">
        <v>-5.2680000000000001E-4</v>
      </c>
      <c r="AL80">
        <v>15</v>
      </c>
      <c r="AM80" s="1">
        <f t="shared" si="3"/>
        <v>5.2680000000000001E-4</v>
      </c>
    </row>
    <row r="81" spans="12:39" x14ac:dyDescent="0.3">
      <c r="L81">
        <v>61</v>
      </c>
      <c r="M81">
        <v>0.46700000000000003</v>
      </c>
      <c r="N81" s="1">
        <v>-4.3770000000000001E-4</v>
      </c>
      <c r="O81">
        <v>15.3</v>
      </c>
      <c r="P81" s="1">
        <f t="shared" si="1"/>
        <v>4.3770000000000001E-4</v>
      </c>
      <c r="Y81" s="1"/>
      <c r="AA81" s="1"/>
      <c r="AI81">
        <v>61</v>
      </c>
      <c r="AJ81">
        <v>0.45700000000000002</v>
      </c>
      <c r="AK81" s="1">
        <v>-5.2979999999999998E-4</v>
      </c>
      <c r="AL81">
        <v>15.3</v>
      </c>
      <c r="AM81" s="1">
        <f t="shared" si="3"/>
        <v>5.2979999999999998E-4</v>
      </c>
    </row>
    <row r="82" spans="12:39" x14ac:dyDescent="0.3">
      <c r="L82">
        <v>62</v>
      </c>
      <c r="M82">
        <v>0.46100000000000002</v>
      </c>
      <c r="N82" s="1">
        <v>-4.393E-4</v>
      </c>
      <c r="O82">
        <v>15.5</v>
      </c>
      <c r="P82" s="1">
        <f t="shared" si="1"/>
        <v>4.393E-4</v>
      </c>
      <c r="Y82" s="1"/>
      <c r="AA82" s="1"/>
      <c r="AI82">
        <v>62</v>
      </c>
      <c r="AJ82">
        <v>0.45100000000000001</v>
      </c>
      <c r="AK82" s="1">
        <v>-5.3240000000000004E-4</v>
      </c>
      <c r="AL82">
        <v>15.5</v>
      </c>
      <c r="AM82" s="1">
        <f t="shared" si="3"/>
        <v>5.3240000000000004E-4</v>
      </c>
    </row>
    <row r="83" spans="12:39" x14ac:dyDescent="0.3">
      <c r="L83">
        <v>63</v>
      </c>
      <c r="M83">
        <v>0.45400000000000001</v>
      </c>
      <c r="N83" s="1">
        <v>-4.417E-4</v>
      </c>
      <c r="O83">
        <v>15.8</v>
      </c>
      <c r="P83" s="1">
        <f t="shared" si="1"/>
        <v>4.417E-4</v>
      </c>
      <c r="Y83" s="1"/>
      <c r="AA83" s="1"/>
      <c r="AI83">
        <v>63</v>
      </c>
      <c r="AJ83">
        <v>0.44400000000000001</v>
      </c>
      <c r="AK83" s="1">
        <v>-5.3479999999999999E-4</v>
      </c>
      <c r="AL83">
        <v>15.8</v>
      </c>
      <c r="AM83" s="1">
        <f t="shared" si="3"/>
        <v>5.3479999999999999E-4</v>
      </c>
    </row>
    <row r="84" spans="12:39" x14ac:dyDescent="0.3">
      <c r="L84">
        <v>64</v>
      </c>
      <c r="M84">
        <v>0.44800000000000001</v>
      </c>
      <c r="N84" s="1">
        <v>-4.4339999999999999E-4</v>
      </c>
      <c r="O84">
        <v>16</v>
      </c>
      <c r="P84" s="1">
        <f t="shared" si="1"/>
        <v>4.4339999999999999E-4</v>
      </c>
      <c r="Y84" s="1"/>
      <c r="AA84" s="1"/>
      <c r="AI84">
        <v>64</v>
      </c>
      <c r="AJ84">
        <v>0.438</v>
      </c>
      <c r="AK84" s="1">
        <v>-5.3759999999999995E-4</v>
      </c>
      <c r="AL84">
        <v>16</v>
      </c>
      <c r="AM84" s="1">
        <f t="shared" si="3"/>
        <v>5.3759999999999995E-4</v>
      </c>
    </row>
    <row r="85" spans="12:39" x14ac:dyDescent="0.3">
      <c r="L85">
        <v>65</v>
      </c>
      <c r="M85">
        <v>0.442</v>
      </c>
      <c r="N85" s="1">
        <v>-4.4539999999999998E-4</v>
      </c>
      <c r="O85">
        <v>16.3</v>
      </c>
      <c r="P85" s="1">
        <f t="shared" ref="P85:P148" si="4">N85*$O$17</f>
        <v>4.4539999999999998E-4</v>
      </c>
      <c r="Y85" s="1"/>
      <c r="AA85" s="1"/>
      <c r="AI85">
        <v>65</v>
      </c>
      <c r="AJ85">
        <v>0.432</v>
      </c>
      <c r="AK85" s="1">
        <v>-5.4049999999999996E-4</v>
      </c>
      <c r="AL85">
        <v>16.3</v>
      </c>
      <c r="AM85" s="1">
        <f t="shared" ref="AM85:AM148" si="5">AK85*$AL$17</f>
        <v>5.4049999999999996E-4</v>
      </c>
    </row>
    <row r="86" spans="12:39" x14ac:dyDescent="0.3">
      <c r="L86">
        <v>66</v>
      </c>
      <c r="M86">
        <v>0.436</v>
      </c>
      <c r="N86" s="1">
        <v>-4.4700000000000002E-4</v>
      </c>
      <c r="O86">
        <v>16.5</v>
      </c>
      <c r="P86" s="1">
        <f t="shared" si="4"/>
        <v>4.4700000000000002E-4</v>
      </c>
      <c r="Y86" s="1"/>
      <c r="AA86" s="1"/>
      <c r="AI86">
        <v>66</v>
      </c>
      <c r="AJ86">
        <v>0.42599999999999999</v>
      </c>
      <c r="AK86" s="1">
        <v>-5.4299999999999997E-4</v>
      </c>
      <c r="AL86">
        <v>16.5</v>
      </c>
      <c r="AM86" s="1">
        <f t="shared" si="5"/>
        <v>5.4299999999999997E-4</v>
      </c>
    </row>
    <row r="87" spans="12:39" x14ac:dyDescent="0.3">
      <c r="L87">
        <v>67</v>
      </c>
      <c r="M87">
        <v>0.42899999999999999</v>
      </c>
      <c r="N87" s="1">
        <v>-4.4900000000000002E-4</v>
      </c>
      <c r="O87">
        <v>16.8</v>
      </c>
      <c r="P87" s="1">
        <f t="shared" si="4"/>
        <v>4.4900000000000002E-4</v>
      </c>
      <c r="Y87" s="1"/>
      <c r="AA87" s="1"/>
      <c r="AI87">
        <v>67</v>
      </c>
      <c r="AJ87">
        <v>0.41899999999999998</v>
      </c>
      <c r="AK87" s="1">
        <v>-5.4520000000000002E-4</v>
      </c>
      <c r="AL87">
        <v>16.8</v>
      </c>
      <c r="AM87" s="1">
        <f t="shared" si="5"/>
        <v>5.4520000000000002E-4</v>
      </c>
    </row>
    <row r="88" spans="12:39" x14ac:dyDescent="0.3">
      <c r="L88">
        <v>68</v>
      </c>
      <c r="M88">
        <v>0.42299999999999999</v>
      </c>
      <c r="N88" s="1">
        <v>-4.506E-4</v>
      </c>
      <c r="O88">
        <v>17</v>
      </c>
      <c r="P88" s="1">
        <f t="shared" si="4"/>
        <v>4.506E-4</v>
      </c>
      <c r="Y88" s="1"/>
      <c r="AA88" s="1"/>
      <c r="AI88">
        <v>68</v>
      </c>
      <c r="AJ88">
        <v>0.41299999999999998</v>
      </c>
      <c r="AK88" s="1">
        <v>-5.4790000000000004E-4</v>
      </c>
      <c r="AL88">
        <v>17</v>
      </c>
      <c r="AM88" s="1">
        <f t="shared" si="5"/>
        <v>5.4790000000000004E-4</v>
      </c>
    </row>
    <row r="89" spans="12:39" x14ac:dyDescent="0.3">
      <c r="L89">
        <v>69</v>
      </c>
      <c r="M89">
        <v>0.41699999999999998</v>
      </c>
      <c r="N89" s="1">
        <v>-4.5209999999999998E-4</v>
      </c>
      <c r="O89">
        <v>17.3</v>
      </c>
      <c r="P89" s="1">
        <f t="shared" si="4"/>
        <v>4.5209999999999998E-4</v>
      </c>
      <c r="Y89" s="1"/>
      <c r="AA89" s="1"/>
      <c r="AI89">
        <v>69</v>
      </c>
      <c r="AJ89">
        <v>0.40699999999999997</v>
      </c>
      <c r="AK89" s="1">
        <v>-5.4989999999999998E-4</v>
      </c>
      <c r="AL89">
        <v>17.3</v>
      </c>
      <c r="AM89" s="1">
        <f t="shared" si="5"/>
        <v>5.4989999999999998E-4</v>
      </c>
    </row>
    <row r="90" spans="12:39" x14ac:dyDescent="0.3">
      <c r="L90">
        <v>70</v>
      </c>
      <c r="M90">
        <v>0.41099999999999998</v>
      </c>
      <c r="N90" s="1">
        <v>-4.5350000000000002E-4</v>
      </c>
      <c r="O90">
        <v>17.5</v>
      </c>
      <c r="P90" s="1">
        <f t="shared" si="4"/>
        <v>4.5350000000000002E-4</v>
      </c>
      <c r="Y90" s="1"/>
      <c r="AA90" s="1"/>
      <c r="AI90">
        <v>70</v>
      </c>
      <c r="AJ90">
        <v>0.40100000000000002</v>
      </c>
      <c r="AK90" s="1">
        <v>-5.5230000000000003E-4</v>
      </c>
      <c r="AL90">
        <v>17.5</v>
      </c>
      <c r="AM90" s="1">
        <f t="shared" si="5"/>
        <v>5.5230000000000003E-4</v>
      </c>
    </row>
    <row r="91" spans="12:39" x14ac:dyDescent="0.3">
      <c r="L91">
        <v>71</v>
      </c>
      <c r="M91">
        <v>0.40400000000000003</v>
      </c>
      <c r="N91" s="1">
        <v>-4.5520000000000001E-4</v>
      </c>
      <c r="O91">
        <v>17.8</v>
      </c>
      <c r="P91" s="1">
        <f t="shared" si="4"/>
        <v>4.5520000000000001E-4</v>
      </c>
      <c r="Y91" s="1"/>
      <c r="AA91" s="1"/>
      <c r="AI91">
        <v>71</v>
      </c>
      <c r="AJ91">
        <v>0.39400000000000002</v>
      </c>
      <c r="AK91" s="1">
        <v>-5.5440000000000003E-4</v>
      </c>
      <c r="AL91">
        <v>17.8</v>
      </c>
      <c r="AM91" s="1">
        <f t="shared" si="5"/>
        <v>5.5440000000000003E-4</v>
      </c>
    </row>
    <row r="92" spans="12:39" x14ac:dyDescent="0.3">
      <c r="L92">
        <v>72</v>
      </c>
      <c r="M92">
        <v>0.39800000000000002</v>
      </c>
      <c r="N92" s="1">
        <v>-4.5669999999999999E-4</v>
      </c>
      <c r="O92">
        <v>18</v>
      </c>
      <c r="P92" s="1">
        <f t="shared" si="4"/>
        <v>4.5669999999999999E-4</v>
      </c>
      <c r="Y92" s="1"/>
      <c r="AA92" s="1"/>
      <c r="AI92">
        <v>72</v>
      </c>
      <c r="AJ92">
        <v>0.38800000000000001</v>
      </c>
      <c r="AK92" s="1">
        <v>-5.5639999999999997E-4</v>
      </c>
      <c r="AL92">
        <v>18</v>
      </c>
      <c r="AM92" s="1">
        <f t="shared" si="5"/>
        <v>5.5639999999999997E-4</v>
      </c>
    </row>
    <row r="93" spans="12:39" x14ac:dyDescent="0.3">
      <c r="L93">
        <v>73</v>
      </c>
      <c r="M93">
        <v>0.39200000000000002</v>
      </c>
      <c r="N93" s="1">
        <v>-4.5859999999999998E-4</v>
      </c>
      <c r="O93">
        <v>18.3</v>
      </c>
      <c r="P93" s="1">
        <f t="shared" si="4"/>
        <v>4.5859999999999998E-4</v>
      </c>
      <c r="Y93" s="1"/>
      <c r="AA93" s="1"/>
      <c r="AI93">
        <v>73</v>
      </c>
      <c r="AJ93">
        <v>0.38200000000000001</v>
      </c>
      <c r="AK93" s="1">
        <v>-5.5809999999999996E-4</v>
      </c>
      <c r="AL93">
        <v>18.3</v>
      </c>
      <c r="AM93" s="1">
        <f t="shared" si="5"/>
        <v>5.5809999999999996E-4</v>
      </c>
    </row>
    <row r="94" spans="12:39" x14ac:dyDescent="0.3">
      <c r="L94">
        <v>74</v>
      </c>
      <c r="M94">
        <v>0.38600000000000001</v>
      </c>
      <c r="N94" s="1">
        <v>-4.5980000000000001E-4</v>
      </c>
      <c r="O94">
        <v>18.5</v>
      </c>
      <c r="P94" s="1">
        <f t="shared" si="4"/>
        <v>4.5980000000000001E-4</v>
      </c>
      <c r="Y94" s="1"/>
      <c r="AA94" s="1"/>
      <c r="AI94">
        <v>74</v>
      </c>
      <c r="AJ94">
        <v>0.376</v>
      </c>
      <c r="AK94" s="1">
        <v>-5.6030000000000001E-4</v>
      </c>
      <c r="AL94">
        <v>18.5</v>
      </c>
      <c r="AM94" s="1">
        <f t="shared" si="5"/>
        <v>5.6030000000000001E-4</v>
      </c>
    </row>
    <row r="95" spans="12:39" x14ac:dyDescent="0.3">
      <c r="L95">
        <v>75</v>
      </c>
      <c r="M95">
        <v>0.379</v>
      </c>
      <c r="N95" s="1">
        <v>-4.615E-4</v>
      </c>
      <c r="O95">
        <v>18.8</v>
      </c>
      <c r="P95" s="1">
        <f t="shared" si="4"/>
        <v>4.615E-4</v>
      </c>
      <c r="Y95" s="1"/>
      <c r="AA95" s="1"/>
      <c r="AI95">
        <v>75</v>
      </c>
      <c r="AJ95">
        <v>0.36899999999999999</v>
      </c>
      <c r="AK95" s="1">
        <v>-5.622E-4</v>
      </c>
      <c r="AL95">
        <v>18.8</v>
      </c>
      <c r="AM95" s="1">
        <f t="shared" si="5"/>
        <v>5.622E-4</v>
      </c>
    </row>
    <row r="96" spans="12:39" x14ac:dyDescent="0.3">
      <c r="L96">
        <v>76</v>
      </c>
      <c r="M96">
        <v>0.373</v>
      </c>
      <c r="N96" s="1">
        <v>-4.6260000000000002E-4</v>
      </c>
      <c r="O96">
        <v>19</v>
      </c>
      <c r="P96" s="1">
        <f t="shared" si="4"/>
        <v>4.6260000000000002E-4</v>
      </c>
      <c r="Y96" s="1"/>
      <c r="AA96" s="1"/>
      <c r="AI96">
        <v>76</v>
      </c>
      <c r="AJ96">
        <v>0.36299999999999999</v>
      </c>
      <c r="AK96" s="1">
        <v>-5.6389999999999999E-4</v>
      </c>
      <c r="AL96">
        <v>19</v>
      </c>
      <c r="AM96" s="1">
        <f t="shared" si="5"/>
        <v>5.6389999999999999E-4</v>
      </c>
    </row>
    <row r="97" spans="12:39" x14ac:dyDescent="0.3">
      <c r="L97">
        <v>77</v>
      </c>
      <c r="M97">
        <v>0.36699999999999999</v>
      </c>
      <c r="N97" s="1">
        <v>-4.6359999999999999E-4</v>
      </c>
      <c r="O97">
        <v>19.3</v>
      </c>
      <c r="P97" s="1">
        <f t="shared" si="4"/>
        <v>4.6359999999999999E-4</v>
      </c>
      <c r="Y97" s="1"/>
      <c r="AA97" s="1"/>
      <c r="AI97">
        <v>77</v>
      </c>
      <c r="AJ97">
        <v>0.35699999999999998</v>
      </c>
      <c r="AK97" s="1">
        <v>-5.6610000000000005E-4</v>
      </c>
      <c r="AL97">
        <v>19.3</v>
      </c>
      <c r="AM97" s="1">
        <f t="shared" si="5"/>
        <v>5.6610000000000005E-4</v>
      </c>
    </row>
    <row r="98" spans="12:39" x14ac:dyDescent="0.3">
      <c r="L98">
        <v>78</v>
      </c>
      <c r="M98">
        <v>0.36099999999999999</v>
      </c>
      <c r="N98" s="1">
        <v>-4.6529999999999998E-4</v>
      </c>
      <c r="O98">
        <v>19.5</v>
      </c>
      <c r="P98" s="1">
        <f t="shared" si="4"/>
        <v>4.6529999999999998E-4</v>
      </c>
      <c r="Y98" s="1"/>
      <c r="AA98" s="1"/>
      <c r="AI98">
        <v>78</v>
      </c>
      <c r="AJ98">
        <v>0.35099999999999998</v>
      </c>
      <c r="AK98" s="1">
        <v>-5.6789999999999998E-4</v>
      </c>
      <c r="AL98">
        <v>19.5</v>
      </c>
      <c r="AM98" s="1">
        <f t="shared" si="5"/>
        <v>5.6789999999999998E-4</v>
      </c>
    </row>
    <row r="99" spans="12:39" x14ac:dyDescent="0.3">
      <c r="L99">
        <v>79</v>
      </c>
      <c r="M99">
        <v>0.35399999999999998</v>
      </c>
      <c r="N99" s="1">
        <v>-4.663E-4</v>
      </c>
      <c r="O99">
        <v>19.8</v>
      </c>
      <c r="P99" s="1">
        <f t="shared" si="4"/>
        <v>4.663E-4</v>
      </c>
      <c r="Y99" s="1"/>
      <c r="AA99" s="1"/>
      <c r="AI99">
        <v>79</v>
      </c>
      <c r="AJ99">
        <v>0.34399999999999997</v>
      </c>
      <c r="AK99" s="1">
        <v>-5.6930000000000001E-4</v>
      </c>
      <c r="AL99">
        <v>19.8</v>
      </c>
      <c r="AM99" s="1">
        <f t="shared" si="5"/>
        <v>5.6930000000000001E-4</v>
      </c>
    </row>
    <row r="100" spans="12:39" x14ac:dyDescent="0.3">
      <c r="L100">
        <v>80</v>
      </c>
      <c r="M100">
        <v>0.34799999999999998</v>
      </c>
      <c r="N100" s="1">
        <v>-4.6799999999999999E-4</v>
      </c>
      <c r="O100">
        <v>20</v>
      </c>
      <c r="P100" s="1">
        <f t="shared" si="4"/>
        <v>4.6799999999999999E-4</v>
      </c>
      <c r="Y100" s="1"/>
      <c r="AA100" s="1"/>
      <c r="AI100">
        <v>80</v>
      </c>
      <c r="AJ100">
        <v>0.33800000000000002</v>
      </c>
      <c r="AK100" s="1">
        <v>-5.7109999999999995E-4</v>
      </c>
      <c r="AL100">
        <v>20</v>
      </c>
      <c r="AM100" s="1">
        <f t="shared" si="5"/>
        <v>5.7109999999999995E-4</v>
      </c>
    </row>
    <row r="101" spans="12:39" x14ac:dyDescent="0.3">
      <c r="L101">
        <v>81</v>
      </c>
      <c r="M101">
        <v>0.34200000000000003</v>
      </c>
      <c r="N101" s="1">
        <v>-4.6900000000000002E-4</v>
      </c>
      <c r="O101">
        <v>20.3</v>
      </c>
      <c r="P101" s="1">
        <f t="shared" si="4"/>
        <v>4.6900000000000002E-4</v>
      </c>
      <c r="Y101" s="1"/>
      <c r="AA101" s="1"/>
      <c r="AI101">
        <v>81</v>
      </c>
      <c r="AJ101">
        <v>0.33200000000000002</v>
      </c>
      <c r="AK101" s="1">
        <v>-5.7269999999999999E-4</v>
      </c>
      <c r="AL101">
        <v>20.3</v>
      </c>
      <c r="AM101" s="1">
        <f t="shared" si="5"/>
        <v>5.7269999999999999E-4</v>
      </c>
    </row>
    <row r="102" spans="12:39" x14ac:dyDescent="0.3">
      <c r="L102">
        <v>82</v>
      </c>
      <c r="M102">
        <v>0.33600000000000002</v>
      </c>
      <c r="N102" s="1">
        <v>-4.6999999999999999E-4</v>
      </c>
      <c r="O102">
        <v>20.5</v>
      </c>
      <c r="P102" s="1">
        <f t="shared" si="4"/>
        <v>4.6999999999999999E-4</v>
      </c>
      <c r="Y102" s="1"/>
      <c r="AA102" s="1"/>
      <c r="AI102">
        <v>82</v>
      </c>
      <c r="AJ102">
        <v>0.32600000000000001</v>
      </c>
      <c r="AK102" s="1">
        <v>-5.7410000000000002E-4</v>
      </c>
      <c r="AL102">
        <v>20.5</v>
      </c>
      <c r="AM102" s="1">
        <f t="shared" si="5"/>
        <v>5.7410000000000002E-4</v>
      </c>
    </row>
    <row r="103" spans="12:39" x14ac:dyDescent="0.3">
      <c r="L103">
        <v>83</v>
      </c>
      <c r="M103">
        <v>0.32900000000000001</v>
      </c>
      <c r="N103" s="1">
        <v>-4.7120000000000002E-4</v>
      </c>
      <c r="O103">
        <v>20.8</v>
      </c>
      <c r="P103" s="1">
        <f t="shared" si="4"/>
        <v>4.7120000000000002E-4</v>
      </c>
      <c r="Y103" s="1"/>
      <c r="AA103" s="1"/>
      <c r="AI103">
        <v>83</v>
      </c>
      <c r="AJ103">
        <v>0.31900000000000001</v>
      </c>
      <c r="AK103" s="1">
        <v>-5.7600000000000001E-4</v>
      </c>
      <c r="AL103">
        <v>20.8</v>
      </c>
      <c r="AM103" s="1">
        <f t="shared" si="5"/>
        <v>5.7600000000000001E-4</v>
      </c>
    </row>
    <row r="104" spans="12:39" x14ac:dyDescent="0.3">
      <c r="L104">
        <v>84</v>
      </c>
      <c r="M104">
        <v>0.32300000000000001</v>
      </c>
      <c r="N104" s="1">
        <v>-4.727E-4</v>
      </c>
      <c r="O104">
        <v>21</v>
      </c>
      <c r="P104" s="1">
        <f t="shared" si="4"/>
        <v>4.727E-4</v>
      </c>
      <c r="Y104" s="1"/>
      <c r="AA104" s="1"/>
      <c r="AI104">
        <v>84</v>
      </c>
      <c r="AJ104">
        <v>0.313</v>
      </c>
      <c r="AK104" s="1">
        <v>-5.7729999999999999E-4</v>
      </c>
      <c r="AL104">
        <v>21</v>
      </c>
      <c r="AM104" s="1">
        <f t="shared" si="5"/>
        <v>5.7729999999999999E-4</v>
      </c>
    </row>
    <row r="105" spans="12:39" x14ac:dyDescent="0.3">
      <c r="L105">
        <v>85</v>
      </c>
      <c r="M105">
        <v>0.317</v>
      </c>
      <c r="N105" s="1">
        <v>-4.7360000000000002E-4</v>
      </c>
      <c r="O105">
        <v>21.3</v>
      </c>
      <c r="P105" s="1">
        <f t="shared" si="4"/>
        <v>4.7360000000000002E-4</v>
      </c>
      <c r="Y105" s="1"/>
      <c r="AA105" s="1"/>
      <c r="AI105">
        <v>85</v>
      </c>
      <c r="AJ105">
        <v>0.307</v>
      </c>
      <c r="AK105" s="1">
        <v>-5.7870000000000003E-4</v>
      </c>
      <c r="AL105">
        <v>21.3</v>
      </c>
      <c r="AM105" s="1">
        <f t="shared" si="5"/>
        <v>5.7870000000000003E-4</v>
      </c>
    </row>
    <row r="106" spans="12:39" x14ac:dyDescent="0.3">
      <c r="L106">
        <v>86</v>
      </c>
      <c r="M106">
        <v>0.311</v>
      </c>
      <c r="N106" s="1">
        <v>-4.7469999999999999E-4</v>
      </c>
      <c r="O106">
        <v>21.5</v>
      </c>
      <c r="P106" s="1">
        <f t="shared" si="4"/>
        <v>4.7469999999999999E-4</v>
      </c>
      <c r="Y106" s="1"/>
      <c r="AA106" s="1"/>
      <c r="AI106">
        <v>86</v>
      </c>
      <c r="AJ106">
        <v>0.30099999999999999</v>
      </c>
      <c r="AK106" s="1">
        <v>-5.8029999999999996E-4</v>
      </c>
      <c r="AL106">
        <v>21.5</v>
      </c>
      <c r="AM106" s="1">
        <f t="shared" si="5"/>
        <v>5.8029999999999996E-4</v>
      </c>
    </row>
    <row r="107" spans="12:39" x14ac:dyDescent="0.3">
      <c r="L107">
        <v>87</v>
      </c>
      <c r="M107">
        <v>0.30399999999999999</v>
      </c>
      <c r="N107" s="1">
        <v>-4.7560000000000001E-4</v>
      </c>
      <c r="O107">
        <v>21.8</v>
      </c>
      <c r="P107" s="1">
        <f t="shared" si="4"/>
        <v>4.7560000000000001E-4</v>
      </c>
      <c r="Y107" s="1"/>
      <c r="AA107" s="1"/>
      <c r="AI107">
        <v>87</v>
      </c>
      <c r="AJ107">
        <v>0.29399999999999998</v>
      </c>
      <c r="AK107" s="1">
        <v>-5.8169999999999999E-4</v>
      </c>
      <c r="AL107">
        <v>21.8</v>
      </c>
      <c r="AM107" s="1">
        <f t="shared" si="5"/>
        <v>5.8169999999999999E-4</v>
      </c>
    </row>
    <row r="108" spans="12:39" x14ac:dyDescent="0.3">
      <c r="L108">
        <v>88</v>
      </c>
      <c r="M108">
        <v>0.29799999999999999</v>
      </c>
      <c r="N108" s="1">
        <v>-4.7649999999999998E-4</v>
      </c>
      <c r="O108">
        <v>22</v>
      </c>
      <c r="P108" s="1">
        <f t="shared" si="4"/>
        <v>4.7649999999999998E-4</v>
      </c>
      <c r="Y108" s="1"/>
      <c r="AA108" s="1"/>
      <c r="AI108">
        <v>88</v>
      </c>
      <c r="AJ108">
        <v>0.28799999999999998</v>
      </c>
      <c r="AK108" s="1">
        <v>-5.8299999999999997E-4</v>
      </c>
      <c r="AL108">
        <v>22</v>
      </c>
      <c r="AM108" s="1">
        <f t="shared" si="5"/>
        <v>5.8299999999999997E-4</v>
      </c>
    </row>
    <row r="109" spans="12:39" x14ac:dyDescent="0.3">
      <c r="L109">
        <v>89</v>
      </c>
      <c r="M109">
        <v>0.29199999999999998</v>
      </c>
      <c r="N109" s="1">
        <v>-4.7770000000000001E-4</v>
      </c>
      <c r="O109">
        <v>22.3</v>
      </c>
      <c r="P109" s="1">
        <f t="shared" si="4"/>
        <v>4.7770000000000001E-4</v>
      </c>
      <c r="Y109" s="1"/>
      <c r="AA109" s="1"/>
      <c r="AI109">
        <v>89</v>
      </c>
      <c r="AJ109">
        <v>0.28199999999999997</v>
      </c>
      <c r="AK109" s="1">
        <v>-5.8449999999999995E-4</v>
      </c>
      <c r="AL109">
        <v>22.3</v>
      </c>
      <c r="AM109" s="1">
        <f t="shared" si="5"/>
        <v>5.8449999999999995E-4</v>
      </c>
    </row>
    <row r="110" spans="12:39" x14ac:dyDescent="0.3">
      <c r="L110">
        <v>90</v>
      </c>
      <c r="M110">
        <v>0.28599999999999998</v>
      </c>
      <c r="N110" s="1">
        <v>-4.7869999999999998E-4</v>
      </c>
      <c r="O110">
        <v>22.5</v>
      </c>
      <c r="P110" s="1">
        <f t="shared" si="4"/>
        <v>4.7869999999999998E-4</v>
      </c>
      <c r="Y110" s="1"/>
      <c r="AA110" s="1"/>
      <c r="AI110">
        <v>90</v>
      </c>
      <c r="AJ110">
        <v>0.27600000000000002</v>
      </c>
      <c r="AK110" s="1">
        <v>-5.8580000000000004E-4</v>
      </c>
      <c r="AL110">
        <v>22.5</v>
      </c>
      <c r="AM110" s="1">
        <f t="shared" si="5"/>
        <v>5.8580000000000004E-4</v>
      </c>
    </row>
    <row r="111" spans="12:39" x14ac:dyDescent="0.3">
      <c r="L111">
        <v>91</v>
      </c>
      <c r="M111">
        <v>0.27900000000000003</v>
      </c>
      <c r="N111" s="1">
        <v>-4.797E-4</v>
      </c>
      <c r="O111">
        <v>22.8</v>
      </c>
      <c r="P111" s="1">
        <f t="shared" si="4"/>
        <v>4.797E-4</v>
      </c>
      <c r="Y111" s="1"/>
      <c r="AA111" s="1"/>
      <c r="AI111">
        <v>91</v>
      </c>
      <c r="AJ111">
        <v>0.26900000000000002</v>
      </c>
      <c r="AK111" s="1">
        <v>-5.8719999999999996E-4</v>
      </c>
      <c r="AL111">
        <v>22.8</v>
      </c>
      <c r="AM111" s="1">
        <f t="shared" si="5"/>
        <v>5.8719999999999996E-4</v>
      </c>
    </row>
    <row r="112" spans="12:39" x14ac:dyDescent="0.3">
      <c r="L112">
        <v>92</v>
      </c>
      <c r="M112">
        <v>0.27300000000000002</v>
      </c>
      <c r="N112" s="1">
        <v>-4.8079999999999998E-4</v>
      </c>
      <c r="O112">
        <v>23</v>
      </c>
      <c r="P112" s="1">
        <f t="shared" si="4"/>
        <v>4.8079999999999998E-4</v>
      </c>
      <c r="Y112" s="1"/>
      <c r="AA112" s="1"/>
      <c r="AI112">
        <v>92</v>
      </c>
      <c r="AJ112">
        <v>0.26300000000000001</v>
      </c>
      <c r="AK112" s="1">
        <v>-5.8850000000000005E-4</v>
      </c>
      <c r="AL112">
        <v>23</v>
      </c>
      <c r="AM112" s="1">
        <f t="shared" si="5"/>
        <v>5.8850000000000005E-4</v>
      </c>
    </row>
    <row r="113" spans="12:39" x14ac:dyDescent="0.3">
      <c r="L113">
        <v>93</v>
      </c>
      <c r="M113">
        <v>0.26700000000000002</v>
      </c>
      <c r="N113" s="1">
        <v>-4.8149999999999999E-4</v>
      </c>
      <c r="O113">
        <v>23.3</v>
      </c>
      <c r="P113" s="1">
        <f t="shared" si="4"/>
        <v>4.8149999999999999E-4</v>
      </c>
      <c r="Y113" s="1"/>
      <c r="AA113" s="1"/>
      <c r="AI113">
        <v>93</v>
      </c>
      <c r="AJ113">
        <v>0.25700000000000001</v>
      </c>
      <c r="AK113" s="1">
        <v>-5.8980000000000002E-4</v>
      </c>
      <c r="AL113">
        <v>23.3</v>
      </c>
      <c r="AM113" s="1">
        <f t="shared" si="5"/>
        <v>5.8980000000000002E-4</v>
      </c>
    </row>
    <row r="114" spans="12:39" x14ac:dyDescent="0.3">
      <c r="L114">
        <v>94</v>
      </c>
      <c r="M114">
        <v>0.26100000000000001</v>
      </c>
      <c r="N114" s="1">
        <v>-4.8240000000000002E-4</v>
      </c>
      <c r="O114">
        <v>23.5</v>
      </c>
      <c r="P114" s="1">
        <f t="shared" si="4"/>
        <v>4.8240000000000002E-4</v>
      </c>
      <c r="Y114" s="1"/>
      <c r="AA114" s="1"/>
      <c r="AI114">
        <v>94</v>
      </c>
      <c r="AJ114">
        <v>0.251</v>
      </c>
      <c r="AK114" s="1">
        <v>-5.911E-4</v>
      </c>
      <c r="AL114">
        <v>23.5</v>
      </c>
      <c r="AM114" s="1">
        <f t="shared" si="5"/>
        <v>5.911E-4</v>
      </c>
    </row>
    <row r="115" spans="12:39" x14ac:dyDescent="0.3">
      <c r="L115">
        <v>95</v>
      </c>
      <c r="M115">
        <v>0.254</v>
      </c>
      <c r="N115" s="1">
        <v>-4.8339999999999999E-4</v>
      </c>
      <c r="O115">
        <v>23.8</v>
      </c>
      <c r="P115" s="1">
        <f t="shared" si="4"/>
        <v>4.8339999999999999E-4</v>
      </c>
      <c r="Y115" s="1"/>
      <c r="AA115" s="1"/>
      <c r="AI115">
        <v>95</v>
      </c>
      <c r="AJ115">
        <v>0.24399999999999999</v>
      </c>
      <c r="AK115" s="1">
        <v>-5.9219999999999997E-4</v>
      </c>
      <c r="AL115">
        <v>23.8</v>
      </c>
      <c r="AM115" s="1">
        <f t="shared" si="5"/>
        <v>5.9219999999999997E-4</v>
      </c>
    </row>
    <row r="116" spans="12:39" x14ac:dyDescent="0.3">
      <c r="L116">
        <v>96</v>
      </c>
      <c r="M116">
        <v>0.248</v>
      </c>
      <c r="N116" s="1">
        <v>-4.841E-4</v>
      </c>
      <c r="O116">
        <v>24</v>
      </c>
      <c r="P116" s="1">
        <f t="shared" si="4"/>
        <v>4.841E-4</v>
      </c>
      <c r="Y116" s="1"/>
      <c r="AA116" s="1"/>
      <c r="AI116">
        <v>96</v>
      </c>
      <c r="AJ116">
        <v>0.23799999999999999</v>
      </c>
      <c r="AK116" s="1">
        <v>-5.9310000000000005E-4</v>
      </c>
      <c r="AL116">
        <v>24</v>
      </c>
      <c r="AM116" s="1">
        <f t="shared" si="5"/>
        <v>5.9310000000000005E-4</v>
      </c>
    </row>
    <row r="117" spans="12:39" x14ac:dyDescent="0.3">
      <c r="L117">
        <v>97</v>
      </c>
      <c r="M117">
        <v>0.24199999999999999</v>
      </c>
      <c r="N117" s="1">
        <v>-4.8529999999999998E-4</v>
      </c>
      <c r="O117">
        <v>24.3</v>
      </c>
      <c r="P117" s="1">
        <f t="shared" si="4"/>
        <v>4.8529999999999998E-4</v>
      </c>
      <c r="Y117" s="1"/>
      <c r="AA117" s="1"/>
      <c r="AI117">
        <v>97</v>
      </c>
      <c r="AJ117">
        <v>0.23200000000000001</v>
      </c>
      <c r="AK117" s="1">
        <v>-5.9429999999999997E-4</v>
      </c>
      <c r="AL117">
        <v>24.3</v>
      </c>
      <c r="AM117" s="1">
        <f t="shared" si="5"/>
        <v>5.9429999999999997E-4</v>
      </c>
    </row>
    <row r="118" spans="12:39" x14ac:dyDescent="0.3">
      <c r="L118">
        <v>98</v>
      </c>
      <c r="M118">
        <v>0.23599999999999999</v>
      </c>
      <c r="N118" s="1">
        <v>-4.8589999999999999E-4</v>
      </c>
      <c r="O118">
        <v>24.5</v>
      </c>
      <c r="P118" s="1">
        <f t="shared" si="4"/>
        <v>4.8589999999999999E-4</v>
      </c>
      <c r="Y118" s="1"/>
      <c r="AA118" s="1"/>
      <c r="AI118">
        <v>98</v>
      </c>
      <c r="AJ118">
        <v>0.22600000000000001</v>
      </c>
      <c r="AK118" s="1">
        <v>-5.9599999999999996E-4</v>
      </c>
      <c r="AL118">
        <v>24.5</v>
      </c>
      <c r="AM118" s="1">
        <f t="shared" si="5"/>
        <v>5.9599999999999996E-4</v>
      </c>
    </row>
    <row r="119" spans="12:39" x14ac:dyDescent="0.3">
      <c r="L119">
        <v>99</v>
      </c>
      <c r="M119">
        <v>0.22900000000000001</v>
      </c>
      <c r="N119" s="1">
        <v>-4.8720000000000002E-4</v>
      </c>
      <c r="O119">
        <v>24.8</v>
      </c>
      <c r="P119" s="1">
        <f t="shared" si="4"/>
        <v>4.8720000000000002E-4</v>
      </c>
      <c r="Y119" s="1"/>
      <c r="AA119" s="1"/>
      <c r="AI119">
        <v>99</v>
      </c>
      <c r="AJ119">
        <v>0.219</v>
      </c>
      <c r="AK119" s="1">
        <v>-5.9670000000000003E-4</v>
      </c>
      <c r="AL119">
        <v>24.8</v>
      </c>
      <c r="AM119" s="1">
        <f t="shared" si="5"/>
        <v>5.9670000000000003E-4</v>
      </c>
    </row>
    <row r="120" spans="12:39" x14ac:dyDescent="0.3">
      <c r="L120">
        <v>100</v>
      </c>
      <c r="M120">
        <v>0.223</v>
      </c>
      <c r="N120" s="1">
        <v>-4.8799999999999999E-4</v>
      </c>
      <c r="O120">
        <v>25</v>
      </c>
      <c r="P120" s="1">
        <f t="shared" si="4"/>
        <v>4.8799999999999999E-4</v>
      </c>
      <c r="Y120" s="1"/>
      <c r="AA120" s="1"/>
      <c r="AI120">
        <v>100</v>
      </c>
      <c r="AJ120">
        <v>0.21299999999999999</v>
      </c>
      <c r="AK120" s="1">
        <v>-5.9770000000000005E-4</v>
      </c>
      <c r="AL120">
        <v>25</v>
      </c>
      <c r="AM120" s="1">
        <f t="shared" si="5"/>
        <v>5.9770000000000005E-4</v>
      </c>
    </row>
    <row r="121" spans="12:39" x14ac:dyDescent="0.3">
      <c r="L121">
        <v>101</v>
      </c>
      <c r="M121">
        <v>0.217</v>
      </c>
      <c r="N121" s="1">
        <v>-4.8859999999999995E-4</v>
      </c>
      <c r="O121">
        <v>25.3</v>
      </c>
      <c r="P121" s="1">
        <f t="shared" si="4"/>
        <v>4.8859999999999995E-4</v>
      </c>
      <c r="Y121" s="1"/>
      <c r="AA121" s="1"/>
      <c r="AI121">
        <v>101</v>
      </c>
      <c r="AJ121">
        <v>0.20699999999999999</v>
      </c>
      <c r="AK121" s="1">
        <v>-5.9920000000000004E-4</v>
      </c>
      <c r="AL121">
        <v>25.3</v>
      </c>
      <c r="AM121" s="1">
        <f t="shared" si="5"/>
        <v>5.9920000000000004E-4</v>
      </c>
    </row>
    <row r="122" spans="12:39" x14ac:dyDescent="0.3">
      <c r="L122">
        <v>102</v>
      </c>
      <c r="M122">
        <v>0.21099999999999999</v>
      </c>
      <c r="N122" s="1">
        <v>-4.8890000000000001E-4</v>
      </c>
      <c r="O122">
        <v>25.5</v>
      </c>
      <c r="P122" s="1">
        <f t="shared" si="4"/>
        <v>4.8890000000000001E-4</v>
      </c>
      <c r="Y122" s="1"/>
      <c r="AA122" s="1"/>
      <c r="AI122">
        <v>102</v>
      </c>
      <c r="AJ122">
        <v>0.20100000000000001</v>
      </c>
      <c r="AK122" s="1">
        <v>-5.9999999999999995E-4</v>
      </c>
      <c r="AL122">
        <v>25.5</v>
      </c>
      <c r="AM122" s="1">
        <f t="shared" si="5"/>
        <v>5.9999999999999995E-4</v>
      </c>
    </row>
    <row r="123" spans="12:39" x14ac:dyDescent="0.3">
      <c r="L123">
        <v>103</v>
      </c>
      <c r="M123">
        <v>0.20399999999999999</v>
      </c>
      <c r="N123" s="1">
        <v>-4.8979999999999998E-4</v>
      </c>
      <c r="O123">
        <v>25.8</v>
      </c>
      <c r="P123" s="1">
        <f t="shared" si="4"/>
        <v>4.8979999999999998E-4</v>
      </c>
      <c r="Y123" s="1"/>
      <c r="AA123" s="1"/>
      <c r="AI123">
        <v>103</v>
      </c>
      <c r="AJ123">
        <v>0.19400000000000001</v>
      </c>
      <c r="AK123" s="1">
        <v>-6.0070000000000002E-4</v>
      </c>
      <c r="AL123">
        <v>25.8</v>
      </c>
      <c r="AM123" s="1">
        <f t="shared" si="5"/>
        <v>6.0070000000000002E-4</v>
      </c>
    </row>
    <row r="124" spans="12:39" x14ac:dyDescent="0.3">
      <c r="L124">
        <v>104</v>
      </c>
      <c r="M124">
        <v>0.19800000000000001</v>
      </c>
      <c r="N124" s="1">
        <v>-4.9089999999999995E-4</v>
      </c>
      <c r="O124">
        <v>26</v>
      </c>
      <c r="P124" s="1">
        <f t="shared" si="4"/>
        <v>4.9089999999999995E-4</v>
      </c>
      <c r="Y124" s="1"/>
      <c r="AA124" s="1"/>
      <c r="AI124">
        <v>104</v>
      </c>
      <c r="AJ124">
        <v>0.188</v>
      </c>
      <c r="AK124" s="1">
        <v>-6.0190000000000005E-4</v>
      </c>
      <c r="AL124">
        <v>26</v>
      </c>
      <c r="AM124" s="1">
        <f t="shared" si="5"/>
        <v>6.0190000000000005E-4</v>
      </c>
    </row>
    <row r="125" spans="12:39" x14ac:dyDescent="0.3">
      <c r="L125">
        <v>105</v>
      </c>
      <c r="M125">
        <v>0.192</v>
      </c>
      <c r="N125" s="1">
        <v>-4.9129999999999996E-4</v>
      </c>
      <c r="O125">
        <v>26.3</v>
      </c>
      <c r="P125" s="1">
        <f t="shared" si="4"/>
        <v>4.9129999999999996E-4</v>
      </c>
      <c r="Y125" s="1"/>
      <c r="AA125" s="1"/>
      <c r="AI125">
        <v>105</v>
      </c>
      <c r="AJ125">
        <v>0.182</v>
      </c>
      <c r="AK125" s="1">
        <v>-6.0269999999999996E-4</v>
      </c>
      <c r="AL125">
        <v>26.3</v>
      </c>
      <c r="AM125" s="1">
        <f t="shared" si="5"/>
        <v>6.0269999999999996E-4</v>
      </c>
    </row>
    <row r="126" spans="12:39" x14ac:dyDescent="0.3">
      <c r="L126">
        <v>106</v>
      </c>
      <c r="M126">
        <v>0.186</v>
      </c>
      <c r="N126" s="1">
        <v>-4.9240000000000004E-4</v>
      </c>
      <c r="O126">
        <v>26.5</v>
      </c>
      <c r="P126" s="1">
        <f t="shared" si="4"/>
        <v>4.9240000000000004E-4</v>
      </c>
      <c r="Y126" s="1"/>
      <c r="AA126" s="1"/>
      <c r="AI126">
        <v>106</v>
      </c>
      <c r="AJ126">
        <v>0.17599999999999999</v>
      </c>
      <c r="AK126" s="1">
        <v>-6.0389999999999999E-4</v>
      </c>
      <c r="AL126">
        <v>26.5</v>
      </c>
      <c r="AM126" s="1">
        <f t="shared" si="5"/>
        <v>6.0389999999999999E-4</v>
      </c>
    </row>
    <row r="127" spans="12:39" x14ac:dyDescent="0.3">
      <c r="L127">
        <v>107</v>
      </c>
      <c r="M127">
        <v>0.17899999999999999</v>
      </c>
      <c r="N127" s="1">
        <v>-4.9319999999999995E-4</v>
      </c>
      <c r="O127">
        <v>26.8</v>
      </c>
      <c r="P127" s="1">
        <f t="shared" si="4"/>
        <v>4.9319999999999995E-4</v>
      </c>
      <c r="Y127" s="1"/>
      <c r="AA127" s="1"/>
      <c r="AI127">
        <v>107</v>
      </c>
      <c r="AJ127">
        <v>0.16900000000000001</v>
      </c>
      <c r="AK127" s="1">
        <v>-6.0490000000000001E-4</v>
      </c>
      <c r="AL127">
        <v>26.8</v>
      </c>
      <c r="AM127" s="1">
        <f t="shared" si="5"/>
        <v>6.0490000000000001E-4</v>
      </c>
    </row>
    <row r="128" spans="12:39" x14ac:dyDescent="0.3">
      <c r="L128">
        <v>108</v>
      </c>
      <c r="M128">
        <v>0.17299999999999999</v>
      </c>
      <c r="N128" s="1">
        <v>-4.9379999999999997E-4</v>
      </c>
      <c r="O128">
        <v>27</v>
      </c>
      <c r="P128" s="1">
        <f t="shared" si="4"/>
        <v>4.9379999999999997E-4</v>
      </c>
      <c r="Y128" s="1"/>
      <c r="AA128" s="1"/>
      <c r="AI128">
        <v>108</v>
      </c>
      <c r="AJ128">
        <v>0.16300000000000001</v>
      </c>
      <c r="AK128" s="1">
        <v>-6.0579999999999998E-4</v>
      </c>
      <c r="AL128">
        <v>27</v>
      </c>
      <c r="AM128" s="1">
        <f t="shared" si="5"/>
        <v>6.0579999999999998E-4</v>
      </c>
    </row>
    <row r="129" spans="12:39" x14ac:dyDescent="0.3">
      <c r="L129">
        <v>109</v>
      </c>
      <c r="M129">
        <v>0.16700000000000001</v>
      </c>
      <c r="N129" s="1">
        <v>-4.9450000000000004E-4</v>
      </c>
      <c r="O129">
        <v>27.3</v>
      </c>
      <c r="P129" s="1">
        <f t="shared" si="4"/>
        <v>4.9450000000000004E-4</v>
      </c>
      <c r="Y129" s="1"/>
      <c r="AA129" s="1"/>
      <c r="AI129">
        <v>109</v>
      </c>
      <c r="AJ129">
        <v>0.157</v>
      </c>
      <c r="AK129" s="1">
        <v>-6.0709999999999996E-4</v>
      </c>
      <c r="AL129">
        <v>27.3</v>
      </c>
      <c r="AM129" s="1">
        <f t="shared" si="5"/>
        <v>6.0709999999999996E-4</v>
      </c>
    </row>
    <row r="130" spans="12:39" x14ac:dyDescent="0.3">
      <c r="L130">
        <v>110</v>
      </c>
      <c r="M130">
        <v>0.161</v>
      </c>
      <c r="N130" s="1">
        <v>-4.9540000000000001E-4</v>
      </c>
      <c r="O130">
        <v>27.5</v>
      </c>
      <c r="P130" s="1">
        <f t="shared" si="4"/>
        <v>4.9540000000000001E-4</v>
      </c>
      <c r="Y130" s="1"/>
      <c r="AA130" s="1"/>
      <c r="AI130">
        <v>110</v>
      </c>
      <c r="AJ130">
        <v>0.151</v>
      </c>
      <c r="AK130" s="1">
        <v>-6.0749999999999997E-4</v>
      </c>
      <c r="AL130">
        <v>27.5</v>
      </c>
      <c r="AM130" s="1">
        <f t="shared" si="5"/>
        <v>6.0749999999999997E-4</v>
      </c>
    </row>
    <row r="131" spans="12:39" x14ac:dyDescent="0.3">
      <c r="L131">
        <v>111</v>
      </c>
      <c r="M131">
        <v>0.154</v>
      </c>
      <c r="N131" s="1">
        <v>-4.9580000000000002E-4</v>
      </c>
      <c r="O131">
        <v>27.8</v>
      </c>
      <c r="P131" s="1">
        <f t="shared" si="4"/>
        <v>4.9580000000000002E-4</v>
      </c>
      <c r="Y131" s="1"/>
      <c r="AA131" s="1"/>
      <c r="AI131">
        <v>111</v>
      </c>
      <c r="AJ131">
        <v>0.14399999999999999</v>
      </c>
      <c r="AK131" s="1">
        <v>-6.0840000000000004E-4</v>
      </c>
      <c r="AL131">
        <v>27.8</v>
      </c>
      <c r="AM131" s="1">
        <f t="shared" si="5"/>
        <v>6.0840000000000004E-4</v>
      </c>
    </row>
    <row r="132" spans="12:39" x14ac:dyDescent="0.3">
      <c r="L132">
        <v>112</v>
      </c>
      <c r="M132">
        <v>0.14799999999999999</v>
      </c>
      <c r="N132" s="1">
        <v>-4.9649999999999998E-4</v>
      </c>
      <c r="O132">
        <v>28</v>
      </c>
      <c r="P132" s="1">
        <f t="shared" si="4"/>
        <v>4.9649999999999998E-4</v>
      </c>
      <c r="Y132" s="1"/>
      <c r="AA132" s="1"/>
      <c r="AI132">
        <v>112</v>
      </c>
      <c r="AJ132">
        <v>0.13800000000000001</v>
      </c>
      <c r="AK132" s="1">
        <v>-6.0970000000000002E-4</v>
      </c>
      <c r="AL132">
        <v>28</v>
      </c>
      <c r="AM132" s="1">
        <f t="shared" si="5"/>
        <v>6.0970000000000002E-4</v>
      </c>
    </row>
    <row r="133" spans="12:39" x14ac:dyDescent="0.3">
      <c r="L133">
        <v>113</v>
      </c>
      <c r="M133">
        <v>0.14199999999999999</v>
      </c>
      <c r="N133" s="1">
        <v>-4.9689999999999999E-4</v>
      </c>
      <c r="O133">
        <v>28.3</v>
      </c>
      <c r="P133" s="1">
        <f t="shared" si="4"/>
        <v>4.9689999999999999E-4</v>
      </c>
      <c r="Y133" s="1"/>
      <c r="AA133" s="1"/>
      <c r="AI133">
        <v>113</v>
      </c>
      <c r="AJ133">
        <v>0.13200000000000001</v>
      </c>
      <c r="AK133" s="1">
        <v>-6.0999999999999997E-4</v>
      </c>
      <c r="AL133">
        <v>28.3</v>
      </c>
      <c r="AM133" s="1">
        <f t="shared" si="5"/>
        <v>6.0999999999999997E-4</v>
      </c>
    </row>
    <row r="134" spans="12:39" x14ac:dyDescent="0.3">
      <c r="L134">
        <v>114</v>
      </c>
      <c r="M134">
        <v>0.13600000000000001</v>
      </c>
      <c r="N134" s="1">
        <v>-4.9799999999999996E-4</v>
      </c>
      <c r="O134">
        <v>28.5</v>
      </c>
      <c r="P134" s="1">
        <f t="shared" si="4"/>
        <v>4.9799999999999996E-4</v>
      </c>
      <c r="Y134" s="1"/>
      <c r="AA134" s="1"/>
      <c r="AI134">
        <v>114</v>
      </c>
      <c r="AJ134">
        <v>0.126</v>
      </c>
      <c r="AK134" s="1">
        <v>-6.11E-4</v>
      </c>
      <c r="AL134">
        <v>28.5</v>
      </c>
      <c r="AM134" s="1">
        <f t="shared" si="5"/>
        <v>6.11E-4</v>
      </c>
    </row>
    <row r="135" spans="12:39" x14ac:dyDescent="0.3">
      <c r="L135">
        <v>115</v>
      </c>
      <c r="M135">
        <v>0.129</v>
      </c>
      <c r="N135" s="1">
        <v>-4.9839999999999997E-4</v>
      </c>
      <c r="O135">
        <v>28.8</v>
      </c>
      <c r="P135" s="1">
        <f t="shared" si="4"/>
        <v>4.9839999999999997E-4</v>
      </c>
      <c r="Y135" s="1"/>
      <c r="AA135" s="1"/>
      <c r="AI135">
        <v>115</v>
      </c>
      <c r="AJ135">
        <v>0.11899999999999999</v>
      </c>
      <c r="AK135" s="1">
        <v>-6.1200000000000002E-4</v>
      </c>
      <c r="AL135">
        <v>28.8</v>
      </c>
      <c r="AM135" s="1">
        <f t="shared" si="5"/>
        <v>6.1200000000000002E-4</v>
      </c>
    </row>
    <row r="136" spans="12:39" x14ac:dyDescent="0.3">
      <c r="L136">
        <v>116</v>
      </c>
      <c r="M136">
        <v>0.123</v>
      </c>
      <c r="N136" s="1">
        <v>-4.9919999999999999E-4</v>
      </c>
      <c r="O136">
        <v>29</v>
      </c>
      <c r="P136" s="1">
        <f t="shared" si="4"/>
        <v>4.9919999999999999E-4</v>
      </c>
      <c r="Y136" s="1"/>
      <c r="AA136" s="1"/>
      <c r="AI136">
        <v>116</v>
      </c>
      <c r="AJ136">
        <v>0.113</v>
      </c>
      <c r="AK136" s="1">
        <v>-6.1280000000000004E-4</v>
      </c>
      <c r="AL136">
        <v>29</v>
      </c>
      <c r="AM136" s="1">
        <f t="shared" si="5"/>
        <v>6.1280000000000004E-4</v>
      </c>
    </row>
    <row r="137" spans="12:39" x14ac:dyDescent="0.3">
      <c r="L137">
        <v>117</v>
      </c>
      <c r="M137">
        <v>0.11700000000000001</v>
      </c>
      <c r="N137" s="1">
        <v>-4.9950000000000005E-4</v>
      </c>
      <c r="O137">
        <v>29.3</v>
      </c>
      <c r="P137" s="1">
        <f t="shared" si="4"/>
        <v>4.9950000000000005E-4</v>
      </c>
      <c r="Y137" s="1"/>
      <c r="AA137" s="1"/>
      <c r="AI137">
        <v>117</v>
      </c>
      <c r="AJ137">
        <v>0.107</v>
      </c>
      <c r="AK137" s="1">
        <v>-6.1359999999999995E-4</v>
      </c>
      <c r="AL137">
        <v>29.3</v>
      </c>
      <c r="AM137" s="1">
        <f t="shared" si="5"/>
        <v>6.1359999999999995E-4</v>
      </c>
    </row>
    <row r="138" spans="12:39" x14ac:dyDescent="0.3">
      <c r="L138">
        <v>118</v>
      </c>
      <c r="M138">
        <v>0.111</v>
      </c>
      <c r="N138" s="1">
        <v>-5.0009999999999996E-4</v>
      </c>
      <c r="O138">
        <v>29.5</v>
      </c>
      <c r="P138" s="1">
        <f t="shared" si="4"/>
        <v>5.0009999999999996E-4</v>
      </c>
      <c r="Y138" s="1"/>
      <c r="AA138" s="1"/>
      <c r="AI138">
        <v>118</v>
      </c>
      <c r="AJ138">
        <v>0.10100000000000001</v>
      </c>
      <c r="AK138" s="1">
        <v>-6.1439999999999997E-4</v>
      </c>
      <c r="AL138">
        <v>29.5</v>
      </c>
      <c r="AM138" s="1">
        <f t="shared" si="5"/>
        <v>6.1439999999999997E-4</v>
      </c>
    </row>
    <row r="139" spans="12:39" x14ac:dyDescent="0.3">
      <c r="L139">
        <v>119</v>
      </c>
      <c r="M139">
        <v>0.104</v>
      </c>
      <c r="N139" s="1">
        <v>-5.0129999999999999E-4</v>
      </c>
      <c r="O139">
        <v>29.8</v>
      </c>
      <c r="P139" s="1">
        <f t="shared" si="4"/>
        <v>5.0129999999999999E-4</v>
      </c>
      <c r="Y139" s="1"/>
      <c r="AA139" s="1"/>
      <c r="AI139">
        <v>119</v>
      </c>
      <c r="AJ139">
        <v>9.4E-2</v>
      </c>
      <c r="AK139" s="1">
        <v>-6.154E-4</v>
      </c>
      <c r="AL139">
        <v>29.8</v>
      </c>
      <c r="AM139" s="1">
        <f t="shared" si="5"/>
        <v>6.154E-4</v>
      </c>
    </row>
    <row r="140" spans="12:39" x14ac:dyDescent="0.3">
      <c r="L140">
        <v>120</v>
      </c>
      <c r="M140">
        <v>9.8000000000000004E-2</v>
      </c>
      <c r="N140" s="1">
        <v>-5.0149999999999999E-4</v>
      </c>
      <c r="O140">
        <v>30</v>
      </c>
      <c r="P140" s="1">
        <f t="shared" si="4"/>
        <v>5.0149999999999999E-4</v>
      </c>
      <c r="Y140" s="1"/>
      <c r="AA140" s="1"/>
      <c r="AI140">
        <v>120</v>
      </c>
      <c r="AJ140">
        <v>8.7999999999999995E-2</v>
      </c>
      <c r="AK140" s="1">
        <v>-6.1580000000000001E-4</v>
      </c>
      <c r="AL140">
        <v>30</v>
      </c>
      <c r="AM140" s="1">
        <f t="shared" si="5"/>
        <v>6.1580000000000001E-4</v>
      </c>
    </row>
    <row r="141" spans="12:39" x14ac:dyDescent="0.3">
      <c r="L141">
        <v>121</v>
      </c>
      <c r="M141">
        <v>9.1999999999999998E-2</v>
      </c>
      <c r="N141" s="1">
        <v>-5.0259999999999997E-4</v>
      </c>
      <c r="O141">
        <v>30.3</v>
      </c>
      <c r="P141" s="1">
        <f t="shared" si="4"/>
        <v>5.0259999999999997E-4</v>
      </c>
      <c r="Y141" s="1"/>
      <c r="AA141" s="1"/>
      <c r="AI141">
        <v>121</v>
      </c>
      <c r="AJ141">
        <v>8.2000000000000003E-2</v>
      </c>
      <c r="AK141" s="1">
        <v>-6.1660000000000003E-4</v>
      </c>
      <c r="AL141">
        <v>30.3</v>
      </c>
      <c r="AM141" s="1">
        <f t="shared" si="5"/>
        <v>6.1660000000000003E-4</v>
      </c>
    </row>
    <row r="142" spans="12:39" x14ac:dyDescent="0.3">
      <c r="L142">
        <v>122</v>
      </c>
      <c r="M142">
        <v>8.5999999999999993E-2</v>
      </c>
      <c r="N142" s="1">
        <v>-5.0259999999999997E-4</v>
      </c>
      <c r="O142">
        <v>30.5</v>
      </c>
      <c r="P142" s="1">
        <f t="shared" si="4"/>
        <v>5.0259999999999997E-4</v>
      </c>
      <c r="Y142" s="1"/>
      <c r="AA142" s="1"/>
      <c r="AI142">
        <v>122</v>
      </c>
      <c r="AJ142">
        <v>7.5999999999999998E-2</v>
      </c>
      <c r="AK142" s="1">
        <v>-6.1709999999999998E-4</v>
      </c>
      <c r="AL142">
        <v>30.5</v>
      </c>
      <c r="AM142" s="1">
        <f t="shared" si="5"/>
        <v>6.1709999999999998E-4</v>
      </c>
    </row>
    <row r="143" spans="12:39" x14ac:dyDescent="0.3">
      <c r="L143">
        <v>123</v>
      </c>
      <c r="M143">
        <v>7.9000000000000001E-2</v>
      </c>
      <c r="N143" s="1">
        <v>-5.0319999999999998E-4</v>
      </c>
      <c r="O143">
        <v>30.8</v>
      </c>
      <c r="P143" s="1">
        <f t="shared" si="4"/>
        <v>5.0319999999999998E-4</v>
      </c>
      <c r="Y143" s="1"/>
      <c r="AA143" s="1"/>
      <c r="AI143">
        <v>123</v>
      </c>
      <c r="AJ143">
        <v>6.9000000000000006E-2</v>
      </c>
      <c r="AK143" s="1">
        <v>-6.1859999999999997E-4</v>
      </c>
      <c r="AL143">
        <v>30.8</v>
      </c>
      <c r="AM143" s="1">
        <f t="shared" si="5"/>
        <v>6.1859999999999997E-4</v>
      </c>
    </row>
    <row r="144" spans="12:39" x14ac:dyDescent="0.3">
      <c r="L144">
        <v>124</v>
      </c>
      <c r="M144">
        <v>7.2999999999999995E-2</v>
      </c>
      <c r="N144" s="1">
        <v>-5.04E-4</v>
      </c>
      <c r="O144">
        <v>31</v>
      </c>
      <c r="P144" s="1">
        <f t="shared" si="4"/>
        <v>5.04E-4</v>
      </c>
      <c r="Y144" s="1"/>
      <c r="AA144" s="1"/>
      <c r="AI144">
        <v>124</v>
      </c>
      <c r="AJ144">
        <v>6.3E-2</v>
      </c>
      <c r="AK144" s="1">
        <v>-6.1899999999999998E-4</v>
      </c>
      <c r="AL144">
        <v>31</v>
      </c>
      <c r="AM144" s="1">
        <f t="shared" si="5"/>
        <v>6.1899999999999998E-4</v>
      </c>
    </row>
    <row r="145" spans="12:39" x14ac:dyDescent="0.3">
      <c r="L145">
        <v>125</v>
      </c>
      <c r="M145">
        <v>6.7000000000000004E-2</v>
      </c>
      <c r="N145" s="1">
        <v>-5.0440000000000001E-4</v>
      </c>
      <c r="O145">
        <v>31.3</v>
      </c>
      <c r="P145" s="1">
        <f t="shared" si="4"/>
        <v>5.0440000000000001E-4</v>
      </c>
      <c r="Y145" s="1"/>
      <c r="AA145" s="1"/>
      <c r="AI145">
        <v>125</v>
      </c>
      <c r="AJ145">
        <v>5.7000000000000002E-2</v>
      </c>
      <c r="AK145" s="1">
        <v>-6.198E-4</v>
      </c>
      <c r="AL145">
        <v>31.3</v>
      </c>
      <c r="AM145" s="1">
        <f t="shared" si="5"/>
        <v>6.198E-4</v>
      </c>
    </row>
    <row r="146" spans="12:39" x14ac:dyDescent="0.3">
      <c r="L146">
        <v>126</v>
      </c>
      <c r="M146">
        <v>6.0999999999999999E-2</v>
      </c>
      <c r="N146" s="1">
        <v>-5.0480000000000002E-4</v>
      </c>
      <c r="O146">
        <v>31.5</v>
      </c>
      <c r="P146" s="1">
        <f t="shared" si="4"/>
        <v>5.0480000000000002E-4</v>
      </c>
      <c r="Y146" s="1"/>
      <c r="AA146" s="1"/>
      <c r="AI146">
        <v>126</v>
      </c>
      <c r="AJ146">
        <v>5.0999999999999997E-2</v>
      </c>
      <c r="AK146" s="1">
        <v>-6.2060000000000001E-4</v>
      </c>
      <c r="AL146">
        <v>31.5</v>
      </c>
      <c r="AM146" s="1">
        <f t="shared" si="5"/>
        <v>6.2060000000000001E-4</v>
      </c>
    </row>
    <row r="147" spans="12:39" x14ac:dyDescent="0.3">
      <c r="L147">
        <v>127</v>
      </c>
      <c r="M147">
        <v>5.3999999999999999E-2</v>
      </c>
      <c r="N147" s="1">
        <v>-5.0549999999999998E-4</v>
      </c>
      <c r="O147">
        <v>31.8</v>
      </c>
      <c r="P147" s="1">
        <f t="shared" si="4"/>
        <v>5.0549999999999998E-4</v>
      </c>
      <c r="Y147" s="1"/>
      <c r="AA147" s="1"/>
      <c r="AI147">
        <v>127</v>
      </c>
      <c r="AJ147">
        <v>4.3999999999999997E-2</v>
      </c>
      <c r="AK147" s="1">
        <v>-6.2100000000000002E-4</v>
      </c>
      <c r="AL147">
        <v>31.8</v>
      </c>
      <c r="AM147" s="1">
        <f t="shared" si="5"/>
        <v>6.2100000000000002E-4</v>
      </c>
    </row>
    <row r="148" spans="12:39" x14ac:dyDescent="0.3">
      <c r="L148">
        <v>128</v>
      </c>
      <c r="M148">
        <v>4.8000000000000001E-2</v>
      </c>
      <c r="N148" s="1">
        <v>-5.0580000000000004E-4</v>
      </c>
      <c r="O148">
        <v>32</v>
      </c>
      <c r="P148" s="1">
        <f t="shared" si="4"/>
        <v>5.0580000000000004E-4</v>
      </c>
      <c r="Y148" s="1"/>
      <c r="AA148" s="1"/>
      <c r="AI148">
        <v>128</v>
      </c>
      <c r="AJ148">
        <v>3.7999999999999999E-2</v>
      </c>
      <c r="AK148" s="1">
        <v>-6.2200000000000005E-4</v>
      </c>
      <c r="AL148">
        <v>32</v>
      </c>
      <c r="AM148" s="1">
        <f t="shared" si="5"/>
        <v>6.2200000000000005E-4</v>
      </c>
    </row>
    <row r="149" spans="12:39" x14ac:dyDescent="0.3">
      <c r="L149">
        <v>129</v>
      </c>
      <c r="M149">
        <v>4.2000000000000003E-2</v>
      </c>
      <c r="N149" s="1">
        <v>-5.0659999999999995E-4</v>
      </c>
      <c r="O149">
        <v>32.299999999999997</v>
      </c>
      <c r="P149" s="1">
        <f t="shared" ref="P149:P155" si="6">N149*$O$17</f>
        <v>5.0659999999999995E-4</v>
      </c>
      <c r="Y149" s="1"/>
      <c r="AA149" s="1"/>
      <c r="AI149">
        <v>129</v>
      </c>
      <c r="AJ149">
        <v>3.2000000000000001E-2</v>
      </c>
      <c r="AK149" s="1">
        <v>-6.2259999999999995E-4</v>
      </c>
      <c r="AL149">
        <v>32.299999999999997</v>
      </c>
      <c r="AM149" s="1">
        <f t="shared" ref="AM149:AM153" si="7">AK149*$AL$17</f>
        <v>6.2259999999999995E-4</v>
      </c>
    </row>
    <row r="150" spans="12:39" x14ac:dyDescent="0.3">
      <c r="L150">
        <v>130</v>
      </c>
      <c r="M150">
        <v>3.5999999999999997E-2</v>
      </c>
      <c r="N150" s="1">
        <v>-5.0679999999999996E-4</v>
      </c>
      <c r="O150">
        <v>32.5</v>
      </c>
      <c r="P150" s="1">
        <f t="shared" si="6"/>
        <v>5.0679999999999996E-4</v>
      </c>
      <c r="Y150" s="1"/>
      <c r="AA150" s="1"/>
      <c r="AI150">
        <v>130</v>
      </c>
      <c r="AJ150">
        <v>2.5999999999999999E-2</v>
      </c>
      <c r="AK150" s="1">
        <v>-6.2330000000000003E-4</v>
      </c>
      <c r="AL150">
        <v>32.5</v>
      </c>
      <c r="AM150" s="1">
        <f t="shared" si="7"/>
        <v>6.2330000000000003E-4</v>
      </c>
    </row>
    <row r="151" spans="12:39" x14ac:dyDescent="0.3">
      <c r="L151">
        <v>131</v>
      </c>
      <c r="M151">
        <v>2.9000000000000001E-2</v>
      </c>
      <c r="N151" s="1">
        <v>-5.0759999999999998E-4</v>
      </c>
      <c r="O151">
        <v>32.799999999999997</v>
      </c>
      <c r="P151" s="1">
        <f t="shared" si="6"/>
        <v>5.0759999999999998E-4</v>
      </c>
      <c r="Y151" s="1"/>
      <c r="AA151" s="1"/>
      <c r="AI151">
        <v>131</v>
      </c>
      <c r="AJ151">
        <v>1.9E-2</v>
      </c>
      <c r="AK151" s="1">
        <v>-6.2379999999999998E-4</v>
      </c>
      <c r="AL151">
        <v>32.799999999999997</v>
      </c>
      <c r="AM151" s="1">
        <f t="shared" si="7"/>
        <v>6.2379999999999998E-4</v>
      </c>
    </row>
    <row r="152" spans="12:39" x14ac:dyDescent="0.3">
      <c r="L152">
        <v>132</v>
      </c>
      <c r="M152">
        <v>2.3E-2</v>
      </c>
      <c r="N152" s="1">
        <v>-5.086E-4</v>
      </c>
      <c r="O152">
        <v>33</v>
      </c>
      <c r="P152" s="1">
        <f t="shared" si="6"/>
        <v>5.086E-4</v>
      </c>
      <c r="Y152" s="1"/>
      <c r="AA152" s="1"/>
      <c r="AI152">
        <v>132</v>
      </c>
      <c r="AJ152">
        <v>1.2999999999999999E-2</v>
      </c>
      <c r="AK152" s="1">
        <v>-6.244E-4</v>
      </c>
      <c r="AL152">
        <v>33</v>
      </c>
      <c r="AM152" s="1">
        <f t="shared" si="7"/>
        <v>6.244E-4</v>
      </c>
    </row>
    <row r="153" spans="12:39" x14ac:dyDescent="0.3">
      <c r="L153">
        <v>133</v>
      </c>
      <c r="M153">
        <v>1.7000000000000001E-2</v>
      </c>
      <c r="N153" s="1">
        <v>-5.0849999999999995E-4</v>
      </c>
      <c r="O153">
        <v>33.299999999999997</v>
      </c>
      <c r="P153" s="1">
        <f t="shared" si="6"/>
        <v>5.0849999999999995E-4</v>
      </c>
      <c r="Y153" s="1"/>
      <c r="AA153" s="1"/>
      <c r="AI153">
        <v>133</v>
      </c>
      <c r="AJ153">
        <v>7.0000000000000001E-3</v>
      </c>
      <c r="AK153" s="1">
        <v>-6.2500000000000001E-4</v>
      </c>
      <c r="AL153">
        <v>33.299999999999997</v>
      </c>
      <c r="AM153" s="1">
        <f t="shared" si="7"/>
        <v>6.2500000000000001E-4</v>
      </c>
    </row>
    <row r="154" spans="12:39" x14ac:dyDescent="0.3">
      <c r="L154">
        <v>134</v>
      </c>
      <c r="M154">
        <v>1.0999999999999999E-2</v>
      </c>
      <c r="N154" s="1">
        <v>-5.0940000000000002E-4</v>
      </c>
      <c r="O154">
        <v>33.5</v>
      </c>
      <c r="P154" s="1">
        <f t="shared" si="6"/>
        <v>5.0940000000000002E-4</v>
      </c>
      <c r="Y154" s="1"/>
      <c r="AA154" s="1"/>
    </row>
    <row r="155" spans="12:39" x14ac:dyDescent="0.3">
      <c r="L155">
        <v>135</v>
      </c>
      <c r="M155">
        <v>4.0000000000000001E-3</v>
      </c>
      <c r="N155" s="1">
        <v>-5.0989999999999998E-4</v>
      </c>
      <c r="O155">
        <v>33.799999999999997</v>
      </c>
      <c r="P155" s="1">
        <f t="shared" si="6"/>
        <v>5.0989999999999998E-4</v>
      </c>
      <c r="Y155" s="1"/>
      <c r="AA155" s="1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6</vt:i4>
      </vt:variant>
      <vt:variant>
        <vt:lpstr>Pojmenované oblasti</vt:lpstr>
      </vt:variant>
      <vt:variant>
        <vt:i4>16</vt:i4>
      </vt:variant>
    </vt:vector>
  </HeadingPairs>
  <TitlesOfParts>
    <vt:vector size="27" baseType="lpstr">
      <vt:lpstr>p1_pff_300w</vt:lpstr>
      <vt:lpstr>p2_pff_300w</vt:lpstr>
      <vt:lpstr>p5_pff_300w</vt:lpstr>
      <vt:lpstr>p6_pff_300w</vt:lpstr>
      <vt:lpstr>List1</vt:lpstr>
      <vt:lpstr>Graf_p1_pff_300W</vt:lpstr>
      <vt:lpstr>Graf_p2_pff_300W</vt:lpstr>
      <vt:lpstr>Graf_p5_pff_300W</vt:lpstr>
      <vt:lpstr>Graf_p6_pff_300W</vt:lpstr>
      <vt:lpstr>Graf_all_pff_300W_4.týden </vt:lpstr>
      <vt:lpstr>Graf_all_pff_300W_1.týden </vt:lpstr>
      <vt:lpstr>p1_pff_300w!p1_p_ff_300w</vt:lpstr>
      <vt:lpstr>p1_pff_300w!p1_p_ff_300w_1</vt:lpstr>
      <vt:lpstr>p1_pff_300w!p1_p_ff_300w_2</vt:lpstr>
      <vt:lpstr>p1_pff_300w!p1_p_ff_300w_3</vt:lpstr>
      <vt:lpstr>p2_pff_300w!p2_p_ff_300w</vt:lpstr>
      <vt:lpstr>p2_pff_300w!p2_p_ff_300w_1</vt:lpstr>
      <vt:lpstr>p2_pff_300w!p2_p_ff_300w_2</vt:lpstr>
      <vt:lpstr>p2_pff_300w!p2_p_ff_300w_3</vt:lpstr>
      <vt:lpstr>p5_pff_300w!p5_p_ff_300w</vt:lpstr>
      <vt:lpstr>p5_pff_300w!p5_p_ff_300w_1</vt:lpstr>
      <vt:lpstr>p5_pff_300w!p5_p_ff_300w_2</vt:lpstr>
      <vt:lpstr>p5_pff_300w!p5_p_ff_300w_3</vt:lpstr>
      <vt:lpstr>p6_pff_300w!p6_p_ff_300w</vt:lpstr>
      <vt:lpstr>p6_pff_300w!p6_p_ff_300w_1</vt:lpstr>
      <vt:lpstr>p6_pff_300w!p6_p_ff_300w_2</vt:lpstr>
      <vt:lpstr>p6_pff_300w!p6_p_ff_300w_3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cp:lastPrinted>2018-05-18T14:31:50Z</cp:lastPrinted>
  <dcterms:created xsi:type="dcterms:W3CDTF">2018-05-13T11:13:36Z</dcterms:created>
  <dcterms:modified xsi:type="dcterms:W3CDTF">2018-05-20T05:57:06Z</dcterms:modified>
</cp:coreProperties>
</file>