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44" windowWidth="19140" windowHeight="7176" activeTab="3"/>
  </bookViews>
  <sheets>
    <sheet name="Graf1" sheetId="4" r:id="rId1"/>
    <sheet name="p2_imvs" sheetId="1" r:id="rId2"/>
    <sheet name="Graf_p2_IMVS" sheetId="5" r:id="rId3"/>
    <sheet name="List2" sheetId="2" r:id="rId4"/>
    <sheet name="List3" sheetId="3" r:id="rId5"/>
  </sheets>
  <definedNames>
    <definedName name="p2_imps_0v_300w_200mv" localSheetId="1">p2_imvs!$A$1:$H$82</definedName>
    <definedName name="p2_imvs_0a_300w_200mv" localSheetId="1">p2_imvs!$Q$1:$W$79</definedName>
    <definedName name="p2_imvs_0v_300w_200mv_1" localSheetId="1">p2_imvs!$I$1:$P$82</definedName>
  </definedNames>
  <calcPr calcId="144525"/>
</workbook>
</file>

<file path=xl/calcChain.xml><?xml version="1.0" encoding="utf-8"?>
<calcChain xmlns="http://schemas.openxmlformats.org/spreadsheetml/2006/main">
  <c r="S6" i="1" l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20" i="1"/>
  <c r="K6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20" i="1"/>
  <c r="C6" i="1"/>
</calcChain>
</file>

<file path=xl/connections.xml><?xml version="1.0" encoding="utf-8"?>
<connections xmlns="http://schemas.openxmlformats.org/spreadsheetml/2006/main">
  <connection id="1" name="p2_imps_0v_300w_200mv" type="6" refreshedVersion="4" background="1" saveData="1">
    <textPr codePage="850" sourceFile="C:\Users\jakub\Desktop\Diplomka\mereni\Vzorek 1\2018_03_28\p2_imps_0v_300w_200mv.txt" thousands=" " space="1" consecutive="1">
      <textFields count="4">
        <textField/>
        <textField/>
        <textField/>
        <textField/>
      </textFields>
    </textPr>
  </connection>
  <connection id="2" name="p2_imvs_0a_300w_200mv" type="6" refreshedVersion="4" background="1" saveData="1">
    <textPr codePage="850" sourceFile="C:\Users\jakub\Desktop\Diplomka\mereni\Vzorek 1\2018_04_10\p2_imvs_0a_300w_200mv.txt" thousands=" " space="1" consecutive="1">
      <textFields count="4">
        <textField/>
        <textField/>
        <textField/>
        <textField/>
      </textFields>
    </textPr>
  </connection>
  <connection id="3" name="p2_imvs_0v_300w_200mv" type="6" refreshedVersion="4" background="1" saveData="1">
    <textPr codePage="850" sourceFile="C:\Users\jakub\Desktop\Diplomka\mereni\Vzorek 1\2018_04_05\p2_imvs_0v_300w_200mv.txt" thousands=" " space="1" consecutive="1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<sst xmlns="http://schemas.openxmlformats.org/spreadsheetml/2006/main" count="85" uniqueCount="40">
  <si>
    <t>File.......:</t>
  </si>
  <si>
    <t>p2_imvs_10w_0v_10mv</t>
  </si>
  <si>
    <t>-</t>
  </si>
  <si>
    <t>MAR,28.2018</t>
  </si>
  <si>
    <t>System.....:</t>
  </si>
  <si>
    <t>Potential..:</t>
  </si>
  <si>
    <t>300.1Wm_x0002_-2</t>
  </si>
  <si>
    <t>Current....:</t>
  </si>
  <si>
    <t>-673.2uA</t>
  </si>
  <si>
    <t>@</t>
  </si>
  <si>
    <t>0.000V</t>
  </si>
  <si>
    <t>Temperature:</t>
  </si>
  <si>
    <t>C</t>
  </si>
  <si>
    <t>Time.......:</t>
  </si>
  <si>
    <t>Comment....:</t>
  </si>
  <si>
    <t>608nm,104hw</t>
  </si>
  <si>
    <t>(1367wlr02-s01)</t>
  </si>
  <si>
    <t>(area/cm^2):</t>
  </si>
  <si>
    <t>Impedance</t>
  </si>
  <si>
    <t>samples</t>
  </si>
  <si>
    <t>Lines:</t>
  </si>
  <si>
    <t>Columns:</t>
  </si>
  <si>
    <t>Number</t>
  </si>
  <si>
    <t>Frequency/Hz</t>
  </si>
  <si>
    <t>Significance</t>
  </si>
  <si>
    <t>Time/s</t>
  </si>
  <si>
    <t>efficiency R/(A/P)</t>
  </si>
  <si>
    <t>efficiency I/(A/P)</t>
  </si>
  <si>
    <t>APR,05.2018</t>
  </si>
  <si>
    <t>0.850V</t>
  </si>
  <si>
    <t>-15.131pA</t>
  </si>
  <si>
    <t>299.9Wm_x0002_-2</t>
  </si>
  <si>
    <t>efficiency R/(V/P)</t>
  </si>
  <si>
    <t>efficiency I/(V/P)</t>
  </si>
  <si>
    <t>APR,10.2018</t>
  </si>
  <si>
    <t>0.851V</t>
  </si>
  <si>
    <t>1.0005uA</t>
  </si>
  <si>
    <t>300Wm_x0002_-2</t>
  </si>
  <si>
    <t>efficiency/(V/P)</t>
  </si>
  <si>
    <t>Phase/deg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</si>
</sst>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1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chartsheet" Target="chartsheets/sheet2.xml"/><Relationship Id="rId7" Type="http://schemas.openxmlformats.org/officeDocument/2006/relationships/connections" Target="connection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10" Type="http://schemas.openxmlformats.org/officeDocument/2006/relationships/calcChain" Target="calcChain.xml"/><Relationship Id="rId4" Type="http://schemas.openxmlformats.org/officeDocument/2006/relationships/worksheet" Target="worksheets/sheet2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xVal>
            <c:numRef>
              <c:f>p2_imvs!$C$61:$C$81</c:f>
              <c:numCache>
                <c:formatCode>0.00E+00</c:formatCode>
                <c:ptCount val="21"/>
                <c:pt idx="0">
                  <c:v>2.1090000000000001E-6</c:v>
                </c:pt>
                <c:pt idx="1">
                  <c:v>2.1090000000000001E-6</c:v>
                </c:pt>
                <c:pt idx="2">
                  <c:v>2.1094000000000001E-6</c:v>
                </c:pt>
                <c:pt idx="3">
                  <c:v>2.1105E-6</c:v>
                </c:pt>
                <c:pt idx="4">
                  <c:v>2.1121999999999999E-6</c:v>
                </c:pt>
                <c:pt idx="5">
                  <c:v>2.1152000000000001E-6</c:v>
                </c:pt>
                <c:pt idx="6">
                  <c:v>2.1187999999999999E-6</c:v>
                </c:pt>
                <c:pt idx="7">
                  <c:v>2.1231000000000001E-6</c:v>
                </c:pt>
                <c:pt idx="8">
                  <c:v>2.1281E-6</c:v>
                </c:pt>
                <c:pt idx="9">
                  <c:v>2.1335E-6</c:v>
                </c:pt>
                <c:pt idx="10">
                  <c:v>2.1393999999999998E-6</c:v>
                </c:pt>
                <c:pt idx="11">
                  <c:v>2.1449999999999998E-6</c:v>
                </c:pt>
                <c:pt idx="12">
                  <c:v>2.1501E-6</c:v>
                </c:pt>
                <c:pt idx="13">
                  <c:v>2.1540999999999998E-6</c:v>
                </c:pt>
                <c:pt idx="14">
                  <c:v>2.1584E-6</c:v>
                </c:pt>
                <c:pt idx="15">
                  <c:v>2.1614000000000002E-6</c:v>
                </c:pt>
                <c:pt idx="16">
                  <c:v>2.1637000000000001E-6</c:v>
                </c:pt>
                <c:pt idx="17">
                  <c:v>2.1658999999999999E-6</c:v>
                </c:pt>
                <c:pt idx="18">
                  <c:v>2.1675E-6</c:v>
                </c:pt>
                <c:pt idx="19">
                  <c:v>2.1695000000000002E-6</c:v>
                </c:pt>
                <c:pt idx="20">
                  <c:v>2.1704999999999998E-6</c:v>
                </c:pt>
              </c:numCache>
            </c:numRef>
          </c:xVal>
          <c:yVal>
            <c:numRef>
              <c:f>p2_imvs!$D$61:$D$81</c:f>
              <c:numCache>
                <c:formatCode>0.00E+00</c:formatCode>
                <c:ptCount val="21"/>
                <c:pt idx="0">
                  <c:v>1.2843E-8</c:v>
                </c:pt>
                <c:pt idx="1">
                  <c:v>1.3106E-8</c:v>
                </c:pt>
                <c:pt idx="2">
                  <c:v>1.5166999999999999E-8</c:v>
                </c:pt>
                <c:pt idx="3">
                  <c:v>1.6744000000000001E-8</c:v>
                </c:pt>
                <c:pt idx="4">
                  <c:v>1.8132E-8</c:v>
                </c:pt>
                <c:pt idx="5">
                  <c:v>1.8725000000000001E-8</c:v>
                </c:pt>
                <c:pt idx="6">
                  <c:v>2.1476E-8</c:v>
                </c:pt>
                <c:pt idx="7">
                  <c:v>2.3472E-8</c:v>
                </c:pt>
                <c:pt idx="8">
                  <c:v>2.5144E-8</c:v>
                </c:pt>
                <c:pt idx="9">
                  <c:v>2.6122999999999998E-8</c:v>
                </c:pt>
                <c:pt idx="10">
                  <c:v>2.5883000000000001E-8</c:v>
                </c:pt>
                <c:pt idx="11">
                  <c:v>2.5153E-8</c:v>
                </c:pt>
                <c:pt idx="12">
                  <c:v>2.3813E-8</c:v>
                </c:pt>
                <c:pt idx="13">
                  <c:v>2.3957000000000001E-8</c:v>
                </c:pt>
                <c:pt idx="14">
                  <c:v>2.1083000000000001E-8</c:v>
                </c:pt>
                <c:pt idx="15">
                  <c:v>1.8495000000000001E-8</c:v>
                </c:pt>
                <c:pt idx="16">
                  <c:v>1.7453000000000001E-8</c:v>
                </c:pt>
                <c:pt idx="17">
                  <c:v>1.4476E-8</c:v>
                </c:pt>
                <c:pt idx="18">
                  <c:v>1.3049E-8</c:v>
                </c:pt>
                <c:pt idx="19">
                  <c:v>1.1135E-8</c:v>
                </c:pt>
                <c:pt idx="20">
                  <c:v>9.4192999999999995E-9</c:v>
                </c:pt>
              </c:numCache>
            </c:numRef>
          </c:yVal>
          <c:smooth val="0"/>
        </c:ser>
        <c:ser>
          <c:idx val="1"/>
          <c:order val="1"/>
          <c:tx>
            <c:v>"</c:v>
          </c:tx>
          <c:xVal>
            <c:numRef>
              <c:f>p2_imvs!$J$61:$J$81</c:f>
              <c:numCache>
                <c:formatCode>0.00E+00</c:formatCode>
                <c:ptCount val="21"/>
                <c:pt idx="0">
                  <c:v>173.5</c:v>
                </c:pt>
                <c:pt idx="1">
                  <c:v>138.12</c:v>
                </c:pt>
                <c:pt idx="2">
                  <c:v>109.95</c:v>
                </c:pt>
                <c:pt idx="3">
                  <c:v>87.521000000000001</c:v>
                </c:pt>
                <c:pt idx="4">
                  <c:v>69.67</c:v>
                </c:pt>
                <c:pt idx="5">
                  <c:v>55.264000000000003</c:v>
                </c:pt>
                <c:pt idx="6">
                  <c:v>43.613999999999997</c:v>
                </c:pt>
                <c:pt idx="7">
                  <c:v>34.244</c:v>
                </c:pt>
                <c:pt idx="8">
                  <c:v>26.75</c:v>
                </c:pt>
                <c:pt idx="9">
                  <c:v>20.791</c:v>
                </c:pt>
                <c:pt idx="10">
                  <c:v>16.079000000000001</c:v>
                </c:pt>
                <c:pt idx="11">
                  <c:v>12.375999999999999</c:v>
                </c:pt>
                <c:pt idx="12">
                  <c:v>9.4819999999999993</c:v>
                </c:pt>
                <c:pt idx="13">
                  <c:v>7.2336</c:v>
                </c:pt>
                <c:pt idx="14">
                  <c:v>5.4964000000000004</c:v>
                </c:pt>
                <c:pt idx="15">
                  <c:v>4.1616</c:v>
                </c:pt>
                <c:pt idx="16">
                  <c:v>3.1412</c:v>
                </c:pt>
                <c:pt idx="17">
                  <c:v>2.3650000000000002</c:v>
                </c:pt>
                <c:pt idx="18">
                  <c:v>1.7770999999999999</c:v>
                </c:pt>
                <c:pt idx="19">
                  <c:v>1.3334999999999999</c:v>
                </c:pt>
                <c:pt idx="20">
                  <c:v>1</c:v>
                </c:pt>
              </c:numCache>
            </c:numRef>
          </c:xVal>
          <c:yVal>
            <c:numRef>
              <c:f>p2_imvs!$K$61:$K$81</c:f>
              <c:numCache>
                <c:formatCode>0.00E+00</c:formatCode>
                <c:ptCount val="21"/>
                <c:pt idx="0">
                  <c:v>-1.0198E-4</c:v>
                </c:pt>
                <c:pt idx="1">
                  <c:v>-1.0198E-4</c:v>
                </c:pt>
                <c:pt idx="2">
                  <c:v>-1.0203E-4</c:v>
                </c:pt>
                <c:pt idx="3">
                  <c:v>-1.0208999999999999E-4</c:v>
                </c:pt>
                <c:pt idx="4">
                  <c:v>-1.0226999999999999E-4</c:v>
                </c:pt>
                <c:pt idx="5">
                  <c:v>-1.0249E-4</c:v>
                </c:pt>
                <c:pt idx="6">
                  <c:v>-1.0279E-4</c:v>
                </c:pt>
                <c:pt idx="7">
                  <c:v>-1.0312E-4</c:v>
                </c:pt>
                <c:pt idx="8">
                  <c:v>-1.0359E-4</c:v>
                </c:pt>
                <c:pt idx="9">
                  <c:v>-1.0415E-4</c:v>
                </c:pt>
                <c:pt idx="10">
                  <c:v>-1.0479E-4</c:v>
                </c:pt>
                <c:pt idx="11">
                  <c:v>-1.0553E-4</c:v>
                </c:pt>
                <c:pt idx="12">
                  <c:v>-1.0626E-4</c:v>
                </c:pt>
                <c:pt idx="13">
                  <c:v>-1.0689E-4</c:v>
                </c:pt>
                <c:pt idx="14">
                  <c:v>-1.0742E-4</c:v>
                </c:pt>
                <c:pt idx="15">
                  <c:v>-1.0781999999999999E-4</c:v>
                </c:pt>
                <c:pt idx="16">
                  <c:v>-1.08E-4</c:v>
                </c:pt>
                <c:pt idx="17">
                  <c:v>-1.0793000000000001E-4</c:v>
                </c:pt>
                <c:pt idx="18">
                  <c:v>-1.0768E-4</c:v>
                </c:pt>
                <c:pt idx="19">
                  <c:v>-1.0743000000000001E-4</c:v>
                </c:pt>
                <c:pt idx="20">
                  <c:v>-1.0705999999999999E-4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7737472"/>
        <c:axId val="277739008"/>
      </c:scatterChart>
      <c:valAx>
        <c:axId val="277737472"/>
        <c:scaling>
          <c:orientation val="minMax"/>
        </c:scaling>
        <c:delete val="0"/>
        <c:axPos val="b"/>
        <c:numFmt formatCode="0.00E+00" sourceLinked="1"/>
        <c:majorTickMark val="out"/>
        <c:minorTickMark val="none"/>
        <c:tickLblPos val="nextTo"/>
        <c:crossAx val="277739008"/>
        <c:crosses val="autoZero"/>
        <c:crossBetween val="midCat"/>
      </c:valAx>
      <c:valAx>
        <c:axId val="277739008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2777374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14"/>
          <c:order val="0"/>
          <c:tx>
            <c:v>p2_1.týden</c:v>
          </c:tx>
          <c:xVal>
            <c:numRef>
              <c:f>p2_imvs!$B$23:$B$81</c:f>
              <c:numCache>
                <c:formatCode>0.00E+00</c:formatCode>
                <c:ptCount val="59"/>
                <c:pt idx="0">
                  <c:v>1008900</c:v>
                </c:pt>
                <c:pt idx="1">
                  <c:v>803090</c:v>
                </c:pt>
                <c:pt idx="2">
                  <c:v>639290</c:v>
                </c:pt>
                <c:pt idx="3">
                  <c:v>508900</c:v>
                </c:pt>
                <c:pt idx="4">
                  <c:v>405100</c:v>
                </c:pt>
                <c:pt idx="5">
                  <c:v>322480</c:v>
                </c:pt>
                <c:pt idx="6">
                  <c:v>256700</c:v>
                </c:pt>
                <c:pt idx="7">
                  <c:v>204350</c:v>
                </c:pt>
                <c:pt idx="8">
                  <c:v>162670</c:v>
                </c:pt>
                <c:pt idx="9">
                  <c:v>129490</c:v>
                </c:pt>
                <c:pt idx="10">
                  <c:v>103080</c:v>
                </c:pt>
                <c:pt idx="11">
                  <c:v>82054</c:v>
                </c:pt>
                <c:pt idx="12">
                  <c:v>65318</c:v>
                </c:pt>
                <c:pt idx="13">
                  <c:v>51996</c:v>
                </c:pt>
                <c:pt idx="14">
                  <c:v>41391</c:v>
                </c:pt>
                <c:pt idx="15">
                  <c:v>32949</c:v>
                </c:pt>
                <c:pt idx="16">
                  <c:v>26228</c:v>
                </c:pt>
                <c:pt idx="17">
                  <c:v>20879</c:v>
                </c:pt>
                <c:pt idx="18">
                  <c:v>16620</c:v>
                </c:pt>
                <c:pt idx="19">
                  <c:v>13230</c:v>
                </c:pt>
                <c:pt idx="20">
                  <c:v>10532</c:v>
                </c:pt>
                <c:pt idx="21">
                  <c:v>8383.7999999999993</c:v>
                </c:pt>
                <c:pt idx="22">
                  <c:v>6673.8</c:v>
                </c:pt>
                <c:pt idx="23">
                  <c:v>5312.6</c:v>
                </c:pt>
                <c:pt idx="24">
                  <c:v>4229</c:v>
                </c:pt>
                <c:pt idx="25">
                  <c:v>3366.5</c:v>
                </c:pt>
                <c:pt idx="26">
                  <c:v>2679.8</c:v>
                </c:pt>
                <c:pt idx="27">
                  <c:v>2133.1999999999998</c:v>
                </c:pt>
                <c:pt idx="28">
                  <c:v>1698.1</c:v>
                </c:pt>
                <c:pt idx="29">
                  <c:v>1351.8</c:v>
                </c:pt>
                <c:pt idx="30">
                  <c:v>1076.0999999999999</c:v>
                </c:pt>
                <c:pt idx="31">
                  <c:v>856.59</c:v>
                </c:pt>
                <c:pt idx="32">
                  <c:v>681.88</c:v>
                </c:pt>
                <c:pt idx="33">
                  <c:v>542.79999999999995</c:v>
                </c:pt>
                <c:pt idx="34">
                  <c:v>432.09</c:v>
                </c:pt>
                <c:pt idx="35">
                  <c:v>343.96</c:v>
                </c:pt>
                <c:pt idx="36">
                  <c:v>273.81</c:v>
                </c:pt>
                <c:pt idx="37">
                  <c:v>217.96</c:v>
                </c:pt>
                <c:pt idx="38">
                  <c:v>173.5</c:v>
                </c:pt>
                <c:pt idx="39">
                  <c:v>138.12</c:v>
                </c:pt>
                <c:pt idx="40">
                  <c:v>109.95</c:v>
                </c:pt>
                <c:pt idx="41">
                  <c:v>87.521000000000001</c:v>
                </c:pt>
                <c:pt idx="42">
                  <c:v>69.67</c:v>
                </c:pt>
                <c:pt idx="43">
                  <c:v>55.264000000000003</c:v>
                </c:pt>
                <c:pt idx="44">
                  <c:v>43.613999999999997</c:v>
                </c:pt>
                <c:pt idx="45">
                  <c:v>34.244</c:v>
                </c:pt>
                <c:pt idx="46">
                  <c:v>26.75</c:v>
                </c:pt>
                <c:pt idx="47">
                  <c:v>20.791</c:v>
                </c:pt>
                <c:pt idx="48">
                  <c:v>16.079000000000001</c:v>
                </c:pt>
                <c:pt idx="49">
                  <c:v>12.375999999999999</c:v>
                </c:pt>
                <c:pt idx="50">
                  <c:v>9.4819999999999993</c:v>
                </c:pt>
                <c:pt idx="51">
                  <c:v>7.2336</c:v>
                </c:pt>
                <c:pt idx="52">
                  <c:v>5.4964000000000004</c:v>
                </c:pt>
                <c:pt idx="53">
                  <c:v>4.1616</c:v>
                </c:pt>
                <c:pt idx="54">
                  <c:v>3.1412</c:v>
                </c:pt>
                <c:pt idx="55">
                  <c:v>2.3650000000000002</c:v>
                </c:pt>
                <c:pt idx="56">
                  <c:v>1.7770999999999999</c:v>
                </c:pt>
                <c:pt idx="57">
                  <c:v>1.3334999999999999</c:v>
                </c:pt>
                <c:pt idx="58">
                  <c:v>1</c:v>
                </c:pt>
              </c:numCache>
            </c:numRef>
          </c:xVal>
          <c:yVal>
            <c:numRef>
              <c:f>p2_imvs!$G$23:$G$81</c:f>
              <c:numCache>
                <c:formatCode>General</c:formatCode>
                <c:ptCount val="59"/>
                <c:pt idx="0">
                  <c:v>6.2786679001202159E-7</c:v>
                </c:pt>
                <c:pt idx="1">
                  <c:v>1.1007197136419427E-6</c:v>
                </c:pt>
                <c:pt idx="2">
                  <c:v>2.2116624680316838E-6</c:v>
                </c:pt>
                <c:pt idx="3">
                  <c:v>2.5730269569679991E-6</c:v>
                </c:pt>
                <c:pt idx="4">
                  <c:v>2.3656475012139911E-6</c:v>
                </c:pt>
                <c:pt idx="5">
                  <c:v>2.1762381513979577E-6</c:v>
                </c:pt>
                <c:pt idx="6">
                  <c:v>2.0610454915891595E-6</c:v>
                </c:pt>
                <c:pt idx="7">
                  <c:v>2.0000621271600541E-6</c:v>
                </c:pt>
                <c:pt idx="8">
                  <c:v>1.9643895362172952E-6</c:v>
                </c:pt>
                <c:pt idx="9">
                  <c:v>1.9494025443709672E-6</c:v>
                </c:pt>
                <c:pt idx="10">
                  <c:v>1.9407412275983628E-6</c:v>
                </c:pt>
                <c:pt idx="11">
                  <c:v>1.9381619813885526E-6</c:v>
                </c:pt>
                <c:pt idx="12">
                  <c:v>1.9387735680321206E-6</c:v>
                </c:pt>
                <c:pt idx="13">
                  <c:v>1.94435266204462E-6</c:v>
                </c:pt>
                <c:pt idx="14">
                  <c:v>1.9477664291439053E-6</c:v>
                </c:pt>
                <c:pt idx="15">
                  <c:v>1.9512279313293974E-6</c:v>
                </c:pt>
                <c:pt idx="16">
                  <c:v>1.956832644377132E-6</c:v>
                </c:pt>
                <c:pt idx="17">
                  <c:v>1.9611885595475006E-6</c:v>
                </c:pt>
                <c:pt idx="18">
                  <c:v>1.9660890347336766E-6</c:v>
                </c:pt>
                <c:pt idx="19">
                  <c:v>1.9724781732886172E-6</c:v>
                </c:pt>
                <c:pt idx="20">
                  <c:v>1.9796946740596136E-6</c:v>
                </c:pt>
                <c:pt idx="21">
                  <c:v>1.9888407748233645E-6</c:v>
                </c:pt>
                <c:pt idx="22">
                  <c:v>2.0000322647397465E-6</c:v>
                </c:pt>
                <c:pt idx="23">
                  <c:v>2.0144159898094535E-6</c:v>
                </c:pt>
                <c:pt idx="24">
                  <c:v>2.0305264421819281E-6</c:v>
                </c:pt>
                <c:pt idx="25">
                  <c:v>2.0478376723998415E-6</c:v>
                </c:pt>
                <c:pt idx="26">
                  <c:v>2.0651161970756029E-6</c:v>
                </c:pt>
                <c:pt idx="27">
                  <c:v>2.0801690440733416E-6</c:v>
                </c:pt>
                <c:pt idx="28">
                  <c:v>2.0919856923267902E-6</c:v>
                </c:pt>
                <c:pt idx="29">
                  <c:v>2.1006427642947763E-6</c:v>
                </c:pt>
                <c:pt idx="30">
                  <c:v>2.1063062871187562E-6</c:v>
                </c:pt>
                <c:pt idx="31">
                  <c:v>2.1093678230524423E-6</c:v>
                </c:pt>
                <c:pt idx="32">
                  <c:v>2.1111845478121993E-6</c:v>
                </c:pt>
                <c:pt idx="33">
                  <c:v>2.1117716277876732E-6</c:v>
                </c:pt>
                <c:pt idx="34">
                  <c:v>2.1113939416624744E-6</c:v>
                </c:pt>
                <c:pt idx="35">
                  <c:v>2.1110598557617924E-6</c:v>
                </c:pt>
                <c:pt idx="36">
                  <c:v>2.1100430461210975E-6</c:v>
                </c:pt>
                <c:pt idx="37">
                  <c:v>2.1093440564993183E-6</c:v>
                </c:pt>
                <c:pt idx="38">
                  <c:v>2.1090391041061807E-6</c:v>
                </c:pt>
                <c:pt idx="39">
                  <c:v>2.1090407220430811E-6</c:v>
                </c:pt>
                <c:pt idx="40">
                  <c:v>2.109454526148644E-6</c:v>
                </c:pt>
                <c:pt idx="41">
                  <c:v>2.110566419598303E-6</c:v>
                </c:pt>
                <c:pt idx="42">
                  <c:v>2.1122778248667952E-6</c:v>
                </c:pt>
                <c:pt idx="43">
                  <c:v>2.1152828807573233E-6</c:v>
                </c:pt>
                <c:pt idx="44">
                  <c:v>2.1189088367780244E-6</c:v>
                </c:pt>
                <c:pt idx="45">
                  <c:v>2.1232297437592569E-6</c:v>
                </c:pt>
                <c:pt idx="46">
                  <c:v>2.1282485359412325E-6</c:v>
                </c:pt>
                <c:pt idx="47">
                  <c:v>2.1336599216203599E-6</c:v>
                </c:pt>
                <c:pt idx="48">
                  <c:v>2.1395565637975077E-6</c:v>
                </c:pt>
                <c:pt idx="49">
                  <c:v>2.145147471249704E-6</c:v>
                </c:pt>
                <c:pt idx="50">
                  <c:v>2.1502318640018801E-6</c:v>
                </c:pt>
                <c:pt idx="51">
                  <c:v>2.1542332157519526E-6</c:v>
                </c:pt>
                <c:pt idx="52">
                  <c:v>2.1585029656891835E-6</c:v>
                </c:pt>
                <c:pt idx="53">
                  <c:v>2.1614791289820501E-6</c:v>
                </c:pt>
                <c:pt idx="54">
                  <c:v>2.1637703892069971E-6</c:v>
                </c:pt>
                <c:pt idx="55">
                  <c:v>2.1659483753256907E-6</c:v>
                </c:pt>
                <c:pt idx="56">
                  <c:v>2.1675392790906925E-6</c:v>
                </c:pt>
                <c:pt idx="57">
                  <c:v>2.1695285751114227E-6</c:v>
                </c:pt>
                <c:pt idx="58">
                  <c:v>2.1705204383309752E-6</c:v>
                </c:pt>
              </c:numCache>
            </c:numRef>
          </c:yVal>
          <c:smooth val="0"/>
        </c:ser>
        <c:ser>
          <c:idx val="0"/>
          <c:order val="1"/>
          <c:tx>
            <c:v>p2_2.týden</c:v>
          </c:tx>
          <c:xVal>
            <c:numRef>
              <c:f>p2_imvs!$J$28:$J$81</c:f>
              <c:numCache>
                <c:formatCode>0.00E+00</c:formatCode>
                <c:ptCount val="54"/>
                <c:pt idx="0">
                  <c:v>322480</c:v>
                </c:pt>
                <c:pt idx="1">
                  <c:v>256700</c:v>
                </c:pt>
                <c:pt idx="2">
                  <c:v>204350</c:v>
                </c:pt>
                <c:pt idx="3">
                  <c:v>162670</c:v>
                </c:pt>
                <c:pt idx="4">
                  <c:v>129490</c:v>
                </c:pt>
                <c:pt idx="5">
                  <c:v>103080</c:v>
                </c:pt>
                <c:pt idx="6">
                  <c:v>82054</c:v>
                </c:pt>
                <c:pt idx="7">
                  <c:v>65318</c:v>
                </c:pt>
                <c:pt idx="8">
                  <c:v>51996</c:v>
                </c:pt>
                <c:pt idx="9">
                  <c:v>41391</c:v>
                </c:pt>
                <c:pt idx="10">
                  <c:v>32949</c:v>
                </c:pt>
                <c:pt idx="11">
                  <c:v>26228</c:v>
                </c:pt>
                <c:pt idx="12">
                  <c:v>20879</c:v>
                </c:pt>
                <c:pt idx="13">
                  <c:v>16620</c:v>
                </c:pt>
                <c:pt idx="14">
                  <c:v>13230</c:v>
                </c:pt>
                <c:pt idx="15">
                  <c:v>10532</c:v>
                </c:pt>
                <c:pt idx="16">
                  <c:v>8383.7999999999993</c:v>
                </c:pt>
                <c:pt idx="17">
                  <c:v>6673.8</c:v>
                </c:pt>
                <c:pt idx="18">
                  <c:v>5312.6</c:v>
                </c:pt>
                <c:pt idx="19">
                  <c:v>4229</c:v>
                </c:pt>
                <c:pt idx="20">
                  <c:v>3366.5</c:v>
                </c:pt>
                <c:pt idx="21">
                  <c:v>2679.8</c:v>
                </c:pt>
                <c:pt idx="22">
                  <c:v>2133.1999999999998</c:v>
                </c:pt>
                <c:pt idx="23">
                  <c:v>1698.1</c:v>
                </c:pt>
                <c:pt idx="24">
                  <c:v>1351.8</c:v>
                </c:pt>
                <c:pt idx="25">
                  <c:v>1076.0999999999999</c:v>
                </c:pt>
                <c:pt idx="26">
                  <c:v>856.59</c:v>
                </c:pt>
                <c:pt idx="27">
                  <c:v>681.88</c:v>
                </c:pt>
                <c:pt idx="28">
                  <c:v>542.79999999999995</c:v>
                </c:pt>
                <c:pt idx="29">
                  <c:v>432.09</c:v>
                </c:pt>
                <c:pt idx="30">
                  <c:v>343.96</c:v>
                </c:pt>
                <c:pt idx="31">
                  <c:v>273.81</c:v>
                </c:pt>
                <c:pt idx="32">
                  <c:v>217.96</c:v>
                </c:pt>
                <c:pt idx="33">
                  <c:v>173.5</c:v>
                </c:pt>
                <c:pt idx="34">
                  <c:v>138.12</c:v>
                </c:pt>
                <c:pt idx="35">
                  <c:v>109.95</c:v>
                </c:pt>
                <c:pt idx="36">
                  <c:v>87.521000000000001</c:v>
                </c:pt>
                <c:pt idx="37">
                  <c:v>69.67</c:v>
                </c:pt>
                <c:pt idx="38">
                  <c:v>55.264000000000003</c:v>
                </c:pt>
                <c:pt idx="39">
                  <c:v>43.613999999999997</c:v>
                </c:pt>
                <c:pt idx="40">
                  <c:v>34.244</c:v>
                </c:pt>
                <c:pt idx="41">
                  <c:v>26.75</c:v>
                </c:pt>
                <c:pt idx="42">
                  <c:v>20.791</c:v>
                </c:pt>
                <c:pt idx="43">
                  <c:v>16.079000000000001</c:v>
                </c:pt>
                <c:pt idx="44">
                  <c:v>12.375999999999999</c:v>
                </c:pt>
                <c:pt idx="45">
                  <c:v>9.4819999999999993</c:v>
                </c:pt>
                <c:pt idx="46">
                  <c:v>7.2336</c:v>
                </c:pt>
                <c:pt idx="47">
                  <c:v>5.4964000000000004</c:v>
                </c:pt>
                <c:pt idx="48">
                  <c:v>4.1616</c:v>
                </c:pt>
                <c:pt idx="49">
                  <c:v>3.1412</c:v>
                </c:pt>
                <c:pt idx="50">
                  <c:v>2.3650000000000002</c:v>
                </c:pt>
                <c:pt idx="51">
                  <c:v>1.7770999999999999</c:v>
                </c:pt>
                <c:pt idx="52">
                  <c:v>1.3334999999999999</c:v>
                </c:pt>
                <c:pt idx="53">
                  <c:v>1</c:v>
                </c:pt>
              </c:numCache>
            </c:numRef>
          </c:xVal>
          <c:yVal>
            <c:numRef>
              <c:f>p2_imvs!$O$28:$O$81</c:f>
              <c:numCache>
                <c:formatCode>0.00E+00</c:formatCode>
                <c:ptCount val="54"/>
                <c:pt idx="0">
                  <c:v>9.6680705841444906E-5</c:v>
                </c:pt>
                <c:pt idx="1">
                  <c:v>9.663128059277699E-5</c:v>
                </c:pt>
                <c:pt idx="2">
                  <c:v>9.6507022013944666E-5</c:v>
                </c:pt>
                <c:pt idx="3">
                  <c:v>9.6282806076682247E-5</c:v>
                </c:pt>
                <c:pt idx="4">
                  <c:v>9.6090183941961512E-5</c:v>
                </c:pt>
                <c:pt idx="5">
                  <c:v>9.5780993443375802E-5</c:v>
                </c:pt>
                <c:pt idx="6">
                  <c:v>9.5452066886998321E-5</c:v>
                </c:pt>
                <c:pt idx="7">
                  <c:v>9.5324176288074996E-5</c:v>
                </c:pt>
                <c:pt idx="8">
                  <c:v>9.4911610485756687E-5</c:v>
                </c:pt>
                <c:pt idx="9">
                  <c:v>9.5021860612440115E-5</c:v>
                </c:pt>
                <c:pt idx="10">
                  <c:v>9.5109602868690394E-5</c:v>
                </c:pt>
                <c:pt idx="11">
                  <c:v>9.5114848193171201E-5</c:v>
                </c:pt>
                <c:pt idx="12">
                  <c:v>9.5192846434225301E-5</c:v>
                </c:pt>
                <c:pt idx="13">
                  <c:v>9.5235340352203295E-5</c:v>
                </c:pt>
                <c:pt idx="14">
                  <c:v>9.555887408509793E-5</c:v>
                </c:pt>
                <c:pt idx="15">
                  <c:v>9.5736013234913863E-5</c:v>
                </c:pt>
                <c:pt idx="16">
                  <c:v>9.6146582475353741E-5</c:v>
                </c:pt>
                <c:pt idx="17">
                  <c:v>9.6619566966582912E-5</c:v>
                </c:pt>
                <c:pt idx="18">
                  <c:v>9.7241766062788074E-5</c:v>
                </c:pt>
                <c:pt idx="19">
                  <c:v>9.7981941898749896E-5</c:v>
                </c:pt>
                <c:pt idx="20">
                  <c:v>9.8837010123991505E-5</c:v>
                </c:pt>
                <c:pt idx="21">
                  <c:v>9.9664578988174123E-5</c:v>
                </c:pt>
                <c:pt idx="22">
                  <c:v>1.0044070971652879E-4</c:v>
                </c:pt>
                <c:pt idx="23">
                  <c:v>1.0100345172562175E-4</c:v>
                </c:pt>
                <c:pt idx="24">
                  <c:v>1.0143421118739969E-4</c:v>
                </c:pt>
                <c:pt idx="25">
                  <c:v>1.0172686161683157E-4</c:v>
                </c:pt>
                <c:pt idx="26">
                  <c:v>1.018734019543865E-4</c:v>
                </c:pt>
                <c:pt idx="27">
                  <c:v>1.0198836097717229E-4</c:v>
                </c:pt>
                <c:pt idx="28">
                  <c:v>1.0204555968311409E-4</c:v>
                </c:pt>
                <c:pt idx="29">
                  <c:v>1.0202388392748239E-4</c:v>
                </c:pt>
                <c:pt idx="30">
                  <c:v>1.020636055371948E-4</c:v>
                </c:pt>
                <c:pt idx="31">
                  <c:v>1.0200269815278467E-4</c:v>
                </c:pt>
                <c:pt idx="32">
                  <c:v>1.0199300305574349E-4</c:v>
                </c:pt>
                <c:pt idx="33">
                  <c:v>1.0198353655113211E-4</c:v>
                </c:pt>
                <c:pt idx="34">
                  <c:v>1.0198478361781673E-4</c:v>
                </c:pt>
                <c:pt idx="35">
                  <c:v>1.0203653267903609E-4</c:v>
                </c:pt>
                <c:pt idx="36">
                  <c:v>1.0209900241256033E-4</c:v>
                </c:pt>
                <c:pt idx="37">
                  <c:v>1.022824183251452E-4</c:v>
                </c:pt>
                <c:pt idx="38">
                  <c:v>1.0250403501540806E-4</c:v>
                </c:pt>
                <c:pt idx="39">
                  <c:v>1.0280904507600486E-4</c:v>
                </c:pt>
                <c:pt idx="40">
                  <c:v>1.0314538187243286E-4</c:v>
                </c:pt>
                <c:pt idx="41">
                  <c:v>1.0362169678132085E-4</c:v>
                </c:pt>
                <c:pt idx="42">
                  <c:v>1.0418678943248995E-4</c:v>
                </c:pt>
                <c:pt idx="43">
                  <c:v>1.0482962653949503E-4</c:v>
                </c:pt>
                <c:pt idx="44">
                  <c:v>1.0556861781343923E-4</c:v>
                </c:pt>
                <c:pt idx="45">
                  <c:v>1.0629404104657044E-4</c:v>
                </c:pt>
                <c:pt idx="46">
                  <c:v>1.0691405222556107E-4</c:v>
                </c:pt>
                <c:pt idx="47">
                  <c:v>1.0743607079207616E-4</c:v>
                </c:pt>
                <c:pt idx="48">
                  <c:v>1.0782700194960443E-4</c:v>
                </c:pt>
                <c:pt idx="49">
                  <c:v>1.0800138531926524E-4</c:v>
                </c:pt>
                <c:pt idx="50">
                  <c:v>1.079300396645251E-4</c:v>
                </c:pt>
                <c:pt idx="51">
                  <c:v>1.0768080352449131E-4</c:v>
                </c:pt>
                <c:pt idx="52">
                  <c:v>1.0743223418100595E-4</c:v>
                </c:pt>
                <c:pt idx="53">
                  <c:v>1.0706441730800435E-4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9231104"/>
        <c:axId val="286093696"/>
      </c:scatterChart>
      <c:valAx>
        <c:axId val="279231104"/>
        <c:scaling>
          <c:logBase val="10"/>
          <c:orientation val="minMax"/>
        </c:scaling>
        <c:delete val="0"/>
        <c:axPos val="b"/>
        <c:numFmt formatCode="0.00E+00" sourceLinked="1"/>
        <c:majorTickMark val="out"/>
        <c:minorTickMark val="none"/>
        <c:tickLblPos val="nextTo"/>
        <c:crossAx val="286093696"/>
        <c:crosses val="autoZero"/>
        <c:crossBetween val="midCat"/>
      </c:valAx>
      <c:valAx>
        <c:axId val="286093696"/>
        <c:scaling>
          <c:orientation val="minMax"/>
        </c:scaling>
        <c:delete val="0"/>
        <c:axPos val="l"/>
        <c:majorGridlines/>
        <c:numFmt formatCode="0.00E+00" sourceLinked="0"/>
        <c:majorTickMark val="out"/>
        <c:minorTickMark val="none"/>
        <c:tickLblPos val="nextTo"/>
        <c:crossAx val="27923110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8740157499999996" bottom="0.78740157499999996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75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0456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0456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p2_imvs_0a_300w_200mv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p2_imvs_0v_300w_200mv_1" connectionId="3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p2_imps_0v_300w_200mv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3.xml"/><Relationship Id="rId2" Type="http://schemas.openxmlformats.org/officeDocument/2006/relationships/queryTable" Target="../queryTables/queryTable2.xml"/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82"/>
  <sheetViews>
    <sheetView workbookViewId="0">
      <selection activeCell="R20" sqref="R20"/>
    </sheetView>
  </sheetViews>
  <sheetFormatPr defaultRowHeight="14.4" x14ac:dyDescent="0.3"/>
  <cols>
    <col min="1" max="1" width="7.5546875" customWidth="1"/>
    <col min="2" max="2" width="12.109375" customWidth="1"/>
    <col min="3" max="3" width="15.33203125" bestFit="1" customWidth="1"/>
    <col min="4" max="4" width="14.77734375" bestFit="1" customWidth="1"/>
    <col min="5" max="5" width="10.5546875" bestFit="1" customWidth="1"/>
    <col min="6" max="6" width="6.5546875" bestFit="1" customWidth="1"/>
    <col min="7" max="7" width="12" bestFit="1" customWidth="1"/>
    <col min="8" max="8" width="6.5546875" bestFit="1" customWidth="1"/>
    <col min="9" max="9" width="8.44140625" customWidth="1"/>
    <col min="10" max="10" width="12.109375" customWidth="1"/>
    <col min="11" max="11" width="15.33203125" bestFit="1" customWidth="1"/>
    <col min="12" max="12" width="14.77734375" bestFit="1" customWidth="1"/>
    <col min="13" max="13" width="10.5546875" bestFit="1" customWidth="1"/>
    <col min="14" max="14" width="6.5546875" bestFit="1" customWidth="1"/>
    <col min="15" max="15" width="10.5546875" bestFit="1" customWidth="1"/>
    <col min="16" max="16" width="6.5546875" bestFit="1" customWidth="1"/>
    <col min="17" max="17" width="12.109375" bestFit="1" customWidth="1"/>
    <col min="18" max="18" width="12.44140625" bestFit="1" customWidth="1"/>
    <col min="19" max="19" width="14.21875" bestFit="1" customWidth="1"/>
    <col min="20" max="20" width="9.44140625" bestFit="1" customWidth="1"/>
    <col min="21" max="21" width="10.5546875" bestFit="1" customWidth="1"/>
    <col min="22" max="22" width="6.5546875" customWidth="1"/>
    <col min="23" max="23" width="6" customWidth="1"/>
  </cols>
  <sheetData>
    <row r="1" spans="1:20" x14ac:dyDescent="0.3">
      <c r="A1" t="s">
        <v>0</v>
      </c>
      <c r="B1" t="s">
        <v>1</v>
      </c>
      <c r="C1" t="s">
        <v>2</v>
      </c>
      <c r="D1" t="s">
        <v>3</v>
      </c>
      <c r="I1" t="s">
        <v>0</v>
      </c>
      <c r="J1" t="s">
        <v>2</v>
      </c>
      <c r="K1" t="s">
        <v>28</v>
      </c>
      <c r="Q1" t="s">
        <v>0</v>
      </c>
      <c r="R1" t="s">
        <v>2</v>
      </c>
      <c r="S1" t="s">
        <v>34</v>
      </c>
    </row>
    <row r="3" spans="1:20" x14ac:dyDescent="0.3">
      <c r="A3" t="s">
        <v>4</v>
      </c>
      <c r="I3" t="s">
        <v>4</v>
      </c>
      <c r="Q3" t="s">
        <v>4</v>
      </c>
    </row>
    <row r="4" spans="1:20" x14ac:dyDescent="0.3">
      <c r="A4" t="s">
        <v>5</v>
      </c>
      <c r="B4" t="s">
        <v>6</v>
      </c>
      <c r="I4" t="s">
        <v>5</v>
      </c>
      <c r="J4" t="s">
        <v>29</v>
      </c>
      <c r="K4" t="s">
        <v>9</v>
      </c>
      <c r="L4" t="s">
        <v>30</v>
      </c>
      <c r="Q4" t="s">
        <v>5</v>
      </c>
      <c r="R4" t="s">
        <v>35</v>
      </c>
      <c r="S4" t="s">
        <v>9</v>
      </c>
      <c r="T4" t="s">
        <v>36</v>
      </c>
    </row>
    <row r="5" spans="1:20" x14ac:dyDescent="0.3">
      <c r="A5" t="s">
        <v>7</v>
      </c>
      <c r="B5" t="s">
        <v>8</v>
      </c>
      <c r="C5" t="s">
        <v>9</v>
      </c>
      <c r="D5" t="s">
        <v>10</v>
      </c>
      <c r="I5" t="s">
        <v>7</v>
      </c>
      <c r="J5" t="s">
        <v>31</v>
      </c>
      <c r="Q5" t="s">
        <v>7</v>
      </c>
      <c r="R5" t="s">
        <v>37</v>
      </c>
    </row>
    <row r="6" spans="1:20" x14ac:dyDescent="0.3">
      <c r="A6" t="s">
        <v>11</v>
      </c>
      <c r="B6">
        <v>-2.2999999999999998</v>
      </c>
      <c r="C6">
        <f>+0</f>
        <v>0</v>
      </c>
      <c r="D6" t="s">
        <v>12</v>
      </c>
      <c r="I6" t="s">
        <v>11</v>
      </c>
      <c r="J6">
        <v>-2.2000000000000002</v>
      </c>
      <c r="K6">
        <f>+0</f>
        <v>0</v>
      </c>
      <c r="L6" t="s">
        <v>12</v>
      </c>
      <c r="Q6" t="s">
        <v>11</v>
      </c>
      <c r="R6">
        <v>-2.2000000000000002</v>
      </c>
      <c r="S6">
        <f>+0</f>
        <v>0</v>
      </c>
      <c r="T6" t="s">
        <v>12</v>
      </c>
    </row>
    <row r="7" spans="1:20" x14ac:dyDescent="0.3">
      <c r="A7" t="s">
        <v>13</v>
      </c>
      <c r="B7" s="1">
        <v>0.50291666666666668</v>
      </c>
      <c r="C7" t="s">
        <v>2</v>
      </c>
      <c r="D7" s="1">
        <v>0.50402777777777774</v>
      </c>
      <c r="I7" t="s">
        <v>13</v>
      </c>
      <c r="J7" s="1">
        <v>0.62490740740740736</v>
      </c>
      <c r="K7" t="s">
        <v>2</v>
      </c>
      <c r="L7" s="1">
        <v>0.62656250000000002</v>
      </c>
      <c r="Q7" t="s">
        <v>13</v>
      </c>
      <c r="R7" s="1">
        <v>0.73253472222222227</v>
      </c>
      <c r="S7" t="s">
        <v>2</v>
      </c>
      <c r="T7" s="1">
        <v>0.73413194444444441</v>
      </c>
    </row>
    <row r="8" spans="1:20" x14ac:dyDescent="0.3">
      <c r="A8" t="s">
        <v>14</v>
      </c>
      <c r="B8" t="s">
        <v>15</v>
      </c>
      <c r="C8" t="s">
        <v>16</v>
      </c>
      <c r="I8" t="s">
        <v>14</v>
      </c>
      <c r="J8" t="s">
        <v>15</v>
      </c>
      <c r="K8" t="s">
        <v>16</v>
      </c>
      <c r="Q8" t="s">
        <v>14</v>
      </c>
      <c r="R8" t="s">
        <v>15</v>
      </c>
      <c r="S8" t="s">
        <v>16</v>
      </c>
    </row>
    <row r="12" spans="1:20" x14ac:dyDescent="0.3">
      <c r="A12" t="s">
        <v>17</v>
      </c>
      <c r="I12" t="s">
        <v>17</v>
      </c>
      <c r="Q12" t="s">
        <v>17</v>
      </c>
    </row>
    <row r="14" spans="1:20" x14ac:dyDescent="0.3">
      <c r="A14" t="s">
        <v>18</v>
      </c>
      <c r="B14" t="s">
        <v>19</v>
      </c>
      <c r="I14" t="s">
        <v>18</v>
      </c>
      <c r="J14" t="s">
        <v>19</v>
      </c>
      <c r="Q14" t="s">
        <v>18</v>
      </c>
      <c r="R14" t="s">
        <v>19</v>
      </c>
    </row>
    <row r="16" spans="1:20" x14ac:dyDescent="0.3">
      <c r="A16" t="s">
        <v>20</v>
      </c>
      <c r="B16">
        <v>62</v>
      </c>
      <c r="I16" t="s">
        <v>20</v>
      </c>
      <c r="J16">
        <v>62</v>
      </c>
      <c r="Q16" t="s">
        <v>20</v>
      </c>
      <c r="R16">
        <v>59</v>
      </c>
    </row>
    <row r="17" spans="1:23" x14ac:dyDescent="0.3">
      <c r="A17" t="s">
        <v>21</v>
      </c>
      <c r="B17">
        <v>5</v>
      </c>
      <c r="I17" t="s">
        <v>21</v>
      </c>
      <c r="J17">
        <v>5</v>
      </c>
      <c r="Q17" t="s">
        <v>21</v>
      </c>
      <c r="R17">
        <v>5</v>
      </c>
    </row>
    <row r="19" spans="1:23" x14ac:dyDescent="0.3">
      <c r="A19" t="s">
        <v>22</v>
      </c>
      <c r="B19" t="s">
        <v>23</v>
      </c>
      <c r="C19" t="s">
        <v>26</v>
      </c>
      <c r="D19" t="s">
        <v>27</v>
      </c>
      <c r="E19" t="s">
        <v>24</v>
      </c>
      <c r="F19" t="s">
        <v>25</v>
      </c>
      <c r="I19" t="s">
        <v>22</v>
      </c>
      <c r="J19" t="s">
        <v>23</v>
      </c>
      <c r="K19" t="s">
        <v>32</v>
      </c>
      <c r="L19" t="s">
        <v>33</v>
      </c>
      <c r="M19" t="s">
        <v>24</v>
      </c>
      <c r="N19" t="s">
        <v>25</v>
      </c>
      <c r="Q19" t="s">
        <v>22</v>
      </c>
      <c r="R19" t="s">
        <v>23</v>
      </c>
      <c r="S19" t="s">
        <v>38</v>
      </c>
      <c r="T19" t="s">
        <v>39</v>
      </c>
      <c r="U19" t="s">
        <v>24</v>
      </c>
      <c r="V19" t="s">
        <v>25</v>
      </c>
    </row>
    <row r="20" spans="1:23" x14ac:dyDescent="0.3">
      <c r="A20">
        <v>1</v>
      </c>
      <c r="B20" s="2">
        <v>2000000</v>
      </c>
      <c r="C20" s="2">
        <v>-7.6911000000000004E-7</v>
      </c>
      <c r="D20" s="2">
        <v>6.9273000000000004E-7</v>
      </c>
      <c r="E20">
        <v>0.72</v>
      </c>
      <c r="F20">
        <v>0</v>
      </c>
      <c r="G20">
        <f>SQRT(C20*C20+D20*D20)</f>
        <v>1.0350869746064822E-6</v>
      </c>
      <c r="I20" s="2">
        <v>1</v>
      </c>
      <c r="J20" s="2">
        <v>2000000</v>
      </c>
      <c r="K20" s="2">
        <v>-5.7967999999999995E-4</v>
      </c>
      <c r="L20" s="2">
        <v>-2.7100000000000002E-3</v>
      </c>
      <c r="M20">
        <v>0.83399999999999996</v>
      </c>
      <c r="N20">
        <v>0</v>
      </c>
      <c r="O20" s="2">
        <f>SQRT(K20*K20+L20*L20)</f>
        <v>2.7713045488361615E-3</v>
      </c>
      <c r="R20">
        <v>1</v>
      </c>
      <c r="S20" s="2">
        <v>1000000</v>
      </c>
      <c r="T20" s="2">
        <v>9.8235999999999999E-5</v>
      </c>
      <c r="U20">
        <v>-148.13</v>
      </c>
      <c r="V20">
        <v>0.93500000000000005</v>
      </c>
      <c r="W20">
        <v>0</v>
      </c>
    </row>
    <row r="21" spans="1:23" x14ac:dyDescent="0.3">
      <c r="A21">
        <v>2</v>
      </c>
      <c r="B21" s="2">
        <v>1592100</v>
      </c>
      <c r="C21" s="2">
        <v>-2.6048999999999998E-6</v>
      </c>
      <c r="D21" s="2">
        <v>-9.2915999999999999E-7</v>
      </c>
      <c r="E21">
        <v>0.85599999999999998</v>
      </c>
      <c r="F21">
        <v>1.8</v>
      </c>
      <c r="G21">
        <f t="shared" ref="G21:G82" si="0">SQRT(C21*C21+D21*D21)</f>
        <v>2.7656540484304971E-6</v>
      </c>
      <c r="I21" s="2">
        <v>2</v>
      </c>
      <c r="J21" s="2">
        <v>1592100</v>
      </c>
      <c r="K21" s="2">
        <v>-1.3973E-3</v>
      </c>
      <c r="L21" s="2">
        <v>-8.0134E-4</v>
      </c>
      <c r="M21">
        <v>0.76600000000000001</v>
      </c>
      <c r="N21">
        <v>3.5</v>
      </c>
      <c r="O21" s="2">
        <f t="shared" ref="O21:O82" si="1">SQRT(K21*K21+L21*L21)</f>
        <v>1.6107740641070677E-3</v>
      </c>
      <c r="R21">
        <v>2</v>
      </c>
      <c r="S21" s="2">
        <v>796200</v>
      </c>
      <c r="T21" s="2">
        <v>5.1690000000000001E-5</v>
      </c>
      <c r="U21">
        <v>-141.19999999999999</v>
      </c>
      <c r="V21">
        <v>0.94299999999999995</v>
      </c>
      <c r="W21">
        <v>3.9</v>
      </c>
    </row>
    <row r="22" spans="1:23" x14ac:dyDescent="0.3">
      <c r="A22">
        <v>3</v>
      </c>
      <c r="B22" s="2">
        <v>1267400</v>
      </c>
      <c r="C22" s="2">
        <v>-7.1557999999999995E-7</v>
      </c>
      <c r="D22" s="2">
        <v>1.8264E-7</v>
      </c>
      <c r="E22">
        <v>0.64600000000000002</v>
      </c>
      <c r="F22">
        <v>2.9</v>
      </c>
      <c r="G22">
        <f t="shared" si="0"/>
        <v>7.3852021367055348E-7</v>
      </c>
      <c r="I22" s="2">
        <v>3</v>
      </c>
      <c r="J22" s="2">
        <v>1267400</v>
      </c>
      <c r="K22" s="2">
        <v>-6.7429999999999996E-5</v>
      </c>
      <c r="L22" s="2">
        <v>-5.2808E-5</v>
      </c>
      <c r="M22">
        <v>0.38100000000000001</v>
      </c>
      <c r="N22">
        <v>5.3</v>
      </c>
      <c r="O22" s="2">
        <f t="shared" si="1"/>
        <v>8.5647473774770489E-5</v>
      </c>
      <c r="R22">
        <v>3</v>
      </c>
      <c r="S22" s="2">
        <v>633940</v>
      </c>
      <c r="T22" s="2">
        <v>8.0755999999999997E-5</v>
      </c>
      <c r="U22">
        <v>-141.4</v>
      </c>
      <c r="V22">
        <v>0.95899999999999996</v>
      </c>
      <c r="W22">
        <v>5.7</v>
      </c>
    </row>
    <row r="23" spans="1:23" x14ac:dyDescent="0.3">
      <c r="A23">
        <v>4</v>
      </c>
      <c r="B23" s="2">
        <v>1008900</v>
      </c>
      <c r="C23" s="2">
        <v>2.9803999999999999E-7</v>
      </c>
      <c r="D23" s="2">
        <v>-5.5262000000000003E-7</v>
      </c>
      <c r="E23">
        <v>0.94699999999999995</v>
      </c>
      <c r="F23">
        <v>4</v>
      </c>
      <c r="G23">
        <f t="shared" si="0"/>
        <v>6.2786679001202159E-7</v>
      </c>
      <c r="I23" s="2">
        <v>4</v>
      </c>
      <c r="J23" s="2">
        <v>1008900</v>
      </c>
      <c r="K23" s="2">
        <v>-4.2372E-5</v>
      </c>
      <c r="L23" s="2">
        <v>-6.0364E-5</v>
      </c>
      <c r="M23">
        <v>0.8</v>
      </c>
      <c r="N23">
        <v>7.2</v>
      </c>
      <c r="O23" s="2">
        <f t="shared" si="1"/>
        <v>7.3750924604373605E-5</v>
      </c>
      <c r="R23">
        <v>4</v>
      </c>
      <c r="S23" s="2">
        <v>504750</v>
      </c>
      <c r="T23" s="2">
        <v>8.9030999999999995E-5</v>
      </c>
      <c r="U23">
        <v>-143.57</v>
      </c>
      <c r="V23">
        <v>0.98499999999999999</v>
      </c>
      <c r="W23">
        <v>7.6</v>
      </c>
    </row>
    <row r="24" spans="1:23" x14ac:dyDescent="0.3">
      <c r="A24">
        <v>5</v>
      </c>
      <c r="B24" s="2">
        <v>803090</v>
      </c>
      <c r="C24" s="2">
        <v>9.4788000000000004E-7</v>
      </c>
      <c r="D24" s="2">
        <v>5.5955999999999996E-7</v>
      </c>
      <c r="E24">
        <v>0.98299999999999998</v>
      </c>
      <c r="F24">
        <v>5.2</v>
      </c>
      <c r="G24">
        <f t="shared" si="0"/>
        <v>1.1007197136419427E-6</v>
      </c>
      <c r="I24" s="2">
        <v>5</v>
      </c>
      <c r="J24" s="2">
        <v>803090</v>
      </c>
      <c r="K24" s="2">
        <v>-4.2592000000000001E-5</v>
      </c>
      <c r="L24" s="2">
        <v>-5.5327000000000001E-5</v>
      </c>
      <c r="M24">
        <v>0.91100000000000003</v>
      </c>
      <c r="N24">
        <v>9.4</v>
      </c>
      <c r="O24" s="2">
        <f t="shared" si="1"/>
        <v>6.9822313002363364E-5</v>
      </c>
      <c r="R24">
        <v>5</v>
      </c>
      <c r="S24" s="2">
        <v>401880</v>
      </c>
      <c r="T24" s="2">
        <v>9.6841000000000003E-5</v>
      </c>
      <c r="U24">
        <v>-136.24</v>
      </c>
      <c r="V24">
        <v>0.998</v>
      </c>
      <c r="W24">
        <v>9.8000000000000007</v>
      </c>
    </row>
    <row r="25" spans="1:23" x14ac:dyDescent="0.3">
      <c r="A25">
        <v>6</v>
      </c>
      <c r="B25" s="2">
        <v>639290</v>
      </c>
      <c r="C25" s="2">
        <v>-8.3224999999999995E-7</v>
      </c>
      <c r="D25" s="2">
        <v>2.0491E-6</v>
      </c>
      <c r="E25">
        <v>0.99199999999999999</v>
      </c>
      <c r="F25">
        <v>6.3</v>
      </c>
      <c r="G25">
        <f t="shared" si="0"/>
        <v>2.2116624680316838E-6</v>
      </c>
      <c r="I25" s="2">
        <v>6</v>
      </c>
      <c r="J25" s="2">
        <v>639290</v>
      </c>
      <c r="K25" s="2">
        <v>-5.7428E-5</v>
      </c>
      <c r="L25" s="2">
        <v>-4.4926000000000003E-5</v>
      </c>
      <c r="M25">
        <v>0.97799999999999998</v>
      </c>
      <c r="N25">
        <v>11.6</v>
      </c>
      <c r="O25" s="2">
        <f t="shared" si="1"/>
        <v>7.29131034862733E-5</v>
      </c>
      <c r="R25">
        <v>6</v>
      </c>
      <c r="S25" s="2">
        <v>319980</v>
      </c>
      <c r="T25" s="2">
        <v>9.734E-5</v>
      </c>
      <c r="U25">
        <v>-143.61000000000001</v>
      </c>
      <c r="V25">
        <v>0.998</v>
      </c>
      <c r="W25">
        <v>11.9</v>
      </c>
    </row>
    <row r="26" spans="1:23" x14ac:dyDescent="0.3">
      <c r="A26">
        <v>7</v>
      </c>
      <c r="B26" s="2">
        <v>508900</v>
      </c>
      <c r="C26" s="2">
        <v>-2.5730000000000002E-6</v>
      </c>
      <c r="D26" s="2">
        <v>-1.1778E-8</v>
      </c>
      <c r="E26">
        <v>0.999</v>
      </c>
      <c r="F26">
        <v>7.4</v>
      </c>
      <c r="G26">
        <f t="shared" si="0"/>
        <v>2.5730269569679991E-6</v>
      </c>
      <c r="I26" s="2">
        <v>7</v>
      </c>
      <c r="J26" s="2">
        <v>508900</v>
      </c>
      <c r="K26" s="2">
        <v>-6.7822000000000002E-5</v>
      </c>
      <c r="L26" s="2">
        <v>-5.2865000000000003E-5</v>
      </c>
      <c r="M26">
        <v>0.99099999999999999</v>
      </c>
      <c r="N26">
        <v>13.5</v>
      </c>
      <c r="O26" s="2">
        <f t="shared" si="1"/>
        <v>8.599146416360173E-5</v>
      </c>
      <c r="R26">
        <v>7</v>
      </c>
      <c r="S26" s="2">
        <v>254770</v>
      </c>
      <c r="T26" s="2">
        <v>9.7487999999999999E-5</v>
      </c>
      <c r="U26">
        <v>-149.96</v>
      </c>
      <c r="V26">
        <v>0.997</v>
      </c>
      <c r="W26">
        <v>13.7</v>
      </c>
    </row>
    <row r="27" spans="1:23" x14ac:dyDescent="0.3">
      <c r="A27">
        <v>8</v>
      </c>
      <c r="B27" s="2">
        <v>405100</v>
      </c>
      <c r="C27" s="2">
        <v>-1.6181E-6</v>
      </c>
      <c r="D27" s="2">
        <v>-1.7257000000000001E-6</v>
      </c>
      <c r="E27">
        <v>0.999</v>
      </c>
      <c r="F27">
        <v>8.8000000000000007</v>
      </c>
      <c r="G27">
        <f t="shared" si="0"/>
        <v>2.3656475012139911E-6</v>
      </c>
      <c r="I27" s="2">
        <v>8</v>
      </c>
      <c r="J27" s="2">
        <v>405100</v>
      </c>
      <c r="K27" s="2">
        <v>-6.8974999999999996E-5</v>
      </c>
      <c r="L27" s="2">
        <v>-6.5858999999999994E-5</v>
      </c>
      <c r="M27">
        <v>0.997</v>
      </c>
      <c r="N27">
        <v>15.6</v>
      </c>
      <c r="O27" s="2">
        <f t="shared" si="1"/>
        <v>9.5367491872230754E-5</v>
      </c>
      <c r="R27">
        <v>8</v>
      </c>
      <c r="S27" s="2">
        <v>202850</v>
      </c>
      <c r="T27" s="2">
        <v>9.7102999999999995E-5</v>
      </c>
      <c r="U27">
        <v>-155.56</v>
      </c>
      <c r="V27">
        <v>0.997</v>
      </c>
      <c r="W27">
        <v>15.5</v>
      </c>
    </row>
    <row r="28" spans="1:23" x14ac:dyDescent="0.3">
      <c r="A28">
        <v>9</v>
      </c>
      <c r="B28" s="2">
        <v>322480</v>
      </c>
      <c r="C28" s="2">
        <v>-4.3753999999999999E-7</v>
      </c>
      <c r="D28" s="2">
        <v>-2.1318000000000001E-6</v>
      </c>
      <c r="E28">
        <v>0.999</v>
      </c>
      <c r="F28">
        <v>10.1</v>
      </c>
      <c r="G28">
        <f t="shared" si="0"/>
        <v>2.1762381513979577E-6</v>
      </c>
      <c r="I28" s="2">
        <v>9</v>
      </c>
      <c r="J28" s="2">
        <v>322480</v>
      </c>
      <c r="K28" s="2">
        <v>-7.7900999999999998E-5</v>
      </c>
      <c r="L28" s="2">
        <v>-5.7259000000000002E-5</v>
      </c>
      <c r="M28">
        <v>0.996</v>
      </c>
      <c r="N28">
        <v>17.8</v>
      </c>
      <c r="O28" s="2">
        <f t="shared" si="1"/>
        <v>9.6680705841444906E-5</v>
      </c>
      <c r="R28">
        <v>9</v>
      </c>
      <c r="S28" s="2">
        <v>161510</v>
      </c>
      <c r="T28" s="2">
        <v>9.6476000000000003E-5</v>
      </c>
      <c r="U28">
        <v>-160.16999999999999</v>
      </c>
      <c r="V28">
        <v>0.995</v>
      </c>
      <c r="W28">
        <v>17.2</v>
      </c>
    </row>
    <row r="29" spans="1:23" x14ac:dyDescent="0.3">
      <c r="A29">
        <v>10</v>
      </c>
      <c r="B29" s="2">
        <v>256700</v>
      </c>
      <c r="C29" s="2">
        <v>3.9928000000000001E-7</v>
      </c>
      <c r="D29" s="2">
        <v>-2.0219999999999999E-6</v>
      </c>
      <c r="E29">
        <v>0.998</v>
      </c>
      <c r="F29">
        <v>11.2</v>
      </c>
      <c r="G29">
        <f t="shared" si="0"/>
        <v>2.0610454915891595E-6</v>
      </c>
      <c r="I29" s="2">
        <v>10</v>
      </c>
      <c r="J29" s="2">
        <v>256700</v>
      </c>
      <c r="K29" s="2">
        <v>-8.3857999999999996E-5</v>
      </c>
      <c r="L29" s="2">
        <v>-4.8015E-5</v>
      </c>
      <c r="M29">
        <v>0.996</v>
      </c>
      <c r="N29">
        <v>19.600000000000001</v>
      </c>
      <c r="O29" s="2">
        <f t="shared" si="1"/>
        <v>9.663128059277699E-5</v>
      </c>
      <c r="R29">
        <v>10</v>
      </c>
      <c r="S29" s="2">
        <v>128600</v>
      </c>
      <c r="T29" s="2">
        <v>9.6099000000000003E-5</v>
      </c>
      <c r="U29">
        <v>-164.01</v>
      </c>
      <c r="V29">
        <v>0.995</v>
      </c>
      <c r="W29">
        <v>19</v>
      </c>
    </row>
    <row r="30" spans="1:23" x14ac:dyDescent="0.3">
      <c r="A30">
        <v>11</v>
      </c>
      <c r="B30" s="2">
        <v>204350</v>
      </c>
      <c r="C30" s="2">
        <v>9.4654999999999996E-7</v>
      </c>
      <c r="D30" s="2">
        <v>-1.7619E-6</v>
      </c>
      <c r="E30">
        <v>0.999</v>
      </c>
      <c r="F30">
        <v>12.2</v>
      </c>
      <c r="G30">
        <f t="shared" si="0"/>
        <v>2.0000621271600541E-6</v>
      </c>
      <c r="I30" s="2">
        <v>11</v>
      </c>
      <c r="J30" s="2">
        <v>204350</v>
      </c>
      <c r="K30" s="2">
        <v>-8.7903000000000002E-5</v>
      </c>
      <c r="L30" s="2">
        <v>-3.9833000000000003E-5</v>
      </c>
      <c r="M30">
        <v>0.997</v>
      </c>
      <c r="N30">
        <v>21.3</v>
      </c>
      <c r="O30" s="2">
        <f t="shared" si="1"/>
        <v>9.6507022013944666E-5</v>
      </c>
      <c r="R30">
        <v>11</v>
      </c>
      <c r="S30" s="2">
        <v>102390</v>
      </c>
      <c r="T30" s="2">
        <v>9.5826E-5</v>
      </c>
      <c r="U30">
        <v>-167.17</v>
      </c>
      <c r="V30">
        <v>0.99399999999999999</v>
      </c>
      <c r="W30">
        <v>20.8</v>
      </c>
    </row>
    <row r="31" spans="1:23" x14ac:dyDescent="0.3">
      <c r="A31">
        <v>12</v>
      </c>
      <c r="B31" s="2">
        <v>162670</v>
      </c>
      <c r="C31" s="2">
        <v>1.2967E-6</v>
      </c>
      <c r="D31" s="2">
        <v>-1.4755999999999999E-6</v>
      </c>
      <c r="E31">
        <v>0.999</v>
      </c>
      <c r="F31">
        <v>13.2</v>
      </c>
      <c r="G31">
        <f t="shared" si="0"/>
        <v>1.9643895362172952E-6</v>
      </c>
      <c r="I31" s="2">
        <v>12</v>
      </c>
      <c r="J31" s="2">
        <v>162670</v>
      </c>
      <c r="K31" s="2">
        <v>-9.0724999999999996E-5</v>
      </c>
      <c r="L31" s="2">
        <v>-3.2239000000000001E-5</v>
      </c>
      <c r="M31">
        <v>0.995</v>
      </c>
      <c r="N31">
        <v>23.1</v>
      </c>
      <c r="O31" s="2">
        <f t="shared" si="1"/>
        <v>9.6282806076682247E-5</v>
      </c>
      <c r="R31">
        <v>12</v>
      </c>
      <c r="S31" s="2">
        <v>81522</v>
      </c>
      <c r="T31" s="2">
        <v>9.5737999999999997E-5</v>
      </c>
      <c r="U31">
        <v>-169.84</v>
      </c>
      <c r="V31">
        <v>0.99299999999999999</v>
      </c>
      <c r="W31">
        <v>22.5</v>
      </c>
    </row>
    <row r="32" spans="1:23" x14ac:dyDescent="0.3">
      <c r="A32">
        <v>13</v>
      </c>
      <c r="B32" s="2">
        <v>129490</v>
      </c>
      <c r="C32" s="2">
        <v>1.5262000000000001E-6</v>
      </c>
      <c r="D32" s="2">
        <v>-1.2128000000000001E-6</v>
      </c>
      <c r="E32">
        <v>0.999</v>
      </c>
      <c r="F32">
        <v>14.3</v>
      </c>
      <c r="G32">
        <f t="shared" si="0"/>
        <v>1.9494025443709672E-6</v>
      </c>
      <c r="I32" s="2">
        <v>13</v>
      </c>
      <c r="J32" s="2">
        <v>129490</v>
      </c>
      <c r="K32" s="2">
        <v>-9.2406999999999998E-5</v>
      </c>
      <c r="L32" s="2">
        <v>-2.6349000000000001E-5</v>
      </c>
      <c r="M32">
        <v>0.995</v>
      </c>
      <c r="N32">
        <v>24.9</v>
      </c>
      <c r="O32" s="2">
        <f t="shared" si="1"/>
        <v>9.6090183941961512E-5</v>
      </c>
      <c r="R32">
        <v>13</v>
      </c>
      <c r="S32" s="2">
        <v>64908</v>
      </c>
      <c r="T32" s="2">
        <v>9.5605000000000004E-5</v>
      </c>
      <c r="U32">
        <v>-171.99</v>
      </c>
      <c r="V32">
        <v>0.99299999999999999</v>
      </c>
      <c r="W32">
        <v>24.3</v>
      </c>
    </row>
    <row r="33" spans="1:23" x14ac:dyDescent="0.3">
      <c r="A33">
        <v>14</v>
      </c>
      <c r="B33" s="2">
        <v>103080</v>
      </c>
      <c r="C33" s="2">
        <v>1.6727000000000001E-6</v>
      </c>
      <c r="D33" s="2">
        <v>-9.8414999999999993E-7</v>
      </c>
      <c r="E33">
        <v>0.999</v>
      </c>
      <c r="F33">
        <v>15.4</v>
      </c>
      <c r="G33">
        <f t="shared" si="0"/>
        <v>1.9407412275983628E-6</v>
      </c>
      <c r="I33" s="2">
        <v>14</v>
      </c>
      <c r="J33" s="2">
        <v>103080</v>
      </c>
      <c r="K33" s="2">
        <v>-9.3488999999999999E-5</v>
      </c>
      <c r="L33" s="2">
        <v>-2.0828000000000001E-5</v>
      </c>
      <c r="M33">
        <v>0.99399999999999999</v>
      </c>
      <c r="N33">
        <v>26.6</v>
      </c>
      <c r="O33" s="2">
        <f t="shared" si="1"/>
        <v>9.5780993443375802E-5</v>
      </c>
      <c r="R33">
        <v>14</v>
      </c>
      <c r="S33" s="2">
        <v>51680</v>
      </c>
      <c r="T33" s="2">
        <v>9.5189E-5</v>
      </c>
      <c r="U33">
        <v>-173.55</v>
      </c>
      <c r="V33">
        <v>0.99099999999999999</v>
      </c>
      <c r="W33">
        <v>26.1</v>
      </c>
    </row>
    <row r="34" spans="1:23" x14ac:dyDescent="0.3">
      <c r="A34">
        <v>15</v>
      </c>
      <c r="B34" s="2">
        <v>82054</v>
      </c>
      <c r="C34" s="2">
        <v>1.7673E-6</v>
      </c>
      <c r="D34" s="2">
        <v>-7.9569E-7</v>
      </c>
      <c r="E34">
        <v>0.999</v>
      </c>
      <c r="F34">
        <v>16.399999999999999</v>
      </c>
      <c r="G34">
        <f t="shared" si="0"/>
        <v>1.9381619813885526E-6</v>
      </c>
      <c r="I34" s="2">
        <v>15</v>
      </c>
      <c r="J34" s="2">
        <v>82054</v>
      </c>
      <c r="K34" s="2">
        <v>-9.3967000000000003E-5</v>
      </c>
      <c r="L34" s="2">
        <v>-1.6772000000000001E-5</v>
      </c>
      <c r="M34">
        <v>0.99299999999999999</v>
      </c>
      <c r="N34">
        <v>28.4</v>
      </c>
      <c r="O34" s="2">
        <f t="shared" si="1"/>
        <v>9.5452066886998321E-5</v>
      </c>
      <c r="R34">
        <v>15</v>
      </c>
      <c r="S34" s="2">
        <v>41148</v>
      </c>
      <c r="T34" s="2">
        <v>9.5237999999999999E-5</v>
      </c>
      <c r="U34">
        <v>-175.14</v>
      </c>
      <c r="V34">
        <v>0.99199999999999999</v>
      </c>
      <c r="W34">
        <v>27.8</v>
      </c>
    </row>
    <row r="35" spans="1:23" x14ac:dyDescent="0.3">
      <c r="A35">
        <v>16</v>
      </c>
      <c r="B35" s="2">
        <v>65318</v>
      </c>
      <c r="C35" s="2">
        <v>1.8296E-6</v>
      </c>
      <c r="D35" s="2">
        <v>-6.4140999999999997E-7</v>
      </c>
      <c r="E35">
        <v>0.999</v>
      </c>
      <c r="F35">
        <v>17.399999999999999</v>
      </c>
      <c r="G35">
        <f t="shared" si="0"/>
        <v>1.9387735680321206E-6</v>
      </c>
      <c r="I35" s="2">
        <v>16</v>
      </c>
      <c r="J35" s="2">
        <v>65318</v>
      </c>
      <c r="K35" s="2">
        <v>-9.4403999999999999E-5</v>
      </c>
      <c r="L35" s="2">
        <v>-1.3213E-5</v>
      </c>
      <c r="M35">
        <v>0.99299999999999999</v>
      </c>
      <c r="N35">
        <v>30.2</v>
      </c>
      <c r="O35" s="2">
        <f t="shared" si="1"/>
        <v>9.5324176288074996E-5</v>
      </c>
      <c r="R35">
        <v>16</v>
      </c>
      <c r="S35" s="2">
        <v>32762</v>
      </c>
      <c r="T35" s="2">
        <v>9.5234000000000003E-5</v>
      </c>
      <c r="U35">
        <v>-176.28</v>
      </c>
      <c r="V35">
        <v>0.99199999999999999</v>
      </c>
      <c r="W35">
        <v>29.6</v>
      </c>
    </row>
    <row r="36" spans="1:23" x14ac:dyDescent="0.3">
      <c r="A36">
        <v>17</v>
      </c>
      <c r="B36" s="2">
        <v>51996</v>
      </c>
      <c r="C36" s="2">
        <v>1.8736999999999999E-6</v>
      </c>
      <c r="D36" s="2">
        <v>-5.1938000000000004E-7</v>
      </c>
      <c r="E36">
        <v>0.999</v>
      </c>
      <c r="F36">
        <v>18.5</v>
      </c>
      <c r="G36">
        <f t="shared" si="0"/>
        <v>1.94435266204462E-6</v>
      </c>
      <c r="I36" s="2">
        <v>17</v>
      </c>
      <c r="J36" s="2">
        <v>51996</v>
      </c>
      <c r="K36" s="2">
        <v>-9.4338000000000004E-5</v>
      </c>
      <c r="L36" s="2">
        <v>-1.0419E-5</v>
      </c>
      <c r="M36">
        <v>0.99199999999999999</v>
      </c>
      <c r="N36">
        <v>31.9</v>
      </c>
      <c r="O36" s="2">
        <f t="shared" si="1"/>
        <v>9.4911610485756687E-5</v>
      </c>
      <c r="R36">
        <v>17</v>
      </c>
      <c r="S36" s="2">
        <v>26085</v>
      </c>
      <c r="T36" s="2">
        <v>9.5290000000000004E-5</v>
      </c>
      <c r="U36">
        <v>-177.28</v>
      </c>
      <c r="V36">
        <v>0.99099999999999999</v>
      </c>
      <c r="W36">
        <v>31.4</v>
      </c>
    </row>
    <row r="37" spans="1:23" x14ac:dyDescent="0.3">
      <c r="A37">
        <v>18</v>
      </c>
      <c r="B37" s="2">
        <v>41391</v>
      </c>
      <c r="C37" s="2">
        <v>1.902E-6</v>
      </c>
      <c r="D37" s="2">
        <v>-4.1974999999999998E-7</v>
      </c>
      <c r="E37">
        <v>1</v>
      </c>
      <c r="F37">
        <v>19.5</v>
      </c>
      <c r="G37">
        <f t="shared" si="0"/>
        <v>1.9477664291439053E-6</v>
      </c>
      <c r="I37" s="2">
        <v>18</v>
      </c>
      <c r="J37" s="2">
        <v>41391</v>
      </c>
      <c r="K37" s="2">
        <v>-9.4681999999999999E-5</v>
      </c>
      <c r="L37" s="2">
        <v>-8.0294999999999999E-6</v>
      </c>
      <c r="M37">
        <v>0.99199999999999999</v>
      </c>
      <c r="N37">
        <v>33.700000000000003</v>
      </c>
      <c r="O37" s="2">
        <f t="shared" si="1"/>
        <v>9.5021860612440115E-5</v>
      </c>
      <c r="R37">
        <v>18</v>
      </c>
      <c r="S37" s="2">
        <v>20769</v>
      </c>
      <c r="T37" s="2">
        <v>9.5354999999999998E-5</v>
      </c>
      <c r="U37">
        <v>-178.09</v>
      </c>
      <c r="V37">
        <v>0.99099999999999999</v>
      </c>
      <c r="W37">
        <v>33.1</v>
      </c>
    </row>
    <row r="38" spans="1:23" x14ac:dyDescent="0.3">
      <c r="A38">
        <v>19</v>
      </c>
      <c r="B38" s="2">
        <v>32949</v>
      </c>
      <c r="C38" s="2">
        <v>1.9211999999999999E-6</v>
      </c>
      <c r="D38" s="2">
        <v>-3.41E-7</v>
      </c>
      <c r="E38">
        <v>1</v>
      </c>
      <c r="F38">
        <v>20.5</v>
      </c>
      <c r="G38">
        <f t="shared" si="0"/>
        <v>1.9512279313293974E-6</v>
      </c>
      <c r="I38" s="2">
        <v>19</v>
      </c>
      <c r="J38" s="2">
        <v>32949</v>
      </c>
      <c r="K38" s="2">
        <v>-9.4913000000000004E-5</v>
      </c>
      <c r="L38" s="2">
        <v>-6.1121999999999997E-6</v>
      </c>
      <c r="M38">
        <v>0.99199999999999999</v>
      </c>
      <c r="N38">
        <v>35.5</v>
      </c>
      <c r="O38" s="2">
        <f t="shared" si="1"/>
        <v>9.5109602868690394E-5</v>
      </c>
      <c r="R38">
        <v>19</v>
      </c>
      <c r="S38" s="2">
        <v>16537</v>
      </c>
      <c r="T38" s="2">
        <v>9.5569999999999995E-5</v>
      </c>
      <c r="U38">
        <v>-178.78</v>
      </c>
      <c r="V38">
        <v>0.99099999999999999</v>
      </c>
      <c r="W38">
        <v>34.9</v>
      </c>
    </row>
    <row r="39" spans="1:23" x14ac:dyDescent="0.3">
      <c r="A39">
        <v>20</v>
      </c>
      <c r="B39" s="2">
        <v>26228</v>
      </c>
      <c r="C39" s="2">
        <v>1.9369E-6</v>
      </c>
      <c r="D39" s="2">
        <v>-2.7859000000000001E-7</v>
      </c>
      <c r="E39">
        <v>1</v>
      </c>
      <c r="F39">
        <v>21.5</v>
      </c>
      <c r="G39">
        <f t="shared" si="0"/>
        <v>1.956832644377132E-6</v>
      </c>
      <c r="I39" s="2">
        <v>20</v>
      </c>
      <c r="J39" s="2">
        <v>26228</v>
      </c>
      <c r="K39" s="2">
        <v>-9.5006000000000005E-5</v>
      </c>
      <c r="L39" s="2">
        <v>-4.5491000000000002E-6</v>
      </c>
      <c r="M39">
        <v>0.995</v>
      </c>
      <c r="N39">
        <v>37.299999999999997</v>
      </c>
      <c r="O39" s="2">
        <f t="shared" si="1"/>
        <v>9.5114848193171201E-5</v>
      </c>
      <c r="R39">
        <v>20</v>
      </c>
      <c r="S39" s="2">
        <v>13167</v>
      </c>
      <c r="T39" s="2">
        <v>9.5660000000000002E-5</v>
      </c>
      <c r="U39">
        <v>-179.41</v>
      </c>
      <c r="V39">
        <v>0.99199999999999999</v>
      </c>
      <c r="W39">
        <v>36.700000000000003</v>
      </c>
    </row>
    <row r="40" spans="1:23" x14ac:dyDescent="0.3">
      <c r="A40">
        <v>21</v>
      </c>
      <c r="B40" s="2">
        <v>20879</v>
      </c>
      <c r="C40" s="2">
        <v>1.9475E-6</v>
      </c>
      <c r="D40" s="2">
        <v>-2.3131E-7</v>
      </c>
      <c r="E40">
        <v>1</v>
      </c>
      <c r="F40">
        <v>22.6</v>
      </c>
      <c r="G40">
        <f t="shared" si="0"/>
        <v>1.9611885595475006E-6</v>
      </c>
      <c r="I40" s="2">
        <v>21</v>
      </c>
      <c r="J40" s="2">
        <v>20879</v>
      </c>
      <c r="K40" s="2">
        <v>-9.5140000000000001E-5</v>
      </c>
      <c r="L40" s="2">
        <v>-3.1715E-6</v>
      </c>
      <c r="M40">
        <v>0.99399999999999999</v>
      </c>
      <c r="N40">
        <v>39</v>
      </c>
      <c r="O40" s="2">
        <f t="shared" si="1"/>
        <v>9.5192846434225301E-5</v>
      </c>
      <c r="R40">
        <v>21</v>
      </c>
      <c r="S40" s="2">
        <v>10483</v>
      </c>
      <c r="T40" s="2">
        <v>9.5853999999999994E-5</v>
      </c>
      <c r="U40">
        <v>-180.02</v>
      </c>
      <c r="V40">
        <v>0.99399999999999999</v>
      </c>
      <c r="W40">
        <v>38.5</v>
      </c>
    </row>
    <row r="41" spans="1:23" x14ac:dyDescent="0.3">
      <c r="A41">
        <v>22</v>
      </c>
      <c r="B41" s="2">
        <v>16620</v>
      </c>
      <c r="C41" s="2">
        <v>1.9562999999999998E-6</v>
      </c>
      <c r="D41" s="2">
        <v>-1.9595E-7</v>
      </c>
      <c r="E41">
        <v>1</v>
      </c>
      <c r="F41">
        <v>23.6</v>
      </c>
      <c r="G41">
        <f t="shared" si="0"/>
        <v>1.9660890347336766E-6</v>
      </c>
      <c r="I41" s="2">
        <v>22</v>
      </c>
      <c r="J41" s="2">
        <v>16620</v>
      </c>
      <c r="K41" s="2">
        <v>-9.5214E-5</v>
      </c>
      <c r="L41" s="2">
        <v>-2.0159999999999998E-6</v>
      </c>
      <c r="M41">
        <v>0.99099999999999999</v>
      </c>
      <c r="N41">
        <v>40.799999999999997</v>
      </c>
      <c r="O41" s="2">
        <f t="shared" si="1"/>
        <v>9.5235340352203295E-5</v>
      </c>
      <c r="R41">
        <v>22</v>
      </c>
      <c r="S41" s="2">
        <v>8346.9</v>
      </c>
      <c r="T41" s="2">
        <v>9.6287999999999997E-5</v>
      </c>
      <c r="U41">
        <v>-180.52</v>
      </c>
      <c r="V41">
        <v>0.995</v>
      </c>
      <c r="W41">
        <v>40.200000000000003</v>
      </c>
    </row>
    <row r="42" spans="1:23" x14ac:dyDescent="0.3">
      <c r="A42">
        <v>23</v>
      </c>
      <c r="B42" s="2">
        <v>13230</v>
      </c>
      <c r="C42" s="2">
        <v>1.9651999999999998E-6</v>
      </c>
      <c r="D42" s="2">
        <v>-1.6929E-7</v>
      </c>
      <c r="E42">
        <v>0.999</v>
      </c>
      <c r="F42">
        <v>24.7</v>
      </c>
      <c r="G42">
        <f t="shared" si="0"/>
        <v>1.9724781732886172E-6</v>
      </c>
      <c r="I42" s="2">
        <v>23</v>
      </c>
      <c r="J42" s="2">
        <v>13230</v>
      </c>
      <c r="K42" s="2">
        <v>-9.5555000000000002E-5</v>
      </c>
      <c r="L42" s="2">
        <v>-8.6046000000000002E-7</v>
      </c>
      <c r="M42">
        <v>0.99</v>
      </c>
      <c r="N42">
        <v>42.6</v>
      </c>
      <c r="O42" s="2">
        <f t="shared" si="1"/>
        <v>9.555887408509793E-5</v>
      </c>
      <c r="R42">
        <v>23</v>
      </c>
      <c r="S42" s="2">
        <v>6645.8</v>
      </c>
      <c r="T42" s="2">
        <v>9.6757999999999998E-5</v>
      </c>
      <c r="U42">
        <v>-180.94</v>
      </c>
      <c r="V42">
        <v>0.995</v>
      </c>
      <c r="W42">
        <v>42</v>
      </c>
    </row>
    <row r="43" spans="1:23" x14ac:dyDescent="0.3">
      <c r="A43">
        <v>24</v>
      </c>
      <c r="B43" s="2">
        <v>10532</v>
      </c>
      <c r="C43" s="2">
        <v>1.9740000000000001E-6</v>
      </c>
      <c r="D43" s="2">
        <v>-1.5005E-7</v>
      </c>
      <c r="E43">
        <v>1</v>
      </c>
      <c r="F43">
        <v>25.7</v>
      </c>
      <c r="G43">
        <f t="shared" si="0"/>
        <v>1.9796946740596136E-6</v>
      </c>
      <c r="I43" s="2">
        <v>24</v>
      </c>
      <c r="J43" s="2">
        <v>10532</v>
      </c>
      <c r="K43" s="2">
        <v>-9.5736000000000006E-5</v>
      </c>
      <c r="L43" s="2">
        <v>5.0339999999999999E-8</v>
      </c>
      <c r="M43">
        <v>0.995</v>
      </c>
      <c r="N43">
        <v>44.3</v>
      </c>
      <c r="O43" s="2">
        <f t="shared" si="1"/>
        <v>9.5736013234913863E-5</v>
      </c>
      <c r="R43">
        <v>24</v>
      </c>
      <c r="S43" s="2">
        <v>5291.4</v>
      </c>
      <c r="T43" s="2">
        <v>9.7508000000000002E-5</v>
      </c>
      <c r="U43">
        <v>-181.32</v>
      </c>
      <c r="V43">
        <v>0.99099999999999999</v>
      </c>
      <c r="W43">
        <v>43.8</v>
      </c>
    </row>
    <row r="44" spans="1:23" x14ac:dyDescent="0.3">
      <c r="A44">
        <v>25</v>
      </c>
      <c r="B44" s="2">
        <v>8383.7999999999993</v>
      </c>
      <c r="C44" s="2">
        <v>1.9841000000000002E-6</v>
      </c>
      <c r="D44" s="2">
        <v>-1.3724E-7</v>
      </c>
      <c r="E44">
        <v>0.999</v>
      </c>
      <c r="F44">
        <v>26.7</v>
      </c>
      <c r="G44">
        <f t="shared" si="0"/>
        <v>1.9888407748233645E-6</v>
      </c>
      <c r="I44" s="2">
        <v>25</v>
      </c>
      <c r="J44" s="2">
        <v>8383.7999999999993</v>
      </c>
      <c r="K44" s="2">
        <v>-9.6142000000000002E-5</v>
      </c>
      <c r="L44" s="2">
        <v>9.3870000000000001E-7</v>
      </c>
      <c r="M44">
        <v>0.99099999999999999</v>
      </c>
      <c r="N44">
        <v>46.1</v>
      </c>
      <c r="O44" s="2">
        <f t="shared" si="1"/>
        <v>9.6146582475353741E-5</v>
      </c>
      <c r="R44">
        <v>25</v>
      </c>
      <c r="S44" s="2">
        <v>4213.1000000000004</v>
      </c>
      <c r="T44" s="2">
        <v>9.8175000000000001E-5</v>
      </c>
      <c r="U44">
        <v>-181.61</v>
      </c>
      <c r="V44">
        <v>0.99099999999999999</v>
      </c>
      <c r="W44">
        <v>45.6</v>
      </c>
    </row>
    <row r="45" spans="1:23" x14ac:dyDescent="0.3">
      <c r="A45">
        <v>26</v>
      </c>
      <c r="B45" s="2">
        <v>6673.8</v>
      </c>
      <c r="C45" s="2">
        <v>1.9958999999999998E-6</v>
      </c>
      <c r="D45" s="2">
        <v>-1.2849999999999999E-7</v>
      </c>
      <c r="E45">
        <v>0.999</v>
      </c>
      <c r="F45">
        <v>27.8</v>
      </c>
      <c r="G45">
        <f t="shared" si="0"/>
        <v>2.0000322647397465E-6</v>
      </c>
      <c r="I45" s="2">
        <v>26</v>
      </c>
      <c r="J45" s="2">
        <v>6673.8</v>
      </c>
      <c r="K45" s="2">
        <v>-9.6606000000000003E-5</v>
      </c>
      <c r="L45" s="2">
        <v>1.6191000000000001E-6</v>
      </c>
      <c r="M45">
        <v>0.99199999999999999</v>
      </c>
      <c r="N45">
        <v>47.9</v>
      </c>
      <c r="O45" s="2">
        <f t="shared" si="1"/>
        <v>9.6619566966582912E-5</v>
      </c>
      <c r="R45">
        <v>26</v>
      </c>
      <c r="S45" s="2">
        <v>3354.5</v>
      </c>
      <c r="T45" s="2">
        <v>9.9000999999999996E-5</v>
      </c>
      <c r="U45">
        <v>-181.7</v>
      </c>
      <c r="V45">
        <v>0.99299999999999999</v>
      </c>
      <c r="W45">
        <v>47.3</v>
      </c>
    </row>
    <row r="46" spans="1:23" x14ac:dyDescent="0.3">
      <c r="A46">
        <v>27</v>
      </c>
      <c r="B46" s="2">
        <v>5312.6</v>
      </c>
      <c r="C46" s="2">
        <v>2.0107000000000001E-6</v>
      </c>
      <c r="D46" s="2">
        <v>-1.223E-7</v>
      </c>
      <c r="E46">
        <v>0.999</v>
      </c>
      <c r="F46">
        <v>28.8</v>
      </c>
      <c r="G46">
        <f t="shared" si="0"/>
        <v>2.0144159898094535E-6</v>
      </c>
      <c r="I46" s="2">
        <v>27</v>
      </c>
      <c r="J46" s="2">
        <v>5312.6</v>
      </c>
      <c r="K46" s="2">
        <v>-9.7213000000000006E-5</v>
      </c>
      <c r="L46" s="2">
        <v>2.3651E-6</v>
      </c>
      <c r="M46">
        <v>0.99399999999999999</v>
      </c>
      <c r="N46">
        <v>49.6</v>
      </c>
      <c r="O46" s="2">
        <f t="shared" si="1"/>
        <v>9.7241766062788074E-5</v>
      </c>
      <c r="R46">
        <v>27</v>
      </c>
      <c r="S46" s="2">
        <v>2670.8</v>
      </c>
      <c r="T46" s="2">
        <v>9.9841999999999997E-5</v>
      </c>
      <c r="U46">
        <v>-181.72</v>
      </c>
      <c r="V46">
        <v>0.99399999999999999</v>
      </c>
      <c r="W46">
        <v>49.1</v>
      </c>
    </row>
    <row r="47" spans="1:23" x14ac:dyDescent="0.3">
      <c r="A47">
        <v>28</v>
      </c>
      <c r="B47" s="2">
        <v>4229</v>
      </c>
      <c r="C47" s="2">
        <v>2.0271999999999998E-6</v>
      </c>
      <c r="D47" s="2">
        <v>-1.1618E-7</v>
      </c>
      <c r="E47">
        <v>0.999</v>
      </c>
      <c r="F47">
        <v>29.8</v>
      </c>
      <c r="G47">
        <f t="shared" si="0"/>
        <v>2.0305264421819281E-6</v>
      </c>
      <c r="I47" s="2">
        <v>28</v>
      </c>
      <c r="J47" s="2">
        <v>4229</v>
      </c>
      <c r="K47" s="2">
        <v>-9.7943999999999996E-5</v>
      </c>
      <c r="L47" s="2">
        <v>2.7265000000000001E-6</v>
      </c>
      <c r="M47">
        <v>0.99399999999999999</v>
      </c>
      <c r="N47">
        <v>51.4</v>
      </c>
      <c r="O47" s="2">
        <f t="shared" si="1"/>
        <v>9.7981941898749896E-5</v>
      </c>
      <c r="R47">
        <v>28</v>
      </c>
      <c r="S47" s="2">
        <v>2126.5</v>
      </c>
      <c r="T47" s="2">
        <v>1.0056E-4</v>
      </c>
      <c r="U47">
        <v>-181.61</v>
      </c>
      <c r="V47">
        <v>0.99099999999999999</v>
      </c>
      <c r="W47">
        <v>50.9</v>
      </c>
    </row>
    <row r="48" spans="1:23" x14ac:dyDescent="0.3">
      <c r="A48">
        <v>29</v>
      </c>
      <c r="B48" s="2">
        <v>3366.5</v>
      </c>
      <c r="C48" s="2">
        <v>2.0449000000000001E-6</v>
      </c>
      <c r="D48" s="2">
        <v>-1.0965000000000001E-7</v>
      </c>
      <c r="E48">
        <v>1</v>
      </c>
      <c r="F48">
        <v>30.9</v>
      </c>
      <c r="G48">
        <f t="shared" si="0"/>
        <v>2.0478376723998415E-6</v>
      </c>
      <c r="I48" s="2">
        <v>29</v>
      </c>
      <c r="J48" s="2">
        <v>3366.5</v>
      </c>
      <c r="K48" s="2">
        <v>-9.8791999999999999E-5</v>
      </c>
      <c r="L48" s="2">
        <v>2.9824999999999998E-6</v>
      </c>
      <c r="M48">
        <v>0.99099999999999999</v>
      </c>
      <c r="N48">
        <v>53.2</v>
      </c>
      <c r="O48" s="2">
        <f t="shared" si="1"/>
        <v>9.8837010123991505E-5</v>
      </c>
      <c r="R48">
        <v>29</v>
      </c>
      <c r="S48" s="2">
        <v>1693.2</v>
      </c>
      <c r="T48" s="2">
        <v>1.0116E-4</v>
      </c>
      <c r="U48">
        <v>-181.42</v>
      </c>
      <c r="V48">
        <v>0.99199999999999999</v>
      </c>
      <c r="W48">
        <v>52.6</v>
      </c>
    </row>
    <row r="49" spans="1:23" x14ac:dyDescent="0.3">
      <c r="A49">
        <v>30</v>
      </c>
      <c r="B49" s="2">
        <v>2679.8</v>
      </c>
      <c r="C49" s="2">
        <v>2.0627000000000002E-6</v>
      </c>
      <c r="D49" s="2">
        <v>-9.9868000000000005E-8</v>
      </c>
      <c r="E49">
        <v>1</v>
      </c>
      <c r="F49">
        <v>31.9</v>
      </c>
      <c r="G49">
        <f t="shared" si="0"/>
        <v>2.0651161970756029E-6</v>
      </c>
      <c r="I49" s="2">
        <v>30</v>
      </c>
      <c r="J49" s="2">
        <v>2679.8</v>
      </c>
      <c r="K49" s="2">
        <v>-9.9617999999999994E-5</v>
      </c>
      <c r="L49" s="2">
        <v>3.0467E-6</v>
      </c>
      <c r="M49">
        <v>0.99099999999999999</v>
      </c>
      <c r="N49">
        <v>54.9</v>
      </c>
      <c r="O49" s="2">
        <f t="shared" si="1"/>
        <v>9.9664578988174123E-5</v>
      </c>
      <c r="R49">
        <v>30</v>
      </c>
      <c r="S49" s="2">
        <v>1348.1</v>
      </c>
      <c r="T49" s="2">
        <v>1.016E-4</v>
      </c>
      <c r="U49">
        <v>-181.22</v>
      </c>
      <c r="V49">
        <v>0.99199999999999999</v>
      </c>
      <c r="W49">
        <v>54.4</v>
      </c>
    </row>
    <row r="50" spans="1:23" x14ac:dyDescent="0.3">
      <c r="A50">
        <v>31</v>
      </c>
      <c r="B50" s="2">
        <v>2133.1999999999998</v>
      </c>
      <c r="C50" s="2">
        <v>2.0783000000000001E-6</v>
      </c>
      <c r="D50" s="2">
        <v>-8.8161000000000004E-8</v>
      </c>
      <c r="E50">
        <v>0.999</v>
      </c>
      <c r="F50">
        <v>32.9</v>
      </c>
      <c r="G50">
        <f t="shared" si="0"/>
        <v>2.0801690440733416E-6</v>
      </c>
      <c r="I50" s="2">
        <v>31</v>
      </c>
      <c r="J50" s="2">
        <v>2133.1999999999998</v>
      </c>
      <c r="K50" s="2">
        <v>-1.004E-4</v>
      </c>
      <c r="L50" s="2">
        <v>2.8594000000000001E-6</v>
      </c>
      <c r="M50">
        <v>0.99399999999999999</v>
      </c>
      <c r="N50">
        <v>56.7</v>
      </c>
      <c r="O50" s="2">
        <f t="shared" si="1"/>
        <v>1.0044070971652879E-4</v>
      </c>
      <c r="R50">
        <v>31</v>
      </c>
      <c r="S50" s="2">
        <v>1073.4000000000001</v>
      </c>
      <c r="T50" s="2">
        <v>1.0192999999999999E-4</v>
      </c>
      <c r="U50">
        <v>-181.01</v>
      </c>
      <c r="V50">
        <v>0.99</v>
      </c>
      <c r="W50">
        <v>56.2</v>
      </c>
    </row>
    <row r="51" spans="1:23" x14ac:dyDescent="0.3">
      <c r="A51">
        <v>32</v>
      </c>
      <c r="B51" s="2">
        <v>1698.1</v>
      </c>
      <c r="C51" s="2">
        <v>2.0905999999999999E-6</v>
      </c>
      <c r="D51" s="2">
        <v>-7.6129999999999994E-8</v>
      </c>
      <c r="E51">
        <v>0.999</v>
      </c>
      <c r="F51">
        <v>33.9</v>
      </c>
      <c r="G51">
        <f t="shared" si="0"/>
        <v>2.0919856923267902E-6</v>
      </c>
      <c r="I51" s="2">
        <v>32</v>
      </c>
      <c r="J51" s="2">
        <v>1698.1</v>
      </c>
      <c r="K51" s="2">
        <v>-1.0097E-4</v>
      </c>
      <c r="L51" s="2">
        <v>2.5992999999999998E-6</v>
      </c>
      <c r="M51">
        <v>0.99399999999999999</v>
      </c>
      <c r="N51">
        <v>58.5</v>
      </c>
      <c r="O51" s="2">
        <f t="shared" si="1"/>
        <v>1.0100345172562175E-4</v>
      </c>
      <c r="R51">
        <v>32</v>
      </c>
      <c r="S51" s="2">
        <v>854.62</v>
      </c>
      <c r="T51" s="2">
        <v>1.0208E-4</v>
      </c>
      <c r="U51">
        <v>-180.91</v>
      </c>
      <c r="V51">
        <v>0.99299999999999999</v>
      </c>
      <c r="W51">
        <v>57.9</v>
      </c>
    </row>
    <row r="52" spans="1:23" x14ac:dyDescent="0.3">
      <c r="A52">
        <v>33</v>
      </c>
      <c r="B52" s="2">
        <v>1351.8</v>
      </c>
      <c r="C52" s="2">
        <v>2.0997E-6</v>
      </c>
      <c r="D52" s="2">
        <v>-6.2928000000000006E-8</v>
      </c>
      <c r="E52">
        <v>0.999</v>
      </c>
      <c r="F52">
        <v>35</v>
      </c>
      <c r="G52">
        <f t="shared" si="0"/>
        <v>2.1006427642947763E-6</v>
      </c>
      <c r="I52" s="2">
        <v>33</v>
      </c>
      <c r="J52" s="2">
        <v>1351.8</v>
      </c>
      <c r="K52" s="2">
        <v>-1.0141000000000001E-4</v>
      </c>
      <c r="L52" s="2">
        <v>2.2160999999999998E-6</v>
      </c>
      <c r="M52">
        <v>0.99099999999999999</v>
      </c>
      <c r="N52">
        <v>60.3</v>
      </c>
      <c r="O52" s="2">
        <f t="shared" si="1"/>
        <v>1.0143421118739969E-4</v>
      </c>
      <c r="R52">
        <v>33</v>
      </c>
      <c r="S52" s="2">
        <v>680.45</v>
      </c>
      <c r="T52" s="2">
        <v>1.0217000000000001E-4</v>
      </c>
      <c r="U52">
        <v>-180.72</v>
      </c>
      <c r="V52">
        <v>0.995</v>
      </c>
      <c r="W52">
        <v>59.7</v>
      </c>
    </row>
    <row r="53" spans="1:23" x14ac:dyDescent="0.3">
      <c r="A53">
        <v>34</v>
      </c>
      <c r="B53" s="2">
        <v>1076.0999999999999</v>
      </c>
      <c r="C53" s="2">
        <v>2.1057E-6</v>
      </c>
      <c r="D53" s="2">
        <v>-5.0534000000000001E-8</v>
      </c>
      <c r="E53">
        <v>0.999</v>
      </c>
      <c r="F53">
        <v>36</v>
      </c>
      <c r="G53">
        <f t="shared" si="0"/>
        <v>2.1063062871187562E-6</v>
      </c>
      <c r="I53" s="2">
        <v>34</v>
      </c>
      <c r="J53" s="2">
        <v>1076.0999999999999</v>
      </c>
      <c r="K53" s="2">
        <v>-1.0171E-4</v>
      </c>
      <c r="L53" s="2">
        <v>1.8521E-6</v>
      </c>
      <c r="M53">
        <v>0.99399999999999999</v>
      </c>
      <c r="N53">
        <v>62</v>
      </c>
      <c r="O53" s="2">
        <f t="shared" si="1"/>
        <v>1.0172686161683157E-4</v>
      </c>
      <c r="R53">
        <v>34</v>
      </c>
      <c r="S53" s="2">
        <v>541.78</v>
      </c>
      <c r="T53" s="2">
        <v>1.0223E-4</v>
      </c>
      <c r="U53">
        <v>-180.59</v>
      </c>
      <c r="V53">
        <v>0.99199999999999999</v>
      </c>
      <c r="W53">
        <v>61.5</v>
      </c>
    </row>
    <row r="54" spans="1:23" x14ac:dyDescent="0.3">
      <c r="A54">
        <v>35</v>
      </c>
      <c r="B54" s="2">
        <v>856.59</v>
      </c>
      <c r="C54" s="2">
        <v>2.1088999999999998E-6</v>
      </c>
      <c r="D54" s="2">
        <v>-4.4423E-8</v>
      </c>
      <c r="E54">
        <v>0.999</v>
      </c>
      <c r="F54">
        <v>37</v>
      </c>
      <c r="G54">
        <f t="shared" si="0"/>
        <v>2.1093678230524423E-6</v>
      </c>
      <c r="I54" s="2">
        <v>35</v>
      </c>
      <c r="J54" s="2">
        <v>856.59</v>
      </c>
      <c r="K54" s="2">
        <v>-1.0186E-4</v>
      </c>
      <c r="L54" s="2">
        <v>1.6524000000000001E-6</v>
      </c>
      <c r="M54">
        <v>0.995</v>
      </c>
      <c r="N54">
        <v>63.8</v>
      </c>
      <c r="O54" s="2">
        <f t="shared" si="1"/>
        <v>1.018734019543865E-4</v>
      </c>
      <c r="R54">
        <v>35</v>
      </c>
      <c r="S54" s="2">
        <v>431.37</v>
      </c>
      <c r="T54" s="2">
        <v>1.0217000000000001E-4</v>
      </c>
      <c r="U54">
        <v>-180.5</v>
      </c>
      <c r="V54">
        <v>0.99099999999999999</v>
      </c>
      <c r="W54">
        <v>63.2</v>
      </c>
    </row>
    <row r="55" spans="1:23" x14ac:dyDescent="0.3">
      <c r="A55">
        <v>36</v>
      </c>
      <c r="B55" s="2">
        <v>681.88</v>
      </c>
      <c r="C55" s="2">
        <v>2.1109E-6</v>
      </c>
      <c r="D55" s="2">
        <v>-3.4661000000000002E-8</v>
      </c>
      <c r="E55">
        <v>0.999</v>
      </c>
      <c r="F55">
        <v>38.1</v>
      </c>
      <c r="G55">
        <f t="shared" si="0"/>
        <v>2.1111845478121993E-6</v>
      </c>
      <c r="I55" s="2">
        <v>36</v>
      </c>
      <c r="J55" s="2">
        <v>681.88</v>
      </c>
      <c r="K55" s="2">
        <v>-1.0198E-4</v>
      </c>
      <c r="L55" s="2">
        <v>1.3059000000000001E-6</v>
      </c>
      <c r="M55">
        <v>0.99399999999999999</v>
      </c>
      <c r="N55">
        <v>65.599999999999994</v>
      </c>
      <c r="O55" s="2">
        <f t="shared" si="1"/>
        <v>1.0198836097717229E-4</v>
      </c>
      <c r="R55">
        <v>36</v>
      </c>
      <c r="S55" s="2">
        <v>343.46</v>
      </c>
      <c r="T55" s="2">
        <v>1.022E-4</v>
      </c>
      <c r="U55">
        <v>-180.44</v>
      </c>
      <c r="V55">
        <v>0.99299999999999999</v>
      </c>
      <c r="W55">
        <v>65</v>
      </c>
    </row>
    <row r="56" spans="1:23" x14ac:dyDescent="0.3">
      <c r="A56">
        <v>37</v>
      </c>
      <c r="B56" s="2">
        <v>542.79999999999995</v>
      </c>
      <c r="C56" s="2">
        <v>2.1115999999999998E-6</v>
      </c>
      <c r="D56" s="2">
        <v>-2.6922999999999999E-8</v>
      </c>
      <c r="E56">
        <v>0.999</v>
      </c>
      <c r="F56">
        <v>39.1</v>
      </c>
      <c r="G56">
        <f t="shared" si="0"/>
        <v>2.1117716277876732E-6</v>
      </c>
      <c r="I56" s="2">
        <v>37</v>
      </c>
      <c r="J56" s="2">
        <v>542.79999999999995</v>
      </c>
      <c r="K56" s="2">
        <v>-1.0204000000000001E-4</v>
      </c>
      <c r="L56" s="2">
        <v>1.0652E-6</v>
      </c>
      <c r="M56">
        <v>0.99399999999999999</v>
      </c>
      <c r="N56">
        <v>67.3</v>
      </c>
      <c r="O56" s="2">
        <f t="shared" si="1"/>
        <v>1.0204555968311409E-4</v>
      </c>
      <c r="R56">
        <v>37</v>
      </c>
      <c r="S56" s="2">
        <v>273.45999999999998</v>
      </c>
      <c r="T56" s="2">
        <v>1.022E-4</v>
      </c>
      <c r="U56">
        <v>-180.4</v>
      </c>
      <c r="V56">
        <v>0.99399999999999999</v>
      </c>
      <c r="W56">
        <v>66.8</v>
      </c>
    </row>
    <row r="57" spans="1:23" x14ac:dyDescent="0.3">
      <c r="A57">
        <v>38</v>
      </c>
      <c r="B57" s="2">
        <v>432.09</v>
      </c>
      <c r="C57" s="2">
        <v>2.1113E-6</v>
      </c>
      <c r="D57" s="2">
        <v>-1.9916999999999999E-8</v>
      </c>
      <c r="E57">
        <v>0.999</v>
      </c>
      <c r="F57">
        <v>40.1</v>
      </c>
      <c r="G57">
        <f t="shared" si="0"/>
        <v>2.1113939416624744E-6</v>
      </c>
      <c r="I57" s="2">
        <v>38</v>
      </c>
      <c r="J57" s="2">
        <v>432.09</v>
      </c>
      <c r="K57" s="2">
        <v>-1.0202E-4</v>
      </c>
      <c r="L57" s="2">
        <v>8.9021999999999999E-7</v>
      </c>
      <c r="M57">
        <v>0.99099999999999999</v>
      </c>
      <c r="N57">
        <v>69.099999999999994</v>
      </c>
      <c r="O57" s="2">
        <f t="shared" si="1"/>
        <v>1.0202388392748239E-4</v>
      </c>
      <c r="R57">
        <v>38</v>
      </c>
      <c r="S57" s="2">
        <v>217.73</v>
      </c>
      <c r="T57" s="2">
        <v>1.0218E-4</v>
      </c>
      <c r="U57">
        <v>-180.42</v>
      </c>
      <c r="V57">
        <v>0.99199999999999999</v>
      </c>
      <c r="W57">
        <v>68.5</v>
      </c>
    </row>
    <row r="58" spans="1:23" x14ac:dyDescent="0.3">
      <c r="A58">
        <v>39</v>
      </c>
      <c r="B58" s="2">
        <v>343.96</v>
      </c>
      <c r="C58" s="2">
        <v>2.1110000000000002E-6</v>
      </c>
      <c r="D58" s="2">
        <v>-1.5897E-8</v>
      </c>
      <c r="E58">
        <v>1</v>
      </c>
      <c r="F58">
        <v>41.1</v>
      </c>
      <c r="G58">
        <f t="shared" si="0"/>
        <v>2.1110598557617924E-6</v>
      </c>
      <c r="I58" s="2">
        <v>39</v>
      </c>
      <c r="J58" s="2">
        <v>343.96</v>
      </c>
      <c r="K58" s="2">
        <v>-1.0206E-4</v>
      </c>
      <c r="L58" s="2">
        <v>8.5789000000000001E-7</v>
      </c>
      <c r="M58">
        <v>0.99299999999999999</v>
      </c>
      <c r="N58">
        <v>70.900000000000006</v>
      </c>
      <c r="O58" s="2">
        <f t="shared" si="1"/>
        <v>1.020636055371948E-4</v>
      </c>
      <c r="R58">
        <v>39</v>
      </c>
      <c r="S58" s="2">
        <v>173.36</v>
      </c>
      <c r="T58" s="2">
        <v>1.0215E-4</v>
      </c>
      <c r="U58">
        <v>-180.45</v>
      </c>
      <c r="V58">
        <v>0.99199999999999999</v>
      </c>
      <c r="W58">
        <v>70.3</v>
      </c>
    </row>
    <row r="59" spans="1:23" x14ac:dyDescent="0.3">
      <c r="A59">
        <v>40</v>
      </c>
      <c r="B59" s="2">
        <v>273.81</v>
      </c>
      <c r="C59" s="2">
        <v>2.1100000000000001E-6</v>
      </c>
      <c r="D59" s="2">
        <v>-1.3478E-8</v>
      </c>
      <c r="E59">
        <v>0.999</v>
      </c>
      <c r="F59">
        <v>42.2</v>
      </c>
      <c r="G59">
        <f t="shared" si="0"/>
        <v>2.1100430461210975E-6</v>
      </c>
      <c r="I59" s="2">
        <v>40</v>
      </c>
      <c r="J59" s="2">
        <v>273.81</v>
      </c>
      <c r="K59" s="2">
        <v>-1.02E-4</v>
      </c>
      <c r="L59" s="2">
        <v>7.4191E-7</v>
      </c>
      <c r="M59">
        <v>0.99399999999999999</v>
      </c>
      <c r="N59">
        <v>72.599999999999994</v>
      </c>
      <c r="O59" s="2">
        <f t="shared" si="1"/>
        <v>1.0200269815278467E-4</v>
      </c>
      <c r="R59">
        <v>40</v>
      </c>
      <c r="S59" s="2">
        <v>138.03</v>
      </c>
      <c r="T59" s="2">
        <v>1.0216E-4</v>
      </c>
      <c r="U59">
        <v>-180.51</v>
      </c>
      <c r="V59">
        <v>0.99199999999999999</v>
      </c>
      <c r="W59">
        <v>72.099999999999994</v>
      </c>
    </row>
    <row r="60" spans="1:23" x14ac:dyDescent="0.3">
      <c r="A60">
        <v>41</v>
      </c>
      <c r="B60" s="2">
        <v>217.96</v>
      </c>
      <c r="C60" s="2">
        <v>2.1092999999999999E-6</v>
      </c>
      <c r="D60" s="2">
        <v>-1.3633E-8</v>
      </c>
      <c r="E60">
        <v>0.999</v>
      </c>
      <c r="F60">
        <v>43.2</v>
      </c>
      <c r="G60">
        <f t="shared" si="0"/>
        <v>2.1093440564993183E-6</v>
      </c>
      <c r="I60" s="2">
        <v>41</v>
      </c>
      <c r="J60" s="2">
        <v>217.96</v>
      </c>
      <c r="K60" s="2">
        <v>-1.0199E-4</v>
      </c>
      <c r="L60" s="2">
        <v>7.8266999999999995E-7</v>
      </c>
      <c r="M60">
        <v>0.99199999999999999</v>
      </c>
      <c r="N60">
        <v>74.400000000000006</v>
      </c>
      <c r="O60" s="2">
        <f t="shared" si="1"/>
        <v>1.0199300305574349E-4</v>
      </c>
      <c r="R60">
        <v>41</v>
      </c>
      <c r="S60" s="2">
        <v>109.9</v>
      </c>
      <c r="T60" s="2">
        <v>1.0217000000000001E-4</v>
      </c>
      <c r="U60">
        <v>-180.62</v>
      </c>
      <c r="V60">
        <v>0.99199999999999999</v>
      </c>
      <c r="W60">
        <v>73.900000000000006</v>
      </c>
    </row>
    <row r="61" spans="1:23" x14ac:dyDescent="0.3">
      <c r="A61">
        <v>42</v>
      </c>
      <c r="B61" s="2">
        <v>173.5</v>
      </c>
      <c r="C61" s="2">
        <v>2.1090000000000001E-6</v>
      </c>
      <c r="D61" s="2">
        <v>1.2843E-8</v>
      </c>
      <c r="E61">
        <v>0.999</v>
      </c>
      <c r="F61">
        <v>44.2</v>
      </c>
      <c r="G61">
        <f t="shared" si="0"/>
        <v>2.1090391041061807E-6</v>
      </c>
      <c r="I61" s="2">
        <v>42</v>
      </c>
      <c r="J61" s="2">
        <v>173.5</v>
      </c>
      <c r="K61" s="2">
        <v>-1.0198E-4</v>
      </c>
      <c r="L61" s="2">
        <v>8.4931000000000003E-7</v>
      </c>
      <c r="M61">
        <v>0.99199999999999999</v>
      </c>
      <c r="N61">
        <v>76.2</v>
      </c>
      <c r="O61" s="2">
        <f t="shared" si="1"/>
        <v>1.0198353655113211E-4</v>
      </c>
      <c r="R61">
        <v>42</v>
      </c>
      <c r="S61" s="2">
        <v>87.503</v>
      </c>
      <c r="T61" s="2">
        <v>1.0226999999999999E-4</v>
      </c>
      <c r="U61">
        <v>-180.71</v>
      </c>
      <c r="V61">
        <v>0.99199999999999999</v>
      </c>
      <c r="W61">
        <v>75.7</v>
      </c>
    </row>
    <row r="62" spans="1:23" x14ac:dyDescent="0.3">
      <c r="A62">
        <v>43</v>
      </c>
      <c r="B62" s="2">
        <v>138.12</v>
      </c>
      <c r="C62" s="2">
        <v>2.1090000000000001E-6</v>
      </c>
      <c r="D62" s="2">
        <v>1.3106E-8</v>
      </c>
      <c r="E62">
        <v>0.999</v>
      </c>
      <c r="F62">
        <v>45.3</v>
      </c>
      <c r="G62">
        <f t="shared" si="0"/>
        <v>2.1090407220430811E-6</v>
      </c>
      <c r="I62" s="2">
        <v>43</v>
      </c>
      <c r="J62" s="2">
        <v>138.12</v>
      </c>
      <c r="K62" s="2">
        <v>-1.0198E-4</v>
      </c>
      <c r="L62" s="2">
        <v>9.877699999999999E-7</v>
      </c>
      <c r="M62">
        <v>0.99199999999999999</v>
      </c>
      <c r="N62">
        <v>77.900000000000006</v>
      </c>
      <c r="O62" s="2">
        <f t="shared" si="1"/>
        <v>1.0198478361781673E-4</v>
      </c>
      <c r="R62">
        <v>43</v>
      </c>
      <c r="S62" s="2">
        <v>69.67</v>
      </c>
      <c r="T62" s="2">
        <v>1.0234E-4</v>
      </c>
      <c r="U62">
        <v>-180.83</v>
      </c>
      <c r="V62">
        <v>0.99199999999999999</v>
      </c>
      <c r="W62">
        <v>77.7</v>
      </c>
    </row>
    <row r="63" spans="1:23" x14ac:dyDescent="0.3">
      <c r="A63">
        <v>44</v>
      </c>
      <c r="B63" s="2">
        <v>109.95</v>
      </c>
      <c r="C63" s="2">
        <v>2.1094000000000001E-6</v>
      </c>
      <c r="D63" s="2">
        <v>1.5166999999999999E-8</v>
      </c>
      <c r="E63">
        <v>0.999</v>
      </c>
      <c r="F63">
        <v>46.3</v>
      </c>
      <c r="G63">
        <f t="shared" si="0"/>
        <v>2.109454526148644E-6</v>
      </c>
      <c r="I63" s="2">
        <v>44</v>
      </c>
      <c r="J63" s="2">
        <v>109.95</v>
      </c>
      <c r="K63" s="2">
        <v>-1.0203E-4</v>
      </c>
      <c r="L63" s="2">
        <v>1.1545999999999999E-6</v>
      </c>
      <c r="M63">
        <v>0.99199999999999999</v>
      </c>
      <c r="N63">
        <v>79.7</v>
      </c>
      <c r="O63" s="2">
        <f t="shared" si="1"/>
        <v>1.0203653267903609E-4</v>
      </c>
      <c r="R63">
        <v>44</v>
      </c>
      <c r="S63" s="2">
        <v>55.264000000000003</v>
      </c>
      <c r="T63" s="2">
        <v>1.0255E-4</v>
      </c>
      <c r="U63">
        <v>-180.86</v>
      </c>
      <c r="V63">
        <v>0.99199999999999999</v>
      </c>
      <c r="W63">
        <v>79.599999999999994</v>
      </c>
    </row>
    <row r="64" spans="1:23" x14ac:dyDescent="0.3">
      <c r="A64">
        <v>45</v>
      </c>
      <c r="B64" s="2">
        <v>87.521000000000001</v>
      </c>
      <c r="C64" s="2">
        <v>2.1105E-6</v>
      </c>
      <c r="D64" s="2">
        <v>1.6744000000000001E-8</v>
      </c>
      <c r="E64">
        <v>1</v>
      </c>
      <c r="F64">
        <v>47.5</v>
      </c>
      <c r="G64">
        <f t="shared" si="0"/>
        <v>2.110566419598303E-6</v>
      </c>
      <c r="I64" s="2">
        <v>45</v>
      </c>
      <c r="J64" s="2">
        <v>87.521000000000001</v>
      </c>
      <c r="K64" s="2">
        <v>-1.0208999999999999E-4</v>
      </c>
      <c r="L64" s="2">
        <v>1.3558E-6</v>
      </c>
      <c r="M64">
        <v>0.99199999999999999</v>
      </c>
      <c r="N64">
        <v>81.599999999999994</v>
      </c>
      <c r="O64" s="2">
        <f t="shared" si="1"/>
        <v>1.0209900241256033E-4</v>
      </c>
      <c r="R64">
        <v>45</v>
      </c>
      <c r="S64" s="2">
        <v>43.613999999999997</v>
      </c>
      <c r="T64" s="2">
        <v>1.0281999999999999E-4</v>
      </c>
      <c r="U64">
        <v>-181.07</v>
      </c>
      <c r="V64">
        <v>0.99199999999999999</v>
      </c>
      <c r="W64">
        <v>81.7</v>
      </c>
    </row>
    <row r="65" spans="1:23" x14ac:dyDescent="0.3">
      <c r="A65">
        <v>46</v>
      </c>
      <c r="B65" s="2">
        <v>69.67</v>
      </c>
      <c r="C65" s="2">
        <v>2.1121999999999999E-6</v>
      </c>
      <c r="D65" s="2">
        <v>1.8132E-8</v>
      </c>
      <c r="E65">
        <v>1</v>
      </c>
      <c r="F65">
        <v>48.6</v>
      </c>
      <c r="G65">
        <f t="shared" si="0"/>
        <v>2.1122778248667952E-6</v>
      </c>
      <c r="I65" s="2">
        <v>46</v>
      </c>
      <c r="J65" s="2">
        <v>69.67</v>
      </c>
      <c r="K65" s="2">
        <v>-1.0226999999999999E-4</v>
      </c>
      <c r="L65" s="2">
        <v>1.5938000000000001E-6</v>
      </c>
      <c r="M65">
        <v>0.99099999999999999</v>
      </c>
      <c r="N65">
        <v>83.5</v>
      </c>
      <c r="O65" s="2">
        <f t="shared" si="1"/>
        <v>1.022824183251452E-4</v>
      </c>
      <c r="R65">
        <v>46</v>
      </c>
      <c r="S65" s="2">
        <v>34.244</v>
      </c>
      <c r="T65" s="2">
        <v>1.032E-4</v>
      </c>
      <c r="U65">
        <v>-181.23</v>
      </c>
      <c r="V65">
        <v>0.99199999999999999</v>
      </c>
      <c r="W65">
        <v>83.8</v>
      </c>
    </row>
    <row r="66" spans="1:23" x14ac:dyDescent="0.3">
      <c r="A66">
        <v>47</v>
      </c>
      <c r="B66" s="2">
        <v>55.264000000000003</v>
      </c>
      <c r="C66" s="2">
        <v>2.1152000000000001E-6</v>
      </c>
      <c r="D66" s="2">
        <v>1.8725000000000001E-8</v>
      </c>
      <c r="E66">
        <v>0.999</v>
      </c>
      <c r="F66">
        <v>49.9</v>
      </c>
      <c r="G66">
        <f t="shared" si="0"/>
        <v>2.1152828807573233E-6</v>
      </c>
      <c r="I66" s="2">
        <v>47</v>
      </c>
      <c r="J66" s="2">
        <v>55.264000000000003</v>
      </c>
      <c r="K66" s="2">
        <v>-1.0249E-4</v>
      </c>
      <c r="L66" s="2">
        <v>1.6962E-6</v>
      </c>
      <c r="M66">
        <v>0.99199999999999999</v>
      </c>
      <c r="N66">
        <v>85.5</v>
      </c>
      <c r="O66" s="2">
        <f t="shared" si="1"/>
        <v>1.0250403501540806E-4</v>
      </c>
      <c r="R66">
        <v>47</v>
      </c>
      <c r="S66" s="2">
        <v>26.75</v>
      </c>
      <c r="T66" s="2">
        <v>1.0370999999999999E-4</v>
      </c>
      <c r="U66">
        <v>-181.37</v>
      </c>
      <c r="V66">
        <v>0.99199999999999999</v>
      </c>
      <c r="W66">
        <v>86.1</v>
      </c>
    </row>
    <row r="67" spans="1:23" x14ac:dyDescent="0.3">
      <c r="A67">
        <v>48</v>
      </c>
      <c r="B67" s="2">
        <v>43.613999999999997</v>
      </c>
      <c r="C67" s="2">
        <v>2.1187999999999999E-6</v>
      </c>
      <c r="D67" s="2">
        <v>2.1476E-8</v>
      </c>
      <c r="E67">
        <v>1</v>
      </c>
      <c r="F67">
        <v>51.2</v>
      </c>
      <c r="G67">
        <f t="shared" si="0"/>
        <v>2.1189088367780244E-6</v>
      </c>
      <c r="I67" s="2">
        <v>48</v>
      </c>
      <c r="J67" s="2">
        <v>43.613999999999997</v>
      </c>
      <c r="K67" s="2">
        <v>-1.0279E-4</v>
      </c>
      <c r="L67" s="2">
        <v>1.9788E-6</v>
      </c>
      <c r="M67">
        <v>0.99199999999999999</v>
      </c>
      <c r="N67">
        <v>87.5</v>
      </c>
      <c r="O67" s="2">
        <f t="shared" si="1"/>
        <v>1.0280904507600486E-4</v>
      </c>
      <c r="R67">
        <v>48</v>
      </c>
      <c r="S67" s="2">
        <v>20.791</v>
      </c>
      <c r="T67" s="2">
        <v>1.0425E-4</v>
      </c>
      <c r="U67">
        <v>-181.49</v>
      </c>
      <c r="V67">
        <v>0.99199999999999999</v>
      </c>
      <c r="W67">
        <v>88.4</v>
      </c>
    </row>
    <row r="68" spans="1:23" x14ac:dyDescent="0.3">
      <c r="A68">
        <v>49</v>
      </c>
      <c r="B68" s="2">
        <v>34.244</v>
      </c>
      <c r="C68" s="2">
        <v>2.1231000000000001E-6</v>
      </c>
      <c r="D68" s="2">
        <v>2.3472E-8</v>
      </c>
      <c r="E68">
        <v>1</v>
      </c>
      <c r="F68">
        <v>52.6</v>
      </c>
      <c r="G68">
        <f t="shared" si="0"/>
        <v>2.1232297437592569E-6</v>
      </c>
      <c r="I68" s="2">
        <v>49</v>
      </c>
      <c r="J68" s="2">
        <v>34.244</v>
      </c>
      <c r="K68" s="2">
        <v>-1.0312E-4</v>
      </c>
      <c r="L68" s="2">
        <v>2.2881000000000002E-6</v>
      </c>
      <c r="M68">
        <v>0.99199999999999999</v>
      </c>
      <c r="N68">
        <v>89.7</v>
      </c>
      <c r="O68" s="2">
        <f t="shared" si="1"/>
        <v>1.0314538187243286E-4</v>
      </c>
      <c r="R68">
        <v>49</v>
      </c>
      <c r="S68" s="2">
        <v>16.079000000000001</v>
      </c>
      <c r="T68" s="2">
        <v>1.0492000000000001E-4</v>
      </c>
      <c r="U68">
        <v>-181.53</v>
      </c>
      <c r="V68">
        <v>0.99199999999999999</v>
      </c>
      <c r="W68">
        <v>91</v>
      </c>
    </row>
    <row r="69" spans="1:23" x14ac:dyDescent="0.3">
      <c r="A69">
        <v>50</v>
      </c>
      <c r="B69" s="2">
        <v>26.75</v>
      </c>
      <c r="C69" s="2">
        <v>2.1281E-6</v>
      </c>
      <c r="D69" s="2">
        <v>2.5144E-8</v>
      </c>
      <c r="E69">
        <v>1</v>
      </c>
      <c r="F69">
        <v>54.1</v>
      </c>
      <c r="G69">
        <f t="shared" si="0"/>
        <v>2.1282485359412325E-6</v>
      </c>
      <c r="I69" s="2">
        <v>50</v>
      </c>
      <c r="J69" s="2">
        <v>26.75</v>
      </c>
      <c r="K69" s="2">
        <v>-1.0359E-4</v>
      </c>
      <c r="L69" s="2">
        <v>2.5627999999999998E-6</v>
      </c>
      <c r="M69">
        <v>0.99199999999999999</v>
      </c>
      <c r="N69">
        <v>91.9</v>
      </c>
      <c r="O69" s="2">
        <f t="shared" si="1"/>
        <v>1.0362169678132085E-4</v>
      </c>
      <c r="R69">
        <v>50</v>
      </c>
      <c r="S69" s="2">
        <v>12.375999999999999</v>
      </c>
      <c r="T69" s="2">
        <v>1.0564E-4</v>
      </c>
      <c r="U69">
        <v>-181.55</v>
      </c>
      <c r="V69">
        <v>0.99199999999999999</v>
      </c>
      <c r="W69">
        <v>93.7</v>
      </c>
    </row>
    <row r="70" spans="1:23" x14ac:dyDescent="0.3">
      <c r="A70">
        <v>51</v>
      </c>
      <c r="B70" s="2">
        <v>20.791</v>
      </c>
      <c r="C70" s="2">
        <v>2.1335E-6</v>
      </c>
      <c r="D70" s="2">
        <v>2.6122999999999998E-8</v>
      </c>
      <c r="E70">
        <v>1</v>
      </c>
      <c r="F70">
        <v>55.7</v>
      </c>
      <c r="G70">
        <f t="shared" si="0"/>
        <v>2.1336599216203599E-6</v>
      </c>
      <c r="I70" s="2">
        <v>51</v>
      </c>
      <c r="J70" s="2">
        <v>20.791</v>
      </c>
      <c r="K70" s="2">
        <v>-1.0415E-4</v>
      </c>
      <c r="L70" s="2">
        <v>2.7684999999999998E-6</v>
      </c>
      <c r="M70">
        <v>0.99199999999999999</v>
      </c>
      <c r="N70">
        <v>94.3</v>
      </c>
      <c r="O70" s="2">
        <f t="shared" si="1"/>
        <v>1.0418678943248995E-4</v>
      </c>
      <c r="R70">
        <v>51</v>
      </c>
      <c r="S70" s="2">
        <v>9.4819999999999993</v>
      </c>
      <c r="T70" s="2">
        <v>1.0632E-4</v>
      </c>
      <c r="U70">
        <v>-181.44</v>
      </c>
      <c r="V70">
        <v>0.99199999999999999</v>
      </c>
      <c r="W70">
        <v>96.6</v>
      </c>
    </row>
    <row r="71" spans="1:23" x14ac:dyDescent="0.3">
      <c r="A71">
        <v>52</v>
      </c>
      <c r="B71" s="2">
        <v>16.079000000000001</v>
      </c>
      <c r="C71" s="2">
        <v>2.1393999999999998E-6</v>
      </c>
      <c r="D71" s="2">
        <v>2.5883000000000001E-8</v>
      </c>
      <c r="E71">
        <v>1</v>
      </c>
      <c r="F71">
        <v>57.5</v>
      </c>
      <c r="G71">
        <f t="shared" si="0"/>
        <v>2.1395565637975077E-6</v>
      </c>
      <c r="I71" s="2">
        <v>52</v>
      </c>
      <c r="J71" s="2">
        <v>16.079000000000001</v>
      </c>
      <c r="K71" s="2">
        <v>-1.0479E-4</v>
      </c>
      <c r="L71" s="2">
        <v>2.8820999999999999E-6</v>
      </c>
      <c r="M71">
        <v>0.99199999999999999</v>
      </c>
      <c r="N71">
        <v>96.8</v>
      </c>
      <c r="O71" s="2">
        <f t="shared" si="1"/>
        <v>1.0482962653949503E-4</v>
      </c>
      <c r="R71">
        <v>52</v>
      </c>
      <c r="S71" s="2">
        <v>7.2336</v>
      </c>
      <c r="T71" s="2">
        <v>1.0697E-4</v>
      </c>
      <c r="U71">
        <v>-181.23</v>
      </c>
      <c r="V71">
        <v>0.99199999999999999</v>
      </c>
      <c r="W71">
        <v>99.9</v>
      </c>
    </row>
    <row r="72" spans="1:23" x14ac:dyDescent="0.3">
      <c r="A72">
        <v>53</v>
      </c>
      <c r="B72" s="2">
        <v>12.375999999999999</v>
      </c>
      <c r="C72" s="2">
        <v>2.1449999999999998E-6</v>
      </c>
      <c r="D72" s="2">
        <v>2.5153E-8</v>
      </c>
      <c r="E72">
        <v>1</v>
      </c>
      <c r="F72">
        <v>59.5</v>
      </c>
      <c r="G72">
        <f t="shared" si="0"/>
        <v>2.145147471249704E-6</v>
      </c>
      <c r="I72" s="2">
        <v>53</v>
      </c>
      <c r="J72" s="2">
        <v>12.375999999999999</v>
      </c>
      <c r="K72" s="2">
        <v>-1.0553E-4</v>
      </c>
      <c r="L72" s="2">
        <v>2.8552000000000002E-6</v>
      </c>
      <c r="M72">
        <v>0.99199999999999999</v>
      </c>
      <c r="N72">
        <v>99.5</v>
      </c>
      <c r="O72" s="2">
        <f t="shared" si="1"/>
        <v>1.0556861781343923E-4</v>
      </c>
      <c r="R72">
        <v>53</v>
      </c>
      <c r="S72" s="2">
        <v>5.4964000000000004</v>
      </c>
      <c r="T72" s="2">
        <v>1.0752E-4</v>
      </c>
      <c r="U72">
        <v>-181</v>
      </c>
      <c r="V72">
        <v>0.99199999999999999</v>
      </c>
      <c r="W72">
        <v>103.4</v>
      </c>
    </row>
    <row r="73" spans="1:23" x14ac:dyDescent="0.3">
      <c r="A73">
        <v>54</v>
      </c>
      <c r="B73" s="2">
        <v>9.4819999999999993</v>
      </c>
      <c r="C73" s="2">
        <v>2.1501E-6</v>
      </c>
      <c r="D73" s="2">
        <v>2.3813E-8</v>
      </c>
      <c r="E73">
        <v>1</v>
      </c>
      <c r="F73">
        <v>61.7</v>
      </c>
      <c r="G73">
        <f t="shared" si="0"/>
        <v>2.1502318640018801E-6</v>
      </c>
      <c r="I73" s="2">
        <v>54</v>
      </c>
      <c r="J73" s="2">
        <v>9.4819999999999993</v>
      </c>
      <c r="K73" s="2">
        <v>-1.0626E-4</v>
      </c>
      <c r="L73" s="2">
        <v>2.6898999999999999E-6</v>
      </c>
      <c r="M73">
        <v>0.99199999999999999</v>
      </c>
      <c r="N73">
        <v>102.5</v>
      </c>
      <c r="O73" s="2">
        <f t="shared" si="1"/>
        <v>1.0629404104657044E-4</v>
      </c>
      <c r="R73">
        <v>54</v>
      </c>
      <c r="S73" s="2">
        <v>4.1616</v>
      </c>
      <c r="T73" s="2">
        <v>1.0788E-4</v>
      </c>
      <c r="U73">
        <v>-180.68</v>
      </c>
      <c r="V73">
        <v>0.99199999999999999</v>
      </c>
      <c r="W73">
        <v>107.2</v>
      </c>
    </row>
    <row r="74" spans="1:23" x14ac:dyDescent="0.3">
      <c r="A74">
        <v>55</v>
      </c>
      <c r="B74" s="2">
        <v>7.2336</v>
      </c>
      <c r="C74" s="2">
        <v>2.1540999999999998E-6</v>
      </c>
      <c r="D74" s="2">
        <v>2.3957000000000001E-8</v>
      </c>
      <c r="E74">
        <v>1</v>
      </c>
      <c r="F74">
        <v>64.2</v>
      </c>
      <c r="G74">
        <f t="shared" si="0"/>
        <v>2.1542332157519526E-6</v>
      </c>
      <c r="I74" s="2">
        <v>55</v>
      </c>
      <c r="J74" s="2">
        <v>7.2336</v>
      </c>
      <c r="K74" s="2">
        <v>-1.0689E-4</v>
      </c>
      <c r="L74" s="2">
        <v>2.2676999999999999E-6</v>
      </c>
      <c r="M74">
        <v>0.99199999999999999</v>
      </c>
      <c r="N74">
        <v>105.8</v>
      </c>
      <c r="O74" s="2">
        <f t="shared" si="1"/>
        <v>1.0691405222556107E-4</v>
      </c>
      <c r="R74">
        <v>55</v>
      </c>
      <c r="S74" s="2">
        <v>3.1412</v>
      </c>
      <c r="T74" s="2">
        <v>1.0801E-4</v>
      </c>
      <c r="U74">
        <v>-180.34</v>
      </c>
      <c r="V74">
        <v>0.99199999999999999</v>
      </c>
      <c r="W74">
        <v>111.4</v>
      </c>
    </row>
    <row r="75" spans="1:23" x14ac:dyDescent="0.3">
      <c r="A75">
        <v>56</v>
      </c>
      <c r="B75" s="2">
        <v>5.4964000000000004</v>
      </c>
      <c r="C75" s="2">
        <v>2.1584E-6</v>
      </c>
      <c r="D75" s="2">
        <v>2.1083000000000001E-8</v>
      </c>
      <c r="E75">
        <v>1</v>
      </c>
      <c r="F75">
        <v>67</v>
      </c>
      <c r="G75">
        <f t="shared" si="0"/>
        <v>2.1585029656891835E-6</v>
      </c>
      <c r="I75" s="2">
        <v>56</v>
      </c>
      <c r="J75" s="2">
        <v>5.4964000000000004</v>
      </c>
      <c r="K75" s="2">
        <v>-1.0742E-4</v>
      </c>
      <c r="L75" s="2">
        <v>1.8582000000000001E-6</v>
      </c>
      <c r="M75">
        <v>0.99199999999999999</v>
      </c>
      <c r="N75">
        <v>109.3</v>
      </c>
      <c r="O75" s="2">
        <f t="shared" si="1"/>
        <v>1.0743607079207616E-4</v>
      </c>
      <c r="R75">
        <v>56</v>
      </c>
      <c r="S75" s="2">
        <v>2.3650000000000002</v>
      </c>
      <c r="T75" s="2">
        <v>1.0793000000000001E-4</v>
      </c>
      <c r="U75">
        <v>-180.05</v>
      </c>
      <c r="V75">
        <v>0.99199999999999999</v>
      </c>
      <c r="W75">
        <v>116.1</v>
      </c>
    </row>
    <row r="76" spans="1:23" x14ac:dyDescent="0.3">
      <c r="A76">
        <v>57</v>
      </c>
      <c r="B76" s="2">
        <v>4.1616</v>
      </c>
      <c r="C76" s="2">
        <v>2.1614000000000002E-6</v>
      </c>
      <c r="D76" s="2">
        <v>1.8495000000000001E-8</v>
      </c>
      <c r="E76">
        <v>1</v>
      </c>
      <c r="F76">
        <v>70</v>
      </c>
      <c r="G76">
        <f t="shared" si="0"/>
        <v>2.1614791289820501E-6</v>
      </c>
      <c r="I76" s="2">
        <v>57</v>
      </c>
      <c r="J76" s="2">
        <v>4.1616</v>
      </c>
      <c r="K76" s="2">
        <v>-1.0781999999999999E-4</v>
      </c>
      <c r="L76" s="2">
        <v>1.2288E-6</v>
      </c>
      <c r="M76">
        <v>0.99199999999999999</v>
      </c>
      <c r="N76">
        <v>113</v>
      </c>
      <c r="O76" s="2">
        <f t="shared" si="1"/>
        <v>1.0782700194960443E-4</v>
      </c>
      <c r="R76">
        <v>57</v>
      </c>
      <c r="S76" s="2">
        <v>1.7770999999999999</v>
      </c>
      <c r="T76" s="2">
        <v>1.0778E-4</v>
      </c>
      <c r="U76">
        <v>-179.79</v>
      </c>
      <c r="V76">
        <v>0.99099999999999999</v>
      </c>
      <c r="W76">
        <v>122.7</v>
      </c>
    </row>
    <row r="77" spans="1:23" x14ac:dyDescent="0.3">
      <c r="A77">
        <v>58</v>
      </c>
      <c r="B77" s="2">
        <v>3.1412</v>
      </c>
      <c r="C77" s="2">
        <v>2.1637000000000001E-6</v>
      </c>
      <c r="D77" s="2">
        <v>1.7453000000000001E-8</v>
      </c>
      <c r="E77">
        <v>1</v>
      </c>
      <c r="F77">
        <v>73.5</v>
      </c>
      <c r="G77">
        <f t="shared" si="0"/>
        <v>2.1637703892069971E-6</v>
      </c>
      <c r="I77" s="2">
        <v>58</v>
      </c>
      <c r="J77" s="2">
        <v>3.1412</v>
      </c>
      <c r="K77" s="2">
        <v>-1.08E-4</v>
      </c>
      <c r="L77" s="2">
        <v>5.4702000000000004E-7</v>
      </c>
      <c r="M77">
        <v>0.99199999999999999</v>
      </c>
      <c r="N77">
        <v>117.3</v>
      </c>
      <c r="O77" s="2">
        <f t="shared" si="1"/>
        <v>1.0800138531926524E-4</v>
      </c>
      <c r="R77">
        <v>58</v>
      </c>
      <c r="S77" s="2">
        <v>1.3334999999999999</v>
      </c>
      <c r="T77" s="2">
        <v>1.0737E-4</v>
      </c>
      <c r="U77">
        <v>-179.66</v>
      </c>
      <c r="V77">
        <v>0.99099999999999999</v>
      </c>
      <c r="W77">
        <v>128.19999999999999</v>
      </c>
    </row>
    <row r="78" spans="1:23" x14ac:dyDescent="0.3">
      <c r="A78">
        <v>59</v>
      </c>
      <c r="B78" s="2">
        <v>2.3650000000000002</v>
      </c>
      <c r="C78" s="2">
        <v>2.1658999999999999E-6</v>
      </c>
      <c r="D78" s="2">
        <v>1.4476E-8</v>
      </c>
      <c r="E78">
        <v>1</v>
      </c>
      <c r="F78">
        <v>77.5</v>
      </c>
      <c r="G78">
        <f t="shared" si="0"/>
        <v>2.1659483753256907E-6</v>
      </c>
      <c r="I78" s="2">
        <v>59</v>
      </c>
      <c r="J78" s="2">
        <v>2.3650000000000002</v>
      </c>
      <c r="K78" s="2">
        <v>-1.0793000000000001E-4</v>
      </c>
      <c r="L78" s="2">
        <v>9.2530999999999997E-8</v>
      </c>
      <c r="M78">
        <v>0.99199999999999999</v>
      </c>
      <c r="N78">
        <v>121.9</v>
      </c>
      <c r="O78" s="2">
        <f t="shared" si="1"/>
        <v>1.079300396645251E-4</v>
      </c>
      <c r="R78">
        <v>59</v>
      </c>
      <c r="S78" s="2">
        <v>1</v>
      </c>
      <c r="T78" s="2">
        <v>1.0715E-4</v>
      </c>
      <c r="U78">
        <v>-179.54</v>
      </c>
      <c r="V78">
        <v>0.99099999999999999</v>
      </c>
      <c r="W78">
        <v>133.9</v>
      </c>
    </row>
    <row r="79" spans="1:23" x14ac:dyDescent="0.3">
      <c r="A79">
        <v>60</v>
      </c>
      <c r="B79" s="2">
        <v>1.7770999999999999</v>
      </c>
      <c r="C79" s="2">
        <v>2.1675E-6</v>
      </c>
      <c r="D79" s="2">
        <v>1.3049E-8</v>
      </c>
      <c r="E79">
        <v>1</v>
      </c>
      <c r="F79">
        <v>82.9</v>
      </c>
      <c r="G79">
        <f t="shared" si="0"/>
        <v>2.1675392790906925E-6</v>
      </c>
      <c r="I79" s="2">
        <v>60</v>
      </c>
      <c r="J79" s="2">
        <v>1.7770999999999999</v>
      </c>
      <c r="K79" s="2">
        <v>-1.0768E-4</v>
      </c>
      <c r="L79" s="2">
        <v>-4.1599000000000001E-7</v>
      </c>
      <c r="M79">
        <v>0.99099999999999999</v>
      </c>
      <c r="N79">
        <v>128.5</v>
      </c>
      <c r="O79" s="2">
        <f t="shared" si="1"/>
        <v>1.0768080352449131E-4</v>
      </c>
    </row>
    <row r="80" spans="1:23" x14ac:dyDescent="0.3">
      <c r="A80">
        <v>61</v>
      </c>
      <c r="B80" s="2">
        <v>1.3334999999999999</v>
      </c>
      <c r="C80" s="2">
        <v>2.1695000000000002E-6</v>
      </c>
      <c r="D80" s="2">
        <v>1.1135E-8</v>
      </c>
      <c r="E80">
        <v>1</v>
      </c>
      <c r="F80">
        <v>87.7</v>
      </c>
      <c r="G80">
        <f t="shared" si="0"/>
        <v>2.1695285751114227E-6</v>
      </c>
      <c r="I80" s="2">
        <v>61</v>
      </c>
      <c r="J80" s="2">
        <v>1.3334999999999999</v>
      </c>
      <c r="K80" s="2">
        <v>-1.0743000000000001E-4</v>
      </c>
      <c r="L80" s="2">
        <v>-6.9284999999999996E-7</v>
      </c>
      <c r="M80">
        <v>0.99099999999999999</v>
      </c>
      <c r="N80">
        <v>134.1</v>
      </c>
      <c r="O80" s="2">
        <f t="shared" si="1"/>
        <v>1.0743223418100595E-4</v>
      </c>
    </row>
    <row r="81" spans="1:15" x14ac:dyDescent="0.3">
      <c r="A81">
        <v>62</v>
      </c>
      <c r="B81" s="2">
        <v>1</v>
      </c>
      <c r="C81" s="2">
        <v>2.1704999999999998E-6</v>
      </c>
      <c r="D81" s="2">
        <v>9.4192999999999995E-9</v>
      </c>
      <c r="E81">
        <v>1</v>
      </c>
      <c r="F81">
        <v>92.7</v>
      </c>
      <c r="G81">
        <f t="shared" si="0"/>
        <v>2.1705204383309752E-6</v>
      </c>
      <c r="I81" s="2">
        <v>62</v>
      </c>
      <c r="J81" s="2">
        <v>1</v>
      </c>
      <c r="K81" s="2">
        <v>-1.0705999999999999E-4</v>
      </c>
      <c r="L81" s="2">
        <v>-9.725499999999999E-7</v>
      </c>
      <c r="M81">
        <v>0.99099999999999999</v>
      </c>
      <c r="N81">
        <v>139.69999999999999</v>
      </c>
      <c r="O81" s="2">
        <f t="shared" si="1"/>
        <v>1.0706441730800435E-4</v>
      </c>
    </row>
    <row r="82" spans="1:15" x14ac:dyDescent="0.3">
      <c r="G82">
        <f t="shared" si="0"/>
        <v>0</v>
      </c>
      <c r="O82" s="2">
        <f t="shared" si="1"/>
        <v>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listy</vt:lpstr>
      </vt:variant>
      <vt:variant>
        <vt:i4>3</vt:i4>
      </vt:variant>
      <vt:variant>
        <vt:lpstr>grafy</vt:lpstr>
      </vt:variant>
      <vt:variant>
        <vt:i4>2</vt:i4>
      </vt:variant>
      <vt:variant>
        <vt:lpstr>Pojmenované oblasti</vt:lpstr>
      </vt:variant>
      <vt:variant>
        <vt:i4>3</vt:i4>
      </vt:variant>
    </vt:vector>
  </HeadingPairs>
  <TitlesOfParts>
    <vt:vector size="8" baseType="lpstr">
      <vt:lpstr>p2_imvs</vt:lpstr>
      <vt:lpstr>List2</vt:lpstr>
      <vt:lpstr>List3</vt:lpstr>
      <vt:lpstr>Graf1</vt:lpstr>
      <vt:lpstr>Graf_p2_IMVS</vt:lpstr>
      <vt:lpstr>p2_imvs!p2_imps_0v_300w_200mv</vt:lpstr>
      <vt:lpstr>p2_imvs!p2_imvs_0a_300w_200mv</vt:lpstr>
      <vt:lpstr>p2_imvs!p2_imvs_0v_300w_200mv_1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Jakub Kvapil</dc:creator>
  <cp:lastModifiedBy>Jakub Kvapil</cp:lastModifiedBy>
  <dcterms:created xsi:type="dcterms:W3CDTF">2018-05-15T09:40:50Z</dcterms:created>
  <dcterms:modified xsi:type="dcterms:W3CDTF">2018-05-15T10:21:58Z</dcterms:modified>
</cp:coreProperties>
</file>