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C:\Users\Uživatel\Desktop\k\"/>
    </mc:Choice>
  </mc:AlternateContent>
  <xr:revisionPtr revIDLastSave="0" documentId="13_ncr:1_{CF6A8A33-CEE9-4AE5-84A5-C9B1941BBB22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2018" sheetId="2" r:id="rId1"/>
    <sheet name="2019" sheetId="3" r:id="rId2"/>
    <sheet name="2020" sheetId="4" r:id="rId3"/>
    <sheet name="2021" sheetId="5" r:id="rId4"/>
    <sheet name="2022" sheetId="6" r:id="rId5"/>
    <sheet name="2023" sheetId="7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107" i="7" l="1"/>
  <c r="C107" i="7"/>
  <c r="A106" i="7"/>
  <c r="C106" i="7"/>
  <c r="A105" i="7"/>
  <c r="C105" i="7"/>
  <c r="A104" i="7"/>
  <c r="C104" i="7"/>
  <c r="A103" i="7"/>
  <c r="C103" i="7"/>
  <c r="A102" i="7"/>
  <c r="C102" i="7"/>
  <c r="A101" i="7"/>
  <c r="C101" i="7"/>
  <c r="A100" i="7"/>
  <c r="C100" i="7"/>
  <c r="A99" i="7"/>
  <c r="C99" i="7"/>
  <c r="A98" i="7"/>
  <c r="C98" i="7"/>
  <c r="A97" i="7"/>
  <c r="C97" i="7"/>
  <c r="A96" i="7"/>
  <c r="C96" i="7"/>
  <c r="A95" i="7"/>
  <c r="C95" i="7"/>
  <c r="A94" i="7"/>
  <c r="C94" i="7"/>
  <c r="A93" i="7"/>
  <c r="C93" i="7"/>
  <c r="A92" i="7"/>
  <c r="C92" i="7"/>
  <c r="A91" i="7"/>
  <c r="C91" i="7"/>
  <c r="A90" i="7"/>
  <c r="C90" i="7"/>
  <c r="A89" i="7"/>
  <c r="C89" i="7"/>
  <c r="A88" i="7"/>
  <c r="C88" i="7"/>
  <c r="A87" i="7"/>
  <c r="C87" i="7"/>
  <c r="A86" i="7"/>
  <c r="C86" i="7"/>
  <c r="A85" i="7"/>
  <c r="C85" i="7"/>
  <c r="A84" i="7"/>
  <c r="C84" i="7"/>
  <c r="A83" i="7"/>
  <c r="C83" i="7"/>
  <c r="A82" i="7"/>
  <c r="C82" i="7"/>
  <c r="A81" i="7"/>
  <c r="C81" i="7"/>
  <c r="A80" i="7"/>
  <c r="C80" i="7"/>
  <c r="C4" i="7" l="1"/>
  <c r="C5" i="7"/>
  <c r="C6" i="7"/>
  <c r="J6" i="7" s="1"/>
  <c r="C7" i="7"/>
  <c r="C8" i="7"/>
  <c r="C9" i="7"/>
  <c r="C10" i="7"/>
  <c r="J8" i="7" s="1"/>
  <c r="C11" i="7"/>
  <c r="C12" i="7"/>
  <c r="C13" i="7"/>
  <c r="C14" i="7"/>
  <c r="J14" i="7" s="1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A79" i="7"/>
  <c r="A78" i="7"/>
  <c r="A77" i="7"/>
  <c r="A69" i="7"/>
  <c r="A70" i="7"/>
  <c r="A71" i="7"/>
  <c r="A72" i="7"/>
  <c r="A73" i="7"/>
  <c r="A74" i="7"/>
  <c r="A75" i="7"/>
  <c r="A76" i="7"/>
  <c r="J4" i="7" l="1"/>
  <c r="K4" i="7" s="1"/>
  <c r="J12" i="7"/>
  <c r="J7" i="7"/>
  <c r="K12" i="7"/>
  <c r="K8" i="7"/>
  <c r="J13" i="7"/>
  <c r="J9" i="7"/>
  <c r="J5" i="7"/>
  <c r="J11" i="7"/>
  <c r="K7" i="7"/>
  <c r="J10" i="7"/>
  <c r="K6" i="7"/>
  <c r="A64" i="7"/>
  <c r="A65" i="7"/>
  <c r="A66" i="7"/>
  <c r="A67" i="7"/>
  <c r="A68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K9" i="7" l="1"/>
  <c r="K13" i="7"/>
  <c r="K5" i="7"/>
  <c r="K10" i="7"/>
  <c r="K14" i="7"/>
  <c r="K11" i="7"/>
  <c r="C3" i="7"/>
  <c r="J3" i="7" s="1"/>
  <c r="C4" i="6"/>
  <c r="C5" i="6"/>
  <c r="C6" i="6"/>
  <c r="C7" i="6"/>
  <c r="I7" i="6" s="1"/>
  <c r="J7" i="6" s="1"/>
  <c r="C8" i="6"/>
  <c r="C9" i="6"/>
  <c r="C10" i="6"/>
  <c r="C11" i="6"/>
  <c r="C12" i="6"/>
  <c r="C13" i="6"/>
  <c r="C14" i="6"/>
  <c r="I14" i="6" s="1"/>
  <c r="J14" i="6" s="1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3" i="6"/>
  <c r="I3" i="6" s="1"/>
  <c r="J3" i="6" s="1"/>
  <c r="C4" i="5"/>
  <c r="C5" i="5"/>
  <c r="C6" i="5"/>
  <c r="C7" i="5"/>
  <c r="C8" i="5"/>
  <c r="I5" i="5" s="1"/>
  <c r="J5" i="5" s="1"/>
  <c r="C9" i="5"/>
  <c r="C10" i="5"/>
  <c r="C11" i="5"/>
  <c r="C12" i="5"/>
  <c r="C13" i="5"/>
  <c r="C14" i="5"/>
  <c r="C15" i="5"/>
  <c r="C16" i="5"/>
  <c r="I13" i="5" s="1"/>
  <c r="J13" i="5" s="1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" i="5"/>
  <c r="I11" i="6"/>
  <c r="J11" i="6" s="1"/>
  <c r="I9" i="5"/>
  <c r="J9" i="5" s="1"/>
  <c r="I8" i="3"/>
  <c r="J8" i="3" s="1"/>
  <c r="I12" i="3"/>
  <c r="J12" i="3" s="1"/>
  <c r="C4" i="3"/>
  <c r="C5" i="3"/>
  <c r="I5" i="3" s="1"/>
  <c r="J5" i="3" s="1"/>
  <c r="C6" i="3"/>
  <c r="I6" i="3" s="1"/>
  <c r="J6" i="3" s="1"/>
  <c r="C7" i="3"/>
  <c r="I7" i="3" s="1"/>
  <c r="J7" i="3" s="1"/>
  <c r="C8" i="3"/>
  <c r="C9" i="3"/>
  <c r="I9" i="3" s="1"/>
  <c r="J9" i="3" s="1"/>
  <c r="C10" i="3"/>
  <c r="I10" i="3" s="1"/>
  <c r="J10" i="3" s="1"/>
  <c r="C11" i="3"/>
  <c r="I11" i="3" s="1"/>
  <c r="J11" i="3" s="1"/>
  <c r="C12" i="3"/>
  <c r="C13" i="3"/>
  <c r="I13" i="3" s="1"/>
  <c r="J13" i="3" s="1"/>
  <c r="C14" i="3"/>
  <c r="I14" i="3" s="1"/>
  <c r="J14" i="3" s="1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3" i="3"/>
  <c r="I3" i="3" s="1"/>
  <c r="J3" i="3" s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3" i="2"/>
  <c r="C3" i="4"/>
  <c r="I3" i="4" s="1"/>
  <c r="J3" i="4" s="1"/>
  <c r="C4" i="4"/>
  <c r="I4" i="4" s="1"/>
  <c r="J4" i="4" s="1"/>
  <c r="C5" i="4"/>
  <c r="C6" i="4"/>
  <c r="I6" i="4" s="1"/>
  <c r="J6" i="4" s="1"/>
  <c r="C7" i="4"/>
  <c r="I7" i="4" s="1"/>
  <c r="J7" i="4" s="1"/>
  <c r="C8" i="4"/>
  <c r="I8" i="4" s="1"/>
  <c r="J8" i="4" s="1"/>
  <c r="C9" i="4"/>
  <c r="C10" i="4"/>
  <c r="I10" i="4" s="1"/>
  <c r="J10" i="4" s="1"/>
  <c r="C11" i="4"/>
  <c r="I11" i="4" s="1"/>
  <c r="J11" i="4" s="1"/>
  <c r="C12" i="4"/>
  <c r="I12" i="4" s="1"/>
  <c r="J12" i="4" s="1"/>
  <c r="C13" i="4"/>
  <c r="C14" i="4"/>
  <c r="I14" i="4" s="1"/>
  <c r="J14" i="4" s="1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I3" i="2" l="1"/>
  <c r="I4" i="3"/>
  <c r="J4" i="3" s="1"/>
  <c r="I13" i="4"/>
  <c r="J13" i="4" s="1"/>
  <c r="I5" i="4"/>
  <c r="J5" i="4" s="1"/>
  <c r="I9" i="4"/>
  <c r="J9" i="4" s="1"/>
  <c r="I10" i="6"/>
  <c r="J10" i="6" s="1"/>
  <c r="I6" i="6"/>
  <c r="J6" i="6" s="1"/>
  <c r="I13" i="6"/>
  <c r="J13" i="6" s="1"/>
  <c r="I9" i="6"/>
  <c r="J9" i="6" s="1"/>
  <c r="I5" i="6"/>
  <c r="J5" i="6" s="1"/>
  <c r="I12" i="6"/>
  <c r="J12" i="6" s="1"/>
  <c r="I8" i="6"/>
  <c r="J8" i="6" s="1"/>
  <c r="I4" i="6"/>
  <c r="J4" i="6" s="1"/>
  <c r="I12" i="5"/>
  <c r="J12" i="5" s="1"/>
  <c r="I8" i="5"/>
  <c r="J8" i="5" s="1"/>
  <c r="I4" i="5"/>
  <c r="J4" i="5" s="1"/>
  <c r="I11" i="5"/>
  <c r="J11" i="5" s="1"/>
  <c r="I7" i="5"/>
  <c r="J7" i="5" s="1"/>
  <c r="I3" i="5"/>
  <c r="J3" i="5" s="1"/>
  <c r="I14" i="5"/>
  <c r="J14" i="5" s="1"/>
  <c r="I10" i="5"/>
  <c r="J10" i="5" s="1"/>
  <c r="I6" i="5"/>
  <c r="J6" i="5" s="1"/>
  <c r="K3" i="7" l="1"/>
  <c r="J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A10AAE-FA55-49D9-B2A3-7A06C45ABC6D}" keepAlive="1" name="Dotaz – rozbor_20221112" description="Pripojenie k dotazu rozbor_20221112 v zošite." type="5" refreshedVersion="0" background="1">
    <dbPr connection="Provider=Microsoft.Mashup.OleDb.1;Data Source=$Workbook$;Location=rozbor_20221112;Extended Properties=&quot;&quot;" command="SELECT * FROM [rozbor_20221112]"/>
  </connection>
</connections>
</file>

<file path=xl/sharedStrings.xml><?xml version="1.0" encoding="utf-8"?>
<sst xmlns="http://schemas.openxmlformats.org/spreadsheetml/2006/main" count="63" uniqueCount="17">
  <si>
    <t>Rok 2018</t>
  </si>
  <si>
    <t>Deň</t>
  </si>
  <si>
    <t>Dátum</t>
  </si>
  <si>
    <t>Číslo uzávierky</t>
  </si>
  <si>
    <t>Počet dokladov</t>
  </si>
  <si>
    <t>Celkový obrat</t>
  </si>
  <si>
    <t>Suma spolu</t>
  </si>
  <si>
    <t>Priemer</t>
  </si>
  <si>
    <t>Rok 2019</t>
  </si>
  <si>
    <t>Rok 2020</t>
  </si>
  <si>
    <t>Rok 2021</t>
  </si>
  <si>
    <t>Rok 2022</t>
  </si>
  <si>
    <t>Rok 2023</t>
  </si>
  <si>
    <t xml:space="preserve">
</t>
  </si>
  <si>
    <t xml:space="preserve">
=</t>
  </si>
  <si>
    <t>=FORECAST.LINEAR('2023'!O9</t>
  </si>
  <si>
    <t>Mesiac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</si>
</sst>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;@"/>
    <numFmt numFmtId="165" formatCode="#,##0.00\ &quot;€&quot;"/>
    <numFmt numFmtId="166" formatCode="yyyy\-mm\-dd;@"/>
    <numFmt numFmtId="167" formatCode="m\/yyyy"/>
  </numFmts>
  <fonts count="8" x14ac:knownFonts="1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4682B4"/>
      </patternFill>
    </fill>
    <fill>
      <patternFill patternType="solid">
        <fgColor rgb="FF008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1">
      <alignment horizontal="center" vertical="center"/>
    </xf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/>
    <xf numFmtId="0" fontId="6" fillId="4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5" fontId="5" fillId="4" borderId="1" xfId="0" applyNumberFormat="1" applyFont="1" applyFill="1" applyBorder="1" applyAlignment="1">
      <alignment horizontal="center" vertical="center"/>
    </xf>
    <xf numFmtId="165" fontId="5" fillId="0" borderId="0" xfId="0" applyNumberFormat="1" applyFont="1"/>
    <xf numFmtId="0" fontId="6" fillId="8" borderId="1" xfId="0" applyFont="1" applyFill="1" applyBorder="1" applyAlignment="1">
      <alignment horizontal="center" vertical="center"/>
    </xf>
    <xf numFmtId="164" fontId="6" fillId="8" borderId="1" xfId="0" applyNumberFormat="1" applyFont="1" applyFill="1" applyBorder="1" applyAlignment="1">
      <alignment horizontal="center" vertical="center"/>
    </xf>
    <xf numFmtId="165" fontId="5" fillId="8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165" fontId="5" fillId="9" borderId="1" xfId="0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164" fontId="6" fillId="10" borderId="1" xfId="0" applyNumberFormat="1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165" fontId="5" fillId="1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 vertical="center"/>
    </xf>
    <xf numFmtId="166" fontId="3" fillId="0" borderId="0" xfId="0" applyNumberFormat="1" applyFont="1"/>
    <xf numFmtId="49" fontId="3" fillId="0" borderId="0" xfId="0" applyNumberFormat="1" applyFont="1"/>
    <xf numFmtId="0" fontId="5" fillId="0" borderId="0" xfId="0" applyFont="1" applyAlignment="1">
      <alignment horizontal="center" vertical="center"/>
    </xf>
    <xf numFmtId="167" fontId="5" fillId="1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65" fontId="6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167" fontId="5" fillId="0" borderId="0" xfId="0" applyNumberFormat="1" applyFont="1"/>
    <xf numFmtId="167" fontId="4" fillId="2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/>
    </xf>
    <xf numFmtId="167" fontId="5" fillId="9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/>
    </xf>
    <xf numFmtId="167" fontId="5" fillId="8" borderId="1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 applyAlignment="1">
      <alignment horizontal="center" vertical="center"/>
    </xf>
    <xf numFmtId="167" fontId="1" fillId="0" borderId="0" xfId="0" applyNumberFormat="1" applyFont="1"/>
    <xf numFmtId="167" fontId="5" fillId="7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4" fillId="2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6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Normálna" xfId="0" builtinId="0"/>
    <cellStyle name="Štýl 1" xfId="1" xr:uid="{26827913-7886-4D4B-ADD3-379F8CD133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08174-D99B-40C9-8D1E-31A64E412732}">
  <sheetPr codeName="Hárok1"/>
  <dimension ref="A1:K28"/>
  <sheetViews>
    <sheetView zoomScaleNormal="100" workbookViewId="0">
      <selection activeCell="N14" sqref="N14"/>
    </sheetView>
  </sheetViews>
  <sheetFormatPr defaultRowHeight="15.75" x14ac:dyDescent="0.25"/>
  <cols>
    <col min="1" max="1" width="9.42578125" style="17" bestFit="1" customWidth="1"/>
    <col min="2" max="2" width="12" style="17" bestFit="1" customWidth="1"/>
    <col min="3" max="3" width="12.5703125" style="17" bestFit="1" customWidth="1"/>
    <col min="4" max="4" width="15.42578125" style="17" bestFit="1" customWidth="1"/>
    <col min="5" max="5" width="16.42578125" style="17" bestFit="1" customWidth="1"/>
    <col min="6" max="6" width="14.7109375" style="19" bestFit="1" customWidth="1"/>
    <col min="7" max="7" width="11.5703125" style="20" bestFit="1" customWidth="1"/>
    <col min="8" max="8" width="9.140625" style="43" bestFit="1" customWidth="1"/>
    <col min="9" max="9" width="12.28515625" style="20" bestFit="1" customWidth="1"/>
    <col min="10" max="10" width="9.5703125" style="20" bestFit="1" customWidth="1"/>
  </cols>
  <sheetData>
    <row r="1" spans="1:11" x14ac:dyDescent="0.25">
      <c r="A1" s="73" t="s">
        <v>0</v>
      </c>
      <c r="B1" s="73"/>
      <c r="C1" s="73"/>
      <c r="D1" s="73"/>
      <c r="E1" s="73"/>
      <c r="F1" s="73"/>
    </row>
    <row r="2" spans="1:11" x14ac:dyDescent="0.25">
      <c r="A2" s="6" t="s">
        <v>1</v>
      </c>
      <c r="B2" s="6" t="s">
        <v>2</v>
      </c>
      <c r="C2" s="6" t="s">
        <v>16</v>
      </c>
      <c r="D2" s="6" t="s">
        <v>3</v>
      </c>
      <c r="E2" s="6" t="s">
        <v>4</v>
      </c>
      <c r="F2" s="10" t="s">
        <v>5</v>
      </c>
      <c r="H2" s="42" t="s">
        <v>16</v>
      </c>
      <c r="I2" s="6" t="s">
        <v>6</v>
      </c>
      <c r="J2" s="6" t="s">
        <v>7</v>
      </c>
      <c r="K2" s="5"/>
    </row>
    <row r="3" spans="1:11" x14ac:dyDescent="0.25">
      <c r="A3" s="13" t="str">
        <f t="shared" ref="A3:A24" si="0">TEXT(B3,"dddd")</f>
        <v>pondelok</v>
      </c>
      <c r="B3" s="14">
        <v>43437</v>
      </c>
      <c r="C3" s="13" t="str">
        <f>MONTH(B3) &amp;"/" &amp;YEAR(B3)</f>
        <v>12/2018</v>
      </c>
      <c r="D3" s="13">
        <v>1</v>
      </c>
      <c r="E3" s="13">
        <v>5</v>
      </c>
      <c r="F3" s="15">
        <v>29.85</v>
      </c>
      <c r="G3" s="24"/>
      <c r="H3" s="49">
        <v>43435</v>
      </c>
      <c r="I3" s="8">
        <f>SUMIFS('2018'!F3:F24,'2018'!C3:C24,H3)</f>
        <v>1725.3799999999999</v>
      </c>
      <c r="J3" s="8">
        <f>IFERROR('2018'!I3/COUNTIFS(C3:C107,'2018'!H3),0)</f>
        <v>78.426363636363632</v>
      </c>
      <c r="K3" s="3"/>
    </row>
    <row r="4" spans="1:11" x14ac:dyDescent="0.25">
      <c r="A4" s="13" t="str">
        <f t="shared" si="0"/>
        <v>utorok</v>
      </c>
      <c r="B4" s="14">
        <v>43438</v>
      </c>
      <c r="C4" s="13" t="str">
        <f t="shared" ref="C4:C24" si="1">MONTH(B4) &amp;"/" &amp;YEAR(B4)</f>
        <v>12/2018</v>
      </c>
      <c r="D4" s="13">
        <v>2</v>
      </c>
      <c r="E4" s="13">
        <v>15</v>
      </c>
      <c r="F4" s="15">
        <v>122.26</v>
      </c>
      <c r="G4" s="24"/>
      <c r="H4" s="44"/>
      <c r="I4" s="50"/>
      <c r="J4" s="50"/>
      <c r="K4" s="3"/>
    </row>
    <row r="5" spans="1:11" x14ac:dyDescent="0.25">
      <c r="A5" s="13" t="str">
        <f t="shared" si="0"/>
        <v>streda</v>
      </c>
      <c r="B5" s="14">
        <v>43439</v>
      </c>
      <c r="C5" s="13" t="str">
        <f t="shared" si="1"/>
        <v>12/2018</v>
      </c>
      <c r="D5" s="13">
        <v>3</v>
      </c>
      <c r="E5" s="13">
        <v>6</v>
      </c>
      <c r="F5" s="15">
        <v>31.14</v>
      </c>
      <c r="G5" s="24"/>
      <c r="H5" s="44"/>
      <c r="I5" s="50"/>
      <c r="J5" s="50"/>
      <c r="K5" s="3"/>
    </row>
    <row r="6" spans="1:11" x14ac:dyDescent="0.25">
      <c r="A6" s="13" t="str">
        <f t="shared" si="0"/>
        <v>štvrtok</v>
      </c>
      <c r="B6" s="14">
        <v>43440</v>
      </c>
      <c r="C6" s="13" t="str">
        <f t="shared" si="1"/>
        <v>12/2018</v>
      </c>
      <c r="D6" s="13">
        <v>4</v>
      </c>
      <c r="E6" s="13">
        <v>5</v>
      </c>
      <c r="F6" s="15">
        <v>35.659999999999997</v>
      </c>
      <c r="G6" s="24"/>
      <c r="H6" s="44"/>
      <c r="I6" s="50"/>
      <c r="J6" s="50"/>
    </row>
    <row r="7" spans="1:11" x14ac:dyDescent="0.25">
      <c r="A7" s="13" t="str">
        <f t="shared" si="0"/>
        <v>piatok</v>
      </c>
      <c r="B7" s="14">
        <v>43441</v>
      </c>
      <c r="C7" s="13" t="str">
        <f t="shared" si="1"/>
        <v>12/2018</v>
      </c>
      <c r="D7" s="13">
        <v>5</v>
      </c>
      <c r="E7" s="13">
        <v>4</v>
      </c>
      <c r="F7" s="15">
        <v>8.89</v>
      </c>
      <c r="G7" s="24"/>
      <c r="H7" s="54"/>
      <c r="I7" s="50"/>
      <c r="J7" s="50"/>
    </row>
    <row r="8" spans="1:11" x14ac:dyDescent="0.25">
      <c r="A8" s="13" t="str">
        <f t="shared" si="0"/>
        <v>sobota</v>
      </c>
      <c r="B8" s="14">
        <v>43442</v>
      </c>
      <c r="C8" s="13" t="str">
        <f t="shared" si="1"/>
        <v>12/2018</v>
      </c>
      <c r="D8" s="13">
        <v>6</v>
      </c>
      <c r="E8" s="13">
        <v>10</v>
      </c>
      <c r="F8" s="15">
        <v>123.8</v>
      </c>
      <c r="G8" s="24"/>
      <c r="H8" s="44"/>
      <c r="I8" s="17"/>
      <c r="J8" s="17"/>
    </row>
    <row r="9" spans="1:11" x14ac:dyDescent="0.25">
      <c r="A9" s="38" t="str">
        <f t="shared" si="0"/>
        <v>pondelok</v>
      </c>
      <c r="B9" s="39">
        <v>43444</v>
      </c>
      <c r="C9" s="13" t="str">
        <f t="shared" si="1"/>
        <v>12/2018</v>
      </c>
      <c r="D9" s="38">
        <v>7</v>
      </c>
      <c r="E9" s="38">
        <v>3</v>
      </c>
      <c r="F9" s="40">
        <v>14.93</v>
      </c>
      <c r="G9" s="24"/>
      <c r="H9" s="44"/>
      <c r="I9" s="17"/>
      <c r="J9" s="17"/>
    </row>
    <row r="10" spans="1:11" x14ac:dyDescent="0.25">
      <c r="A10" s="38" t="str">
        <f t="shared" si="0"/>
        <v>utorok</v>
      </c>
      <c r="B10" s="39">
        <v>43445</v>
      </c>
      <c r="C10" s="13" t="str">
        <f t="shared" si="1"/>
        <v>12/2018</v>
      </c>
      <c r="D10" s="38">
        <v>8</v>
      </c>
      <c r="E10" s="38">
        <v>6</v>
      </c>
      <c r="F10" s="40">
        <v>55.38</v>
      </c>
      <c r="G10" s="24"/>
      <c r="H10" s="44"/>
      <c r="I10" s="17"/>
      <c r="J10" s="17"/>
    </row>
    <row r="11" spans="1:11" x14ac:dyDescent="0.25">
      <c r="A11" s="38" t="str">
        <f t="shared" si="0"/>
        <v>streda</v>
      </c>
      <c r="B11" s="39">
        <v>43446</v>
      </c>
      <c r="C11" s="13" t="str">
        <f t="shared" si="1"/>
        <v>12/2018</v>
      </c>
      <c r="D11" s="38">
        <v>9</v>
      </c>
      <c r="E11" s="38">
        <v>6</v>
      </c>
      <c r="F11" s="40">
        <v>47.48</v>
      </c>
      <c r="G11" s="24"/>
      <c r="H11" s="44"/>
      <c r="I11" s="17"/>
      <c r="J11" s="17"/>
    </row>
    <row r="12" spans="1:11" x14ac:dyDescent="0.25">
      <c r="A12" s="38" t="str">
        <f t="shared" si="0"/>
        <v>štvrtok</v>
      </c>
      <c r="B12" s="39">
        <v>43447</v>
      </c>
      <c r="C12" s="13" t="str">
        <f t="shared" si="1"/>
        <v>12/2018</v>
      </c>
      <c r="D12" s="38">
        <v>10</v>
      </c>
      <c r="E12" s="38">
        <v>4</v>
      </c>
      <c r="F12" s="40">
        <v>26.46</v>
      </c>
      <c r="G12" s="24"/>
      <c r="H12" s="44"/>
      <c r="I12" s="17"/>
      <c r="J12" s="17"/>
    </row>
    <row r="13" spans="1:11" x14ac:dyDescent="0.25">
      <c r="A13" s="38" t="str">
        <f t="shared" si="0"/>
        <v>piatok</v>
      </c>
      <c r="B13" s="39">
        <v>43448</v>
      </c>
      <c r="C13" s="13" t="str">
        <f t="shared" si="1"/>
        <v>12/2018</v>
      </c>
      <c r="D13" s="38">
        <v>11</v>
      </c>
      <c r="E13" s="38">
        <v>10</v>
      </c>
      <c r="F13" s="40">
        <v>94.07</v>
      </c>
      <c r="G13" s="24"/>
      <c r="H13" s="44"/>
      <c r="I13" s="17"/>
      <c r="J13" s="17"/>
    </row>
    <row r="14" spans="1:11" x14ac:dyDescent="0.25">
      <c r="A14" s="38" t="str">
        <f t="shared" si="0"/>
        <v>sobota</v>
      </c>
      <c r="B14" s="39">
        <v>43449</v>
      </c>
      <c r="C14" s="13" t="str">
        <f t="shared" si="1"/>
        <v>12/2018</v>
      </c>
      <c r="D14" s="38">
        <v>12</v>
      </c>
      <c r="E14" s="38">
        <v>5</v>
      </c>
      <c r="F14" s="40">
        <v>69.97</v>
      </c>
      <c r="G14" s="24"/>
      <c r="H14" s="44"/>
      <c r="I14" s="17"/>
      <c r="J14" s="17"/>
    </row>
    <row r="15" spans="1:11" x14ac:dyDescent="0.25">
      <c r="A15" s="13" t="str">
        <f t="shared" si="0"/>
        <v>pondelok</v>
      </c>
      <c r="B15" s="14">
        <v>43451</v>
      </c>
      <c r="C15" s="13" t="str">
        <f t="shared" si="1"/>
        <v>12/2018</v>
      </c>
      <c r="D15" s="13">
        <v>13</v>
      </c>
      <c r="E15" s="13">
        <v>13</v>
      </c>
      <c r="F15" s="15">
        <v>136.88999999999999</v>
      </c>
      <c r="G15" s="24"/>
      <c r="H15" s="44"/>
      <c r="I15" s="17"/>
      <c r="J15" s="17"/>
    </row>
    <row r="16" spans="1:11" x14ac:dyDescent="0.25">
      <c r="A16" s="13" t="str">
        <f t="shared" si="0"/>
        <v>utorok</v>
      </c>
      <c r="B16" s="14">
        <v>43452</v>
      </c>
      <c r="C16" s="13" t="str">
        <f t="shared" si="1"/>
        <v>12/2018</v>
      </c>
      <c r="D16" s="13">
        <v>14</v>
      </c>
      <c r="E16" s="13">
        <v>8</v>
      </c>
      <c r="F16" s="15">
        <v>112.59</v>
      </c>
      <c r="G16" s="24"/>
      <c r="H16" s="44"/>
      <c r="I16" s="17"/>
      <c r="J16" s="17"/>
    </row>
    <row r="17" spans="1:10" x14ac:dyDescent="0.25">
      <c r="A17" s="13" t="str">
        <f t="shared" si="0"/>
        <v>streda</v>
      </c>
      <c r="B17" s="14">
        <v>43453</v>
      </c>
      <c r="C17" s="13" t="str">
        <f t="shared" si="1"/>
        <v>12/2018</v>
      </c>
      <c r="D17" s="13">
        <v>15</v>
      </c>
      <c r="E17" s="13">
        <v>4</v>
      </c>
      <c r="F17" s="15">
        <v>76.849999999999994</v>
      </c>
      <c r="G17" s="24"/>
      <c r="H17" s="44"/>
      <c r="I17" s="17"/>
      <c r="J17" s="17"/>
    </row>
    <row r="18" spans="1:10" x14ac:dyDescent="0.25">
      <c r="A18" s="13" t="str">
        <f t="shared" si="0"/>
        <v>štvrtok</v>
      </c>
      <c r="B18" s="14">
        <v>43454</v>
      </c>
      <c r="C18" s="13" t="str">
        <f t="shared" si="1"/>
        <v>12/2018</v>
      </c>
      <c r="D18" s="13">
        <v>16</v>
      </c>
      <c r="E18" s="13">
        <v>8</v>
      </c>
      <c r="F18" s="15">
        <v>91.98</v>
      </c>
      <c r="G18" s="24"/>
      <c r="H18" s="44"/>
      <c r="I18" s="17"/>
      <c r="J18" s="17"/>
    </row>
    <row r="19" spans="1:10" x14ac:dyDescent="0.25">
      <c r="A19" s="13" t="str">
        <f t="shared" si="0"/>
        <v>piatok</v>
      </c>
      <c r="B19" s="14">
        <v>43455</v>
      </c>
      <c r="C19" s="13" t="str">
        <f t="shared" si="1"/>
        <v>12/2018</v>
      </c>
      <c r="D19" s="13">
        <v>17</v>
      </c>
      <c r="E19" s="13">
        <v>12</v>
      </c>
      <c r="F19" s="15">
        <v>116.11</v>
      </c>
      <c r="G19" s="24"/>
      <c r="H19" s="44"/>
      <c r="I19" s="17"/>
      <c r="J19" s="17"/>
    </row>
    <row r="20" spans="1:10" x14ac:dyDescent="0.25">
      <c r="A20" s="13" t="str">
        <f t="shared" si="0"/>
        <v>sobota</v>
      </c>
      <c r="B20" s="14">
        <v>43456</v>
      </c>
      <c r="C20" s="13" t="str">
        <f t="shared" si="1"/>
        <v>12/2018</v>
      </c>
      <c r="D20" s="13">
        <v>18</v>
      </c>
      <c r="E20" s="13">
        <v>10</v>
      </c>
      <c r="F20" s="15">
        <v>111.46</v>
      </c>
      <c r="G20" s="24"/>
      <c r="H20" s="44"/>
      <c r="I20" s="17"/>
      <c r="J20" s="17"/>
    </row>
    <row r="21" spans="1:10" x14ac:dyDescent="0.25">
      <c r="A21" s="38" t="str">
        <f t="shared" si="0"/>
        <v>štvrtok</v>
      </c>
      <c r="B21" s="39">
        <v>43461</v>
      </c>
      <c r="C21" s="13" t="str">
        <f t="shared" si="1"/>
        <v>12/2018</v>
      </c>
      <c r="D21" s="38">
        <v>19</v>
      </c>
      <c r="E21" s="38">
        <v>8</v>
      </c>
      <c r="F21" s="40">
        <v>62.48</v>
      </c>
      <c r="G21" s="24"/>
      <c r="H21" s="44"/>
      <c r="I21" s="17"/>
      <c r="J21" s="17"/>
    </row>
    <row r="22" spans="1:10" x14ac:dyDescent="0.25">
      <c r="A22" s="38" t="str">
        <f t="shared" si="0"/>
        <v>piatok</v>
      </c>
      <c r="B22" s="39">
        <v>43462</v>
      </c>
      <c r="C22" s="13" t="str">
        <f t="shared" si="1"/>
        <v>12/2018</v>
      </c>
      <c r="D22" s="38">
        <v>20</v>
      </c>
      <c r="E22" s="38">
        <v>7</v>
      </c>
      <c r="F22" s="40">
        <v>47.09</v>
      </c>
      <c r="G22" s="24"/>
      <c r="H22" s="44"/>
      <c r="I22" s="17"/>
      <c r="J22" s="17"/>
    </row>
    <row r="23" spans="1:10" x14ac:dyDescent="0.25">
      <c r="A23" s="38" t="str">
        <f t="shared" si="0"/>
        <v>sobota</v>
      </c>
      <c r="B23" s="39">
        <v>43463</v>
      </c>
      <c r="C23" s="13" t="str">
        <f t="shared" si="1"/>
        <v>12/2018</v>
      </c>
      <c r="D23" s="38">
        <v>21</v>
      </c>
      <c r="E23" s="38">
        <v>11</v>
      </c>
      <c r="F23" s="40">
        <v>173.84</v>
      </c>
      <c r="G23" s="24"/>
      <c r="H23" s="44"/>
      <c r="I23" s="17"/>
      <c r="J23" s="17"/>
    </row>
    <row r="24" spans="1:10" x14ac:dyDescent="0.25">
      <c r="A24" s="13" t="str">
        <f t="shared" si="0"/>
        <v>pondelok</v>
      </c>
      <c r="B24" s="14">
        <v>43465</v>
      </c>
      <c r="C24" s="13" t="str">
        <f t="shared" si="1"/>
        <v>12/2018</v>
      </c>
      <c r="D24" s="13">
        <v>22</v>
      </c>
      <c r="E24" s="13">
        <v>9</v>
      </c>
      <c r="F24" s="15">
        <v>136.19999999999999</v>
      </c>
      <c r="G24" s="24"/>
      <c r="H24" s="44"/>
      <c r="I24" s="17"/>
      <c r="J24" s="17"/>
    </row>
    <row r="25" spans="1:10" x14ac:dyDescent="0.25">
      <c r="H25" s="44"/>
      <c r="I25" s="17"/>
      <c r="J25" s="17"/>
    </row>
    <row r="26" spans="1:10" x14ac:dyDescent="0.25">
      <c r="H26" s="44"/>
      <c r="I26" s="17"/>
      <c r="J26" s="17"/>
    </row>
    <row r="27" spans="1:10" x14ac:dyDescent="0.25">
      <c r="H27" s="44"/>
      <c r="I27" s="17"/>
      <c r="J27" s="17"/>
    </row>
    <row r="28" spans="1:10" x14ac:dyDescent="0.25">
      <c r="H28" s="44"/>
      <c r="I28" s="17"/>
      <c r="J28" s="17"/>
    </row>
  </sheetData>
  <sortState xmlns:xlrd2="http://schemas.microsoft.com/office/spreadsheetml/2017/richdata2" ref="A3:G24">
    <sortCondition descending="1" ref="G3:G24"/>
  </sortState>
  <mergeCells count="1">
    <mergeCell ref="A1:F1"/>
  </mergeCells>
  <phoneticPr fontId="7" type="noConversion"/>
  <pageMargins left="0.7" right="0.7" top="0.75" bottom="0.75" header="0.3" footer="0.3"/>
  <ignoredErrors>
    <ignoredError sqref="I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F3A3-27E9-4F30-B32C-451F1419316B}">
  <sheetPr codeName="Hárok2"/>
  <dimension ref="A1:K298"/>
  <sheetViews>
    <sheetView zoomScale="93" zoomScaleNormal="93" workbookViewId="0">
      <selection activeCell="L18" sqref="L18"/>
    </sheetView>
  </sheetViews>
  <sheetFormatPr defaultRowHeight="15.75" x14ac:dyDescent="0.25"/>
  <cols>
    <col min="1" max="1" width="9.42578125" style="20" bestFit="1" customWidth="1"/>
    <col min="2" max="2" width="12.42578125" style="20" bestFit="1" customWidth="1"/>
    <col min="3" max="3" width="12.7109375" style="20" bestFit="1" customWidth="1"/>
    <col min="4" max="4" width="15.42578125" style="20" bestFit="1" customWidth="1"/>
    <col min="5" max="5" width="16.42578125" style="20" bestFit="1" customWidth="1"/>
    <col min="6" max="6" width="14.7109375" style="26" bestFit="1" customWidth="1"/>
    <col min="7" max="7" width="16.28515625" style="20" bestFit="1" customWidth="1"/>
    <col min="8" max="8" width="9.28515625" style="47" bestFit="1" customWidth="1"/>
    <col min="9" max="9" width="12.7109375" style="17" bestFit="1" customWidth="1"/>
    <col min="10" max="10" width="11.140625" style="17" customWidth="1"/>
  </cols>
  <sheetData>
    <row r="1" spans="1:11" x14ac:dyDescent="0.25">
      <c r="A1" s="73" t="s">
        <v>8</v>
      </c>
      <c r="B1" s="73"/>
      <c r="C1" s="73"/>
      <c r="D1" s="73"/>
      <c r="E1" s="73"/>
      <c r="F1" s="73"/>
    </row>
    <row r="2" spans="1:11" x14ac:dyDescent="0.25">
      <c r="A2" s="6" t="s">
        <v>1</v>
      </c>
      <c r="B2" s="6" t="s">
        <v>2</v>
      </c>
      <c r="C2" s="6" t="s">
        <v>16</v>
      </c>
      <c r="D2" s="6" t="s">
        <v>3</v>
      </c>
      <c r="E2" s="6" t="s">
        <v>4</v>
      </c>
      <c r="F2" s="10" t="s">
        <v>5</v>
      </c>
      <c r="H2" s="6" t="s">
        <v>16</v>
      </c>
      <c r="I2" s="6" t="s">
        <v>6</v>
      </c>
      <c r="J2" s="6" t="s">
        <v>7</v>
      </c>
    </row>
    <row r="3" spans="1:11" x14ac:dyDescent="0.25">
      <c r="A3" s="33" t="str">
        <f t="shared" ref="A3:A66" si="0">TEXT(B3,"dddd")</f>
        <v>pondelok</v>
      </c>
      <c r="B3" s="34">
        <v>43472</v>
      </c>
      <c r="C3" s="33" t="str">
        <f>MONTH(B3) &amp;"/" &amp;YEAR(B3)</f>
        <v>1/2019</v>
      </c>
      <c r="D3" s="33">
        <v>23</v>
      </c>
      <c r="E3" s="33">
        <v>6</v>
      </c>
      <c r="F3" s="37">
        <v>64.55</v>
      </c>
      <c r="H3" s="48">
        <v>43466</v>
      </c>
      <c r="I3" s="35">
        <f>SUMIFS(F3:F350,C3:C350,H3)</f>
        <v>2045.0399999999995</v>
      </c>
      <c r="J3" s="35">
        <f>IFERROR(I3/COUNTIFS(C3:C350,H3),0)</f>
        <v>92.956363636363619</v>
      </c>
      <c r="K3" s="3"/>
    </row>
    <row r="4" spans="1:11" x14ac:dyDescent="0.25">
      <c r="A4" s="33" t="str">
        <f t="shared" si="0"/>
        <v>utorok</v>
      </c>
      <c r="B4" s="34">
        <v>43473</v>
      </c>
      <c r="C4" s="33" t="str">
        <f t="shared" ref="C4:C67" si="1">MONTH(B4) &amp;"/" &amp;YEAR(B4)</f>
        <v>1/2019</v>
      </c>
      <c r="D4" s="33">
        <v>24</v>
      </c>
      <c r="E4" s="33">
        <v>2</v>
      </c>
      <c r="F4" s="37">
        <v>16.45</v>
      </c>
      <c r="G4" s="24"/>
      <c r="H4" s="48">
        <v>43497</v>
      </c>
      <c r="I4" s="35">
        <f t="shared" ref="I4:I14" si="2">SUMIFS(F4:F351,C4:C351,H4)</f>
        <v>2243.0899999999997</v>
      </c>
      <c r="J4" s="35">
        <f t="shared" ref="J4:J14" si="3">IFERROR(I4/COUNTIFS(C4:C351,H4),0)</f>
        <v>93.462083333333325</v>
      </c>
      <c r="K4" s="3"/>
    </row>
    <row r="5" spans="1:11" x14ac:dyDescent="0.25">
      <c r="A5" s="33" t="str">
        <f t="shared" si="0"/>
        <v>streda</v>
      </c>
      <c r="B5" s="34">
        <v>43474</v>
      </c>
      <c r="C5" s="33" t="str">
        <f t="shared" si="1"/>
        <v>1/2019</v>
      </c>
      <c r="D5" s="33">
        <v>25</v>
      </c>
      <c r="E5" s="33">
        <v>4</v>
      </c>
      <c r="F5" s="37">
        <v>24.49</v>
      </c>
      <c r="G5" s="24"/>
      <c r="H5" s="48">
        <v>43525</v>
      </c>
      <c r="I5" s="35">
        <f t="shared" si="2"/>
        <v>3334.3400000000006</v>
      </c>
      <c r="J5" s="35">
        <f t="shared" si="3"/>
        <v>128.24384615384616</v>
      </c>
      <c r="K5" s="3"/>
    </row>
    <row r="6" spans="1:11" x14ac:dyDescent="0.25">
      <c r="A6" s="33" t="str">
        <f t="shared" si="0"/>
        <v>štvrtok</v>
      </c>
      <c r="B6" s="34">
        <v>43475</v>
      </c>
      <c r="C6" s="33" t="str">
        <f t="shared" si="1"/>
        <v>1/2019</v>
      </c>
      <c r="D6" s="33">
        <v>26</v>
      </c>
      <c r="E6" s="33">
        <v>10</v>
      </c>
      <c r="F6" s="37">
        <v>63.5</v>
      </c>
      <c r="G6" s="24"/>
      <c r="H6" s="48">
        <v>43556</v>
      </c>
      <c r="I6" s="35">
        <f t="shared" si="2"/>
        <v>3966.73</v>
      </c>
      <c r="J6" s="35">
        <f t="shared" si="3"/>
        <v>172.46652173913043</v>
      </c>
    </row>
    <row r="7" spans="1:11" x14ac:dyDescent="0.25">
      <c r="A7" s="33" t="str">
        <f t="shared" si="0"/>
        <v>piatok</v>
      </c>
      <c r="B7" s="34">
        <v>43476</v>
      </c>
      <c r="C7" s="33" t="str">
        <f t="shared" si="1"/>
        <v>1/2019</v>
      </c>
      <c r="D7" s="33">
        <v>27</v>
      </c>
      <c r="E7" s="33">
        <v>11</v>
      </c>
      <c r="F7" s="37">
        <v>130.36000000000001</v>
      </c>
      <c r="G7" s="24"/>
      <c r="H7" s="48">
        <v>43586</v>
      </c>
      <c r="I7" s="35">
        <f t="shared" si="2"/>
        <v>3492.1799999999989</v>
      </c>
      <c r="J7" s="35">
        <f t="shared" si="3"/>
        <v>139.68719999999996</v>
      </c>
    </row>
    <row r="8" spans="1:11" x14ac:dyDescent="0.25">
      <c r="A8" s="33" t="str">
        <f t="shared" si="0"/>
        <v>sobota</v>
      </c>
      <c r="B8" s="34">
        <v>43477</v>
      </c>
      <c r="C8" s="33" t="str">
        <f t="shared" si="1"/>
        <v>1/2019</v>
      </c>
      <c r="D8" s="33">
        <v>28</v>
      </c>
      <c r="E8" s="33">
        <v>16</v>
      </c>
      <c r="F8" s="37">
        <v>254.54</v>
      </c>
      <c r="G8" s="36"/>
      <c r="H8" s="48">
        <v>43617</v>
      </c>
      <c r="I8" s="35">
        <f t="shared" si="2"/>
        <v>4453.4700000000012</v>
      </c>
      <c r="J8" s="35">
        <f t="shared" si="3"/>
        <v>185.56125000000006</v>
      </c>
    </row>
    <row r="9" spans="1:11" x14ac:dyDescent="0.25">
      <c r="A9" s="13" t="str">
        <f t="shared" si="0"/>
        <v>pondelok</v>
      </c>
      <c r="B9" s="14">
        <v>43479</v>
      </c>
      <c r="C9" s="33" t="str">
        <f t="shared" si="1"/>
        <v>1/2019</v>
      </c>
      <c r="D9" s="13">
        <v>29</v>
      </c>
      <c r="E9" s="13">
        <v>10</v>
      </c>
      <c r="F9" s="15">
        <v>90</v>
      </c>
      <c r="G9" s="36"/>
      <c r="H9" s="48">
        <v>43647</v>
      </c>
      <c r="I9" s="35">
        <f t="shared" si="2"/>
        <v>4903.07</v>
      </c>
      <c r="J9" s="35">
        <f t="shared" si="3"/>
        <v>181.59518518518519</v>
      </c>
    </row>
    <row r="10" spans="1:11" x14ac:dyDescent="0.25">
      <c r="A10" s="13" t="str">
        <f t="shared" si="0"/>
        <v>utorok</v>
      </c>
      <c r="B10" s="14">
        <v>43480</v>
      </c>
      <c r="C10" s="33" t="str">
        <f t="shared" si="1"/>
        <v>1/2019</v>
      </c>
      <c r="D10" s="13">
        <v>30</v>
      </c>
      <c r="E10" s="13">
        <v>12</v>
      </c>
      <c r="F10" s="15">
        <v>63.42</v>
      </c>
      <c r="G10" s="36"/>
      <c r="H10" s="48">
        <v>43678</v>
      </c>
      <c r="I10" s="35">
        <f t="shared" si="2"/>
        <v>5333.3600000000006</v>
      </c>
      <c r="J10" s="35">
        <f t="shared" si="3"/>
        <v>205.12923076923079</v>
      </c>
    </row>
    <row r="11" spans="1:11" x14ac:dyDescent="0.25">
      <c r="A11" s="13" t="str">
        <f t="shared" si="0"/>
        <v>streda</v>
      </c>
      <c r="B11" s="14">
        <v>43481</v>
      </c>
      <c r="C11" s="33" t="str">
        <f t="shared" si="1"/>
        <v>1/2019</v>
      </c>
      <c r="D11" s="13">
        <v>31</v>
      </c>
      <c r="E11" s="13">
        <v>8</v>
      </c>
      <c r="F11" s="15">
        <v>67.89</v>
      </c>
      <c r="G11" s="36"/>
      <c r="H11" s="48">
        <v>43709</v>
      </c>
      <c r="I11" s="35">
        <f t="shared" si="2"/>
        <v>3932.7100000000005</v>
      </c>
      <c r="J11" s="35">
        <f t="shared" si="3"/>
        <v>157.30840000000001</v>
      </c>
    </row>
    <row r="12" spans="1:11" x14ac:dyDescent="0.25">
      <c r="A12" s="13" t="str">
        <f t="shared" si="0"/>
        <v>štvrtok</v>
      </c>
      <c r="B12" s="14">
        <v>43482</v>
      </c>
      <c r="C12" s="33" t="str">
        <f t="shared" si="1"/>
        <v>1/2019</v>
      </c>
      <c r="D12" s="13">
        <v>32</v>
      </c>
      <c r="E12" s="13">
        <v>6</v>
      </c>
      <c r="F12" s="15">
        <v>84.02</v>
      </c>
      <c r="G12" s="36"/>
      <c r="H12" s="48">
        <v>43739</v>
      </c>
      <c r="I12" s="35">
        <f t="shared" si="2"/>
        <v>3988.19</v>
      </c>
      <c r="J12" s="35">
        <f t="shared" si="3"/>
        <v>147.71074074074073</v>
      </c>
    </row>
    <row r="13" spans="1:11" x14ac:dyDescent="0.25">
      <c r="A13" s="13" t="str">
        <f t="shared" si="0"/>
        <v>piatok</v>
      </c>
      <c r="B13" s="14">
        <v>43483</v>
      </c>
      <c r="C13" s="33" t="str">
        <f t="shared" si="1"/>
        <v>1/2019</v>
      </c>
      <c r="D13" s="13">
        <v>33</v>
      </c>
      <c r="E13" s="13">
        <v>17</v>
      </c>
      <c r="F13" s="15">
        <v>137.72999999999999</v>
      </c>
      <c r="G13" s="36"/>
      <c r="H13" s="48">
        <v>43770</v>
      </c>
      <c r="I13" s="35">
        <f t="shared" si="2"/>
        <v>3569.35</v>
      </c>
      <c r="J13" s="35">
        <f t="shared" si="3"/>
        <v>148.72291666666666</v>
      </c>
    </row>
    <row r="14" spans="1:11" x14ac:dyDescent="0.25">
      <c r="A14" s="13" t="str">
        <f t="shared" si="0"/>
        <v>sobota</v>
      </c>
      <c r="B14" s="14">
        <v>43484</v>
      </c>
      <c r="C14" s="33" t="str">
        <f t="shared" si="1"/>
        <v>1/2019</v>
      </c>
      <c r="D14" s="13">
        <v>34</v>
      </c>
      <c r="E14" s="13">
        <v>5</v>
      </c>
      <c r="F14" s="15">
        <v>35.18</v>
      </c>
      <c r="G14" s="36"/>
      <c r="H14" s="48">
        <v>43800</v>
      </c>
      <c r="I14" s="35">
        <f t="shared" si="2"/>
        <v>5968.2400000000007</v>
      </c>
      <c r="J14" s="35">
        <f t="shared" si="3"/>
        <v>259.48869565217393</v>
      </c>
    </row>
    <row r="15" spans="1:11" x14ac:dyDescent="0.25">
      <c r="A15" s="33" t="str">
        <f t="shared" si="0"/>
        <v>pondelok</v>
      </c>
      <c r="B15" s="34">
        <v>43486</v>
      </c>
      <c r="C15" s="33" t="str">
        <f t="shared" si="1"/>
        <v>1/2019</v>
      </c>
      <c r="D15" s="33">
        <v>35</v>
      </c>
      <c r="E15" s="33">
        <v>12</v>
      </c>
      <c r="F15" s="37">
        <v>77.91</v>
      </c>
      <c r="G15" s="24"/>
      <c r="I15" s="50"/>
      <c r="J15" s="50"/>
    </row>
    <row r="16" spans="1:11" x14ac:dyDescent="0.25">
      <c r="A16" s="33" t="str">
        <f t="shared" si="0"/>
        <v>utorok</v>
      </c>
      <c r="B16" s="34">
        <v>43487</v>
      </c>
      <c r="C16" s="33" t="str">
        <f t="shared" si="1"/>
        <v>1/2019</v>
      </c>
      <c r="D16" s="33">
        <v>36</v>
      </c>
      <c r="E16" s="33">
        <v>5</v>
      </c>
      <c r="F16" s="37">
        <v>29.6</v>
      </c>
      <c r="G16" s="24"/>
      <c r="I16" s="50"/>
      <c r="J16" s="50"/>
    </row>
    <row r="17" spans="1:10" x14ac:dyDescent="0.25">
      <c r="A17" s="33" t="str">
        <f t="shared" si="0"/>
        <v>streda</v>
      </c>
      <c r="B17" s="34">
        <v>43488</v>
      </c>
      <c r="C17" s="33" t="str">
        <f t="shared" si="1"/>
        <v>1/2019</v>
      </c>
      <c r="D17" s="33">
        <v>37</v>
      </c>
      <c r="E17" s="33">
        <v>9</v>
      </c>
      <c r="F17" s="37">
        <v>52.2</v>
      </c>
      <c r="G17" s="24"/>
      <c r="I17" s="50"/>
      <c r="J17" s="50"/>
    </row>
    <row r="18" spans="1:10" x14ac:dyDescent="0.25">
      <c r="A18" s="33" t="str">
        <f t="shared" si="0"/>
        <v>štvrtok</v>
      </c>
      <c r="B18" s="34">
        <v>43489</v>
      </c>
      <c r="C18" s="33" t="str">
        <f t="shared" si="1"/>
        <v>1/2019</v>
      </c>
      <c r="D18" s="33">
        <v>38</v>
      </c>
      <c r="E18" s="33">
        <v>11</v>
      </c>
      <c r="F18" s="37">
        <v>140.82</v>
      </c>
      <c r="G18" s="24"/>
      <c r="I18" s="50"/>
      <c r="J18" s="50"/>
    </row>
    <row r="19" spans="1:10" x14ac:dyDescent="0.25">
      <c r="A19" s="33" t="str">
        <f t="shared" si="0"/>
        <v>piatok</v>
      </c>
      <c r="B19" s="34">
        <v>43490</v>
      </c>
      <c r="C19" s="33" t="str">
        <f t="shared" si="1"/>
        <v>1/2019</v>
      </c>
      <c r="D19" s="33">
        <v>39</v>
      </c>
      <c r="E19" s="33">
        <v>14</v>
      </c>
      <c r="F19" s="37">
        <v>233.6</v>
      </c>
      <c r="G19" s="24"/>
      <c r="I19" s="50"/>
      <c r="J19" s="50"/>
    </row>
    <row r="20" spans="1:10" x14ac:dyDescent="0.25">
      <c r="A20" s="33" t="str">
        <f t="shared" si="0"/>
        <v>sobota</v>
      </c>
      <c r="B20" s="34">
        <v>43491</v>
      </c>
      <c r="C20" s="33" t="str">
        <f t="shared" si="1"/>
        <v>1/2019</v>
      </c>
      <c r="D20" s="33">
        <v>40</v>
      </c>
      <c r="E20" s="33">
        <v>8</v>
      </c>
      <c r="F20" s="37">
        <v>124.28</v>
      </c>
      <c r="G20" s="24"/>
      <c r="I20" s="50"/>
      <c r="J20" s="50"/>
    </row>
    <row r="21" spans="1:10" x14ac:dyDescent="0.25">
      <c r="A21" s="13" t="str">
        <f t="shared" si="0"/>
        <v>pondelok</v>
      </c>
      <c r="B21" s="14">
        <v>43493</v>
      </c>
      <c r="C21" s="33" t="str">
        <f t="shared" si="1"/>
        <v>1/2019</v>
      </c>
      <c r="D21" s="13">
        <v>41</v>
      </c>
      <c r="E21" s="13">
        <v>14</v>
      </c>
      <c r="F21" s="15">
        <v>83.51</v>
      </c>
      <c r="G21" s="24"/>
      <c r="I21" s="50"/>
      <c r="J21" s="50"/>
    </row>
    <row r="22" spans="1:10" x14ac:dyDescent="0.25">
      <c r="A22" s="13" t="str">
        <f t="shared" si="0"/>
        <v>utorok</v>
      </c>
      <c r="B22" s="14">
        <v>43494</v>
      </c>
      <c r="C22" s="33" t="str">
        <f t="shared" si="1"/>
        <v>1/2019</v>
      </c>
      <c r="D22" s="13">
        <v>42</v>
      </c>
      <c r="E22" s="13">
        <v>6</v>
      </c>
      <c r="F22" s="15">
        <v>134.33000000000001</v>
      </c>
      <c r="G22" s="24"/>
      <c r="I22" s="50"/>
      <c r="J22" s="50"/>
    </row>
    <row r="23" spans="1:10" x14ac:dyDescent="0.25">
      <c r="A23" s="13" t="str">
        <f t="shared" si="0"/>
        <v>streda</v>
      </c>
      <c r="B23" s="14">
        <v>43495</v>
      </c>
      <c r="C23" s="33" t="str">
        <f t="shared" si="1"/>
        <v>1/2019</v>
      </c>
      <c r="D23" s="13">
        <v>43</v>
      </c>
      <c r="E23" s="13">
        <v>8</v>
      </c>
      <c r="F23" s="15">
        <v>63.29</v>
      </c>
      <c r="G23" s="24"/>
      <c r="I23" s="50"/>
      <c r="J23" s="50"/>
    </row>
    <row r="24" spans="1:10" x14ac:dyDescent="0.25">
      <c r="A24" s="13" t="str">
        <f t="shared" si="0"/>
        <v>štvrtok</v>
      </c>
      <c r="B24" s="14">
        <v>43496</v>
      </c>
      <c r="C24" s="33" t="str">
        <f t="shared" si="1"/>
        <v>1/2019</v>
      </c>
      <c r="D24" s="13">
        <v>44</v>
      </c>
      <c r="E24" s="13">
        <v>12</v>
      </c>
      <c r="F24" s="15">
        <v>73.37</v>
      </c>
      <c r="G24" s="24"/>
      <c r="I24" s="50"/>
      <c r="J24" s="50"/>
    </row>
    <row r="25" spans="1:10" x14ac:dyDescent="0.25">
      <c r="A25" s="13" t="str">
        <f t="shared" si="0"/>
        <v>piatok</v>
      </c>
      <c r="B25" s="14">
        <v>43497</v>
      </c>
      <c r="C25" s="33" t="str">
        <f t="shared" si="1"/>
        <v>2/2019</v>
      </c>
      <c r="D25" s="13">
        <v>45</v>
      </c>
      <c r="E25" s="13">
        <v>8</v>
      </c>
      <c r="F25" s="15">
        <v>115.47</v>
      </c>
      <c r="G25" s="24"/>
      <c r="I25" s="50"/>
      <c r="J25" s="50"/>
    </row>
    <row r="26" spans="1:10" x14ac:dyDescent="0.25">
      <c r="A26" s="13" t="str">
        <f t="shared" si="0"/>
        <v>sobota</v>
      </c>
      <c r="B26" s="14">
        <v>43498</v>
      </c>
      <c r="C26" s="33" t="str">
        <f t="shared" si="1"/>
        <v>2/2019</v>
      </c>
      <c r="D26" s="13">
        <v>46</v>
      </c>
      <c r="E26" s="13">
        <v>7</v>
      </c>
      <c r="F26" s="15">
        <v>82.25</v>
      </c>
      <c r="G26" s="24"/>
      <c r="I26" s="50"/>
      <c r="J26" s="50"/>
    </row>
    <row r="27" spans="1:10" x14ac:dyDescent="0.25">
      <c r="A27" s="33" t="str">
        <f t="shared" si="0"/>
        <v>pondelok</v>
      </c>
      <c r="B27" s="34">
        <v>43500</v>
      </c>
      <c r="C27" s="33" t="str">
        <f t="shared" si="1"/>
        <v>2/2019</v>
      </c>
      <c r="D27" s="33">
        <v>47</v>
      </c>
      <c r="E27" s="33">
        <v>9</v>
      </c>
      <c r="F27" s="37">
        <v>55.15</v>
      </c>
      <c r="G27" s="24"/>
      <c r="I27" s="50"/>
      <c r="J27" s="50"/>
    </row>
    <row r="28" spans="1:10" x14ac:dyDescent="0.25">
      <c r="A28" s="33" t="str">
        <f t="shared" si="0"/>
        <v>utorok</v>
      </c>
      <c r="B28" s="34">
        <v>43501</v>
      </c>
      <c r="C28" s="33" t="str">
        <f t="shared" si="1"/>
        <v>2/2019</v>
      </c>
      <c r="D28" s="33">
        <v>48</v>
      </c>
      <c r="E28" s="33">
        <v>6</v>
      </c>
      <c r="F28" s="37">
        <v>118.25</v>
      </c>
      <c r="G28" s="24"/>
      <c r="I28" s="50"/>
      <c r="J28" s="50"/>
    </row>
    <row r="29" spans="1:10" x14ac:dyDescent="0.25">
      <c r="A29" s="33" t="str">
        <f t="shared" si="0"/>
        <v>streda</v>
      </c>
      <c r="B29" s="34">
        <v>43502</v>
      </c>
      <c r="C29" s="33" t="str">
        <f t="shared" si="1"/>
        <v>2/2019</v>
      </c>
      <c r="D29" s="33">
        <v>49</v>
      </c>
      <c r="E29" s="33">
        <v>5</v>
      </c>
      <c r="F29" s="37">
        <v>50.08</v>
      </c>
      <c r="G29" s="24"/>
      <c r="H29" s="51"/>
      <c r="I29" s="50"/>
      <c r="J29" s="50"/>
    </row>
    <row r="30" spans="1:10" x14ac:dyDescent="0.25">
      <c r="A30" s="33" t="str">
        <f t="shared" si="0"/>
        <v>štvrtok</v>
      </c>
      <c r="B30" s="34">
        <v>43503</v>
      </c>
      <c r="C30" s="33" t="str">
        <f t="shared" si="1"/>
        <v>2/2019</v>
      </c>
      <c r="D30" s="33">
        <v>50</v>
      </c>
      <c r="E30" s="33">
        <v>12</v>
      </c>
      <c r="F30" s="37">
        <v>131.71</v>
      </c>
      <c r="G30" s="24"/>
      <c r="I30" s="50"/>
      <c r="J30" s="50"/>
    </row>
    <row r="31" spans="1:10" x14ac:dyDescent="0.25">
      <c r="A31" s="33" t="str">
        <f t="shared" si="0"/>
        <v>piatok</v>
      </c>
      <c r="B31" s="34">
        <v>43504</v>
      </c>
      <c r="C31" s="33" t="str">
        <f t="shared" si="1"/>
        <v>2/2019</v>
      </c>
      <c r="D31" s="33">
        <v>51</v>
      </c>
      <c r="E31" s="33">
        <v>21</v>
      </c>
      <c r="F31" s="37">
        <v>272.43</v>
      </c>
      <c r="G31" s="24"/>
      <c r="I31" s="50"/>
      <c r="J31" s="50"/>
    </row>
    <row r="32" spans="1:10" x14ac:dyDescent="0.25">
      <c r="A32" s="33" t="str">
        <f t="shared" si="0"/>
        <v>sobota</v>
      </c>
      <c r="B32" s="34">
        <v>43505</v>
      </c>
      <c r="C32" s="33" t="str">
        <f t="shared" si="1"/>
        <v>2/2019</v>
      </c>
      <c r="D32" s="33">
        <v>52</v>
      </c>
      <c r="E32" s="33">
        <v>10</v>
      </c>
      <c r="F32" s="37">
        <v>126.94</v>
      </c>
      <c r="G32" s="24"/>
      <c r="I32" s="50"/>
      <c r="J32" s="50"/>
    </row>
    <row r="33" spans="1:10" x14ac:dyDescent="0.25">
      <c r="A33" s="13" t="str">
        <f t="shared" si="0"/>
        <v>pondelok</v>
      </c>
      <c r="B33" s="14">
        <v>43507</v>
      </c>
      <c r="C33" s="33" t="str">
        <f t="shared" si="1"/>
        <v>2/2019</v>
      </c>
      <c r="D33" s="13">
        <v>53</v>
      </c>
      <c r="E33" s="13">
        <v>4</v>
      </c>
      <c r="F33" s="15">
        <v>45.2</v>
      </c>
      <c r="G33" s="24"/>
      <c r="I33" s="50"/>
      <c r="J33" s="50"/>
    </row>
    <row r="34" spans="1:10" x14ac:dyDescent="0.25">
      <c r="A34" s="13" t="str">
        <f t="shared" si="0"/>
        <v>utorok</v>
      </c>
      <c r="B34" s="14">
        <v>43508</v>
      </c>
      <c r="C34" s="33" t="str">
        <f t="shared" si="1"/>
        <v>2/2019</v>
      </c>
      <c r="D34" s="13">
        <v>54</v>
      </c>
      <c r="E34" s="13">
        <v>9</v>
      </c>
      <c r="F34" s="15">
        <v>77.86</v>
      </c>
      <c r="G34" s="24"/>
      <c r="I34" s="50"/>
      <c r="J34" s="50"/>
    </row>
    <row r="35" spans="1:10" x14ac:dyDescent="0.25">
      <c r="A35" s="13" t="str">
        <f t="shared" si="0"/>
        <v>streda</v>
      </c>
      <c r="B35" s="14">
        <v>43509</v>
      </c>
      <c r="C35" s="33" t="str">
        <f t="shared" si="1"/>
        <v>2/2019</v>
      </c>
      <c r="D35" s="13">
        <v>55</v>
      </c>
      <c r="E35" s="13">
        <v>10</v>
      </c>
      <c r="F35" s="15">
        <v>50.12</v>
      </c>
      <c r="G35" s="24"/>
      <c r="I35" s="50"/>
      <c r="J35" s="50"/>
    </row>
    <row r="36" spans="1:10" x14ac:dyDescent="0.25">
      <c r="A36" s="13" t="str">
        <f t="shared" si="0"/>
        <v>štvrtok</v>
      </c>
      <c r="B36" s="14">
        <v>43510</v>
      </c>
      <c r="C36" s="33" t="str">
        <f t="shared" si="1"/>
        <v>2/2019</v>
      </c>
      <c r="D36" s="13">
        <v>56</v>
      </c>
      <c r="E36" s="13">
        <v>10</v>
      </c>
      <c r="F36" s="15">
        <v>90.52</v>
      </c>
      <c r="G36" s="24"/>
      <c r="I36" s="50"/>
      <c r="J36" s="50"/>
    </row>
    <row r="37" spans="1:10" x14ac:dyDescent="0.25">
      <c r="A37" s="13" t="str">
        <f t="shared" si="0"/>
        <v>piatok</v>
      </c>
      <c r="B37" s="14">
        <v>43511</v>
      </c>
      <c r="C37" s="33" t="str">
        <f t="shared" si="1"/>
        <v>2/2019</v>
      </c>
      <c r="D37" s="13">
        <v>57</v>
      </c>
      <c r="E37" s="13">
        <v>16</v>
      </c>
      <c r="F37" s="15">
        <v>103.41</v>
      </c>
      <c r="G37" s="24"/>
      <c r="I37" s="50"/>
      <c r="J37" s="50"/>
    </row>
    <row r="38" spans="1:10" x14ac:dyDescent="0.25">
      <c r="A38" s="13" t="str">
        <f t="shared" si="0"/>
        <v>sobota</v>
      </c>
      <c r="B38" s="14">
        <v>43512</v>
      </c>
      <c r="C38" s="33" t="str">
        <f t="shared" si="1"/>
        <v>2/2019</v>
      </c>
      <c r="D38" s="13">
        <v>58</v>
      </c>
      <c r="E38" s="13">
        <v>2</v>
      </c>
      <c r="F38" s="15">
        <v>23.2</v>
      </c>
      <c r="G38" s="24"/>
      <c r="I38" s="50"/>
      <c r="J38" s="50"/>
    </row>
    <row r="39" spans="1:10" x14ac:dyDescent="0.25">
      <c r="A39" s="33" t="str">
        <f t="shared" si="0"/>
        <v>pondelok</v>
      </c>
      <c r="B39" s="34">
        <v>43514</v>
      </c>
      <c r="C39" s="33" t="str">
        <f t="shared" si="1"/>
        <v>2/2019</v>
      </c>
      <c r="D39" s="33">
        <v>59</v>
      </c>
      <c r="E39" s="33">
        <v>7</v>
      </c>
      <c r="F39" s="37">
        <v>103.88</v>
      </c>
      <c r="G39" s="24"/>
      <c r="I39" s="50"/>
      <c r="J39" s="50"/>
    </row>
    <row r="40" spans="1:10" x14ac:dyDescent="0.25">
      <c r="A40" s="33" t="str">
        <f t="shared" si="0"/>
        <v>utorok</v>
      </c>
      <c r="B40" s="34">
        <v>43515</v>
      </c>
      <c r="C40" s="33" t="str">
        <f t="shared" si="1"/>
        <v>2/2019</v>
      </c>
      <c r="D40" s="33">
        <v>60</v>
      </c>
      <c r="E40" s="33">
        <v>9</v>
      </c>
      <c r="F40" s="37">
        <v>31.17</v>
      </c>
      <c r="G40" s="24"/>
      <c r="I40" s="50"/>
      <c r="J40" s="50"/>
    </row>
    <row r="41" spans="1:10" x14ac:dyDescent="0.25">
      <c r="A41" s="33" t="str">
        <f t="shared" si="0"/>
        <v>streda</v>
      </c>
      <c r="B41" s="34">
        <v>43516</v>
      </c>
      <c r="C41" s="33" t="str">
        <f t="shared" si="1"/>
        <v>2/2019</v>
      </c>
      <c r="D41" s="33">
        <v>61</v>
      </c>
      <c r="E41" s="33">
        <v>9</v>
      </c>
      <c r="F41" s="37">
        <v>69.319999999999993</v>
      </c>
      <c r="G41" s="24"/>
      <c r="I41" s="50"/>
      <c r="J41" s="50"/>
    </row>
    <row r="42" spans="1:10" x14ac:dyDescent="0.25">
      <c r="A42" s="33" t="str">
        <f t="shared" si="0"/>
        <v>štvrtok</v>
      </c>
      <c r="B42" s="34">
        <v>43517</v>
      </c>
      <c r="C42" s="33" t="str">
        <f t="shared" si="1"/>
        <v>2/2019</v>
      </c>
      <c r="D42" s="33">
        <v>62</v>
      </c>
      <c r="E42" s="33">
        <v>8</v>
      </c>
      <c r="F42" s="37">
        <v>64.19</v>
      </c>
      <c r="G42" s="24"/>
      <c r="I42" s="50"/>
      <c r="J42" s="50"/>
    </row>
    <row r="43" spans="1:10" x14ac:dyDescent="0.25">
      <c r="A43" s="33" t="str">
        <f t="shared" si="0"/>
        <v>piatok</v>
      </c>
      <c r="B43" s="34">
        <v>43518</v>
      </c>
      <c r="C43" s="33" t="str">
        <f t="shared" si="1"/>
        <v>2/2019</v>
      </c>
      <c r="D43" s="33">
        <v>63</v>
      </c>
      <c r="E43" s="33">
        <v>14</v>
      </c>
      <c r="F43" s="37">
        <v>145.31</v>
      </c>
      <c r="G43" s="24"/>
      <c r="I43" s="50"/>
      <c r="J43" s="50"/>
    </row>
    <row r="44" spans="1:10" x14ac:dyDescent="0.25">
      <c r="A44" s="33" t="str">
        <f t="shared" si="0"/>
        <v>sobota</v>
      </c>
      <c r="B44" s="34">
        <v>43519</v>
      </c>
      <c r="C44" s="33" t="str">
        <f t="shared" si="1"/>
        <v>2/2019</v>
      </c>
      <c r="D44" s="33">
        <v>64</v>
      </c>
      <c r="E44" s="33">
        <v>10</v>
      </c>
      <c r="F44" s="37">
        <v>90.97</v>
      </c>
      <c r="G44" s="24"/>
      <c r="I44" s="50"/>
      <c r="J44" s="50"/>
    </row>
    <row r="45" spans="1:10" x14ac:dyDescent="0.25">
      <c r="A45" s="13" t="str">
        <f t="shared" si="0"/>
        <v>pondelok</v>
      </c>
      <c r="B45" s="14">
        <v>43521</v>
      </c>
      <c r="C45" s="33" t="str">
        <f t="shared" si="1"/>
        <v>2/2019</v>
      </c>
      <c r="D45" s="13">
        <v>65</v>
      </c>
      <c r="E45" s="13">
        <v>8</v>
      </c>
      <c r="F45" s="15">
        <v>60.45</v>
      </c>
      <c r="G45" s="24"/>
      <c r="I45" s="50"/>
      <c r="J45" s="50"/>
    </row>
    <row r="46" spans="1:10" x14ac:dyDescent="0.25">
      <c r="A46" s="13" t="str">
        <f t="shared" si="0"/>
        <v>utorok</v>
      </c>
      <c r="B46" s="14">
        <v>43522</v>
      </c>
      <c r="C46" s="33" t="str">
        <f t="shared" si="1"/>
        <v>2/2019</v>
      </c>
      <c r="D46" s="13">
        <v>66</v>
      </c>
      <c r="E46" s="13">
        <v>5</v>
      </c>
      <c r="F46" s="15">
        <v>63.86</v>
      </c>
      <c r="G46" s="24"/>
      <c r="I46" s="50"/>
      <c r="J46" s="50"/>
    </row>
    <row r="47" spans="1:10" x14ac:dyDescent="0.25">
      <c r="A47" s="13" t="str">
        <f t="shared" si="0"/>
        <v>streda</v>
      </c>
      <c r="B47" s="14">
        <v>43523</v>
      </c>
      <c r="C47" s="33" t="str">
        <f t="shared" si="1"/>
        <v>2/2019</v>
      </c>
      <c r="D47" s="13">
        <v>67</v>
      </c>
      <c r="E47" s="13">
        <v>17</v>
      </c>
      <c r="F47" s="15">
        <v>147.86000000000001</v>
      </c>
      <c r="G47" s="24"/>
      <c r="I47" s="50"/>
      <c r="J47" s="50"/>
    </row>
    <row r="48" spans="1:10" x14ac:dyDescent="0.25">
      <c r="A48" s="13" t="str">
        <f t="shared" si="0"/>
        <v>štvrtok</v>
      </c>
      <c r="B48" s="14">
        <v>43524</v>
      </c>
      <c r="C48" s="33" t="str">
        <f t="shared" si="1"/>
        <v>2/2019</v>
      </c>
      <c r="D48" s="13">
        <v>68</v>
      </c>
      <c r="E48" s="13">
        <v>22</v>
      </c>
      <c r="F48" s="15">
        <v>123.49</v>
      </c>
      <c r="G48" s="24"/>
      <c r="I48" s="50"/>
      <c r="J48" s="50"/>
    </row>
    <row r="49" spans="1:10" x14ac:dyDescent="0.25">
      <c r="A49" s="13" t="str">
        <f t="shared" si="0"/>
        <v>piatok</v>
      </c>
      <c r="B49" s="14">
        <v>43525</v>
      </c>
      <c r="C49" s="33" t="str">
        <f t="shared" si="1"/>
        <v>3/2019</v>
      </c>
      <c r="D49" s="13">
        <v>69</v>
      </c>
      <c r="E49" s="13">
        <v>8</v>
      </c>
      <c r="F49" s="15">
        <v>76.98</v>
      </c>
      <c r="G49" s="24"/>
      <c r="I49" s="50"/>
      <c r="J49" s="50"/>
    </row>
    <row r="50" spans="1:10" x14ac:dyDescent="0.25">
      <c r="A50" s="13" t="str">
        <f t="shared" si="0"/>
        <v>sobota</v>
      </c>
      <c r="B50" s="14">
        <v>43526</v>
      </c>
      <c r="C50" s="33" t="str">
        <f t="shared" si="1"/>
        <v>3/2019</v>
      </c>
      <c r="D50" s="13">
        <v>70</v>
      </c>
      <c r="E50" s="13">
        <v>7</v>
      </c>
      <c r="F50" s="15">
        <v>58.49</v>
      </c>
      <c r="G50" s="24"/>
      <c r="I50" s="50"/>
      <c r="J50" s="50"/>
    </row>
    <row r="51" spans="1:10" x14ac:dyDescent="0.25">
      <c r="A51" s="33" t="str">
        <f t="shared" si="0"/>
        <v>pondelok</v>
      </c>
      <c r="B51" s="34">
        <v>43528</v>
      </c>
      <c r="C51" s="33" t="str">
        <f t="shared" si="1"/>
        <v>3/2019</v>
      </c>
      <c r="D51" s="33">
        <v>71</v>
      </c>
      <c r="E51" s="33">
        <v>8</v>
      </c>
      <c r="F51" s="37">
        <v>92.46</v>
      </c>
      <c r="G51" s="24"/>
      <c r="I51" s="50"/>
      <c r="J51" s="50"/>
    </row>
    <row r="52" spans="1:10" x14ac:dyDescent="0.25">
      <c r="A52" s="33" t="str">
        <f t="shared" si="0"/>
        <v>utorok</v>
      </c>
      <c r="B52" s="34">
        <v>43529</v>
      </c>
      <c r="C52" s="33" t="str">
        <f t="shared" si="1"/>
        <v>3/2019</v>
      </c>
      <c r="D52" s="33">
        <v>72</v>
      </c>
      <c r="E52" s="33">
        <v>10</v>
      </c>
      <c r="F52" s="37">
        <v>77.650000000000006</v>
      </c>
      <c r="G52" s="24"/>
      <c r="I52" s="50"/>
      <c r="J52" s="50"/>
    </row>
    <row r="53" spans="1:10" x14ac:dyDescent="0.25">
      <c r="A53" s="33" t="str">
        <f t="shared" si="0"/>
        <v>streda</v>
      </c>
      <c r="B53" s="34">
        <v>43530</v>
      </c>
      <c r="C53" s="33" t="str">
        <f t="shared" si="1"/>
        <v>3/2019</v>
      </c>
      <c r="D53" s="33">
        <v>73</v>
      </c>
      <c r="E53" s="33">
        <v>15</v>
      </c>
      <c r="F53" s="37">
        <v>140.22</v>
      </c>
      <c r="G53" s="24"/>
      <c r="I53" s="50"/>
      <c r="J53" s="50"/>
    </row>
    <row r="54" spans="1:10" x14ac:dyDescent="0.25">
      <c r="A54" s="33" t="str">
        <f t="shared" si="0"/>
        <v>štvrtok</v>
      </c>
      <c r="B54" s="34">
        <v>43531</v>
      </c>
      <c r="C54" s="33" t="str">
        <f t="shared" si="1"/>
        <v>3/2019</v>
      </c>
      <c r="D54" s="33">
        <v>74</v>
      </c>
      <c r="E54" s="33">
        <v>7</v>
      </c>
      <c r="F54" s="37">
        <v>27.57</v>
      </c>
      <c r="G54" s="24"/>
      <c r="H54" s="52"/>
      <c r="I54" s="53"/>
      <c r="J54" s="53"/>
    </row>
    <row r="55" spans="1:10" x14ac:dyDescent="0.25">
      <c r="A55" s="33" t="str">
        <f t="shared" si="0"/>
        <v>piatok</v>
      </c>
      <c r="B55" s="34">
        <v>43532</v>
      </c>
      <c r="C55" s="33" t="str">
        <f t="shared" si="1"/>
        <v>3/2019</v>
      </c>
      <c r="D55" s="33">
        <v>75</v>
      </c>
      <c r="E55" s="33">
        <v>21</v>
      </c>
      <c r="F55" s="37">
        <v>211.07</v>
      </c>
      <c r="G55" s="24"/>
    </row>
    <row r="56" spans="1:10" x14ac:dyDescent="0.25">
      <c r="A56" s="33" t="str">
        <f t="shared" si="0"/>
        <v>sobota</v>
      </c>
      <c r="B56" s="34">
        <v>43533</v>
      </c>
      <c r="C56" s="33" t="str">
        <f t="shared" si="1"/>
        <v>3/2019</v>
      </c>
      <c r="D56" s="33">
        <v>76</v>
      </c>
      <c r="E56" s="33">
        <v>16</v>
      </c>
      <c r="F56" s="37">
        <v>168.78</v>
      </c>
      <c r="G56" s="24"/>
    </row>
    <row r="57" spans="1:10" x14ac:dyDescent="0.25">
      <c r="A57" s="13" t="str">
        <f t="shared" si="0"/>
        <v>pondelok</v>
      </c>
      <c r="B57" s="14">
        <v>43535</v>
      </c>
      <c r="C57" s="33" t="str">
        <f t="shared" si="1"/>
        <v>3/2019</v>
      </c>
      <c r="D57" s="13">
        <v>77</v>
      </c>
      <c r="E57" s="13">
        <v>7</v>
      </c>
      <c r="F57" s="15">
        <v>50.22</v>
      </c>
      <c r="G57" s="24"/>
    </row>
    <row r="58" spans="1:10" x14ac:dyDescent="0.25">
      <c r="A58" s="13" t="str">
        <f t="shared" si="0"/>
        <v>utorok</v>
      </c>
      <c r="B58" s="14">
        <v>43536</v>
      </c>
      <c r="C58" s="33" t="str">
        <f t="shared" si="1"/>
        <v>3/2019</v>
      </c>
      <c r="D58" s="13">
        <v>78</v>
      </c>
      <c r="E58" s="13">
        <v>11</v>
      </c>
      <c r="F58" s="15">
        <v>67.41</v>
      </c>
      <c r="G58" s="24"/>
    </row>
    <row r="59" spans="1:10" x14ac:dyDescent="0.25">
      <c r="A59" s="13" t="str">
        <f t="shared" si="0"/>
        <v>streda</v>
      </c>
      <c r="B59" s="14">
        <v>43537</v>
      </c>
      <c r="C59" s="33" t="str">
        <f t="shared" si="1"/>
        <v>3/2019</v>
      </c>
      <c r="D59" s="13">
        <v>79</v>
      </c>
      <c r="E59" s="13">
        <v>9</v>
      </c>
      <c r="F59" s="15">
        <v>125.96</v>
      </c>
      <c r="G59" s="24"/>
    </row>
    <row r="60" spans="1:10" x14ac:dyDescent="0.25">
      <c r="A60" s="13" t="str">
        <f t="shared" si="0"/>
        <v>štvrtok</v>
      </c>
      <c r="B60" s="14">
        <v>43538</v>
      </c>
      <c r="C60" s="33" t="str">
        <f t="shared" si="1"/>
        <v>3/2019</v>
      </c>
      <c r="D60" s="13">
        <v>80</v>
      </c>
      <c r="E60" s="13">
        <v>11</v>
      </c>
      <c r="F60" s="15">
        <v>84.43</v>
      </c>
      <c r="G60" s="24"/>
    </row>
    <row r="61" spans="1:10" x14ac:dyDescent="0.25">
      <c r="A61" s="13" t="str">
        <f t="shared" si="0"/>
        <v>piatok</v>
      </c>
      <c r="B61" s="14">
        <v>43539</v>
      </c>
      <c r="C61" s="33" t="str">
        <f t="shared" si="1"/>
        <v>3/2019</v>
      </c>
      <c r="D61" s="13">
        <v>81</v>
      </c>
      <c r="E61" s="13">
        <v>20</v>
      </c>
      <c r="F61" s="15">
        <v>158.97</v>
      </c>
      <c r="G61" s="24"/>
    </row>
    <row r="62" spans="1:10" x14ac:dyDescent="0.25">
      <c r="A62" s="13" t="str">
        <f t="shared" si="0"/>
        <v>sobota</v>
      </c>
      <c r="B62" s="14">
        <v>43540</v>
      </c>
      <c r="C62" s="33" t="str">
        <f t="shared" si="1"/>
        <v>3/2019</v>
      </c>
      <c r="D62" s="13">
        <v>82</v>
      </c>
      <c r="E62" s="13">
        <v>17</v>
      </c>
      <c r="F62" s="15">
        <v>151.37</v>
      </c>
      <c r="G62" s="24"/>
    </row>
    <row r="63" spans="1:10" x14ac:dyDescent="0.25">
      <c r="A63" s="33" t="str">
        <f t="shared" si="0"/>
        <v>pondelok</v>
      </c>
      <c r="B63" s="34">
        <v>43542</v>
      </c>
      <c r="C63" s="33" t="str">
        <f t="shared" si="1"/>
        <v>3/2019</v>
      </c>
      <c r="D63" s="33">
        <v>83</v>
      </c>
      <c r="E63" s="33">
        <v>10</v>
      </c>
      <c r="F63" s="37">
        <v>75.23</v>
      </c>
      <c r="G63" s="24"/>
    </row>
    <row r="64" spans="1:10" x14ac:dyDescent="0.25">
      <c r="A64" s="33" t="str">
        <f t="shared" si="0"/>
        <v>utorok</v>
      </c>
      <c r="B64" s="34">
        <v>43543</v>
      </c>
      <c r="C64" s="33" t="str">
        <f t="shared" si="1"/>
        <v>3/2019</v>
      </c>
      <c r="D64" s="33">
        <v>84</v>
      </c>
      <c r="E64" s="33">
        <v>13</v>
      </c>
      <c r="F64" s="37">
        <v>89.81</v>
      </c>
      <c r="G64" s="24"/>
    </row>
    <row r="65" spans="1:7" x14ac:dyDescent="0.25">
      <c r="A65" s="33" t="str">
        <f t="shared" si="0"/>
        <v>streda</v>
      </c>
      <c r="B65" s="34">
        <v>43544</v>
      </c>
      <c r="C65" s="33" t="str">
        <f t="shared" si="1"/>
        <v>3/2019</v>
      </c>
      <c r="D65" s="33">
        <v>85</v>
      </c>
      <c r="E65" s="33">
        <v>18</v>
      </c>
      <c r="F65" s="37">
        <v>158.37</v>
      </c>
      <c r="G65" s="24"/>
    </row>
    <row r="66" spans="1:7" x14ac:dyDescent="0.25">
      <c r="A66" s="33" t="str">
        <f t="shared" si="0"/>
        <v>štvrtok</v>
      </c>
      <c r="B66" s="34">
        <v>43545</v>
      </c>
      <c r="C66" s="33" t="str">
        <f t="shared" si="1"/>
        <v>3/2019</v>
      </c>
      <c r="D66" s="33">
        <v>86</v>
      </c>
      <c r="E66" s="33">
        <v>16</v>
      </c>
      <c r="F66" s="37">
        <v>172.69</v>
      </c>
      <c r="G66" s="24"/>
    </row>
    <row r="67" spans="1:7" x14ac:dyDescent="0.25">
      <c r="A67" s="33" t="str">
        <f t="shared" ref="A67:A130" si="4">TEXT(B67,"dddd")</f>
        <v>piatok</v>
      </c>
      <c r="B67" s="34">
        <v>43546</v>
      </c>
      <c r="C67" s="33" t="str">
        <f t="shared" si="1"/>
        <v>3/2019</v>
      </c>
      <c r="D67" s="33">
        <v>87</v>
      </c>
      <c r="E67" s="33">
        <v>21</v>
      </c>
      <c r="F67" s="37">
        <v>235.74</v>
      </c>
      <c r="G67" s="24"/>
    </row>
    <row r="68" spans="1:7" x14ac:dyDescent="0.25">
      <c r="A68" s="33" t="str">
        <f t="shared" si="4"/>
        <v>sobota</v>
      </c>
      <c r="B68" s="34">
        <v>43547</v>
      </c>
      <c r="C68" s="33" t="str">
        <f t="shared" ref="C68:C131" si="5">MONTH(B68) &amp;"/" &amp;YEAR(B68)</f>
        <v>3/2019</v>
      </c>
      <c r="D68" s="33">
        <v>88</v>
      </c>
      <c r="E68" s="33">
        <v>16</v>
      </c>
      <c r="F68" s="37">
        <v>170.9</v>
      </c>
      <c r="G68" s="24"/>
    </row>
    <row r="69" spans="1:7" x14ac:dyDescent="0.25">
      <c r="A69" s="13" t="str">
        <f t="shared" si="4"/>
        <v>pondelok</v>
      </c>
      <c r="B69" s="14">
        <v>43549</v>
      </c>
      <c r="C69" s="33" t="str">
        <f t="shared" si="5"/>
        <v>3/2019</v>
      </c>
      <c r="D69" s="13">
        <v>89</v>
      </c>
      <c r="E69" s="13">
        <v>10</v>
      </c>
      <c r="F69" s="15">
        <v>64.53</v>
      </c>
      <c r="G69" s="24"/>
    </row>
    <row r="70" spans="1:7" x14ac:dyDescent="0.25">
      <c r="A70" s="13" t="str">
        <f t="shared" si="4"/>
        <v>utorok</v>
      </c>
      <c r="B70" s="14">
        <v>43550</v>
      </c>
      <c r="C70" s="33" t="str">
        <f t="shared" si="5"/>
        <v>3/2019</v>
      </c>
      <c r="D70" s="13">
        <v>90</v>
      </c>
      <c r="E70" s="13">
        <v>9</v>
      </c>
      <c r="F70" s="15">
        <v>108.72</v>
      </c>
      <c r="G70" s="24"/>
    </row>
    <row r="71" spans="1:7" x14ac:dyDescent="0.25">
      <c r="A71" s="13" t="str">
        <f t="shared" si="4"/>
        <v>streda</v>
      </c>
      <c r="B71" s="14">
        <v>43551</v>
      </c>
      <c r="C71" s="33" t="str">
        <f t="shared" si="5"/>
        <v>3/2019</v>
      </c>
      <c r="D71" s="13">
        <v>91</v>
      </c>
      <c r="E71" s="13">
        <v>18</v>
      </c>
      <c r="F71" s="15">
        <v>161.16999999999999</v>
      </c>
      <c r="G71" s="24"/>
    </row>
    <row r="72" spans="1:7" x14ac:dyDescent="0.25">
      <c r="A72" s="13" t="str">
        <f t="shared" si="4"/>
        <v>štvrtok</v>
      </c>
      <c r="B72" s="14">
        <v>43552</v>
      </c>
      <c r="C72" s="33" t="str">
        <f t="shared" si="5"/>
        <v>3/2019</v>
      </c>
      <c r="D72" s="13">
        <v>92</v>
      </c>
      <c r="E72" s="13">
        <v>8</v>
      </c>
      <c r="F72" s="15">
        <v>50.32</v>
      </c>
      <c r="G72" s="24"/>
    </row>
    <row r="73" spans="1:7" x14ac:dyDescent="0.25">
      <c r="A73" s="13" t="str">
        <f t="shared" si="4"/>
        <v>piatok</v>
      </c>
      <c r="B73" s="14">
        <v>43553</v>
      </c>
      <c r="C73" s="33" t="str">
        <f t="shared" si="5"/>
        <v>3/2019</v>
      </c>
      <c r="D73" s="13">
        <v>93</v>
      </c>
      <c r="E73" s="13">
        <v>22</v>
      </c>
      <c r="F73" s="15">
        <v>323.05</v>
      </c>
      <c r="G73" s="24"/>
    </row>
    <row r="74" spans="1:7" x14ac:dyDescent="0.25">
      <c r="A74" s="13" t="str">
        <f t="shared" si="4"/>
        <v>sobota</v>
      </c>
      <c r="B74" s="14">
        <v>43554</v>
      </c>
      <c r="C74" s="33" t="str">
        <f t="shared" si="5"/>
        <v>3/2019</v>
      </c>
      <c r="D74" s="13">
        <v>94</v>
      </c>
      <c r="E74" s="13">
        <v>14</v>
      </c>
      <c r="F74" s="15">
        <v>232.23</v>
      </c>
      <c r="G74" s="24"/>
    </row>
    <row r="75" spans="1:7" x14ac:dyDescent="0.25">
      <c r="A75" s="33" t="str">
        <f t="shared" si="4"/>
        <v>pondelok</v>
      </c>
      <c r="B75" s="34">
        <v>43556</v>
      </c>
      <c r="C75" s="33" t="str">
        <f t="shared" si="5"/>
        <v>4/2019</v>
      </c>
      <c r="D75" s="33">
        <v>95</v>
      </c>
      <c r="E75" s="33">
        <v>10</v>
      </c>
      <c r="F75" s="37">
        <v>161.76</v>
      </c>
      <c r="G75" s="24"/>
    </row>
    <row r="76" spans="1:7" x14ac:dyDescent="0.25">
      <c r="A76" s="33" t="str">
        <f t="shared" si="4"/>
        <v>utorok</v>
      </c>
      <c r="B76" s="34">
        <v>43557</v>
      </c>
      <c r="C76" s="33" t="str">
        <f t="shared" si="5"/>
        <v>4/2019</v>
      </c>
      <c r="D76" s="33">
        <v>96</v>
      </c>
      <c r="E76" s="33">
        <v>16</v>
      </c>
      <c r="F76" s="37">
        <v>131.69</v>
      </c>
      <c r="G76" s="24"/>
    </row>
    <row r="77" spans="1:7" x14ac:dyDescent="0.25">
      <c r="A77" s="33" t="str">
        <f t="shared" si="4"/>
        <v>streda</v>
      </c>
      <c r="B77" s="34">
        <v>43558</v>
      </c>
      <c r="C77" s="33" t="str">
        <f t="shared" si="5"/>
        <v>4/2019</v>
      </c>
      <c r="D77" s="33">
        <v>97</v>
      </c>
      <c r="E77" s="33">
        <v>8</v>
      </c>
      <c r="F77" s="37">
        <v>102.12</v>
      </c>
      <c r="G77" s="24"/>
    </row>
    <row r="78" spans="1:7" x14ac:dyDescent="0.25">
      <c r="A78" s="33" t="str">
        <f t="shared" si="4"/>
        <v>štvrtok</v>
      </c>
      <c r="B78" s="34">
        <v>43559</v>
      </c>
      <c r="C78" s="33" t="str">
        <f t="shared" si="5"/>
        <v>4/2019</v>
      </c>
      <c r="D78" s="33">
        <v>98</v>
      </c>
      <c r="E78" s="33">
        <v>11</v>
      </c>
      <c r="F78" s="37">
        <v>90.18</v>
      </c>
      <c r="G78" s="24"/>
    </row>
    <row r="79" spans="1:7" x14ac:dyDescent="0.25">
      <c r="A79" s="33" t="str">
        <f t="shared" si="4"/>
        <v>piatok</v>
      </c>
      <c r="B79" s="34">
        <v>43560</v>
      </c>
      <c r="C79" s="33" t="str">
        <f t="shared" si="5"/>
        <v>4/2019</v>
      </c>
      <c r="D79" s="33">
        <v>99</v>
      </c>
      <c r="E79" s="33">
        <v>26</v>
      </c>
      <c r="F79" s="37">
        <v>292.54000000000002</v>
      </c>
      <c r="G79" s="24"/>
    </row>
    <row r="80" spans="1:7" x14ac:dyDescent="0.25">
      <c r="A80" s="33" t="str">
        <f t="shared" si="4"/>
        <v>sobota</v>
      </c>
      <c r="B80" s="34">
        <v>43561</v>
      </c>
      <c r="C80" s="33" t="str">
        <f t="shared" si="5"/>
        <v>4/2019</v>
      </c>
      <c r="D80" s="33">
        <v>100</v>
      </c>
      <c r="E80" s="33">
        <v>12</v>
      </c>
      <c r="F80" s="37">
        <v>206.01</v>
      </c>
      <c r="G80" s="24"/>
    </row>
    <row r="81" spans="1:7" x14ac:dyDescent="0.25">
      <c r="A81" s="13" t="str">
        <f t="shared" si="4"/>
        <v>pondelok</v>
      </c>
      <c r="B81" s="14">
        <v>43563</v>
      </c>
      <c r="C81" s="33" t="str">
        <f t="shared" si="5"/>
        <v>4/2019</v>
      </c>
      <c r="D81" s="13">
        <v>101</v>
      </c>
      <c r="E81" s="13">
        <v>17</v>
      </c>
      <c r="F81" s="15">
        <v>181.43</v>
      </c>
      <c r="G81" s="24"/>
    </row>
    <row r="82" spans="1:7" x14ac:dyDescent="0.25">
      <c r="A82" s="13" t="str">
        <f t="shared" si="4"/>
        <v>utorok</v>
      </c>
      <c r="B82" s="14">
        <v>43564</v>
      </c>
      <c r="C82" s="33" t="str">
        <f t="shared" si="5"/>
        <v>4/2019</v>
      </c>
      <c r="D82" s="13">
        <v>102</v>
      </c>
      <c r="E82" s="13">
        <v>14</v>
      </c>
      <c r="F82" s="15">
        <v>131.94999999999999</v>
      </c>
      <c r="G82" s="24"/>
    </row>
    <row r="83" spans="1:7" x14ac:dyDescent="0.25">
      <c r="A83" s="13" t="str">
        <f t="shared" si="4"/>
        <v>streda</v>
      </c>
      <c r="B83" s="14">
        <v>43565</v>
      </c>
      <c r="C83" s="33" t="str">
        <f t="shared" si="5"/>
        <v>4/2019</v>
      </c>
      <c r="D83" s="13">
        <v>103</v>
      </c>
      <c r="E83" s="13">
        <v>18</v>
      </c>
      <c r="F83" s="15">
        <v>133.06</v>
      </c>
      <c r="G83" s="24"/>
    </row>
    <row r="84" spans="1:7" x14ac:dyDescent="0.25">
      <c r="A84" s="13" t="str">
        <f t="shared" si="4"/>
        <v>štvrtok</v>
      </c>
      <c r="B84" s="14">
        <v>43566</v>
      </c>
      <c r="C84" s="33" t="str">
        <f t="shared" si="5"/>
        <v>4/2019</v>
      </c>
      <c r="D84" s="13">
        <v>104</v>
      </c>
      <c r="E84" s="13">
        <v>13</v>
      </c>
      <c r="F84" s="15">
        <v>126.43</v>
      </c>
      <c r="G84" s="24"/>
    </row>
    <row r="85" spans="1:7" x14ac:dyDescent="0.25">
      <c r="A85" s="13" t="str">
        <f t="shared" si="4"/>
        <v>piatok</v>
      </c>
      <c r="B85" s="14">
        <v>43567</v>
      </c>
      <c r="C85" s="33" t="str">
        <f t="shared" si="5"/>
        <v>4/2019</v>
      </c>
      <c r="D85" s="13">
        <v>105</v>
      </c>
      <c r="E85" s="13">
        <v>14</v>
      </c>
      <c r="F85" s="15">
        <v>254.17</v>
      </c>
      <c r="G85" s="24"/>
    </row>
    <row r="86" spans="1:7" x14ac:dyDescent="0.25">
      <c r="A86" s="13" t="str">
        <f t="shared" si="4"/>
        <v>sobota</v>
      </c>
      <c r="B86" s="14">
        <v>43568</v>
      </c>
      <c r="C86" s="33" t="str">
        <f t="shared" si="5"/>
        <v>4/2019</v>
      </c>
      <c r="D86" s="13">
        <v>106</v>
      </c>
      <c r="E86" s="13">
        <v>10</v>
      </c>
      <c r="F86" s="15">
        <v>93.84</v>
      </c>
      <c r="G86" s="24"/>
    </row>
    <row r="87" spans="1:7" x14ac:dyDescent="0.25">
      <c r="A87" s="33" t="str">
        <f t="shared" si="4"/>
        <v>pondelok</v>
      </c>
      <c r="B87" s="34">
        <v>43570</v>
      </c>
      <c r="C87" s="33" t="str">
        <f t="shared" si="5"/>
        <v>4/2019</v>
      </c>
      <c r="D87" s="33">
        <v>107</v>
      </c>
      <c r="E87" s="33">
        <v>12</v>
      </c>
      <c r="F87" s="37">
        <v>95.51</v>
      </c>
      <c r="G87" s="24"/>
    </row>
    <row r="88" spans="1:7" x14ac:dyDescent="0.25">
      <c r="A88" s="33" t="str">
        <f t="shared" si="4"/>
        <v>utorok</v>
      </c>
      <c r="B88" s="34">
        <v>43571</v>
      </c>
      <c r="C88" s="33" t="str">
        <f t="shared" si="5"/>
        <v>4/2019</v>
      </c>
      <c r="D88" s="33">
        <v>108</v>
      </c>
      <c r="E88" s="33">
        <v>10</v>
      </c>
      <c r="F88" s="37">
        <v>82.83</v>
      </c>
      <c r="G88" s="24"/>
    </row>
    <row r="89" spans="1:7" x14ac:dyDescent="0.25">
      <c r="A89" s="33" t="str">
        <f t="shared" si="4"/>
        <v>streda</v>
      </c>
      <c r="B89" s="34">
        <v>43572</v>
      </c>
      <c r="C89" s="33" t="str">
        <f t="shared" si="5"/>
        <v>4/2019</v>
      </c>
      <c r="D89" s="33">
        <v>109</v>
      </c>
      <c r="E89" s="33">
        <v>15</v>
      </c>
      <c r="F89" s="37">
        <v>295.60000000000002</v>
      </c>
      <c r="G89" s="24"/>
    </row>
    <row r="90" spans="1:7" x14ac:dyDescent="0.25">
      <c r="A90" s="33" t="str">
        <f t="shared" si="4"/>
        <v>štvrtok</v>
      </c>
      <c r="B90" s="34">
        <v>43573</v>
      </c>
      <c r="C90" s="33" t="str">
        <f t="shared" si="5"/>
        <v>4/2019</v>
      </c>
      <c r="D90" s="33">
        <v>110</v>
      </c>
      <c r="E90" s="33">
        <v>33</v>
      </c>
      <c r="F90" s="37">
        <v>359.87</v>
      </c>
      <c r="G90" s="24"/>
    </row>
    <row r="91" spans="1:7" x14ac:dyDescent="0.25">
      <c r="A91" s="13" t="str">
        <f t="shared" si="4"/>
        <v>utorok</v>
      </c>
      <c r="B91" s="14">
        <v>43578</v>
      </c>
      <c r="C91" s="33" t="str">
        <f t="shared" si="5"/>
        <v>4/2019</v>
      </c>
      <c r="D91" s="13">
        <v>111</v>
      </c>
      <c r="E91" s="13">
        <v>10</v>
      </c>
      <c r="F91" s="15">
        <v>108.84</v>
      </c>
      <c r="G91" s="24"/>
    </row>
    <row r="92" spans="1:7" x14ac:dyDescent="0.25">
      <c r="A92" s="13" t="str">
        <f t="shared" si="4"/>
        <v>streda</v>
      </c>
      <c r="B92" s="14">
        <v>43579</v>
      </c>
      <c r="C92" s="33" t="str">
        <f t="shared" si="5"/>
        <v>4/2019</v>
      </c>
      <c r="D92" s="13">
        <v>112</v>
      </c>
      <c r="E92" s="13">
        <v>8</v>
      </c>
      <c r="F92" s="15">
        <v>99.12</v>
      </c>
      <c r="G92" s="24"/>
    </row>
    <row r="93" spans="1:7" x14ac:dyDescent="0.25">
      <c r="A93" s="13" t="str">
        <f t="shared" si="4"/>
        <v>štvrtok</v>
      </c>
      <c r="B93" s="14">
        <v>43580</v>
      </c>
      <c r="C93" s="33" t="str">
        <f t="shared" si="5"/>
        <v>4/2019</v>
      </c>
      <c r="D93" s="13">
        <v>113</v>
      </c>
      <c r="E93" s="13">
        <v>12</v>
      </c>
      <c r="F93" s="15">
        <v>236.15</v>
      </c>
      <c r="G93" s="24"/>
    </row>
    <row r="94" spans="1:7" x14ac:dyDescent="0.25">
      <c r="A94" s="13" t="str">
        <f t="shared" si="4"/>
        <v>piatok</v>
      </c>
      <c r="B94" s="14">
        <v>43581</v>
      </c>
      <c r="C94" s="33" t="str">
        <f t="shared" si="5"/>
        <v>4/2019</v>
      </c>
      <c r="D94" s="13">
        <v>114</v>
      </c>
      <c r="E94" s="13">
        <v>26</v>
      </c>
      <c r="F94" s="15">
        <v>332.12</v>
      </c>
      <c r="G94" s="24"/>
    </row>
    <row r="95" spans="1:7" x14ac:dyDescent="0.25">
      <c r="A95" s="13" t="str">
        <f t="shared" si="4"/>
        <v>sobota</v>
      </c>
      <c r="B95" s="14">
        <v>43582</v>
      </c>
      <c r="C95" s="33" t="str">
        <f t="shared" si="5"/>
        <v>4/2019</v>
      </c>
      <c r="D95" s="13">
        <v>115</v>
      </c>
      <c r="E95" s="13">
        <v>12</v>
      </c>
      <c r="F95" s="15">
        <v>170.03</v>
      </c>
      <c r="G95" s="24"/>
    </row>
    <row r="96" spans="1:7" x14ac:dyDescent="0.25">
      <c r="A96" s="33" t="str">
        <f t="shared" si="4"/>
        <v>pondelok</v>
      </c>
      <c r="B96" s="34">
        <v>43584</v>
      </c>
      <c r="C96" s="33" t="str">
        <f t="shared" si="5"/>
        <v>4/2019</v>
      </c>
      <c r="D96" s="33">
        <v>116</v>
      </c>
      <c r="E96" s="33">
        <v>9</v>
      </c>
      <c r="F96" s="37">
        <v>78.790000000000006</v>
      </c>
      <c r="G96" s="24"/>
    </row>
    <row r="97" spans="1:7" x14ac:dyDescent="0.25">
      <c r="A97" s="33" t="str">
        <f t="shared" si="4"/>
        <v>utorok</v>
      </c>
      <c r="B97" s="34">
        <v>43585</v>
      </c>
      <c r="C97" s="33" t="str">
        <f t="shared" si="5"/>
        <v>4/2019</v>
      </c>
      <c r="D97" s="33">
        <v>117</v>
      </c>
      <c r="E97" s="33">
        <v>17</v>
      </c>
      <c r="F97" s="37">
        <v>202.69</v>
      </c>
      <c r="G97" s="24"/>
    </row>
    <row r="98" spans="1:7" x14ac:dyDescent="0.25">
      <c r="A98" s="33" t="str">
        <f t="shared" si="4"/>
        <v>štvrtok</v>
      </c>
      <c r="B98" s="34">
        <v>43587</v>
      </c>
      <c r="C98" s="33" t="str">
        <f t="shared" si="5"/>
        <v>5/2019</v>
      </c>
      <c r="D98" s="33">
        <v>118</v>
      </c>
      <c r="E98" s="33">
        <v>12</v>
      </c>
      <c r="F98" s="37">
        <v>146.06</v>
      </c>
      <c r="G98" s="24"/>
    </row>
    <row r="99" spans="1:7" x14ac:dyDescent="0.25">
      <c r="A99" s="33" t="str">
        <f t="shared" si="4"/>
        <v>piatok</v>
      </c>
      <c r="B99" s="34">
        <v>43588</v>
      </c>
      <c r="C99" s="33" t="str">
        <f t="shared" si="5"/>
        <v>5/2019</v>
      </c>
      <c r="D99" s="33">
        <v>119</v>
      </c>
      <c r="E99" s="33">
        <v>13</v>
      </c>
      <c r="F99" s="37">
        <v>183.67</v>
      </c>
      <c r="G99" s="24"/>
    </row>
    <row r="100" spans="1:7" x14ac:dyDescent="0.25">
      <c r="A100" s="33" t="str">
        <f t="shared" si="4"/>
        <v>sobota</v>
      </c>
      <c r="B100" s="34">
        <v>43589</v>
      </c>
      <c r="C100" s="33" t="str">
        <f t="shared" si="5"/>
        <v>5/2019</v>
      </c>
      <c r="D100" s="33">
        <v>120</v>
      </c>
      <c r="E100" s="33">
        <v>11</v>
      </c>
      <c r="F100" s="37">
        <v>145.69999999999999</v>
      </c>
      <c r="G100" s="24"/>
    </row>
    <row r="101" spans="1:7" x14ac:dyDescent="0.25">
      <c r="A101" s="13" t="str">
        <f t="shared" si="4"/>
        <v>pondelok</v>
      </c>
      <c r="B101" s="14">
        <v>43591</v>
      </c>
      <c r="C101" s="33" t="str">
        <f t="shared" si="5"/>
        <v>5/2019</v>
      </c>
      <c r="D101" s="13">
        <v>121</v>
      </c>
      <c r="E101" s="13">
        <v>10</v>
      </c>
      <c r="F101" s="15">
        <v>52.35</v>
      </c>
      <c r="G101" s="24"/>
    </row>
    <row r="102" spans="1:7" x14ac:dyDescent="0.25">
      <c r="A102" s="13" t="str">
        <f t="shared" si="4"/>
        <v>utorok</v>
      </c>
      <c r="B102" s="14">
        <v>43592</v>
      </c>
      <c r="C102" s="33" t="str">
        <f t="shared" si="5"/>
        <v>5/2019</v>
      </c>
      <c r="D102" s="13">
        <v>122</v>
      </c>
      <c r="E102" s="13">
        <v>16</v>
      </c>
      <c r="F102" s="15">
        <v>255.51</v>
      </c>
      <c r="G102" s="24"/>
    </row>
    <row r="103" spans="1:7" x14ac:dyDescent="0.25">
      <c r="A103" s="13" t="str">
        <f t="shared" si="4"/>
        <v>štvrtok</v>
      </c>
      <c r="B103" s="14">
        <v>43594</v>
      </c>
      <c r="C103" s="33" t="str">
        <f t="shared" si="5"/>
        <v>5/2019</v>
      </c>
      <c r="D103" s="13">
        <v>123</v>
      </c>
      <c r="E103" s="13">
        <v>9</v>
      </c>
      <c r="F103" s="15">
        <v>125.8</v>
      </c>
      <c r="G103" s="24"/>
    </row>
    <row r="104" spans="1:7" x14ac:dyDescent="0.25">
      <c r="A104" s="13" t="str">
        <f t="shared" si="4"/>
        <v>piatok</v>
      </c>
      <c r="B104" s="14">
        <v>43595</v>
      </c>
      <c r="C104" s="33" t="str">
        <f t="shared" si="5"/>
        <v>5/2019</v>
      </c>
      <c r="D104" s="13">
        <v>124</v>
      </c>
      <c r="E104" s="13">
        <v>24</v>
      </c>
      <c r="F104" s="15">
        <v>221.12</v>
      </c>
      <c r="G104" s="24"/>
    </row>
    <row r="105" spans="1:7" x14ac:dyDescent="0.25">
      <c r="A105" s="13" t="str">
        <f t="shared" si="4"/>
        <v>sobota</v>
      </c>
      <c r="B105" s="14">
        <v>43596</v>
      </c>
      <c r="C105" s="33" t="str">
        <f t="shared" si="5"/>
        <v>5/2019</v>
      </c>
      <c r="D105" s="13">
        <v>125</v>
      </c>
      <c r="E105" s="13">
        <v>14</v>
      </c>
      <c r="F105" s="15">
        <v>124.33</v>
      </c>
      <c r="G105" s="24"/>
    </row>
    <row r="106" spans="1:7" x14ac:dyDescent="0.25">
      <c r="A106" s="33" t="str">
        <f t="shared" si="4"/>
        <v>pondelok</v>
      </c>
      <c r="B106" s="34">
        <v>43598</v>
      </c>
      <c r="C106" s="33" t="str">
        <f t="shared" si="5"/>
        <v>5/2019</v>
      </c>
      <c r="D106" s="33">
        <v>126</v>
      </c>
      <c r="E106" s="33">
        <v>11</v>
      </c>
      <c r="F106" s="37">
        <v>88.57</v>
      </c>
      <c r="G106" s="24"/>
    </row>
    <row r="107" spans="1:7" x14ac:dyDescent="0.25">
      <c r="A107" s="33" t="str">
        <f t="shared" si="4"/>
        <v>utorok</v>
      </c>
      <c r="B107" s="34">
        <v>43599</v>
      </c>
      <c r="C107" s="33" t="str">
        <f t="shared" si="5"/>
        <v>5/2019</v>
      </c>
      <c r="D107" s="33">
        <v>127</v>
      </c>
      <c r="E107" s="33">
        <v>6</v>
      </c>
      <c r="F107" s="37">
        <v>47.12</v>
      </c>
      <c r="G107" s="24"/>
    </row>
    <row r="108" spans="1:7" x14ac:dyDescent="0.25">
      <c r="A108" s="33" t="str">
        <f t="shared" si="4"/>
        <v>streda</v>
      </c>
      <c r="B108" s="34">
        <v>43600</v>
      </c>
      <c r="C108" s="33" t="str">
        <f t="shared" si="5"/>
        <v>5/2019</v>
      </c>
      <c r="D108" s="33">
        <v>128</v>
      </c>
      <c r="E108" s="33">
        <v>10</v>
      </c>
      <c r="F108" s="37">
        <v>99.91</v>
      </c>
      <c r="G108" s="24"/>
    </row>
    <row r="109" spans="1:7" x14ac:dyDescent="0.25">
      <c r="A109" s="33" t="str">
        <f t="shared" si="4"/>
        <v>štvrtok</v>
      </c>
      <c r="B109" s="34">
        <v>43601</v>
      </c>
      <c r="C109" s="33" t="str">
        <f t="shared" si="5"/>
        <v>5/2019</v>
      </c>
      <c r="D109" s="33">
        <v>129</v>
      </c>
      <c r="E109" s="33">
        <v>5</v>
      </c>
      <c r="F109" s="37">
        <v>45.38</v>
      </c>
      <c r="G109" s="24"/>
    </row>
    <row r="110" spans="1:7" x14ac:dyDescent="0.25">
      <c r="A110" s="33" t="str">
        <f t="shared" si="4"/>
        <v>piatok</v>
      </c>
      <c r="B110" s="34">
        <v>43602</v>
      </c>
      <c r="C110" s="33" t="str">
        <f t="shared" si="5"/>
        <v>5/2019</v>
      </c>
      <c r="D110" s="33">
        <v>130</v>
      </c>
      <c r="E110" s="33">
        <v>22</v>
      </c>
      <c r="F110" s="37">
        <v>342.89</v>
      </c>
      <c r="G110" s="24"/>
    </row>
    <row r="111" spans="1:7" x14ac:dyDescent="0.25">
      <c r="A111" s="33" t="str">
        <f t="shared" si="4"/>
        <v>sobota</v>
      </c>
      <c r="B111" s="34">
        <v>43603</v>
      </c>
      <c r="C111" s="33" t="str">
        <f t="shared" si="5"/>
        <v>5/2019</v>
      </c>
      <c r="D111" s="33">
        <v>131</v>
      </c>
      <c r="E111" s="33">
        <v>14</v>
      </c>
      <c r="F111" s="37">
        <v>154.66</v>
      </c>
      <c r="G111" s="24"/>
    </row>
    <row r="112" spans="1:7" x14ac:dyDescent="0.25">
      <c r="A112" s="13" t="str">
        <f t="shared" si="4"/>
        <v>pondelok</v>
      </c>
      <c r="B112" s="14">
        <v>43605</v>
      </c>
      <c r="C112" s="33" t="str">
        <f t="shared" si="5"/>
        <v>5/2019</v>
      </c>
      <c r="D112" s="13">
        <v>132</v>
      </c>
      <c r="E112" s="13">
        <v>11</v>
      </c>
      <c r="F112" s="15">
        <v>124.98</v>
      </c>
      <c r="G112" s="24"/>
    </row>
    <row r="113" spans="1:7" x14ac:dyDescent="0.25">
      <c r="A113" s="13" t="str">
        <f t="shared" si="4"/>
        <v>utorok</v>
      </c>
      <c r="B113" s="14">
        <v>43606</v>
      </c>
      <c r="C113" s="33" t="str">
        <f t="shared" si="5"/>
        <v>5/2019</v>
      </c>
      <c r="D113" s="13">
        <v>133</v>
      </c>
      <c r="E113" s="13">
        <v>13</v>
      </c>
      <c r="F113" s="15">
        <v>73.44</v>
      </c>
      <c r="G113" s="24"/>
    </row>
    <row r="114" spans="1:7" x14ac:dyDescent="0.25">
      <c r="A114" s="13" t="str">
        <f t="shared" si="4"/>
        <v>streda</v>
      </c>
      <c r="B114" s="14">
        <v>43607</v>
      </c>
      <c r="C114" s="33" t="str">
        <f t="shared" si="5"/>
        <v>5/2019</v>
      </c>
      <c r="D114" s="13">
        <v>134</v>
      </c>
      <c r="E114" s="13">
        <v>12</v>
      </c>
      <c r="F114" s="15">
        <v>155.9</v>
      </c>
      <c r="G114" s="24"/>
    </row>
    <row r="115" spans="1:7" x14ac:dyDescent="0.25">
      <c r="A115" s="13" t="str">
        <f t="shared" si="4"/>
        <v>štvrtok</v>
      </c>
      <c r="B115" s="14">
        <v>43608</v>
      </c>
      <c r="C115" s="33" t="str">
        <f t="shared" si="5"/>
        <v>5/2019</v>
      </c>
      <c r="D115" s="13">
        <v>135</v>
      </c>
      <c r="E115" s="13">
        <v>6</v>
      </c>
      <c r="F115" s="15">
        <v>72.31</v>
      </c>
      <c r="G115" s="24"/>
    </row>
    <row r="116" spans="1:7" x14ac:dyDescent="0.25">
      <c r="A116" s="13" t="str">
        <f t="shared" si="4"/>
        <v>piatok</v>
      </c>
      <c r="B116" s="14">
        <v>43609</v>
      </c>
      <c r="C116" s="33" t="str">
        <f t="shared" si="5"/>
        <v>5/2019</v>
      </c>
      <c r="D116" s="13">
        <v>136</v>
      </c>
      <c r="E116" s="13">
        <v>12</v>
      </c>
      <c r="F116" s="15">
        <v>192.74</v>
      </c>
      <c r="G116" s="24"/>
    </row>
    <row r="117" spans="1:7" x14ac:dyDescent="0.25">
      <c r="A117" s="13" t="str">
        <f t="shared" si="4"/>
        <v>sobota</v>
      </c>
      <c r="B117" s="14">
        <v>43610</v>
      </c>
      <c r="C117" s="33" t="str">
        <f t="shared" si="5"/>
        <v>5/2019</v>
      </c>
      <c r="D117" s="13">
        <v>137</v>
      </c>
      <c r="E117" s="13">
        <v>19</v>
      </c>
      <c r="F117" s="15">
        <v>231.93</v>
      </c>
      <c r="G117" s="24"/>
    </row>
    <row r="118" spans="1:7" x14ac:dyDescent="0.25">
      <c r="A118" s="13" t="str">
        <f t="shared" si="4"/>
        <v>pondelok</v>
      </c>
      <c r="B118" s="14">
        <v>43612</v>
      </c>
      <c r="C118" s="33" t="str">
        <f t="shared" si="5"/>
        <v>5/2019</v>
      </c>
      <c r="D118" s="13">
        <v>138</v>
      </c>
      <c r="E118" s="13">
        <v>6</v>
      </c>
      <c r="F118" s="15">
        <v>96.74</v>
      </c>
      <c r="G118" s="24"/>
    </row>
    <row r="119" spans="1:7" x14ac:dyDescent="0.25">
      <c r="A119" s="33" t="str">
        <f t="shared" si="4"/>
        <v>utorok</v>
      </c>
      <c r="B119" s="34">
        <v>43613</v>
      </c>
      <c r="C119" s="33" t="str">
        <f t="shared" si="5"/>
        <v>5/2019</v>
      </c>
      <c r="D119" s="33">
        <v>139</v>
      </c>
      <c r="E119" s="33">
        <v>9</v>
      </c>
      <c r="F119" s="37">
        <v>65.06</v>
      </c>
      <c r="G119" s="24"/>
    </row>
    <row r="120" spans="1:7" x14ac:dyDescent="0.25">
      <c r="A120" s="33" t="str">
        <f t="shared" si="4"/>
        <v>streda</v>
      </c>
      <c r="B120" s="34">
        <v>43614</v>
      </c>
      <c r="C120" s="33" t="str">
        <f t="shared" si="5"/>
        <v>5/2019</v>
      </c>
      <c r="D120" s="33">
        <v>140</v>
      </c>
      <c r="E120" s="33">
        <v>13</v>
      </c>
      <c r="F120" s="37">
        <v>109.43</v>
      </c>
      <c r="G120" s="24"/>
    </row>
    <row r="121" spans="1:7" x14ac:dyDescent="0.25">
      <c r="A121" s="33" t="str">
        <f t="shared" si="4"/>
        <v>štvrtok</v>
      </c>
      <c r="B121" s="34">
        <v>43615</v>
      </c>
      <c r="C121" s="33" t="str">
        <f t="shared" si="5"/>
        <v>5/2019</v>
      </c>
      <c r="D121" s="33">
        <v>141</v>
      </c>
      <c r="E121" s="33">
        <v>11</v>
      </c>
      <c r="F121" s="37">
        <v>126.86</v>
      </c>
      <c r="G121" s="24"/>
    </row>
    <row r="122" spans="1:7" x14ac:dyDescent="0.25">
      <c r="A122" s="33" t="str">
        <f t="shared" si="4"/>
        <v>piatok</v>
      </c>
      <c r="B122" s="34">
        <v>43616</v>
      </c>
      <c r="C122" s="33" t="str">
        <f t="shared" si="5"/>
        <v>5/2019</v>
      </c>
      <c r="D122" s="33">
        <v>142</v>
      </c>
      <c r="E122" s="33">
        <v>15</v>
      </c>
      <c r="F122" s="37">
        <v>209.72</v>
      </c>
      <c r="G122" s="24"/>
    </row>
    <row r="123" spans="1:7" x14ac:dyDescent="0.25">
      <c r="A123" s="13" t="str">
        <f t="shared" si="4"/>
        <v>pondelok</v>
      </c>
      <c r="B123" s="14">
        <v>43619</v>
      </c>
      <c r="C123" s="33" t="str">
        <f t="shared" si="5"/>
        <v>6/2019</v>
      </c>
      <c r="D123" s="13">
        <v>143</v>
      </c>
      <c r="E123" s="13">
        <v>10</v>
      </c>
      <c r="F123" s="15">
        <v>93.58</v>
      </c>
      <c r="G123" s="24"/>
    </row>
    <row r="124" spans="1:7" x14ac:dyDescent="0.25">
      <c r="A124" s="13" t="str">
        <f t="shared" si="4"/>
        <v>utorok</v>
      </c>
      <c r="B124" s="14">
        <v>43620</v>
      </c>
      <c r="C124" s="33" t="str">
        <f t="shared" si="5"/>
        <v>6/2019</v>
      </c>
      <c r="D124" s="13">
        <v>144</v>
      </c>
      <c r="E124" s="13">
        <v>10</v>
      </c>
      <c r="F124" s="15">
        <v>53.62</v>
      </c>
      <c r="G124" s="24"/>
    </row>
    <row r="125" spans="1:7" x14ac:dyDescent="0.25">
      <c r="A125" s="13" t="str">
        <f t="shared" si="4"/>
        <v>streda</v>
      </c>
      <c r="B125" s="14">
        <v>43621</v>
      </c>
      <c r="C125" s="33" t="str">
        <f t="shared" si="5"/>
        <v>6/2019</v>
      </c>
      <c r="D125" s="13">
        <v>145</v>
      </c>
      <c r="E125" s="13">
        <v>17</v>
      </c>
      <c r="F125" s="15">
        <v>198.1</v>
      </c>
      <c r="G125" s="24"/>
    </row>
    <row r="126" spans="1:7" x14ac:dyDescent="0.25">
      <c r="A126" s="13" t="str">
        <f t="shared" si="4"/>
        <v>štvrtok</v>
      </c>
      <c r="B126" s="14">
        <v>43622</v>
      </c>
      <c r="C126" s="33" t="str">
        <f t="shared" si="5"/>
        <v>6/2019</v>
      </c>
      <c r="D126" s="13">
        <v>146</v>
      </c>
      <c r="E126" s="13">
        <v>18</v>
      </c>
      <c r="F126" s="15">
        <v>218.06</v>
      </c>
      <c r="G126" s="24"/>
    </row>
    <row r="127" spans="1:7" x14ac:dyDescent="0.25">
      <c r="A127" s="13" t="str">
        <f t="shared" si="4"/>
        <v>piatok</v>
      </c>
      <c r="B127" s="14">
        <v>43623</v>
      </c>
      <c r="C127" s="33" t="str">
        <f t="shared" si="5"/>
        <v>6/2019</v>
      </c>
      <c r="D127" s="13">
        <v>147</v>
      </c>
      <c r="E127" s="13">
        <v>25</v>
      </c>
      <c r="F127" s="15">
        <v>348.91</v>
      </c>
      <c r="G127" s="24"/>
    </row>
    <row r="128" spans="1:7" x14ac:dyDescent="0.25">
      <c r="A128" s="13" t="str">
        <f t="shared" si="4"/>
        <v>sobota</v>
      </c>
      <c r="B128" s="14">
        <v>43624</v>
      </c>
      <c r="C128" s="33" t="str">
        <f t="shared" si="5"/>
        <v>6/2019</v>
      </c>
      <c r="D128" s="13">
        <v>148</v>
      </c>
      <c r="E128" s="13">
        <v>18</v>
      </c>
      <c r="F128" s="15">
        <v>145.44</v>
      </c>
      <c r="G128" s="24"/>
    </row>
    <row r="129" spans="1:7" x14ac:dyDescent="0.25">
      <c r="A129" s="33" t="str">
        <f t="shared" si="4"/>
        <v>pondelok</v>
      </c>
      <c r="B129" s="34">
        <v>43626</v>
      </c>
      <c r="C129" s="33" t="str">
        <f t="shared" si="5"/>
        <v>6/2019</v>
      </c>
      <c r="D129" s="33">
        <v>149</v>
      </c>
      <c r="E129" s="33">
        <v>12</v>
      </c>
      <c r="F129" s="37">
        <v>92.17</v>
      </c>
      <c r="G129" s="24"/>
    </row>
    <row r="130" spans="1:7" x14ac:dyDescent="0.25">
      <c r="A130" s="33" t="str">
        <f t="shared" si="4"/>
        <v>utorok</v>
      </c>
      <c r="B130" s="34">
        <v>43627</v>
      </c>
      <c r="C130" s="33" t="str">
        <f t="shared" si="5"/>
        <v>6/2019</v>
      </c>
      <c r="D130" s="33">
        <v>150</v>
      </c>
      <c r="E130" s="33">
        <v>5</v>
      </c>
      <c r="F130" s="37">
        <v>247.77</v>
      </c>
      <c r="G130" s="24"/>
    </row>
    <row r="131" spans="1:7" x14ac:dyDescent="0.25">
      <c r="A131" s="33" t="str">
        <f t="shared" ref="A131:A194" si="6">TEXT(B131,"dddd")</f>
        <v>streda</v>
      </c>
      <c r="B131" s="34">
        <v>43628</v>
      </c>
      <c r="C131" s="33" t="str">
        <f t="shared" si="5"/>
        <v>6/2019</v>
      </c>
      <c r="D131" s="33">
        <v>151</v>
      </c>
      <c r="E131" s="33">
        <v>17</v>
      </c>
      <c r="F131" s="37">
        <v>277.92</v>
      </c>
      <c r="G131" s="24"/>
    </row>
    <row r="132" spans="1:7" x14ac:dyDescent="0.25">
      <c r="A132" s="33" t="str">
        <f t="shared" si="6"/>
        <v>štvrtok</v>
      </c>
      <c r="B132" s="34">
        <v>43629</v>
      </c>
      <c r="C132" s="33" t="str">
        <f t="shared" ref="C132:C195" si="7">MONTH(B132) &amp;"/" &amp;YEAR(B132)</f>
        <v>6/2019</v>
      </c>
      <c r="D132" s="33">
        <v>152</v>
      </c>
      <c r="E132" s="33">
        <v>19</v>
      </c>
      <c r="F132" s="37">
        <v>206.66</v>
      </c>
      <c r="G132" s="24"/>
    </row>
    <row r="133" spans="1:7" x14ac:dyDescent="0.25">
      <c r="A133" s="33" t="str">
        <f t="shared" si="6"/>
        <v>piatok</v>
      </c>
      <c r="B133" s="34">
        <v>43630</v>
      </c>
      <c r="C133" s="33" t="str">
        <f t="shared" si="7"/>
        <v>6/2019</v>
      </c>
      <c r="D133" s="33">
        <v>153</v>
      </c>
      <c r="E133" s="33">
        <v>19</v>
      </c>
      <c r="F133" s="37">
        <v>232.24</v>
      </c>
      <c r="G133" s="24"/>
    </row>
    <row r="134" spans="1:7" x14ac:dyDescent="0.25">
      <c r="A134" s="33" t="str">
        <f t="shared" si="6"/>
        <v>sobota</v>
      </c>
      <c r="B134" s="34">
        <v>43631</v>
      </c>
      <c r="C134" s="33" t="str">
        <f t="shared" si="7"/>
        <v>6/2019</v>
      </c>
      <c r="D134" s="33">
        <v>154</v>
      </c>
      <c r="E134" s="33">
        <v>14</v>
      </c>
      <c r="F134" s="37">
        <v>89.23</v>
      </c>
      <c r="G134" s="24"/>
    </row>
    <row r="135" spans="1:7" x14ac:dyDescent="0.25">
      <c r="A135" s="13" t="str">
        <f t="shared" si="6"/>
        <v>pondelok</v>
      </c>
      <c r="B135" s="14">
        <v>43633</v>
      </c>
      <c r="C135" s="33" t="str">
        <f t="shared" si="7"/>
        <v>6/2019</v>
      </c>
      <c r="D135" s="13">
        <v>155</v>
      </c>
      <c r="E135" s="13">
        <v>10</v>
      </c>
      <c r="F135" s="15">
        <v>70.36</v>
      </c>
      <c r="G135" s="24"/>
    </row>
    <row r="136" spans="1:7" x14ac:dyDescent="0.25">
      <c r="A136" s="13" t="str">
        <f t="shared" si="6"/>
        <v>utorok</v>
      </c>
      <c r="B136" s="14">
        <v>43634</v>
      </c>
      <c r="C136" s="33" t="str">
        <f t="shared" si="7"/>
        <v>6/2019</v>
      </c>
      <c r="D136" s="13">
        <v>156</v>
      </c>
      <c r="E136" s="13">
        <v>13</v>
      </c>
      <c r="F136" s="15">
        <v>139.93</v>
      </c>
      <c r="G136" s="24"/>
    </row>
    <row r="137" spans="1:7" x14ac:dyDescent="0.25">
      <c r="A137" s="13" t="str">
        <f t="shared" si="6"/>
        <v>streda</v>
      </c>
      <c r="B137" s="14">
        <v>43635</v>
      </c>
      <c r="C137" s="33" t="str">
        <f t="shared" si="7"/>
        <v>6/2019</v>
      </c>
      <c r="D137" s="13">
        <v>157</v>
      </c>
      <c r="E137" s="13">
        <v>13</v>
      </c>
      <c r="F137" s="15">
        <v>122.28</v>
      </c>
      <c r="G137" s="24"/>
    </row>
    <row r="138" spans="1:7" x14ac:dyDescent="0.25">
      <c r="A138" s="13" t="str">
        <f t="shared" si="6"/>
        <v>štvrtok</v>
      </c>
      <c r="B138" s="14">
        <v>43636</v>
      </c>
      <c r="C138" s="33" t="str">
        <f t="shared" si="7"/>
        <v>6/2019</v>
      </c>
      <c r="D138" s="13">
        <v>158</v>
      </c>
      <c r="E138" s="13">
        <v>15</v>
      </c>
      <c r="F138" s="15">
        <v>343.22</v>
      </c>
      <c r="G138" s="24"/>
    </row>
    <row r="139" spans="1:7" x14ac:dyDescent="0.25">
      <c r="A139" s="13" t="str">
        <f t="shared" si="6"/>
        <v>piatok</v>
      </c>
      <c r="B139" s="14">
        <v>43637</v>
      </c>
      <c r="C139" s="33" t="str">
        <f t="shared" si="7"/>
        <v>6/2019</v>
      </c>
      <c r="D139" s="13">
        <v>159</v>
      </c>
      <c r="E139" s="13">
        <v>30</v>
      </c>
      <c r="F139" s="15">
        <v>320.38</v>
      </c>
      <c r="G139" s="24"/>
    </row>
    <row r="140" spans="1:7" x14ac:dyDescent="0.25">
      <c r="A140" s="13" t="str">
        <f t="shared" si="6"/>
        <v>sobota</v>
      </c>
      <c r="B140" s="14">
        <v>43638</v>
      </c>
      <c r="C140" s="33" t="str">
        <f t="shared" si="7"/>
        <v>6/2019</v>
      </c>
      <c r="D140" s="13">
        <v>160</v>
      </c>
      <c r="E140" s="13">
        <v>16</v>
      </c>
      <c r="F140" s="15">
        <v>213.72</v>
      </c>
      <c r="G140" s="24"/>
    </row>
    <row r="141" spans="1:7" x14ac:dyDescent="0.25">
      <c r="A141" s="33" t="str">
        <f t="shared" si="6"/>
        <v>pondelok</v>
      </c>
      <c r="B141" s="34">
        <v>43640</v>
      </c>
      <c r="C141" s="33" t="str">
        <f t="shared" si="7"/>
        <v>6/2019</v>
      </c>
      <c r="D141" s="33">
        <v>161</v>
      </c>
      <c r="E141" s="33">
        <v>11</v>
      </c>
      <c r="F141" s="37">
        <v>78.12</v>
      </c>
      <c r="G141" s="24"/>
    </row>
    <row r="142" spans="1:7" x14ac:dyDescent="0.25">
      <c r="A142" s="33" t="str">
        <f t="shared" si="6"/>
        <v>utorok</v>
      </c>
      <c r="B142" s="34">
        <v>43641</v>
      </c>
      <c r="C142" s="33" t="str">
        <f t="shared" si="7"/>
        <v>6/2019</v>
      </c>
      <c r="D142" s="33">
        <v>162</v>
      </c>
      <c r="E142" s="33">
        <v>18</v>
      </c>
      <c r="F142" s="37">
        <v>231.4</v>
      </c>
      <c r="G142" s="24"/>
    </row>
    <row r="143" spans="1:7" x14ac:dyDescent="0.25">
      <c r="A143" s="33" t="str">
        <f t="shared" si="6"/>
        <v>streda</v>
      </c>
      <c r="B143" s="34">
        <v>43642</v>
      </c>
      <c r="C143" s="33" t="str">
        <f t="shared" si="7"/>
        <v>6/2019</v>
      </c>
      <c r="D143" s="33">
        <v>163</v>
      </c>
      <c r="E143" s="33">
        <v>10</v>
      </c>
      <c r="F143" s="37">
        <v>107.33</v>
      </c>
      <c r="G143" s="24"/>
    </row>
    <row r="144" spans="1:7" x14ac:dyDescent="0.25">
      <c r="A144" s="33" t="str">
        <f t="shared" si="6"/>
        <v>štvrtok</v>
      </c>
      <c r="B144" s="34">
        <v>43643</v>
      </c>
      <c r="C144" s="33" t="str">
        <f t="shared" si="7"/>
        <v>6/2019</v>
      </c>
      <c r="D144" s="33">
        <v>164</v>
      </c>
      <c r="E144" s="33">
        <v>19</v>
      </c>
      <c r="F144" s="37">
        <v>168.78</v>
      </c>
      <c r="G144" s="24"/>
    </row>
    <row r="145" spans="1:7" x14ac:dyDescent="0.25">
      <c r="A145" s="33" t="str">
        <f t="shared" si="6"/>
        <v>piatok</v>
      </c>
      <c r="B145" s="34">
        <v>43644</v>
      </c>
      <c r="C145" s="33" t="str">
        <f t="shared" si="7"/>
        <v>6/2019</v>
      </c>
      <c r="D145" s="33">
        <v>165</v>
      </c>
      <c r="E145" s="33">
        <v>23</v>
      </c>
      <c r="F145" s="37">
        <v>280.74</v>
      </c>
      <c r="G145" s="24"/>
    </row>
    <row r="146" spans="1:7" x14ac:dyDescent="0.25">
      <c r="A146" s="33" t="str">
        <f t="shared" si="6"/>
        <v>sobota</v>
      </c>
      <c r="B146" s="34">
        <v>43645</v>
      </c>
      <c r="C146" s="33" t="str">
        <f t="shared" si="7"/>
        <v>6/2019</v>
      </c>
      <c r="D146" s="33">
        <v>166</v>
      </c>
      <c r="E146" s="33">
        <v>14</v>
      </c>
      <c r="F146" s="37">
        <v>173.51</v>
      </c>
      <c r="G146" s="24"/>
    </row>
    <row r="147" spans="1:7" x14ac:dyDescent="0.25">
      <c r="A147" s="13" t="str">
        <f t="shared" si="6"/>
        <v>pondelok</v>
      </c>
      <c r="B147" s="14">
        <v>43647</v>
      </c>
      <c r="C147" s="33" t="str">
        <f t="shared" si="7"/>
        <v>7/2019</v>
      </c>
      <c r="D147" s="13">
        <v>167</v>
      </c>
      <c r="E147" s="13">
        <v>9</v>
      </c>
      <c r="F147" s="15">
        <v>190.05</v>
      </c>
      <c r="G147" s="24"/>
    </row>
    <row r="148" spans="1:7" x14ac:dyDescent="0.25">
      <c r="A148" s="13" t="str">
        <f t="shared" si="6"/>
        <v>utorok</v>
      </c>
      <c r="B148" s="14">
        <v>43648</v>
      </c>
      <c r="C148" s="33" t="str">
        <f t="shared" si="7"/>
        <v>7/2019</v>
      </c>
      <c r="D148" s="13">
        <v>168</v>
      </c>
      <c r="E148" s="13">
        <v>18</v>
      </c>
      <c r="F148" s="15">
        <v>130.37</v>
      </c>
      <c r="G148" s="24"/>
    </row>
    <row r="149" spans="1:7" x14ac:dyDescent="0.25">
      <c r="A149" s="13" t="str">
        <f t="shared" si="6"/>
        <v>streda</v>
      </c>
      <c r="B149" s="14">
        <v>43649</v>
      </c>
      <c r="C149" s="33" t="str">
        <f t="shared" si="7"/>
        <v>7/2019</v>
      </c>
      <c r="D149" s="13">
        <v>169</v>
      </c>
      <c r="E149" s="13">
        <v>13</v>
      </c>
      <c r="F149" s="15">
        <v>186.26</v>
      </c>
      <c r="G149" s="24"/>
    </row>
    <row r="150" spans="1:7" x14ac:dyDescent="0.25">
      <c r="A150" s="13" t="str">
        <f t="shared" si="6"/>
        <v>štvrtok</v>
      </c>
      <c r="B150" s="14">
        <v>43650</v>
      </c>
      <c r="C150" s="33" t="str">
        <f t="shared" si="7"/>
        <v>7/2019</v>
      </c>
      <c r="D150" s="13">
        <v>170</v>
      </c>
      <c r="E150" s="13">
        <v>32</v>
      </c>
      <c r="F150" s="15">
        <v>449.59</v>
      </c>
      <c r="G150" s="24"/>
    </row>
    <row r="151" spans="1:7" x14ac:dyDescent="0.25">
      <c r="A151" s="13" t="str">
        <f t="shared" si="6"/>
        <v>piatok</v>
      </c>
      <c r="B151" s="14">
        <v>43651</v>
      </c>
      <c r="C151" s="33" t="str">
        <f t="shared" si="7"/>
        <v>7/2019</v>
      </c>
      <c r="D151" s="13">
        <v>171</v>
      </c>
      <c r="E151" s="13">
        <v>17</v>
      </c>
      <c r="F151" s="15">
        <v>127.92</v>
      </c>
      <c r="G151" s="24"/>
    </row>
    <row r="152" spans="1:7" x14ac:dyDescent="0.25">
      <c r="A152" s="13" t="str">
        <f t="shared" si="6"/>
        <v>sobota</v>
      </c>
      <c r="B152" s="14">
        <v>43652</v>
      </c>
      <c r="C152" s="33" t="str">
        <f t="shared" si="7"/>
        <v>7/2019</v>
      </c>
      <c r="D152" s="13">
        <v>172</v>
      </c>
      <c r="E152" s="13">
        <v>15</v>
      </c>
      <c r="F152" s="15">
        <v>123.02</v>
      </c>
      <c r="G152" s="24"/>
    </row>
    <row r="153" spans="1:7" x14ac:dyDescent="0.25">
      <c r="A153" s="33" t="str">
        <f t="shared" si="6"/>
        <v>pondelok</v>
      </c>
      <c r="B153" s="34">
        <v>43654</v>
      </c>
      <c r="C153" s="33" t="str">
        <f t="shared" si="7"/>
        <v>7/2019</v>
      </c>
      <c r="D153" s="33">
        <v>173</v>
      </c>
      <c r="E153" s="33">
        <v>20</v>
      </c>
      <c r="F153" s="37">
        <v>198.18</v>
      </c>
      <c r="G153" s="24"/>
    </row>
    <row r="154" spans="1:7" x14ac:dyDescent="0.25">
      <c r="A154" s="33" t="str">
        <f t="shared" si="6"/>
        <v>utorok</v>
      </c>
      <c r="B154" s="34">
        <v>43655</v>
      </c>
      <c r="C154" s="33" t="str">
        <f t="shared" si="7"/>
        <v>7/2019</v>
      </c>
      <c r="D154" s="33">
        <v>174</v>
      </c>
      <c r="E154" s="33">
        <v>12</v>
      </c>
      <c r="F154" s="37">
        <v>116.54</v>
      </c>
      <c r="G154" s="24"/>
    </row>
    <row r="155" spans="1:7" x14ac:dyDescent="0.25">
      <c r="A155" s="33" t="str">
        <f t="shared" si="6"/>
        <v>streda</v>
      </c>
      <c r="B155" s="34">
        <v>43656</v>
      </c>
      <c r="C155" s="33" t="str">
        <f t="shared" si="7"/>
        <v>7/2019</v>
      </c>
      <c r="D155" s="33">
        <v>175</v>
      </c>
      <c r="E155" s="33">
        <v>14</v>
      </c>
      <c r="F155" s="37">
        <v>108.44</v>
      </c>
      <c r="G155" s="24"/>
    </row>
    <row r="156" spans="1:7" x14ac:dyDescent="0.25">
      <c r="A156" s="33" t="str">
        <f t="shared" si="6"/>
        <v>štvrtok</v>
      </c>
      <c r="B156" s="34">
        <v>43657</v>
      </c>
      <c r="C156" s="33" t="str">
        <f t="shared" si="7"/>
        <v>7/2019</v>
      </c>
      <c r="D156" s="33">
        <v>176</v>
      </c>
      <c r="E156" s="33">
        <v>22</v>
      </c>
      <c r="F156" s="37">
        <v>137.82</v>
      </c>
      <c r="G156" s="24"/>
    </row>
    <row r="157" spans="1:7" x14ac:dyDescent="0.25">
      <c r="A157" s="33" t="str">
        <f t="shared" si="6"/>
        <v>piatok</v>
      </c>
      <c r="B157" s="34">
        <v>43658</v>
      </c>
      <c r="C157" s="33" t="str">
        <f t="shared" si="7"/>
        <v>7/2019</v>
      </c>
      <c r="D157" s="33">
        <v>177</v>
      </c>
      <c r="E157" s="33">
        <v>21</v>
      </c>
      <c r="F157" s="37">
        <v>214.38</v>
      </c>
      <c r="G157" s="24"/>
    </row>
    <row r="158" spans="1:7" x14ac:dyDescent="0.25">
      <c r="A158" s="33" t="str">
        <f t="shared" si="6"/>
        <v>sobota</v>
      </c>
      <c r="B158" s="34">
        <v>43659</v>
      </c>
      <c r="C158" s="33" t="str">
        <f t="shared" si="7"/>
        <v>7/2019</v>
      </c>
      <c r="D158" s="33">
        <v>178</v>
      </c>
      <c r="E158" s="33">
        <v>12</v>
      </c>
      <c r="F158" s="37">
        <v>197.9</v>
      </c>
      <c r="G158" s="24"/>
    </row>
    <row r="159" spans="1:7" x14ac:dyDescent="0.25">
      <c r="A159" s="13" t="str">
        <f t="shared" si="6"/>
        <v>pondelok</v>
      </c>
      <c r="B159" s="14">
        <v>43661</v>
      </c>
      <c r="C159" s="33" t="str">
        <f t="shared" si="7"/>
        <v>7/2019</v>
      </c>
      <c r="D159" s="13">
        <v>179</v>
      </c>
      <c r="E159" s="13">
        <v>15</v>
      </c>
      <c r="F159" s="15">
        <v>148.13999999999999</v>
      </c>
      <c r="G159" s="24"/>
    </row>
    <row r="160" spans="1:7" x14ac:dyDescent="0.25">
      <c r="A160" s="13" t="str">
        <f t="shared" si="6"/>
        <v>utorok</v>
      </c>
      <c r="B160" s="14">
        <v>43662</v>
      </c>
      <c r="C160" s="33" t="str">
        <f t="shared" si="7"/>
        <v>7/2019</v>
      </c>
      <c r="D160" s="13">
        <v>180</v>
      </c>
      <c r="E160" s="13">
        <v>12</v>
      </c>
      <c r="F160" s="15">
        <v>111.46</v>
      </c>
      <c r="G160" s="24"/>
    </row>
    <row r="161" spans="1:7" x14ac:dyDescent="0.25">
      <c r="A161" s="13" t="str">
        <f t="shared" si="6"/>
        <v>streda</v>
      </c>
      <c r="B161" s="14">
        <v>43663</v>
      </c>
      <c r="C161" s="33" t="str">
        <f t="shared" si="7"/>
        <v>7/2019</v>
      </c>
      <c r="D161" s="13">
        <v>181</v>
      </c>
      <c r="E161" s="13">
        <v>13</v>
      </c>
      <c r="F161" s="15">
        <v>119.62</v>
      </c>
      <c r="G161" s="24"/>
    </row>
    <row r="162" spans="1:7" x14ac:dyDescent="0.25">
      <c r="A162" s="13" t="str">
        <f t="shared" si="6"/>
        <v>štvrtok</v>
      </c>
      <c r="B162" s="14">
        <v>43664</v>
      </c>
      <c r="C162" s="33" t="str">
        <f t="shared" si="7"/>
        <v>7/2019</v>
      </c>
      <c r="D162" s="13">
        <v>182</v>
      </c>
      <c r="E162" s="13">
        <v>9</v>
      </c>
      <c r="F162" s="15">
        <v>178.43</v>
      </c>
      <c r="G162" s="24"/>
    </row>
    <row r="163" spans="1:7" x14ac:dyDescent="0.25">
      <c r="A163" s="13" t="str">
        <f t="shared" si="6"/>
        <v>piatok</v>
      </c>
      <c r="B163" s="14">
        <v>43665</v>
      </c>
      <c r="C163" s="33" t="str">
        <f t="shared" si="7"/>
        <v>7/2019</v>
      </c>
      <c r="D163" s="13">
        <v>183</v>
      </c>
      <c r="E163" s="13">
        <v>31</v>
      </c>
      <c r="F163" s="15">
        <v>487.63</v>
      </c>
      <c r="G163" s="24"/>
    </row>
    <row r="164" spans="1:7" x14ac:dyDescent="0.25">
      <c r="A164" s="13" t="str">
        <f t="shared" si="6"/>
        <v>sobota</v>
      </c>
      <c r="B164" s="14">
        <v>43666</v>
      </c>
      <c r="C164" s="33" t="str">
        <f t="shared" si="7"/>
        <v>7/2019</v>
      </c>
      <c r="D164" s="13">
        <v>184</v>
      </c>
      <c r="E164" s="13">
        <v>9</v>
      </c>
      <c r="F164" s="15">
        <v>112.71</v>
      </c>
      <c r="G164" s="24"/>
    </row>
    <row r="165" spans="1:7" x14ac:dyDescent="0.25">
      <c r="A165" s="33" t="str">
        <f t="shared" si="6"/>
        <v>pondelok</v>
      </c>
      <c r="B165" s="34">
        <v>43668</v>
      </c>
      <c r="C165" s="33" t="str">
        <f t="shared" si="7"/>
        <v>7/2019</v>
      </c>
      <c r="D165" s="33">
        <v>185</v>
      </c>
      <c r="E165" s="33">
        <v>11</v>
      </c>
      <c r="F165" s="37">
        <v>88.18</v>
      </c>
      <c r="G165" s="24"/>
    </row>
    <row r="166" spans="1:7" x14ac:dyDescent="0.25">
      <c r="A166" s="33" t="str">
        <f t="shared" si="6"/>
        <v>utorok</v>
      </c>
      <c r="B166" s="34">
        <v>43669</v>
      </c>
      <c r="C166" s="33" t="str">
        <f t="shared" si="7"/>
        <v>7/2019</v>
      </c>
      <c r="D166" s="33">
        <v>186</v>
      </c>
      <c r="E166" s="33">
        <v>14</v>
      </c>
      <c r="F166" s="37">
        <v>156.1</v>
      </c>
      <c r="G166" s="24"/>
    </row>
    <row r="167" spans="1:7" x14ac:dyDescent="0.25">
      <c r="A167" s="33" t="str">
        <f t="shared" si="6"/>
        <v>streda</v>
      </c>
      <c r="B167" s="34">
        <v>43670</v>
      </c>
      <c r="C167" s="33" t="str">
        <f t="shared" si="7"/>
        <v>7/2019</v>
      </c>
      <c r="D167" s="33">
        <v>187</v>
      </c>
      <c r="E167" s="33">
        <v>18</v>
      </c>
      <c r="F167" s="37">
        <v>313.87</v>
      </c>
      <c r="G167" s="24"/>
    </row>
    <row r="168" spans="1:7" x14ac:dyDescent="0.25">
      <c r="A168" s="33" t="str">
        <f t="shared" si="6"/>
        <v>štvrtok</v>
      </c>
      <c r="B168" s="34">
        <v>43671</v>
      </c>
      <c r="C168" s="33" t="str">
        <f t="shared" si="7"/>
        <v>7/2019</v>
      </c>
      <c r="D168" s="33">
        <v>188</v>
      </c>
      <c r="E168" s="33">
        <v>18</v>
      </c>
      <c r="F168" s="37">
        <v>136.84</v>
      </c>
      <c r="G168" s="24"/>
    </row>
    <row r="169" spans="1:7" x14ac:dyDescent="0.25">
      <c r="A169" s="33" t="str">
        <f t="shared" si="6"/>
        <v>piatok</v>
      </c>
      <c r="B169" s="34">
        <v>43672</v>
      </c>
      <c r="C169" s="33" t="str">
        <f t="shared" si="7"/>
        <v>7/2019</v>
      </c>
      <c r="D169" s="33">
        <v>189</v>
      </c>
      <c r="E169" s="33">
        <v>24</v>
      </c>
      <c r="F169" s="37">
        <v>212.1</v>
      </c>
      <c r="G169" s="24"/>
    </row>
    <row r="170" spans="1:7" x14ac:dyDescent="0.25">
      <c r="A170" s="33" t="str">
        <f t="shared" si="6"/>
        <v>sobota</v>
      </c>
      <c r="B170" s="34">
        <v>43673</v>
      </c>
      <c r="C170" s="33" t="str">
        <f t="shared" si="7"/>
        <v>7/2019</v>
      </c>
      <c r="D170" s="33">
        <v>190</v>
      </c>
      <c r="E170" s="33">
        <v>12</v>
      </c>
      <c r="F170" s="37">
        <v>241.71</v>
      </c>
      <c r="G170" s="24"/>
    </row>
    <row r="171" spans="1:7" x14ac:dyDescent="0.25">
      <c r="A171" s="13" t="str">
        <f t="shared" si="6"/>
        <v>pondelok</v>
      </c>
      <c r="B171" s="14">
        <v>43675</v>
      </c>
      <c r="C171" s="33" t="str">
        <f t="shared" si="7"/>
        <v>7/2019</v>
      </c>
      <c r="D171" s="13">
        <v>191</v>
      </c>
      <c r="E171" s="13">
        <v>11</v>
      </c>
      <c r="F171" s="15">
        <v>83.5</v>
      </c>
      <c r="G171" s="24"/>
    </row>
    <row r="172" spans="1:7" x14ac:dyDescent="0.25">
      <c r="A172" s="13" t="str">
        <f t="shared" si="6"/>
        <v>utorok</v>
      </c>
      <c r="B172" s="14">
        <v>43676</v>
      </c>
      <c r="C172" s="33" t="str">
        <f t="shared" si="7"/>
        <v>7/2019</v>
      </c>
      <c r="D172" s="13">
        <v>192</v>
      </c>
      <c r="E172" s="13">
        <v>16</v>
      </c>
      <c r="F172" s="15">
        <v>246.24</v>
      </c>
      <c r="G172" s="24"/>
    </row>
    <row r="173" spans="1:7" x14ac:dyDescent="0.25">
      <c r="A173" s="13" t="str">
        <f t="shared" si="6"/>
        <v>streda</v>
      </c>
      <c r="B173" s="14">
        <v>43677</v>
      </c>
      <c r="C173" s="33" t="str">
        <f t="shared" si="7"/>
        <v>7/2019</v>
      </c>
      <c r="D173" s="13">
        <v>193</v>
      </c>
      <c r="E173" s="13">
        <v>9</v>
      </c>
      <c r="F173" s="15">
        <v>86.07</v>
      </c>
      <c r="G173" s="24"/>
    </row>
    <row r="174" spans="1:7" x14ac:dyDescent="0.25">
      <c r="A174" s="13" t="str">
        <f t="shared" si="6"/>
        <v>štvrtok</v>
      </c>
      <c r="B174" s="14">
        <v>43678</v>
      </c>
      <c r="C174" s="33" t="str">
        <f t="shared" si="7"/>
        <v>8/2019</v>
      </c>
      <c r="D174" s="13">
        <v>194</v>
      </c>
      <c r="E174" s="13">
        <v>13</v>
      </c>
      <c r="F174" s="15">
        <v>174.48</v>
      </c>
      <c r="G174" s="24"/>
    </row>
    <row r="175" spans="1:7" x14ac:dyDescent="0.25">
      <c r="A175" s="13" t="str">
        <f t="shared" si="6"/>
        <v>piatok</v>
      </c>
      <c r="B175" s="14">
        <v>43679</v>
      </c>
      <c r="C175" s="33" t="str">
        <f t="shared" si="7"/>
        <v>8/2019</v>
      </c>
      <c r="D175" s="13">
        <v>195</v>
      </c>
      <c r="E175" s="13">
        <v>24</v>
      </c>
      <c r="F175" s="15">
        <v>277.01</v>
      </c>
      <c r="G175" s="24"/>
    </row>
    <row r="176" spans="1:7" x14ac:dyDescent="0.25">
      <c r="A176" s="13" t="str">
        <f t="shared" si="6"/>
        <v>sobota</v>
      </c>
      <c r="B176" s="14">
        <v>43680</v>
      </c>
      <c r="C176" s="33" t="str">
        <f t="shared" si="7"/>
        <v>8/2019</v>
      </c>
      <c r="D176" s="13">
        <v>196</v>
      </c>
      <c r="E176" s="13">
        <v>12</v>
      </c>
      <c r="F176" s="15">
        <v>110.75</v>
      </c>
      <c r="G176" s="24"/>
    </row>
    <row r="177" spans="1:7" x14ac:dyDescent="0.25">
      <c r="A177" s="33" t="str">
        <f t="shared" si="6"/>
        <v>pondelok</v>
      </c>
      <c r="B177" s="34">
        <v>43682</v>
      </c>
      <c r="C177" s="33" t="str">
        <f t="shared" si="7"/>
        <v>8/2019</v>
      </c>
      <c r="D177" s="33">
        <v>197</v>
      </c>
      <c r="E177" s="33">
        <v>18</v>
      </c>
      <c r="F177" s="37">
        <v>128.88999999999999</v>
      </c>
      <c r="G177" s="24"/>
    </row>
    <row r="178" spans="1:7" x14ac:dyDescent="0.25">
      <c r="A178" s="33" t="str">
        <f t="shared" si="6"/>
        <v>utorok</v>
      </c>
      <c r="B178" s="34">
        <v>43683</v>
      </c>
      <c r="C178" s="33" t="str">
        <f t="shared" si="7"/>
        <v>8/2019</v>
      </c>
      <c r="D178" s="33">
        <v>198</v>
      </c>
      <c r="E178" s="33">
        <v>16</v>
      </c>
      <c r="F178" s="37">
        <v>207.38</v>
      </c>
      <c r="G178" s="24"/>
    </row>
    <row r="179" spans="1:7" x14ac:dyDescent="0.25">
      <c r="A179" s="33" t="str">
        <f t="shared" si="6"/>
        <v>streda</v>
      </c>
      <c r="B179" s="34">
        <v>43684</v>
      </c>
      <c r="C179" s="33" t="str">
        <f t="shared" si="7"/>
        <v>8/2019</v>
      </c>
      <c r="D179" s="33">
        <v>199</v>
      </c>
      <c r="E179" s="33">
        <v>14</v>
      </c>
      <c r="F179" s="37">
        <v>179.78</v>
      </c>
      <c r="G179" s="24"/>
    </row>
    <row r="180" spans="1:7" x14ac:dyDescent="0.25">
      <c r="A180" s="33" t="str">
        <f t="shared" si="6"/>
        <v>štvrtok</v>
      </c>
      <c r="B180" s="34">
        <v>43685</v>
      </c>
      <c r="C180" s="33" t="str">
        <f t="shared" si="7"/>
        <v>8/2019</v>
      </c>
      <c r="D180" s="33">
        <v>200</v>
      </c>
      <c r="E180" s="33">
        <v>14</v>
      </c>
      <c r="F180" s="37">
        <v>160.29</v>
      </c>
      <c r="G180" s="24"/>
    </row>
    <row r="181" spans="1:7" x14ac:dyDescent="0.25">
      <c r="A181" s="33" t="str">
        <f t="shared" si="6"/>
        <v>piatok</v>
      </c>
      <c r="B181" s="34">
        <v>43686</v>
      </c>
      <c r="C181" s="33" t="str">
        <f t="shared" si="7"/>
        <v>8/2019</v>
      </c>
      <c r="D181" s="33">
        <v>201</v>
      </c>
      <c r="E181" s="33">
        <v>35</v>
      </c>
      <c r="F181" s="37">
        <v>393.87</v>
      </c>
      <c r="G181" s="24"/>
    </row>
    <row r="182" spans="1:7" x14ac:dyDescent="0.25">
      <c r="A182" s="33" t="str">
        <f t="shared" si="6"/>
        <v>sobota</v>
      </c>
      <c r="B182" s="34">
        <v>43687</v>
      </c>
      <c r="C182" s="33" t="str">
        <f t="shared" si="7"/>
        <v>8/2019</v>
      </c>
      <c r="D182" s="33">
        <v>202</v>
      </c>
      <c r="E182" s="33">
        <v>28</v>
      </c>
      <c r="F182" s="37">
        <v>304.43</v>
      </c>
      <c r="G182" s="24"/>
    </row>
    <row r="183" spans="1:7" x14ac:dyDescent="0.25">
      <c r="A183" s="13" t="str">
        <f t="shared" si="6"/>
        <v>pondelok</v>
      </c>
      <c r="B183" s="14">
        <v>43689</v>
      </c>
      <c r="C183" s="33" t="str">
        <f t="shared" si="7"/>
        <v>8/2019</v>
      </c>
      <c r="D183" s="13">
        <v>203</v>
      </c>
      <c r="E183" s="13">
        <v>11</v>
      </c>
      <c r="F183" s="15">
        <v>130.74</v>
      </c>
      <c r="G183" s="24"/>
    </row>
    <row r="184" spans="1:7" x14ac:dyDescent="0.25">
      <c r="A184" s="13" t="str">
        <f t="shared" si="6"/>
        <v>utorok</v>
      </c>
      <c r="B184" s="14">
        <v>43690</v>
      </c>
      <c r="C184" s="33" t="str">
        <f t="shared" si="7"/>
        <v>8/2019</v>
      </c>
      <c r="D184" s="13">
        <v>204</v>
      </c>
      <c r="E184" s="13">
        <v>15</v>
      </c>
      <c r="F184" s="15">
        <v>106.12</v>
      </c>
      <c r="G184" s="24"/>
    </row>
    <row r="185" spans="1:7" x14ac:dyDescent="0.25">
      <c r="A185" s="13" t="str">
        <f t="shared" si="6"/>
        <v>streda</v>
      </c>
      <c r="B185" s="14">
        <v>43691</v>
      </c>
      <c r="C185" s="33" t="str">
        <f t="shared" si="7"/>
        <v>8/2019</v>
      </c>
      <c r="D185" s="13">
        <v>205</v>
      </c>
      <c r="E185" s="13">
        <v>24</v>
      </c>
      <c r="F185" s="15">
        <v>198.69</v>
      </c>
      <c r="G185" s="24"/>
    </row>
    <row r="186" spans="1:7" x14ac:dyDescent="0.25">
      <c r="A186" s="13" t="str">
        <f t="shared" si="6"/>
        <v>štvrtok</v>
      </c>
      <c r="B186" s="14">
        <v>43692</v>
      </c>
      <c r="C186" s="33" t="str">
        <f t="shared" si="7"/>
        <v>8/2019</v>
      </c>
      <c r="D186" s="13">
        <v>206</v>
      </c>
      <c r="E186" s="13">
        <v>17</v>
      </c>
      <c r="F186" s="15">
        <v>130.16</v>
      </c>
      <c r="G186" s="24"/>
    </row>
    <row r="187" spans="1:7" x14ac:dyDescent="0.25">
      <c r="A187" s="13" t="str">
        <f t="shared" si="6"/>
        <v>piatok</v>
      </c>
      <c r="B187" s="14">
        <v>43693</v>
      </c>
      <c r="C187" s="33" t="str">
        <f t="shared" si="7"/>
        <v>8/2019</v>
      </c>
      <c r="D187" s="13">
        <v>207</v>
      </c>
      <c r="E187" s="13">
        <v>23</v>
      </c>
      <c r="F187" s="15">
        <v>229.85</v>
      </c>
      <c r="G187" s="24"/>
    </row>
    <row r="188" spans="1:7" x14ac:dyDescent="0.25">
      <c r="A188" s="13" t="str">
        <f t="shared" si="6"/>
        <v>sobota</v>
      </c>
      <c r="B188" s="14">
        <v>43694</v>
      </c>
      <c r="C188" s="33" t="str">
        <f t="shared" si="7"/>
        <v>8/2019</v>
      </c>
      <c r="D188" s="13">
        <v>208</v>
      </c>
      <c r="E188" s="13">
        <v>13</v>
      </c>
      <c r="F188" s="15">
        <v>142.80000000000001</v>
      </c>
      <c r="G188" s="24"/>
    </row>
    <row r="189" spans="1:7" x14ac:dyDescent="0.25">
      <c r="A189" s="33" t="str">
        <f t="shared" si="6"/>
        <v>pondelok</v>
      </c>
      <c r="B189" s="34">
        <v>43696</v>
      </c>
      <c r="C189" s="33" t="str">
        <f t="shared" si="7"/>
        <v>8/2019</v>
      </c>
      <c r="D189" s="33">
        <v>209</v>
      </c>
      <c r="E189" s="33">
        <v>22</v>
      </c>
      <c r="F189" s="37">
        <v>216.38</v>
      </c>
      <c r="G189" s="24"/>
    </row>
    <row r="190" spans="1:7" x14ac:dyDescent="0.25">
      <c r="A190" s="33" t="str">
        <f t="shared" si="6"/>
        <v>utorok</v>
      </c>
      <c r="B190" s="34">
        <v>43697</v>
      </c>
      <c r="C190" s="33" t="str">
        <f t="shared" si="7"/>
        <v>8/2019</v>
      </c>
      <c r="D190" s="33">
        <v>210</v>
      </c>
      <c r="E190" s="33">
        <v>8</v>
      </c>
      <c r="F190" s="37">
        <v>96.63</v>
      </c>
      <c r="G190" s="24"/>
    </row>
    <row r="191" spans="1:7" x14ac:dyDescent="0.25">
      <c r="A191" s="33" t="str">
        <f t="shared" si="6"/>
        <v>streda</v>
      </c>
      <c r="B191" s="34">
        <v>43698</v>
      </c>
      <c r="C191" s="33" t="str">
        <f t="shared" si="7"/>
        <v>8/2019</v>
      </c>
      <c r="D191" s="33">
        <v>211</v>
      </c>
      <c r="E191" s="33">
        <v>19</v>
      </c>
      <c r="F191" s="37">
        <v>142.09</v>
      </c>
      <c r="G191" s="24"/>
    </row>
    <row r="192" spans="1:7" x14ac:dyDescent="0.25">
      <c r="A192" s="33" t="str">
        <f t="shared" si="6"/>
        <v>štvrtok</v>
      </c>
      <c r="B192" s="34">
        <v>43699</v>
      </c>
      <c r="C192" s="33" t="str">
        <f t="shared" si="7"/>
        <v>8/2019</v>
      </c>
      <c r="D192" s="33">
        <v>212</v>
      </c>
      <c r="E192" s="33">
        <v>12</v>
      </c>
      <c r="F192" s="37">
        <v>275.32</v>
      </c>
      <c r="G192" s="24"/>
    </row>
    <row r="193" spans="1:7" x14ac:dyDescent="0.25">
      <c r="A193" s="33" t="str">
        <f t="shared" si="6"/>
        <v>piatok</v>
      </c>
      <c r="B193" s="34">
        <v>43700</v>
      </c>
      <c r="C193" s="33" t="str">
        <f t="shared" si="7"/>
        <v>8/2019</v>
      </c>
      <c r="D193" s="33">
        <v>213</v>
      </c>
      <c r="E193" s="33">
        <v>16</v>
      </c>
      <c r="F193" s="37">
        <v>262.88</v>
      </c>
      <c r="G193" s="24"/>
    </row>
    <row r="194" spans="1:7" x14ac:dyDescent="0.25">
      <c r="A194" s="33" t="str">
        <f t="shared" si="6"/>
        <v>sobota</v>
      </c>
      <c r="B194" s="34">
        <v>43701</v>
      </c>
      <c r="C194" s="33" t="str">
        <f t="shared" si="7"/>
        <v>8/2019</v>
      </c>
      <c r="D194" s="33">
        <v>214</v>
      </c>
      <c r="E194" s="33">
        <v>22</v>
      </c>
      <c r="F194" s="37">
        <v>312.11</v>
      </c>
      <c r="G194" s="24"/>
    </row>
    <row r="195" spans="1:7" x14ac:dyDescent="0.25">
      <c r="A195" s="13" t="str">
        <f t="shared" ref="A195:A258" si="8">TEXT(B195,"dddd")</f>
        <v>pondelok</v>
      </c>
      <c r="B195" s="14">
        <v>43703</v>
      </c>
      <c r="C195" s="33" t="str">
        <f t="shared" si="7"/>
        <v>8/2019</v>
      </c>
      <c r="D195" s="13">
        <v>215</v>
      </c>
      <c r="E195" s="13">
        <v>19</v>
      </c>
      <c r="F195" s="15">
        <v>94.2</v>
      </c>
      <c r="G195" s="24"/>
    </row>
    <row r="196" spans="1:7" x14ac:dyDescent="0.25">
      <c r="A196" s="13" t="str">
        <f t="shared" si="8"/>
        <v>utorok</v>
      </c>
      <c r="B196" s="14">
        <v>43704</v>
      </c>
      <c r="C196" s="33" t="str">
        <f t="shared" ref="C196:C259" si="9">MONTH(B196) &amp;"/" &amp;YEAR(B196)</f>
        <v>8/2019</v>
      </c>
      <c r="D196" s="13">
        <v>216</v>
      </c>
      <c r="E196" s="13">
        <v>18</v>
      </c>
      <c r="F196" s="15">
        <v>236.75</v>
      </c>
      <c r="G196" s="24"/>
    </row>
    <row r="197" spans="1:7" x14ac:dyDescent="0.25">
      <c r="A197" s="13" t="str">
        <f t="shared" si="8"/>
        <v>streda</v>
      </c>
      <c r="B197" s="14">
        <v>43705</v>
      </c>
      <c r="C197" s="33" t="str">
        <f t="shared" si="9"/>
        <v>8/2019</v>
      </c>
      <c r="D197" s="13">
        <v>217</v>
      </c>
      <c r="E197" s="13">
        <v>23</v>
      </c>
      <c r="F197" s="15">
        <v>233.63</v>
      </c>
      <c r="G197" s="24"/>
    </row>
    <row r="198" spans="1:7" x14ac:dyDescent="0.25">
      <c r="A198" s="13" t="str">
        <f t="shared" si="8"/>
        <v>štvrtok</v>
      </c>
      <c r="B198" s="14">
        <v>43706</v>
      </c>
      <c r="C198" s="33" t="str">
        <f t="shared" si="9"/>
        <v>8/2019</v>
      </c>
      <c r="D198" s="13">
        <v>218</v>
      </c>
      <c r="E198" s="13">
        <v>18</v>
      </c>
      <c r="F198" s="15">
        <v>190.04</v>
      </c>
      <c r="G198" s="24"/>
    </row>
    <row r="199" spans="1:7" x14ac:dyDescent="0.25">
      <c r="A199" s="13" t="str">
        <f t="shared" si="8"/>
        <v>piatok</v>
      </c>
      <c r="B199" s="14">
        <v>43707</v>
      </c>
      <c r="C199" s="33" t="str">
        <f t="shared" si="9"/>
        <v>8/2019</v>
      </c>
      <c r="D199" s="13">
        <v>219</v>
      </c>
      <c r="E199" s="13">
        <v>30</v>
      </c>
      <c r="F199" s="15">
        <v>398.09</v>
      </c>
      <c r="G199" s="24"/>
    </row>
    <row r="200" spans="1:7" x14ac:dyDescent="0.25">
      <c r="A200" s="33" t="str">
        <f t="shared" si="8"/>
        <v>pondelok</v>
      </c>
      <c r="B200" s="34">
        <v>43710</v>
      </c>
      <c r="C200" s="33" t="str">
        <f t="shared" si="9"/>
        <v>9/2019</v>
      </c>
      <c r="D200" s="33">
        <v>220</v>
      </c>
      <c r="E200" s="33">
        <v>25</v>
      </c>
      <c r="F200" s="37">
        <v>122.92</v>
      </c>
      <c r="G200" s="24"/>
    </row>
    <row r="201" spans="1:7" x14ac:dyDescent="0.25">
      <c r="A201" s="33" t="str">
        <f t="shared" si="8"/>
        <v>utorok</v>
      </c>
      <c r="B201" s="34">
        <v>43711</v>
      </c>
      <c r="C201" s="33" t="str">
        <f t="shared" si="9"/>
        <v>9/2019</v>
      </c>
      <c r="D201" s="33">
        <v>221</v>
      </c>
      <c r="E201" s="33">
        <v>11</v>
      </c>
      <c r="F201" s="37">
        <v>59.54</v>
      </c>
      <c r="G201" s="24"/>
    </row>
    <row r="202" spans="1:7" x14ac:dyDescent="0.25">
      <c r="A202" s="33" t="str">
        <f t="shared" si="8"/>
        <v>streda</v>
      </c>
      <c r="B202" s="34">
        <v>43712</v>
      </c>
      <c r="C202" s="33" t="str">
        <f t="shared" si="9"/>
        <v>9/2019</v>
      </c>
      <c r="D202" s="33">
        <v>222</v>
      </c>
      <c r="E202" s="33">
        <v>13</v>
      </c>
      <c r="F202" s="37">
        <v>170.01</v>
      </c>
      <c r="G202" s="24"/>
    </row>
    <row r="203" spans="1:7" x14ac:dyDescent="0.25">
      <c r="A203" s="33" t="str">
        <f t="shared" si="8"/>
        <v>štvrtok</v>
      </c>
      <c r="B203" s="34">
        <v>43713</v>
      </c>
      <c r="C203" s="33" t="str">
        <f t="shared" si="9"/>
        <v>9/2019</v>
      </c>
      <c r="D203" s="33">
        <v>223</v>
      </c>
      <c r="E203" s="33">
        <v>19</v>
      </c>
      <c r="F203" s="37">
        <v>163.12</v>
      </c>
      <c r="G203" s="24"/>
    </row>
    <row r="204" spans="1:7" x14ac:dyDescent="0.25">
      <c r="A204" s="33" t="str">
        <f t="shared" si="8"/>
        <v>piatok</v>
      </c>
      <c r="B204" s="34">
        <v>43714</v>
      </c>
      <c r="C204" s="33" t="str">
        <f t="shared" si="9"/>
        <v>9/2019</v>
      </c>
      <c r="D204" s="33">
        <v>224</v>
      </c>
      <c r="E204" s="33">
        <v>17</v>
      </c>
      <c r="F204" s="37">
        <v>151.16999999999999</v>
      </c>
      <c r="G204" s="24"/>
    </row>
    <row r="205" spans="1:7" x14ac:dyDescent="0.25">
      <c r="A205" s="33" t="str">
        <f t="shared" si="8"/>
        <v>sobota</v>
      </c>
      <c r="B205" s="34">
        <v>43715</v>
      </c>
      <c r="C205" s="33" t="str">
        <f t="shared" si="9"/>
        <v>9/2019</v>
      </c>
      <c r="D205" s="33">
        <v>225</v>
      </c>
      <c r="E205" s="33">
        <v>17</v>
      </c>
      <c r="F205" s="37">
        <v>210.74</v>
      </c>
      <c r="G205" s="24"/>
    </row>
    <row r="206" spans="1:7" x14ac:dyDescent="0.25">
      <c r="A206" s="13" t="str">
        <f t="shared" si="8"/>
        <v>pondelok</v>
      </c>
      <c r="B206" s="14">
        <v>43717</v>
      </c>
      <c r="C206" s="33" t="str">
        <f t="shared" si="9"/>
        <v>9/2019</v>
      </c>
      <c r="D206" s="13">
        <v>226</v>
      </c>
      <c r="E206" s="13">
        <v>15</v>
      </c>
      <c r="F206" s="15">
        <v>86.42</v>
      </c>
      <c r="G206" s="24"/>
    </row>
    <row r="207" spans="1:7" x14ac:dyDescent="0.25">
      <c r="A207" s="13" t="str">
        <f t="shared" si="8"/>
        <v>utorok</v>
      </c>
      <c r="B207" s="14">
        <v>43718</v>
      </c>
      <c r="C207" s="33" t="str">
        <f t="shared" si="9"/>
        <v>9/2019</v>
      </c>
      <c r="D207" s="13">
        <v>227</v>
      </c>
      <c r="E207" s="13">
        <v>13</v>
      </c>
      <c r="F207" s="15">
        <v>101.48</v>
      </c>
      <c r="G207" s="24"/>
    </row>
    <row r="208" spans="1:7" x14ac:dyDescent="0.25">
      <c r="A208" s="13" t="str">
        <f t="shared" si="8"/>
        <v>streda</v>
      </c>
      <c r="B208" s="14">
        <v>43719</v>
      </c>
      <c r="C208" s="33" t="str">
        <f t="shared" si="9"/>
        <v>9/2019</v>
      </c>
      <c r="D208" s="13">
        <v>228</v>
      </c>
      <c r="E208" s="13">
        <v>16</v>
      </c>
      <c r="F208" s="15">
        <v>134.79</v>
      </c>
      <c r="G208" s="24"/>
    </row>
    <row r="209" spans="1:7" x14ac:dyDescent="0.25">
      <c r="A209" s="13" t="str">
        <f t="shared" si="8"/>
        <v>štvrtok</v>
      </c>
      <c r="B209" s="14">
        <v>43720</v>
      </c>
      <c r="C209" s="33" t="str">
        <f t="shared" si="9"/>
        <v>9/2019</v>
      </c>
      <c r="D209" s="13">
        <v>229</v>
      </c>
      <c r="E209" s="13">
        <v>11</v>
      </c>
      <c r="F209" s="15">
        <v>171.69</v>
      </c>
      <c r="G209" s="24"/>
    </row>
    <row r="210" spans="1:7" x14ac:dyDescent="0.25">
      <c r="A210" s="13" t="str">
        <f t="shared" si="8"/>
        <v>piatok</v>
      </c>
      <c r="B210" s="14">
        <v>43721</v>
      </c>
      <c r="C210" s="33" t="str">
        <f t="shared" si="9"/>
        <v>9/2019</v>
      </c>
      <c r="D210" s="13">
        <v>230</v>
      </c>
      <c r="E210" s="13">
        <v>18</v>
      </c>
      <c r="F210" s="15">
        <v>173.92</v>
      </c>
      <c r="G210" s="24"/>
    </row>
    <row r="211" spans="1:7" x14ac:dyDescent="0.25">
      <c r="A211" s="13" t="str">
        <f t="shared" si="8"/>
        <v>sobota</v>
      </c>
      <c r="B211" s="14">
        <v>43722</v>
      </c>
      <c r="C211" s="33" t="str">
        <f t="shared" si="9"/>
        <v>9/2019</v>
      </c>
      <c r="D211" s="13">
        <v>231</v>
      </c>
      <c r="E211" s="13">
        <v>24</v>
      </c>
      <c r="F211" s="15">
        <v>241.23</v>
      </c>
      <c r="G211" s="24"/>
    </row>
    <row r="212" spans="1:7" x14ac:dyDescent="0.25">
      <c r="A212" s="33" t="str">
        <f t="shared" si="8"/>
        <v>pondelok</v>
      </c>
      <c r="B212" s="34">
        <v>43724</v>
      </c>
      <c r="C212" s="33" t="str">
        <f t="shared" si="9"/>
        <v>9/2019</v>
      </c>
      <c r="D212" s="33">
        <v>232</v>
      </c>
      <c r="E212" s="33">
        <v>9</v>
      </c>
      <c r="F212" s="37">
        <v>141.5</v>
      </c>
      <c r="G212" s="24"/>
    </row>
    <row r="213" spans="1:7" x14ac:dyDescent="0.25">
      <c r="A213" s="33" t="str">
        <f t="shared" si="8"/>
        <v>utorok</v>
      </c>
      <c r="B213" s="34">
        <v>43725</v>
      </c>
      <c r="C213" s="33" t="str">
        <f t="shared" si="9"/>
        <v>9/2019</v>
      </c>
      <c r="D213" s="33">
        <v>233</v>
      </c>
      <c r="E213" s="33">
        <v>14</v>
      </c>
      <c r="F213" s="37">
        <v>210.84</v>
      </c>
      <c r="G213" s="24"/>
    </row>
    <row r="214" spans="1:7" x14ac:dyDescent="0.25">
      <c r="A214" s="33" t="str">
        <f t="shared" si="8"/>
        <v>streda</v>
      </c>
      <c r="B214" s="34">
        <v>43726</v>
      </c>
      <c r="C214" s="33" t="str">
        <f t="shared" si="9"/>
        <v>9/2019</v>
      </c>
      <c r="D214" s="33">
        <v>234</v>
      </c>
      <c r="E214" s="33">
        <v>11</v>
      </c>
      <c r="F214" s="37">
        <v>165.01</v>
      </c>
      <c r="G214" s="24"/>
    </row>
    <row r="215" spans="1:7" x14ac:dyDescent="0.25">
      <c r="A215" s="33" t="str">
        <f t="shared" si="8"/>
        <v>štvrtok</v>
      </c>
      <c r="B215" s="34">
        <v>43727</v>
      </c>
      <c r="C215" s="33" t="str">
        <f t="shared" si="9"/>
        <v>9/2019</v>
      </c>
      <c r="D215" s="33">
        <v>235</v>
      </c>
      <c r="E215" s="33">
        <v>14</v>
      </c>
      <c r="F215" s="37">
        <v>92.18</v>
      </c>
      <c r="G215" s="24"/>
    </row>
    <row r="216" spans="1:7" x14ac:dyDescent="0.25">
      <c r="A216" s="33" t="str">
        <f t="shared" si="8"/>
        <v>piatok</v>
      </c>
      <c r="B216" s="34">
        <v>43728</v>
      </c>
      <c r="C216" s="33" t="str">
        <f t="shared" si="9"/>
        <v>9/2019</v>
      </c>
      <c r="D216" s="33">
        <v>236</v>
      </c>
      <c r="E216" s="33">
        <v>22</v>
      </c>
      <c r="F216" s="37">
        <v>544.74</v>
      </c>
      <c r="G216" s="24"/>
    </row>
    <row r="217" spans="1:7" x14ac:dyDescent="0.25">
      <c r="A217" s="33" t="str">
        <f t="shared" si="8"/>
        <v>sobota</v>
      </c>
      <c r="B217" s="34">
        <v>43729</v>
      </c>
      <c r="C217" s="33" t="str">
        <f t="shared" si="9"/>
        <v>9/2019</v>
      </c>
      <c r="D217" s="33">
        <v>237</v>
      </c>
      <c r="E217" s="33">
        <v>19</v>
      </c>
      <c r="F217" s="37">
        <v>157.57</v>
      </c>
      <c r="G217" s="24"/>
    </row>
    <row r="218" spans="1:7" x14ac:dyDescent="0.25">
      <c r="A218" s="13" t="str">
        <f t="shared" si="8"/>
        <v>pondelok</v>
      </c>
      <c r="B218" s="14">
        <v>43731</v>
      </c>
      <c r="C218" s="33" t="str">
        <f t="shared" si="9"/>
        <v>9/2019</v>
      </c>
      <c r="D218" s="13">
        <v>238</v>
      </c>
      <c r="E218" s="13">
        <v>13</v>
      </c>
      <c r="F218" s="15">
        <v>124.09</v>
      </c>
      <c r="G218" s="24"/>
    </row>
    <row r="219" spans="1:7" x14ac:dyDescent="0.25">
      <c r="A219" s="13" t="str">
        <f t="shared" si="8"/>
        <v>utorok</v>
      </c>
      <c r="B219" s="14">
        <v>43732</v>
      </c>
      <c r="C219" s="33" t="str">
        <f t="shared" si="9"/>
        <v>9/2019</v>
      </c>
      <c r="D219" s="13">
        <v>239</v>
      </c>
      <c r="E219" s="13">
        <v>11</v>
      </c>
      <c r="F219" s="15">
        <v>94.37</v>
      </c>
      <c r="G219" s="24"/>
    </row>
    <row r="220" spans="1:7" x14ac:dyDescent="0.25">
      <c r="A220" s="13" t="str">
        <f t="shared" si="8"/>
        <v>streda</v>
      </c>
      <c r="B220" s="14">
        <v>43733</v>
      </c>
      <c r="C220" s="33" t="str">
        <f t="shared" si="9"/>
        <v>9/2019</v>
      </c>
      <c r="D220" s="13">
        <v>240</v>
      </c>
      <c r="E220" s="13">
        <v>18</v>
      </c>
      <c r="F220" s="15">
        <v>204.58</v>
      </c>
      <c r="G220" s="24"/>
    </row>
    <row r="221" spans="1:7" x14ac:dyDescent="0.25">
      <c r="A221" s="13" t="str">
        <f t="shared" si="8"/>
        <v>štvrtok</v>
      </c>
      <c r="B221" s="14">
        <v>43734</v>
      </c>
      <c r="C221" s="33" t="str">
        <f t="shared" si="9"/>
        <v>9/2019</v>
      </c>
      <c r="D221" s="13">
        <v>241</v>
      </c>
      <c r="E221" s="13">
        <v>15</v>
      </c>
      <c r="F221" s="15">
        <v>110.6</v>
      </c>
      <c r="G221" s="24"/>
    </row>
    <row r="222" spans="1:7" x14ac:dyDescent="0.25">
      <c r="A222" s="13" t="str">
        <f t="shared" si="8"/>
        <v>piatok</v>
      </c>
      <c r="B222" s="14">
        <v>43735</v>
      </c>
      <c r="C222" s="33" t="str">
        <f t="shared" si="9"/>
        <v>9/2019</v>
      </c>
      <c r="D222" s="13">
        <v>242</v>
      </c>
      <c r="E222" s="13">
        <v>17</v>
      </c>
      <c r="F222" s="15">
        <v>82.54</v>
      </c>
      <c r="G222" s="24"/>
    </row>
    <row r="223" spans="1:7" x14ac:dyDescent="0.25">
      <c r="A223" s="13" t="str">
        <f t="shared" si="8"/>
        <v>sobota</v>
      </c>
      <c r="B223" s="14">
        <v>43736</v>
      </c>
      <c r="C223" s="33" t="str">
        <f t="shared" si="9"/>
        <v>9/2019</v>
      </c>
      <c r="D223" s="13">
        <v>243</v>
      </c>
      <c r="E223" s="13">
        <v>14</v>
      </c>
      <c r="F223" s="15">
        <v>103.05</v>
      </c>
      <c r="G223" s="24"/>
    </row>
    <row r="224" spans="1:7" x14ac:dyDescent="0.25">
      <c r="A224" s="13" t="str">
        <f t="shared" si="8"/>
        <v>pondelok</v>
      </c>
      <c r="B224" s="14">
        <v>43738</v>
      </c>
      <c r="C224" s="33" t="str">
        <f t="shared" si="9"/>
        <v>9/2019</v>
      </c>
      <c r="D224" s="13">
        <v>244</v>
      </c>
      <c r="E224" s="13">
        <v>19</v>
      </c>
      <c r="F224" s="15">
        <v>114.61</v>
      </c>
      <c r="G224" s="24"/>
    </row>
    <row r="225" spans="1:7" x14ac:dyDescent="0.25">
      <c r="A225" s="33" t="str">
        <f t="shared" si="8"/>
        <v>utorok</v>
      </c>
      <c r="B225" s="34">
        <v>43739</v>
      </c>
      <c r="C225" s="33" t="str">
        <f t="shared" si="9"/>
        <v>10/2019</v>
      </c>
      <c r="D225" s="33">
        <v>245</v>
      </c>
      <c r="E225" s="33">
        <v>14</v>
      </c>
      <c r="F225" s="37">
        <v>89.51</v>
      </c>
      <c r="G225" s="24"/>
    </row>
    <row r="226" spans="1:7" x14ac:dyDescent="0.25">
      <c r="A226" s="33" t="str">
        <f t="shared" si="8"/>
        <v>streda</v>
      </c>
      <c r="B226" s="34">
        <v>43740</v>
      </c>
      <c r="C226" s="33" t="str">
        <f t="shared" si="9"/>
        <v>10/2019</v>
      </c>
      <c r="D226" s="33">
        <v>246</v>
      </c>
      <c r="E226" s="33">
        <v>14</v>
      </c>
      <c r="F226" s="37">
        <v>89.11</v>
      </c>
      <c r="G226" s="24"/>
    </row>
    <row r="227" spans="1:7" x14ac:dyDescent="0.25">
      <c r="A227" s="33" t="str">
        <f t="shared" si="8"/>
        <v>štvrtok</v>
      </c>
      <c r="B227" s="34">
        <v>43741</v>
      </c>
      <c r="C227" s="33" t="str">
        <f t="shared" si="9"/>
        <v>10/2019</v>
      </c>
      <c r="D227" s="33">
        <v>247</v>
      </c>
      <c r="E227" s="33">
        <v>10</v>
      </c>
      <c r="F227" s="37">
        <v>82.27</v>
      </c>
      <c r="G227" s="24"/>
    </row>
    <row r="228" spans="1:7" x14ac:dyDescent="0.25">
      <c r="A228" s="33" t="str">
        <f t="shared" si="8"/>
        <v>piatok</v>
      </c>
      <c r="B228" s="34">
        <v>43742</v>
      </c>
      <c r="C228" s="33" t="str">
        <f t="shared" si="9"/>
        <v>10/2019</v>
      </c>
      <c r="D228" s="33">
        <v>248</v>
      </c>
      <c r="E228" s="33">
        <v>26</v>
      </c>
      <c r="F228" s="37">
        <v>189.28</v>
      </c>
      <c r="G228" s="24"/>
    </row>
    <row r="229" spans="1:7" x14ac:dyDescent="0.25">
      <c r="A229" s="33" t="str">
        <f t="shared" si="8"/>
        <v>sobota</v>
      </c>
      <c r="B229" s="34">
        <v>43743</v>
      </c>
      <c r="C229" s="33" t="str">
        <f t="shared" si="9"/>
        <v>10/2019</v>
      </c>
      <c r="D229" s="33">
        <v>249</v>
      </c>
      <c r="E229" s="33">
        <v>7</v>
      </c>
      <c r="F229" s="37">
        <v>62.38</v>
      </c>
      <c r="G229" s="24"/>
    </row>
    <row r="230" spans="1:7" x14ac:dyDescent="0.25">
      <c r="A230" s="13" t="str">
        <f t="shared" si="8"/>
        <v>pondelok</v>
      </c>
      <c r="B230" s="14">
        <v>43745</v>
      </c>
      <c r="C230" s="33" t="str">
        <f t="shared" si="9"/>
        <v>10/2019</v>
      </c>
      <c r="D230" s="13">
        <v>250</v>
      </c>
      <c r="E230" s="13">
        <v>6</v>
      </c>
      <c r="F230" s="15">
        <v>34.479999999999997</v>
      </c>
      <c r="G230" s="24"/>
    </row>
    <row r="231" spans="1:7" x14ac:dyDescent="0.25">
      <c r="A231" s="13" t="str">
        <f t="shared" si="8"/>
        <v>utorok</v>
      </c>
      <c r="B231" s="14">
        <v>43746</v>
      </c>
      <c r="C231" s="33" t="str">
        <f t="shared" si="9"/>
        <v>10/2019</v>
      </c>
      <c r="D231" s="13">
        <v>251</v>
      </c>
      <c r="E231" s="13">
        <v>7</v>
      </c>
      <c r="F231" s="15">
        <v>98.09</v>
      </c>
      <c r="G231" s="24"/>
    </row>
    <row r="232" spans="1:7" x14ac:dyDescent="0.25">
      <c r="A232" s="13" t="str">
        <f t="shared" si="8"/>
        <v>streda</v>
      </c>
      <c r="B232" s="14">
        <v>43747</v>
      </c>
      <c r="C232" s="33" t="str">
        <f t="shared" si="9"/>
        <v>10/2019</v>
      </c>
      <c r="D232" s="13">
        <v>252</v>
      </c>
      <c r="E232" s="13">
        <v>9</v>
      </c>
      <c r="F232" s="15">
        <v>57.62</v>
      </c>
      <c r="G232" s="24"/>
    </row>
    <row r="233" spans="1:7" x14ac:dyDescent="0.25">
      <c r="A233" s="13" t="str">
        <f t="shared" si="8"/>
        <v>štvrtok</v>
      </c>
      <c r="B233" s="14">
        <v>43748</v>
      </c>
      <c r="C233" s="33" t="str">
        <f t="shared" si="9"/>
        <v>10/2019</v>
      </c>
      <c r="D233" s="13">
        <v>253</v>
      </c>
      <c r="E233" s="13">
        <v>17</v>
      </c>
      <c r="F233" s="15">
        <v>122.12</v>
      </c>
      <c r="G233" s="24"/>
    </row>
    <row r="234" spans="1:7" x14ac:dyDescent="0.25">
      <c r="A234" s="13" t="str">
        <f t="shared" si="8"/>
        <v>piatok</v>
      </c>
      <c r="B234" s="14">
        <v>43749</v>
      </c>
      <c r="C234" s="33" t="str">
        <f t="shared" si="9"/>
        <v>10/2019</v>
      </c>
      <c r="D234" s="13">
        <v>254</v>
      </c>
      <c r="E234" s="13">
        <v>24</v>
      </c>
      <c r="F234" s="15">
        <v>199.83</v>
      </c>
      <c r="G234" s="24"/>
    </row>
    <row r="235" spans="1:7" x14ac:dyDescent="0.25">
      <c r="A235" s="13" t="str">
        <f t="shared" si="8"/>
        <v>sobota</v>
      </c>
      <c r="B235" s="14">
        <v>43750</v>
      </c>
      <c r="C235" s="33" t="str">
        <f t="shared" si="9"/>
        <v>10/2019</v>
      </c>
      <c r="D235" s="13">
        <v>255</v>
      </c>
      <c r="E235" s="13">
        <v>19</v>
      </c>
      <c r="F235" s="15">
        <v>238.77</v>
      </c>
      <c r="G235" s="24"/>
    </row>
    <row r="236" spans="1:7" x14ac:dyDescent="0.25">
      <c r="A236" s="33" t="str">
        <f t="shared" si="8"/>
        <v>pondelok</v>
      </c>
      <c r="B236" s="34">
        <v>43752</v>
      </c>
      <c r="C236" s="33" t="str">
        <f t="shared" si="9"/>
        <v>10/2019</v>
      </c>
      <c r="D236" s="33">
        <v>256</v>
      </c>
      <c r="E236" s="33">
        <v>16</v>
      </c>
      <c r="F236" s="37">
        <v>175.02</v>
      </c>
      <c r="G236" s="24"/>
    </row>
    <row r="237" spans="1:7" x14ac:dyDescent="0.25">
      <c r="A237" s="33" t="str">
        <f t="shared" si="8"/>
        <v>utorok</v>
      </c>
      <c r="B237" s="34">
        <v>43753</v>
      </c>
      <c r="C237" s="33" t="str">
        <f t="shared" si="9"/>
        <v>10/2019</v>
      </c>
      <c r="D237" s="33">
        <v>257</v>
      </c>
      <c r="E237" s="33">
        <v>14</v>
      </c>
      <c r="F237" s="37">
        <v>84.24</v>
      </c>
      <c r="G237" s="24"/>
    </row>
    <row r="238" spans="1:7" x14ac:dyDescent="0.25">
      <c r="A238" s="33" t="str">
        <f t="shared" si="8"/>
        <v>streda</v>
      </c>
      <c r="B238" s="34">
        <v>43754</v>
      </c>
      <c r="C238" s="33" t="str">
        <f t="shared" si="9"/>
        <v>10/2019</v>
      </c>
      <c r="D238" s="33">
        <v>258</v>
      </c>
      <c r="E238" s="33">
        <v>18</v>
      </c>
      <c r="F238" s="37">
        <v>180.21</v>
      </c>
      <c r="G238" s="24"/>
    </row>
    <row r="239" spans="1:7" x14ac:dyDescent="0.25">
      <c r="A239" s="33" t="str">
        <f t="shared" si="8"/>
        <v>štvrtok</v>
      </c>
      <c r="B239" s="34">
        <v>43755</v>
      </c>
      <c r="C239" s="33" t="str">
        <f t="shared" si="9"/>
        <v>10/2019</v>
      </c>
      <c r="D239" s="33">
        <v>259</v>
      </c>
      <c r="E239" s="33">
        <v>23</v>
      </c>
      <c r="F239" s="37">
        <v>292.76</v>
      </c>
      <c r="G239" s="24"/>
    </row>
    <row r="240" spans="1:7" x14ac:dyDescent="0.25">
      <c r="A240" s="33" t="str">
        <f t="shared" si="8"/>
        <v>piatok</v>
      </c>
      <c r="B240" s="34">
        <v>43756</v>
      </c>
      <c r="C240" s="33" t="str">
        <f t="shared" si="9"/>
        <v>10/2019</v>
      </c>
      <c r="D240" s="33">
        <v>260</v>
      </c>
      <c r="E240" s="33">
        <v>21</v>
      </c>
      <c r="F240" s="37">
        <v>324.57</v>
      </c>
      <c r="G240" s="24"/>
    </row>
    <row r="241" spans="1:7" x14ac:dyDescent="0.25">
      <c r="A241" s="33" t="str">
        <f t="shared" si="8"/>
        <v>sobota</v>
      </c>
      <c r="B241" s="34">
        <v>43757</v>
      </c>
      <c r="C241" s="33" t="str">
        <f t="shared" si="9"/>
        <v>10/2019</v>
      </c>
      <c r="D241" s="33">
        <v>261</v>
      </c>
      <c r="E241" s="33">
        <v>5</v>
      </c>
      <c r="F241" s="37">
        <v>55.68</v>
      </c>
      <c r="G241" s="24"/>
    </row>
    <row r="242" spans="1:7" x14ac:dyDescent="0.25">
      <c r="A242" s="13" t="str">
        <f t="shared" si="8"/>
        <v>pondelok</v>
      </c>
      <c r="B242" s="14">
        <v>43759</v>
      </c>
      <c r="C242" s="33" t="str">
        <f t="shared" si="9"/>
        <v>10/2019</v>
      </c>
      <c r="D242" s="13">
        <v>262</v>
      </c>
      <c r="E242" s="13">
        <v>15</v>
      </c>
      <c r="F242" s="15">
        <v>139.02000000000001</v>
      </c>
      <c r="G242" s="24"/>
    </row>
    <row r="243" spans="1:7" x14ac:dyDescent="0.25">
      <c r="A243" s="13" t="str">
        <f t="shared" si="8"/>
        <v>utorok</v>
      </c>
      <c r="B243" s="14">
        <v>43760</v>
      </c>
      <c r="C243" s="33" t="str">
        <f t="shared" si="9"/>
        <v>10/2019</v>
      </c>
      <c r="D243" s="13">
        <v>263</v>
      </c>
      <c r="E243" s="13">
        <v>16</v>
      </c>
      <c r="F243" s="15">
        <v>154.13999999999999</v>
      </c>
      <c r="G243" s="24"/>
    </row>
    <row r="244" spans="1:7" x14ac:dyDescent="0.25">
      <c r="A244" s="13" t="str">
        <f t="shared" si="8"/>
        <v>streda</v>
      </c>
      <c r="B244" s="14">
        <v>43761</v>
      </c>
      <c r="C244" s="33" t="str">
        <f t="shared" si="9"/>
        <v>10/2019</v>
      </c>
      <c r="D244" s="13">
        <v>264</v>
      </c>
      <c r="E244" s="13">
        <v>19</v>
      </c>
      <c r="F244" s="15">
        <v>176.03</v>
      </c>
      <c r="G244" s="24"/>
    </row>
    <row r="245" spans="1:7" x14ac:dyDescent="0.25">
      <c r="A245" s="13" t="str">
        <f t="shared" si="8"/>
        <v>štvrtok</v>
      </c>
      <c r="B245" s="14">
        <v>43762</v>
      </c>
      <c r="C245" s="33" t="str">
        <f t="shared" si="9"/>
        <v>10/2019</v>
      </c>
      <c r="D245" s="13">
        <v>265</v>
      </c>
      <c r="E245" s="13">
        <v>15</v>
      </c>
      <c r="F245" s="15">
        <v>140.76</v>
      </c>
      <c r="G245" s="24"/>
    </row>
    <row r="246" spans="1:7" x14ac:dyDescent="0.25">
      <c r="A246" s="13" t="str">
        <f t="shared" si="8"/>
        <v>piatok</v>
      </c>
      <c r="B246" s="14">
        <v>43763</v>
      </c>
      <c r="C246" s="33" t="str">
        <f t="shared" si="9"/>
        <v>10/2019</v>
      </c>
      <c r="D246" s="13">
        <v>266</v>
      </c>
      <c r="E246" s="13">
        <v>29</v>
      </c>
      <c r="F246" s="15">
        <v>236.1</v>
      </c>
      <c r="G246" s="24"/>
    </row>
    <row r="247" spans="1:7" x14ac:dyDescent="0.25">
      <c r="A247" s="13" t="str">
        <f t="shared" si="8"/>
        <v>sobota</v>
      </c>
      <c r="B247" s="14">
        <v>43764</v>
      </c>
      <c r="C247" s="33" t="str">
        <f t="shared" si="9"/>
        <v>10/2019</v>
      </c>
      <c r="D247" s="13">
        <v>267</v>
      </c>
      <c r="E247" s="13">
        <v>18</v>
      </c>
      <c r="F247" s="15">
        <v>177.77</v>
      </c>
      <c r="G247" s="24"/>
    </row>
    <row r="248" spans="1:7" x14ac:dyDescent="0.25">
      <c r="A248" s="33" t="str">
        <f t="shared" si="8"/>
        <v>pondelok</v>
      </c>
      <c r="B248" s="34">
        <v>43766</v>
      </c>
      <c r="C248" s="33" t="str">
        <f t="shared" si="9"/>
        <v>10/2019</v>
      </c>
      <c r="D248" s="33">
        <v>268</v>
      </c>
      <c r="E248" s="33">
        <v>16</v>
      </c>
      <c r="F248" s="37">
        <v>80.239999999999995</v>
      </c>
      <c r="G248" s="24"/>
    </row>
    <row r="249" spans="1:7" x14ac:dyDescent="0.25">
      <c r="A249" s="33" t="str">
        <f t="shared" si="8"/>
        <v>utorok</v>
      </c>
      <c r="B249" s="34">
        <v>43767</v>
      </c>
      <c r="C249" s="33" t="str">
        <f t="shared" si="9"/>
        <v>10/2019</v>
      </c>
      <c r="D249" s="33">
        <v>269</v>
      </c>
      <c r="E249" s="33">
        <v>16</v>
      </c>
      <c r="F249" s="37">
        <v>92.56</v>
      </c>
      <c r="G249" s="24"/>
    </row>
    <row r="250" spans="1:7" x14ac:dyDescent="0.25">
      <c r="A250" s="33" t="str">
        <f t="shared" si="8"/>
        <v>streda</v>
      </c>
      <c r="B250" s="34">
        <v>43768</v>
      </c>
      <c r="C250" s="33" t="str">
        <f t="shared" si="9"/>
        <v>10/2019</v>
      </c>
      <c r="D250" s="33">
        <v>270</v>
      </c>
      <c r="E250" s="33">
        <v>21</v>
      </c>
      <c r="F250" s="37">
        <v>211.55</v>
      </c>
      <c r="G250" s="24"/>
    </row>
    <row r="251" spans="1:7" x14ac:dyDescent="0.25">
      <c r="A251" s="33" t="str">
        <f t="shared" si="8"/>
        <v>štvrtok</v>
      </c>
      <c r="B251" s="34">
        <v>43769</v>
      </c>
      <c r="C251" s="33" t="str">
        <f t="shared" si="9"/>
        <v>10/2019</v>
      </c>
      <c r="D251" s="33">
        <v>271</v>
      </c>
      <c r="E251" s="33">
        <v>16</v>
      </c>
      <c r="F251" s="37">
        <v>204.08</v>
      </c>
      <c r="G251" s="24"/>
    </row>
    <row r="252" spans="1:7" x14ac:dyDescent="0.25">
      <c r="A252" s="13" t="str">
        <f t="shared" si="8"/>
        <v>pondelok</v>
      </c>
      <c r="B252" s="14">
        <v>43773</v>
      </c>
      <c r="C252" s="33" t="str">
        <f t="shared" si="9"/>
        <v>11/2019</v>
      </c>
      <c r="D252" s="13">
        <v>272</v>
      </c>
      <c r="E252" s="13">
        <v>10</v>
      </c>
      <c r="F252" s="15">
        <v>77</v>
      </c>
      <c r="G252" s="24"/>
    </row>
    <row r="253" spans="1:7" x14ac:dyDescent="0.25">
      <c r="A253" s="13" t="str">
        <f t="shared" si="8"/>
        <v>utorok</v>
      </c>
      <c r="B253" s="14">
        <v>43774</v>
      </c>
      <c r="C253" s="33" t="str">
        <f t="shared" si="9"/>
        <v>11/2019</v>
      </c>
      <c r="D253" s="13">
        <v>273</v>
      </c>
      <c r="E253" s="13">
        <v>15</v>
      </c>
      <c r="F253" s="15">
        <v>131.61000000000001</v>
      </c>
      <c r="G253" s="24"/>
    </row>
    <row r="254" spans="1:7" x14ac:dyDescent="0.25">
      <c r="A254" s="13" t="str">
        <f t="shared" si="8"/>
        <v>streda</v>
      </c>
      <c r="B254" s="14">
        <v>43775</v>
      </c>
      <c r="C254" s="33" t="str">
        <f t="shared" si="9"/>
        <v>11/2019</v>
      </c>
      <c r="D254" s="13">
        <v>274</v>
      </c>
      <c r="E254" s="13">
        <v>14</v>
      </c>
      <c r="F254" s="15">
        <v>173.65</v>
      </c>
      <c r="G254" s="24"/>
    </row>
    <row r="255" spans="1:7" x14ac:dyDescent="0.25">
      <c r="A255" s="13" t="str">
        <f t="shared" si="8"/>
        <v>štvrtok</v>
      </c>
      <c r="B255" s="14">
        <v>43776</v>
      </c>
      <c r="C255" s="33" t="str">
        <f t="shared" si="9"/>
        <v>11/2019</v>
      </c>
      <c r="D255" s="13">
        <v>275</v>
      </c>
      <c r="E255" s="13">
        <v>16</v>
      </c>
      <c r="F255" s="15">
        <v>185.28</v>
      </c>
      <c r="G255" s="24"/>
    </row>
    <row r="256" spans="1:7" x14ac:dyDescent="0.25">
      <c r="A256" s="13" t="str">
        <f t="shared" si="8"/>
        <v>piatok</v>
      </c>
      <c r="B256" s="14">
        <v>43777</v>
      </c>
      <c r="C256" s="33" t="str">
        <f t="shared" si="9"/>
        <v>11/2019</v>
      </c>
      <c r="D256" s="13">
        <v>276</v>
      </c>
      <c r="E256" s="13">
        <v>18</v>
      </c>
      <c r="F256" s="15">
        <v>168.14</v>
      </c>
      <c r="G256" s="24"/>
    </row>
    <row r="257" spans="1:7" x14ac:dyDescent="0.25">
      <c r="A257" s="13" t="str">
        <f t="shared" si="8"/>
        <v>sobota</v>
      </c>
      <c r="B257" s="14">
        <v>43778</v>
      </c>
      <c r="C257" s="33" t="str">
        <f t="shared" si="9"/>
        <v>11/2019</v>
      </c>
      <c r="D257" s="13">
        <v>277</v>
      </c>
      <c r="E257" s="13">
        <v>10</v>
      </c>
      <c r="F257" s="15">
        <v>128.21</v>
      </c>
      <c r="G257" s="24"/>
    </row>
    <row r="258" spans="1:7" x14ac:dyDescent="0.25">
      <c r="A258" s="33" t="str">
        <f t="shared" si="8"/>
        <v>pondelok</v>
      </c>
      <c r="B258" s="34">
        <v>43780</v>
      </c>
      <c r="C258" s="33" t="str">
        <f t="shared" si="9"/>
        <v>11/2019</v>
      </c>
      <c r="D258" s="33">
        <v>278</v>
      </c>
      <c r="E258" s="33">
        <v>14</v>
      </c>
      <c r="F258" s="37">
        <v>118.92</v>
      </c>
      <c r="G258" s="24"/>
    </row>
    <row r="259" spans="1:7" x14ac:dyDescent="0.25">
      <c r="A259" s="33" t="str">
        <f t="shared" ref="A259:A298" si="10">TEXT(B259,"dddd")</f>
        <v>utorok</v>
      </c>
      <c r="B259" s="34">
        <v>43781</v>
      </c>
      <c r="C259" s="33" t="str">
        <f t="shared" si="9"/>
        <v>11/2019</v>
      </c>
      <c r="D259" s="33">
        <v>279</v>
      </c>
      <c r="E259" s="33">
        <v>10</v>
      </c>
      <c r="F259" s="37">
        <v>76.84</v>
      </c>
      <c r="G259" s="24"/>
    </row>
    <row r="260" spans="1:7" x14ac:dyDescent="0.25">
      <c r="A260" s="33" t="str">
        <f t="shared" si="10"/>
        <v>streda</v>
      </c>
      <c r="B260" s="34">
        <v>43782</v>
      </c>
      <c r="C260" s="33" t="str">
        <f t="shared" ref="C260:C298" si="11">MONTH(B260) &amp;"/" &amp;YEAR(B260)</f>
        <v>11/2019</v>
      </c>
      <c r="D260" s="33">
        <v>280</v>
      </c>
      <c r="E260" s="33">
        <v>8</v>
      </c>
      <c r="F260" s="37">
        <v>94.4</v>
      </c>
      <c r="G260" s="24"/>
    </row>
    <row r="261" spans="1:7" x14ac:dyDescent="0.25">
      <c r="A261" s="33" t="str">
        <f t="shared" si="10"/>
        <v>štvrtok</v>
      </c>
      <c r="B261" s="34">
        <v>43783</v>
      </c>
      <c r="C261" s="33" t="str">
        <f t="shared" si="11"/>
        <v>11/2019</v>
      </c>
      <c r="D261" s="33">
        <v>281</v>
      </c>
      <c r="E261" s="33">
        <v>11</v>
      </c>
      <c r="F261" s="37">
        <v>165.65</v>
      </c>
      <c r="G261" s="24"/>
    </row>
    <row r="262" spans="1:7" x14ac:dyDescent="0.25">
      <c r="A262" s="33" t="str">
        <f t="shared" si="10"/>
        <v>piatok</v>
      </c>
      <c r="B262" s="34">
        <v>43784</v>
      </c>
      <c r="C262" s="33" t="str">
        <f t="shared" si="11"/>
        <v>11/2019</v>
      </c>
      <c r="D262" s="33">
        <v>282</v>
      </c>
      <c r="E262" s="33">
        <v>20</v>
      </c>
      <c r="F262" s="37">
        <v>266.77999999999997</v>
      </c>
      <c r="G262" s="24"/>
    </row>
    <row r="263" spans="1:7" x14ac:dyDescent="0.25">
      <c r="A263" s="33" t="str">
        <f t="shared" si="10"/>
        <v>sobota</v>
      </c>
      <c r="B263" s="34">
        <v>43785</v>
      </c>
      <c r="C263" s="33" t="str">
        <f t="shared" si="11"/>
        <v>11/2019</v>
      </c>
      <c r="D263" s="33">
        <v>283</v>
      </c>
      <c r="E263" s="33">
        <v>11</v>
      </c>
      <c r="F263" s="37">
        <v>238.26</v>
      </c>
      <c r="G263" s="24"/>
    </row>
    <row r="264" spans="1:7" x14ac:dyDescent="0.25">
      <c r="A264" s="13" t="str">
        <f t="shared" si="10"/>
        <v>pondelok</v>
      </c>
      <c r="B264" s="14">
        <v>43787</v>
      </c>
      <c r="C264" s="33" t="str">
        <f t="shared" si="11"/>
        <v>11/2019</v>
      </c>
      <c r="D264" s="13">
        <v>284</v>
      </c>
      <c r="E264" s="13">
        <v>11</v>
      </c>
      <c r="F264" s="15">
        <v>59</v>
      </c>
      <c r="G264" s="24"/>
    </row>
    <row r="265" spans="1:7" x14ac:dyDescent="0.25">
      <c r="A265" s="13" t="str">
        <f t="shared" si="10"/>
        <v>utorok</v>
      </c>
      <c r="B265" s="14">
        <v>43788</v>
      </c>
      <c r="C265" s="33" t="str">
        <f t="shared" si="11"/>
        <v>11/2019</v>
      </c>
      <c r="D265" s="13">
        <v>285</v>
      </c>
      <c r="E265" s="13">
        <v>14</v>
      </c>
      <c r="F265" s="15">
        <v>88.31</v>
      </c>
      <c r="G265" s="24"/>
    </row>
    <row r="266" spans="1:7" x14ac:dyDescent="0.25">
      <c r="A266" s="13" t="str">
        <f t="shared" si="10"/>
        <v>streda</v>
      </c>
      <c r="B266" s="14">
        <v>43789</v>
      </c>
      <c r="C266" s="33" t="str">
        <f t="shared" si="11"/>
        <v>11/2019</v>
      </c>
      <c r="D266" s="13">
        <v>286</v>
      </c>
      <c r="E266" s="13">
        <v>18</v>
      </c>
      <c r="F266" s="15">
        <v>122.35</v>
      </c>
      <c r="G266" s="24"/>
    </row>
    <row r="267" spans="1:7" x14ac:dyDescent="0.25">
      <c r="A267" s="13" t="str">
        <f t="shared" si="10"/>
        <v>štvrtok</v>
      </c>
      <c r="B267" s="14">
        <v>43790</v>
      </c>
      <c r="C267" s="33" t="str">
        <f t="shared" si="11"/>
        <v>11/2019</v>
      </c>
      <c r="D267" s="13">
        <v>287</v>
      </c>
      <c r="E267" s="13">
        <v>9</v>
      </c>
      <c r="F267" s="15">
        <v>194.52</v>
      </c>
      <c r="G267" s="24"/>
    </row>
    <row r="268" spans="1:7" x14ac:dyDescent="0.25">
      <c r="A268" s="13" t="str">
        <f t="shared" si="10"/>
        <v>piatok</v>
      </c>
      <c r="B268" s="14">
        <v>43791</v>
      </c>
      <c r="C268" s="33" t="str">
        <f t="shared" si="11"/>
        <v>11/2019</v>
      </c>
      <c r="D268" s="13">
        <v>288</v>
      </c>
      <c r="E268" s="13">
        <v>24</v>
      </c>
      <c r="F268" s="15">
        <v>363.11</v>
      </c>
      <c r="G268" s="24"/>
    </row>
    <row r="269" spans="1:7" x14ac:dyDescent="0.25">
      <c r="A269" s="13" t="str">
        <f t="shared" si="10"/>
        <v>sobota</v>
      </c>
      <c r="B269" s="14">
        <v>43792</v>
      </c>
      <c r="C269" s="33" t="str">
        <f t="shared" si="11"/>
        <v>11/2019</v>
      </c>
      <c r="D269" s="13">
        <v>289</v>
      </c>
      <c r="E269" s="13">
        <v>9</v>
      </c>
      <c r="F269" s="15">
        <v>93.7</v>
      </c>
      <c r="G269" s="24"/>
    </row>
    <row r="270" spans="1:7" x14ac:dyDescent="0.25">
      <c r="A270" s="33" t="str">
        <f t="shared" si="10"/>
        <v>pondelok</v>
      </c>
      <c r="B270" s="34">
        <v>43794</v>
      </c>
      <c r="C270" s="33" t="str">
        <f t="shared" si="11"/>
        <v>11/2019</v>
      </c>
      <c r="D270" s="33">
        <v>290</v>
      </c>
      <c r="E270" s="33">
        <v>19</v>
      </c>
      <c r="F270" s="37">
        <v>199.94</v>
      </c>
      <c r="G270" s="24"/>
    </row>
    <row r="271" spans="1:7" x14ac:dyDescent="0.25">
      <c r="A271" s="33" t="str">
        <f t="shared" si="10"/>
        <v>utorok</v>
      </c>
      <c r="B271" s="34">
        <v>43795</v>
      </c>
      <c r="C271" s="33" t="str">
        <f t="shared" si="11"/>
        <v>11/2019</v>
      </c>
      <c r="D271" s="33">
        <v>291</v>
      </c>
      <c r="E271" s="33">
        <v>7</v>
      </c>
      <c r="F271" s="37">
        <v>70</v>
      </c>
      <c r="G271" s="24"/>
    </row>
    <row r="272" spans="1:7" x14ac:dyDescent="0.25">
      <c r="A272" s="33" t="str">
        <f t="shared" si="10"/>
        <v>streda</v>
      </c>
      <c r="B272" s="34">
        <v>43796</v>
      </c>
      <c r="C272" s="33" t="str">
        <f t="shared" si="11"/>
        <v>11/2019</v>
      </c>
      <c r="D272" s="33">
        <v>292</v>
      </c>
      <c r="E272" s="33">
        <v>11</v>
      </c>
      <c r="F272" s="37">
        <v>103.61</v>
      </c>
      <c r="G272" s="24"/>
    </row>
    <row r="273" spans="1:7" x14ac:dyDescent="0.25">
      <c r="A273" s="33" t="str">
        <f t="shared" si="10"/>
        <v>štvrtok</v>
      </c>
      <c r="B273" s="34">
        <v>43797</v>
      </c>
      <c r="C273" s="33" t="str">
        <f t="shared" si="11"/>
        <v>11/2019</v>
      </c>
      <c r="D273" s="33">
        <v>293</v>
      </c>
      <c r="E273" s="33">
        <v>18</v>
      </c>
      <c r="F273" s="37">
        <v>158.51</v>
      </c>
      <c r="G273" s="24"/>
    </row>
    <row r="274" spans="1:7" x14ac:dyDescent="0.25">
      <c r="A274" s="33" t="str">
        <f t="shared" si="10"/>
        <v>piatok</v>
      </c>
      <c r="B274" s="34">
        <v>43798</v>
      </c>
      <c r="C274" s="33" t="str">
        <f t="shared" si="11"/>
        <v>11/2019</v>
      </c>
      <c r="D274" s="33">
        <v>294</v>
      </c>
      <c r="E274" s="33">
        <v>24</v>
      </c>
      <c r="F274" s="37">
        <v>233.36</v>
      </c>
      <c r="G274" s="24"/>
    </row>
    <row r="275" spans="1:7" x14ac:dyDescent="0.25">
      <c r="A275" s="33" t="str">
        <f t="shared" si="10"/>
        <v>sobota</v>
      </c>
      <c r="B275" s="34">
        <v>43799</v>
      </c>
      <c r="C275" s="33" t="str">
        <f t="shared" si="11"/>
        <v>11/2019</v>
      </c>
      <c r="D275" s="33">
        <v>295</v>
      </c>
      <c r="E275" s="33">
        <v>8</v>
      </c>
      <c r="F275" s="37">
        <v>58.2</v>
      </c>
      <c r="G275" s="24"/>
    </row>
    <row r="276" spans="1:7" x14ac:dyDescent="0.25">
      <c r="A276" s="13" t="str">
        <f t="shared" si="10"/>
        <v>pondelok</v>
      </c>
      <c r="B276" s="14">
        <v>43801</v>
      </c>
      <c r="C276" s="33" t="str">
        <f t="shared" si="11"/>
        <v>12/2019</v>
      </c>
      <c r="D276" s="13">
        <v>296</v>
      </c>
      <c r="E276" s="13">
        <v>5</v>
      </c>
      <c r="F276" s="15">
        <v>10.29</v>
      </c>
      <c r="G276" s="24"/>
    </row>
    <row r="277" spans="1:7" x14ac:dyDescent="0.25">
      <c r="A277" s="13" t="str">
        <f t="shared" si="10"/>
        <v>utorok</v>
      </c>
      <c r="B277" s="14">
        <v>43802</v>
      </c>
      <c r="C277" s="33" t="str">
        <f t="shared" si="11"/>
        <v>12/2019</v>
      </c>
      <c r="D277" s="13">
        <v>297</v>
      </c>
      <c r="E277" s="13">
        <v>15</v>
      </c>
      <c r="F277" s="15">
        <v>115.48</v>
      </c>
      <c r="G277" s="24"/>
    </row>
    <row r="278" spans="1:7" x14ac:dyDescent="0.25">
      <c r="A278" s="13" t="str">
        <f t="shared" si="10"/>
        <v>streda</v>
      </c>
      <c r="B278" s="14">
        <v>43803</v>
      </c>
      <c r="C278" s="33" t="str">
        <f t="shared" si="11"/>
        <v>12/2019</v>
      </c>
      <c r="D278" s="13">
        <v>298</v>
      </c>
      <c r="E278" s="13">
        <v>21</v>
      </c>
      <c r="F278" s="15">
        <v>273.67</v>
      </c>
      <c r="G278" s="24"/>
    </row>
    <row r="279" spans="1:7" x14ac:dyDescent="0.25">
      <c r="A279" s="13" t="str">
        <f t="shared" si="10"/>
        <v>štvrtok</v>
      </c>
      <c r="B279" s="14">
        <v>43804</v>
      </c>
      <c r="C279" s="33" t="str">
        <f t="shared" si="11"/>
        <v>12/2019</v>
      </c>
      <c r="D279" s="13">
        <v>299</v>
      </c>
      <c r="E279" s="13">
        <v>19</v>
      </c>
      <c r="F279" s="15">
        <v>374.59</v>
      </c>
      <c r="G279" s="24"/>
    </row>
    <row r="280" spans="1:7" x14ac:dyDescent="0.25">
      <c r="A280" s="13" t="str">
        <f t="shared" si="10"/>
        <v>piatok</v>
      </c>
      <c r="B280" s="14">
        <v>43805</v>
      </c>
      <c r="C280" s="33" t="str">
        <f t="shared" si="11"/>
        <v>12/2019</v>
      </c>
      <c r="D280" s="13">
        <v>300</v>
      </c>
      <c r="E280" s="13">
        <v>28</v>
      </c>
      <c r="F280" s="15">
        <v>230.64</v>
      </c>
      <c r="G280" s="24"/>
    </row>
    <row r="281" spans="1:7" x14ac:dyDescent="0.25">
      <c r="A281" s="13" t="str">
        <f t="shared" si="10"/>
        <v>sobota</v>
      </c>
      <c r="B281" s="14">
        <v>43806</v>
      </c>
      <c r="C281" s="33" t="str">
        <f t="shared" si="11"/>
        <v>12/2019</v>
      </c>
      <c r="D281" s="13">
        <v>301</v>
      </c>
      <c r="E281" s="13">
        <v>19</v>
      </c>
      <c r="F281" s="15">
        <v>257.74</v>
      </c>
      <c r="G281" s="24"/>
    </row>
    <row r="282" spans="1:7" x14ac:dyDescent="0.25">
      <c r="A282" s="33" t="str">
        <f t="shared" si="10"/>
        <v>pondelok</v>
      </c>
      <c r="B282" s="34">
        <v>43808</v>
      </c>
      <c r="C282" s="33" t="str">
        <f t="shared" si="11"/>
        <v>12/2019</v>
      </c>
      <c r="D282" s="33">
        <v>302</v>
      </c>
      <c r="E282" s="33">
        <v>23</v>
      </c>
      <c r="F282" s="37">
        <v>235.68</v>
      </c>
      <c r="G282" s="24"/>
    </row>
    <row r="283" spans="1:7" x14ac:dyDescent="0.25">
      <c r="A283" s="33" t="str">
        <f t="shared" si="10"/>
        <v>utorok</v>
      </c>
      <c r="B283" s="34">
        <v>43809</v>
      </c>
      <c r="C283" s="33" t="str">
        <f t="shared" si="11"/>
        <v>12/2019</v>
      </c>
      <c r="D283" s="33">
        <v>303</v>
      </c>
      <c r="E283" s="33">
        <v>20</v>
      </c>
      <c r="F283" s="37">
        <v>163.66999999999999</v>
      </c>
      <c r="G283" s="24"/>
    </row>
    <row r="284" spans="1:7" x14ac:dyDescent="0.25">
      <c r="A284" s="33" t="str">
        <f t="shared" si="10"/>
        <v>streda</v>
      </c>
      <c r="B284" s="34">
        <v>43810</v>
      </c>
      <c r="C284" s="33" t="str">
        <f t="shared" si="11"/>
        <v>12/2019</v>
      </c>
      <c r="D284" s="33">
        <v>304</v>
      </c>
      <c r="E284" s="33">
        <v>9</v>
      </c>
      <c r="F284" s="37">
        <v>73.27</v>
      </c>
      <c r="G284" s="24"/>
    </row>
    <row r="285" spans="1:7" x14ac:dyDescent="0.25">
      <c r="A285" s="33" t="str">
        <f t="shared" si="10"/>
        <v>štvrtok</v>
      </c>
      <c r="B285" s="34">
        <v>43811</v>
      </c>
      <c r="C285" s="33" t="str">
        <f t="shared" si="11"/>
        <v>12/2019</v>
      </c>
      <c r="D285" s="33">
        <v>305</v>
      </c>
      <c r="E285" s="33">
        <v>5</v>
      </c>
      <c r="F285" s="37">
        <v>62.64</v>
      </c>
      <c r="G285" s="24"/>
    </row>
    <row r="286" spans="1:7" x14ac:dyDescent="0.25">
      <c r="A286" s="33" t="str">
        <f t="shared" si="10"/>
        <v>piatok</v>
      </c>
      <c r="B286" s="34">
        <v>43812</v>
      </c>
      <c r="C286" s="33" t="str">
        <f t="shared" si="11"/>
        <v>12/2019</v>
      </c>
      <c r="D286" s="33">
        <v>306</v>
      </c>
      <c r="E286" s="33">
        <v>20</v>
      </c>
      <c r="F286" s="37">
        <v>432.2</v>
      </c>
      <c r="G286" s="24"/>
    </row>
    <row r="287" spans="1:7" x14ac:dyDescent="0.25">
      <c r="A287" s="33" t="str">
        <f t="shared" si="10"/>
        <v>sobota</v>
      </c>
      <c r="B287" s="34">
        <v>43813</v>
      </c>
      <c r="C287" s="33" t="str">
        <f t="shared" si="11"/>
        <v>12/2019</v>
      </c>
      <c r="D287" s="33">
        <v>307</v>
      </c>
      <c r="E287" s="33">
        <v>7</v>
      </c>
      <c r="F287" s="37">
        <v>189.49</v>
      </c>
      <c r="G287" s="24"/>
    </row>
    <row r="288" spans="1:7" x14ac:dyDescent="0.25">
      <c r="A288" s="13" t="str">
        <f t="shared" si="10"/>
        <v>pondelok</v>
      </c>
      <c r="B288" s="14">
        <v>43815</v>
      </c>
      <c r="C288" s="33" t="str">
        <f t="shared" si="11"/>
        <v>12/2019</v>
      </c>
      <c r="D288" s="13">
        <v>308</v>
      </c>
      <c r="E288" s="13">
        <v>18</v>
      </c>
      <c r="F288" s="15">
        <v>-21.79</v>
      </c>
      <c r="G288" s="24"/>
    </row>
    <row r="289" spans="1:7" x14ac:dyDescent="0.25">
      <c r="A289" s="13" t="str">
        <f t="shared" si="10"/>
        <v>utorok</v>
      </c>
      <c r="B289" s="14">
        <v>43816</v>
      </c>
      <c r="C289" s="33" t="str">
        <f t="shared" si="11"/>
        <v>12/2019</v>
      </c>
      <c r="D289" s="13">
        <v>309</v>
      </c>
      <c r="E289" s="13">
        <v>26</v>
      </c>
      <c r="F289" s="15">
        <v>268.47000000000003</v>
      </c>
      <c r="G289" s="24"/>
    </row>
    <row r="290" spans="1:7" x14ac:dyDescent="0.25">
      <c r="A290" s="13" t="str">
        <f t="shared" si="10"/>
        <v>streda</v>
      </c>
      <c r="B290" s="14">
        <v>43817</v>
      </c>
      <c r="C290" s="33" t="str">
        <f t="shared" si="11"/>
        <v>12/2019</v>
      </c>
      <c r="D290" s="13">
        <v>310</v>
      </c>
      <c r="E290" s="13">
        <v>13</v>
      </c>
      <c r="F290" s="15">
        <v>154.31</v>
      </c>
      <c r="G290" s="24"/>
    </row>
    <row r="291" spans="1:7" x14ac:dyDescent="0.25">
      <c r="A291" s="13" t="str">
        <f t="shared" si="10"/>
        <v>štvrtok</v>
      </c>
      <c r="B291" s="14">
        <v>43818</v>
      </c>
      <c r="C291" s="33" t="str">
        <f t="shared" si="11"/>
        <v>12/2019</v>
      </c>
      <c r="D291" s="13">
        <v>311</v>
      </c>
      <c r="E291" s="13">
        <v>36</v>
      </c>
      <c r="F291" s="15">
        <v>698.89</v>
      </c>
      <c r="G291" s="24"/>
    </row>
    <row r="292" spans="1:7" x14ac:dyDescent="0.25">
      <c r="A292" s="13" t="str">
        <f t="shared" si="10"/>
        <v>piatok</v>
      </c>
      <c r="B292" s="14">
        <v>43819</v>
      </c>
      <c r="C292" s="33" t="str">
        <f t="shared" si="11"/>
        <v>12/2019</v>
      </c>
      <c r="D292" s="13">
        <v>312</v>
      </c>
      <c r="E292" s="13">
        <v>22</v>
      </c>
      <c r="F292" s="15">
        <v>298.06</v>
      </c>
      <c r="G292" s="24"/>
    </row>
    <row r="293" spans="1:7" x14ac:dyDescent="0.25">
      <c r="A293" s="13" t="str">
        <f t="shared" si="10"/>
        <v>sobota</v>
      </c>
      <c r="B293" s="14">
        <v>43820</v>
      </c>
      <c r="C293" s="33" t="str">
        <f t="shared" si="11"/>
        <v>12/2019</v>
      </c>
      <c r="D293" s="13">
        <v>313</v>
      </c>
      <c r="E293" s="13">
        <v>23</v>
      </c>
      <c r="F293" s="15">
        <v>367.11</v>
      </c>
      <c r="G293" s="24"/>
    </row>
    <row r="294" spans="1:7" x14ac:dyDescent="0.25">
      <c r="A294" s="33" t="str">
        <f t="shared" si="10"/>
        <v>pondelok</v>
      </c>
      <c r="B294" s="34">
        <v>43822</v>
      </c>
      <c r="C294" s="33" t="str">
        <f t="shared" si="11"/>
        <v>12/2019</v>
      </c>
      <c r="D294" s="33">
        <v>314</v>
      </c>
      <c r="E294" s="33">
        <v>38</v>
      </c>
      <c r="F294" s="37">
        <v>804.6</v>
      </c>
      <c r="G294" s="24"/>
    </row>
    <row r="295" spans="1:7" x14ac:dyDescent="0.25">
      <c r="A295" s="33" t="str">
        <f t="shared" si="10"/>
        <v>piatok</v>
      </c>
      <c r="B295" s="34">
        <v>43826</v>
      </c>
      <c r="C295" s="33" t="str">
        <f t="shared" si="11"/>
        <v>12/2019</v>
      </c>
      <c r="D295" s="33">
        <v>315</v>
      </c>
      <c r="E295" s="33">
        <v>18</v>
      </c>
      <c r="F295" s="37">
        <v>270.89</v>
      </c>
      <c r="G295" s="24"/>
    </row>
    <row r="296" spans="1:7" x14ac:dyDescent="0.25">
      <c r="A296" s="33" t="str">
        <f t="shared" si="10"/>
        <v>sobota</v>
      </c>
      <c r="B296" s="34">
        <v>43827</v>
      </c>
      <c r="C296" s="33" t="str">
        <f t="shared" si="11"/>
        <v>12/2019</v>
      </c>
      <c r="D296" s="33">
        <v>316</v>
      </c>
      <c r="E296" s="33">
        <v>12</v>
      </c>
      <c r="F296" s="37">
        <v>180.9</v>
      </c>
      <c r="G296" s="24"/>
    </row>
    <row r="297" spans="1:7" x14ac:dyDescent="0.25">
      <c r="A297" s="13" t="str">
        <f t="shared" si="10"/>
        <v>pondelok</v>
      </c>
      <c r="B297" s="14">
        <v>43829</v>
      </c>
      <c r="C297" s="33" t="str">
        <f t="shared" si="11"/>
        <v>12/2019</v>
      </c>
      <c r="D297" s="13">
        <v>317</v>
      </c>
      <c r="E297" s="13">
        <v>22</v>
      </c>
      <c r="F297" s="15">
        <v>386.73</v>
      </c>
      <c r="G297" s="24"/>
    </row>
    <row r="298" spans="1:7" x14ac:dyDescent="0.25">
      <c r="A298" s="13" t="str">
        <f t="shared" si="10"/>
        <v>utorok</v>
      </c>
      <c r="B298" s="14">
        <v>43830</v>
      </c>
      <c r="C298" s="33" t="str">
        <f t="shared" si="11"/>
        <v>12/2019</v>
      </c>
      <c r="D298" s="13">
        <v>318</v>
      </c>
      <c r="E298" s="13">
        <v>14</v>
      </c>
      <c r="F298" s="15">
        <v>140.71</v>
      </c>
      <c r="G298" s="24"/>
    </row>
  </sheetData>
  <sortState xmlns:xlrd2="http://schemas.microsoft.com/office/spreadsheetml/2017/richdata2" ref="A3:G298">
    <sortCondition descending="1" ref="G3:G298"/>
  </sortState>
  <mergeCells count="1">
    <mergeCell ref="A1:F1"/>
  </mergeCells>
  <pageMargins left="0.7" right="0.7" top="0.75" bottom="0.75" header="0.3" footer="0.3"/>
  <ignoredErrors>
    <ignoredError sqref="I4:I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67B3-868F-46F8-A403-9FA19C621302}">
  <sheetPr codeName="Hárok3"/>
  <dimension ref="A1:J292"/>
  <sheetViews>
    <sheetView zoomScaleNormal="100" workbookViewId="0">
      <selection activeCell="I20" sqref="I20"/>
    </sheetView>
  </sheetViews>
  <sheetFormatPr defaultRowHeight="15.75" x14ac:dyDescent="0.25"/>
  <cols>
    <col min="1" max="1" width="9.42578125" style="20" bestFit="1" customWidth="1"/>
    <col min="2" max="2" width="11.5703125" style="20" bestFit="1" customWidth="1"/>
    <col min="3" max="3" width="12.7109375" style="20" bestFit="1" customWidth="1"/>
    <col min="4" max="4" width="15.42578125" style="20" bestFit="1" customWidth="1"/>
    <col min="5" max="5" width="16.42578125" style="20" bestFit="1" customWidth="1"/>
    <col min="6" max="6" width="14.7109375" style="26" bestFit="1" customWidth="1"/>
    <col min="7" max="7" width="9.140625" style="20"/>
    <col min="8" max="8" width="8.85546875" style="55" bestFit="1" customWidth="1"/>
    <col min="9" max="9" width="12.42578125" style="17" bestFit="1" customWidth="1"/>
    <col min="10" max="10" width="9.140625" style="20" bestFit="1" customWidth="1"/>
  </cols>
  <sheetData>
    <row r="1" spans="1:10" x14ac:dyDescent="0.25">
      <c r="A1" s="73" t="s">
        <v>9</v>
      </c>
      <c r="B1" s="73"/>
      <c r="C1" s="73"/>
      <c r="D1" s="73"/>
      <c r="E1" s="73"/>
      <c r="F1" s="73"/>
    </row>
    <row r="2" spans="1:10" x14ac:dyDescent="0.25">
      <c r="A2" s="6" t="s">
        <v>1</v>
      </c>
      <c r="B2" s="6" t="s">
        <v>2</v>
      </c>
      <c r="C2" s="6" t="s">
        <v>16</v>
      </c>
      <c r="D2" s="6" t="s">
        <v>3</v>
      </c>
      <c r="E2" s="6" t="s">
        <v>4</v>
      </c>
      <c r="F2" s="10" t="s">
        <v>5</v>
      </c>
      <c r="H2" s="56" t="s">
        <v>16</v>
      </c>
      <c r="I2" s="6" t="s">
        <v>6</v>
      </c>
      <c r="J2" s="6" t="s">
        <v>7</v>
      </c>
    </row>
    <row r="3" spans="1:10" x14ac:dyDescent="0.25">
      <c r="A3" s="13" t="str">
        <f t="shared" ref="A3:A66" si="0">TEXT(B3,"dddd")</f>
        <v>štvrtok</v>
      </c>
      <c r="B3" s="14">
        <v>43832</v>
      </c>
      <c r="C3" s="13" t="str">
        <f>MONTH(B3)&amp;"/"&amp;YEAR(B3)</f>
        <v>1/2020</v>
      </c>
      <c r="D3" s="13">
        <v>319</v>
      </c>
      <c r="E3" s="13">
        <v>25</v>
      </c>
      <c r="F3" s="15">
        <v>102.64</v>
      </c>
      <c r="G3" s="24"/>
      <c r="H3" s="57">
        <v>43831</v>
      </c>
      <c r="I3" s="8">
        <f>SUMIFS(F3:F350,C3:C350,H3)</f>
        <v>3853.56</v>
      </c>
      <c r="J3" s="8">
        <f>IFERROR(I3/COUNTIFS(C3:C350,H3),0)</f>
        <v>154.14240000000001</v>
      </c>
    </row>
    <row r="4" spans="1:10" x14ac:dyDescent="0.25">
      <c r="A4" s="13" t="str">
        <f t="shared" si="0"/>
        <v>piatok</v>
      </c>
      <c r="B4" s="14">
        <v>43833</v>
      </c>
      <c r="C4" s="13" t="str">
        <f t="shared" ref="C4:C67" si="1">MONTH(B4)&amp;"/"&amp;YEAR(B4)</f>
        <v>1/2020</v>
      </c>
      <c r="D4" s="13">
        <v>320</v>
      </c>
      <c r="E4" s="13">
        <v>11</v>
      </c>
      <c r="F4" s="15">
        <v>88.03</v>
      </c>
      <c r="G4" s="24"/>
      <c r="H4" s="58">
        <v>43862</v>
      </c>
      <c r="I4" s="8">
        <f t="shared" ref="I4:I14" si="2">SUMIFS(F4:F351,C4:C351,H4)</f>
        <v>5058.4000000000015</v>
      </c>
      <c r="J4" s="8">
        <f t="shared" ref="J4:J14" si="3">IFERROR(I4/COUNTIFS(C4:C351,H4),0)</f>
        <v>202.33600000000007</v>
      </c>
    </row>
    <row r="5" spans="1:10" x14ac:dyDescent="0.25">
      <c r="A5" s="13" t="str">
        <f t="shared" si="0"/>
        <v>sobota</v>
      </c>
      <c r="B5" s="14">
        <v>43834</v>
      </c>
      <c r="C5" s="13" t="str">
        <f t="shared" si="1"/>
        <v>1/2020</v>
      </c>
      <c r="D5" s="13">
        <v>321</v>
      </c>
      <c r="E5" s="13">
        <v>13</v>
      </c>
      <c r="F5" s="15">
        <v>151.54</v>
      </c>
      <c r="G5" s="24"/>
      <c r="H5" s="49">
        <v>43891</v>
      </c>
      <c r="I5" s="8">
        <f t="shared" si="2"/>
        <v>5055.13</v>
      </c>
      <c r="J5" s="8">
        <f t="shared" si="3"/>
        <v>229.77863636363637</v>
      </c>
    </row>
    <row r="6" spans="1:10" x14ac:dyDescent="0.25">
      <c r="A6" s="30" t="str">
        <f t="shared" si="0"/>
        <v>utorok</v>
      </c>
      <c r="B6" s="31">
        <v>43837</v>
      </c>
      <c r="C6" s="13" t="str">
        <f t="shared" si="1"/>
        <v>1/2020</v>
      </c>
      <c r="D6" s="30">
        <v>322</v>
      </c>
      <c r="E6" s="30">
        <v>11</v>
      </c>
      <c r="F6" s="32">
        <v>100.49</v>
      </c>
      <c r="G6" s="24"/>
      <c r="H6" s="57">
        <v>43922</v>
      </c>
      <c r="I6" s="8">
        <f t="shared" si="2"/>
        <v>9670.41</v>
      </c>
      <c r="J6" s="8">
        <f t="shared" si="3"/>
        <v>508.96894736842103</v>
      </c>
    </row>
    <row r="7" spans="1:10" x14ac:dyDescent="0.25">
      <c r="A7" s="30" t="str">
        <f t="shared" si="0"/>
        <v>streda</v>
      </c>
      <c r="B7" s="31">
        <v>43838</v>
      </c>
      <c r="C7" s="13" t="str">
        <f t="shared" si="1"/>
        <v>1/2020</v>
      </c>
      <c r="D7" s="30">
        <v>323</v>
      </c>
      <c r="E7" s="30">
        <v>11</v>
      </c>
      <c r="F7" s="32">
        <v>118.22</v>
      </c>
      <c r="G7" s="24"/>
      <c r="H7" s="58">
        <v>43952</v>
      </c>
      <c r="I7" s="8">
        <f t="shared" si="2"/>
        <v>8243.36</v>
      </c>
      <c r="J7" s="8">
        <f t="shared" si="3"/>
        <v>343.47333333333336</v>
      </c>
    </row>
    <row r="8" spans="1:10" x14ac:dyDescent="0.25">
      <c r="A8" s="30" t="str">
        <f t="shared" si="0"/>
        <v>štvrtok</v>
      </c>
      <c r="B8" s="31">
        <v>43839</v>
      </c>
      <c r="C8" s="13" t="str">
        <f t="shared" si="1"/>
        <v>1/2020</v>
      </c>
      <c r="D8" s="30">
        <v>324</v>
      </c>
      <c r="E8" s="30">
        <v>13</v>
      </c>
      <c r="F8" s="32">
        <v>141.32</v>
      </c>
      <c r="G8" s="24"/>
      <c r="H8" s="49">
        <v>43983</v>
      </c>
      <c r="I8" s="8">
        <f t="shared" si="2"/>
        <v>7867.94</v>
      </c>
      <c r="J8" s="8">
        <f t="shared" si="3"/>
        <v>302.6130769230769</v>
      </c>
    </row>
    <row r="9" spans="1:10" x14ac:dyDescent="0.25">
      <c r="A9" s="30" t="str">
        <f t="shared" si="0"/>
        <v>piatok</v>
      </c>
      <c r="B9" s="31">
        <v>43840</v>
      </c>
      <c r="C9" s="13" t="str">
        <f t="shared" si="1"/>
        <v>1/2020</v>
      </c>
      <c r="D9" s="30">
        <v>325</v>
      </c>
      <c r="E9" s="30">
        <v>13</v>
      </c>
      <c r="F9" s="32">
        <v>215.25</v>
      </c>
      <c r="G9" s="24"/>
      <c r="H9" s="57">
        <v>44013</v>
      </c>
      <c r="I9" s="8">
        <f t="shared" si="2"/>
        <v>8770.529999999997</v>
      </c>
      <c r="J9" s="8">
        <f t="shared" si="3"/>
        <v>324.83444444444433</v>
      </c>
    </row>
    <row r="10" spans="1:10" x14ac:dyDescent="0.25">
      <c r="A10" s="30" t="str">
        <f t="shared" si="0"/>
        <v>sobota</v>
      </c>
      <c r="B10" s="31">
        <v>43841</v>
      </c>
      <c r="C10" s="13" t="str">
        <f t="shared" si="1"/>
        <v>1/2020</v>
      </c>
      <c r="D10" s="30">
        <v>326</v>
      </c>
      <c r="E10" s="30">
        <v>11</v>
      </c>
      <c r="F10" s="32">
        <v>139.02000000000001</v>
      </c>
      <c r="G10" s="24"/>
      <c r="H10" s="58">
        <v>44044</v>
      </c>
      <c r="I10" s="8">
        <f t="shared" si="2"/>
        <v>7607.3799999999983</v>
      </c>
      <c r="J10" s="8">
        <f t="shared" si="3"/>
        <v>304.29519999999991</v>
      </c>
    </row>
    <row r="11" spans="1:10" x14ac:dyDescent="0.25">
      <c r="A11" s="13" t="str">
        <f t="shared" si="0"/>
        <v>pondelok</v>
      </c>
      <c r="B11" s="14">
        <v>43843</v>
      </c>
      <c r="C11" s="13" t="str">
        <f t="shared" si="1"/>
        <v>1/2020</v>
      </c>
      <c r="D11" s="13">
        <v>327</v>
      </c>
      <c r="E11" s="13">
        <v>7</v>
      </c>
      <c r="F11" s="15">
        <v>59.28</v>
      </c>
      <c r="G11" s="24"/>
      <c r="H11" s="49">
        <v>44075</v>
      </c>
      <c r="I11" s="8">
        <f t="shared" si="2"/>
        <v>5942.04</v>
      </c>
      <c r="J11" s="8">
        <f t="shared" si="3"/>
        <v>258.34956521739133</v>
      </c>
    </row>
    <row r="12" spans="1:10" x14ac:dyDescent="0.25">
      <c r="A12" s="13" t="str">
        <f t="shared" si="0"/>
        <v>utorok</v>
      </c>
      <c r="B12" s="14">
        <v>43844</v>
      </c>
      <c r="C12" s="13" t="str">
        <f t="shared" si="1"/>
        <v>1/2020</v>
      </c>
      <c r="D12" s="13">
        <v>328</v>
      </c>
      <c r="E12" s="13">
        <v>14</v>
      </c>
      <c r="F12" s="15">
        <v>172.25</v>
      </c>
      <c r="G12" s="24"/>
      <c r="H12" s="57">
        <v>44105</v>
      </c>
      <c r="I12" s="8">
        <f t="shared" si="2"/>
        <v>6786.130000000001</v>
      </c>
      <c r="J12" s="8">
        <f t="shared" si="3"/>
        <v>251.33814814814818</v>
      </c>
    </row>
    <row r="13" spans="1:10" x14ac:dyDescent="0.25">
      <c r="A13" s="13" t="str">
        <f t="shared" si="0"/>
        <v>streda</v>
      </c>
      <c r="B13" s="14">
        <v>43845</v>
      </c>
      <c r="C13" s="13" t="str">
        <f t="shared" si="1"/>
        <v>1/2020</v>
      </c>
      <c r="D13" s="13">
        <v>329</v>
      </c>
      <c r="E13" s="13">
        <v>10</v>
      </c>
      <c r="F13" s="15">
        <v>78.16</v>
      </c>
      <c r="G13" s="24"/>
      <c r="H13" s="58">
        <v>44136</v>
      </c>
      <c r="I13" s="8">
        <f t="shared" si="2"/>
        <v>5637.1500000000005</v>
      </c>
      <c r="J13" s="8">
        <f t="shared" si="3"/>
        <v>234.88125000000002</v>
      </c>
    </row>
    <row r="14" spans="1:10" x14ac:dyDescent="0.25">
      <c r="A14" s="13" t="str">
        <f t="shared" si="0"/>
        <v>štvrtok</v>
      </c>
      <c r="B14" s="14">
        <v>43846</v>
      </c>
      <c r="C14" s="13" t="str">
        <f t="shared" si="1"/>
        <v>1/2020</v>
      </c>
      <c r="D14" s="13">
        <v>330</v>
      </c>
      <c r="E14" s="13">
        <v>10</v>
      </c>
      <c r="F14" s="15">
        <v>93.1</v>
      </c>
      <c r="G14" s="24"/>
      <c r="H14" s="49">
        <v>44166</v>
      </c>
      <c r="I14" s="8">
        <f t="shared" si="2"/>
        <v>7267.88</v>
      </c>
      <c r="J14" s="8">
        <f t="shared" si="3"/>
        <v>315.99478260869563</v>
      </c>
    </row>
    <row r="15" spans="1:10" x14ac:dyDescent="0.25">
      <c r="A15" s="13" t="str">
        <f t="shared" si="0"/>
        <v>piatok</v>
      </c>
      <c r="B15" s="14">
        <v>43847</v>
      </c>
      <c r="C15" s="13" t="str">
        <f t="shared" si="1"/>
        <v>1/2020</v>
      </c>
      <c r="D15" s="13">
        <v>331</v>
      </c>
      <c r="E15" s="13">
        <v>24</v>
      </c>
      <c r="F15" s="15">
        <v>216.38</v>
      </c>
      <c r="G15" s="24"/>
      <c r="H15" s="59"/>
      <c r="I15" s="50"/>
      <c r="J15" s="50"/>
    </row>
    <row r="16" spans="1:10" x14ac:dyDescent="0.25">
      <c r="A16" s="13" t="str">
        <f t="shared" si="0"/>
        <v>sobota</v>
      </c>
      <c r="B16" s="14">
        <v>43848</v>
      </c>
      <c r="C16" s="13" t="str">
        <f t="shared" si="1"/>
        <v>1/2020</v>
      </c>
      <c r="D16" s="13">
        <v>332</v>
      </c>
      <c r="E16" s="13">
        <v>21</v>
      </c>
      <c r="F16" s="15">
        <v>218.74</v>
      </c>
      <c r="G16" s="24"/>
      <c r="H16" s="59"/>
      <c r="I16" s="50"/>
      <c r="J16" s="50"/>
    </row>
    <row r="17" spans="1:10" x14ac:dyDescent="0.25">
      <c r="A17" s="30" t="str">
        <f t="shared" si="0"/>
        <v>pondelok</v>
      </c>
      <c r="B17" s="31">
        <v>43850</v>
      </c>
      <c r="C17" s="13" t="str">
        <f t="shared" si="1"/>
        <v>1/2020</v>
      </c>
      <c r="D17" s="30">
        <v>333</v>
      </c>
      <c r="E17" s="30">
        <v>13</v>
      </c>
      <c r="F17" s="32">
        <v>149.25</v>
      </c>
      <c r="G17" s="24"/>
      <c r="H17" s="59"/>
      <c r="I17" s="50"/>
      <c r="J17" s="50"/>
    </row>
    <row r="18" spans="1:10" x14ac:dyDescent="0.25">
      <c r="A18" s="30" t="str">
        <f t="shared" si="0"/>
        <v>utorok</v>
      </c>
      <c r="B18" s="31">
        <v>43851</v>
      </c>
      <c r="C18" s="13" t="str">
        <f t="shared" si="1"/>
        <v>1/2020</v>
      </c>
      <c r="D18" s="30">
        <v>334</v>
      </c>
      <c r="E18" s="30">
        <v>11</v>
      </c>
      <c r="F18" s="32">
        <v>153.07</v>
      </c>
      <c r="G18" s="24"/>
      <c r="H18" s="59"/>
      <c r="I18" s="50"/>
      <c r="J18" s="50"/>
    </row>
    <row r="19" spans="1:10" x14ac:dyDescent="0.25">
      <c r="A19" s="30" t="str">
        <f t="shared" si="0"/>
        <v>streda</v>
      </c>
      <c r="B19" s="31">
        <v>43852</v>
      </c>
      <c r="C19" s="13" t="str">
        <f t="shared" si="1"/>
        <v>1/2020</v>
      </c>
      <c r="D19" s="30">
        <v>335</v>
      </c>
      <c r="E19" s="30">
        <v>12</v>
      </c>
      <c r="F19" s="32">
        <v>154.15</v>
      </c>
      <c r="G19" s="24"/>
      <c r="H19" s="59"/>
      <c r="I19" s="50"/>
      <c r="J19" s="50"/>
    </row>
    <row r="20" spans="1:10" x14ac:dyDescent="0.25">
      <c r="A20" s="30" t="str">
        <f t="shared" si="0"/>
        <v>štvrtok</v>
      </c>
      <c r="B20" s="31">
        <v>43853</v>
      </c>
      <c r="C20" s="13" t="str">
        <f t="shared" si="1"/>
        <v>1/2020</v>
      </c>
      <c r="D20" s="30">
        <v>336</v>
      </c>
      <c r="E20" s="30">
        <v>9</v>
      </c>
      <c r="F20" s="32">
        <v>92.58</v>
      </c>
      <c r="G20" s="24"/>
      <c r="H20" s="59"/>
      <c r="I20" s="50"/>
      <c r="J20" s="50"/>
    </row>
    <row r="21" spans="1:10" x14ac:dyDescent="0.25">
      <c r="A21" s="30" t="str">
        <f t="shared" si="0"/>
        <v>piatok</v>
      </c>
      <c r="B21" s="31">
        <v>43854</v>
      </c>
      <c r="C21" s="13" t="str">
        <f t="shared" si="1"/>
        <v>1/2020</v>
      </c>
      <c r="D21" s="30">
        <v>337</v>
      </c>
      <c r="E21" s="30">
        <v>20</v>
      </c>
      <c r="F21" s="32">
        <v>292.25</v>
      </c>
      <c r="G21" s="24"/>
      <c r="H21" s="59"/>
      <c r="I21" s="50"/>
      <c r="J21" s="50"/>
    </row>
    <row r="22" spans="1:10" x14ac:dyDescent="0.25">
      <c r="A22" s="30" t="str">
        <f t="shared" si="0"/>
        <v>sobota</v>
      </c>
      <c r="B22" s="31">
        <v>43855</v>
      </c>
      <c r="C22" s="13" t="str">
        <f t="shared" si="1"/>
        <v>1/2020</v>
      </c>
      <c r="D22" s="30">
        <v>338</v>
      </c>
      <c r="E22" s="30">
        <v>12</v>
      </c>
      <c r="F22" s="32">
        <v>225.56</v>
      </c>
      <c r="G22" s="24"/>
      <c r="H22" s="59"/>
      <c r="I22" s="50"/>
      <c r="J22" s="50"/>
    </row>
    <row r="23" spans="1:10" x14ac:dyDescent="0.25">
      <c r="A23" s="13" t="str">
        <f t="shared" si="0"/>
        <v>pondelok</v>
      </c>
      <c r="B23" s="14">
        <v>43857</v>
      </c>
      <c r="C23" s="13" t="str">
        <f t="shared" si="1"/>
        <v>1/2020</v>
      </c>
      <c r="D23" s="13">
        <v>339</v>
      </c>
      <c r="E23" s="13">
        <v>17</v>
      </c>
      <c r="F23" s="15">
        <v>161.87</v>
      </c>
      <c r="G23" s="24"/>
      <c r="H23" s="59"/>
      <c r="I23" s="50"/>
      <c r="J23" s="50"/>
    </row>
    <row r="24" spans="1:10" x14ac:dyDescent="0.25">
      <c r="A24" s="13" t="str">
        <f t="shared" si="0"/>
        <v>utorok</v>
      </c>
      <c r="B24" s="14">
        <v>43858</v>
      </c>
      <c r="C24" s="13" t="str">
        <f t="shared" si="1"/>
        <v>1/2020</v>
      </c>
      <c r="D24" s="13">
        <v>340</v>
      </c>
      <c r="E24" s="13">
        <v>17</v>
      </c>
      <c r="F24" s="15">
        <v>152.83000000000001</v>
      </c>
      <c r="G24" s="24"/>
      <c r="H24" s="59"/>
      <c r="I24" s="50"/>
      <c r="J24" s="50"/>
    </row>
    <row r="25" spans="1:10" x14ac:dyDescent="0.25">
      <c r="A25" s="13" t="str">
        <f t="shared" si="0"/>
        <v>streda</v>
      </c>
      <c r="B25" s="14">
        <v>43859</v>
      </c>
      <c r="C25" s="13" t="str">
        <f t="shared" si="1"/>
        <v>1/2020</v>
      </c>
      <c r="D25" s="13">
        <v>341</v>
      </c>
      <c r="E25" s="13">
        <v>13</v>
      </c>
      <c r="F25" s="15">
        <v>167.01</v>
      </c>
      <c r="G25" s="24"/>
      <c r="H25" s="59"/>
      <c r="I25" s="50"/>
      <c r="J25" s="50"/>
    </row>
    <row r="26" spans="1:10" x14ac:dyDescent="0.25">
      <c r="A26" s="13" t="str">
        <f t="shared" si="0"/>
        <v>štvrtok</v>
      </c>
      <c r="B26" s="14">
        <v>43860</v>
      </c>
      <c r="C26" s="13" t="str">
        <f t="shared" si="1"/>
        <v>1/2020</v>
      </c>
      <c r="D26" s="13">
        <v>342</v>
      </c>
      <c r="E26" s="13">
        <v>7</v>
      </c>
      <c r="F26" s="15">
        <v>67.069999999999993</v>
      </c>
      <c r="G26" s="24"/>
      <c r="H26" s="59"/>
      <c r="I26" s="50"/>
      <c r="J26" s="50"/>
    </row>
    <row r="27" spans="1:10" x14ac:dyDescent="0.25">
      <c r="A27" s="13" t="str">
        <f t="shared" si="0"/>
        <v>piatok</v>
      </c>
      <c r="B27" s="14">
        <v>43861</v>
      </c>
      <c r="C27" s="13" t="str">
        <f t="shared" si="1"/>
        <v>1/2020</v>
      </c>
      <c r="D27" s="13">
        <v>343</v>
      </c>
      <c r="E27" s="13">
        <v>21</v>
      </c>
      <c r="F27" s="15">
        <v>343.5</v>
      </c>
      <c r="G27" s="24"/>
      <c r="H27" s="59"/>
      <c r="I27" s="50"/>
      <c r="J27" s="50"/>
    </row>
    <row r="28" spans="1:10" x14ac:dyDescent="0.25">
      <c r="A28" s="13" t="str">
        <f t="shared" si="0"/>
        <v>sobota</v>
      </c>
      <c r="B28" s="14">
        <v>43862</v>
      </c>
      <c r="C28" s="13" t="str">
        <f t="shared" si="1"/>
        <v>2/2020</v>
      </c>
      <c r="D28" s="13">
        <v>344</v>
      </c>
      <c r="E28" s="13">
        <v>13</v>
      </c>
      <c r="F28" s="15">
        <v>212.45</v>
      </c>
      <c r="G28" s="24"/>
      <c r="H28" s="59"/>
      <c r="I28" s="50"/>
      <c r="J28" s="50"/>
    </row>
    <row r="29" spans="1:10" x14ac:dyDescent="0.25">
      <c r="A29" s="30" t="str">
        <f t="shared" si="0"/>
        <v>pondelok</v>
      </c>
      <c r="B29" s="31">
        <v>43864</v>
      </c>
      <c r="C29" s="13" t="str">
        <f t="shared" si="1"/>
        <v>2/2020</v>
      </c>
      <c r="D29" s="30">
        <v>345</v>
      </c>
      <c r="E29" s="30">
        <v>15</v>
      </c>
      <c r="F29" s="32">
        <v>159.49</v>
      </c>
      <c r="G29" s="24"/>
      <c r="H29" s="59"/>
      <c r="I29" s="50"/>
      <c r="J29" s="50"/>
    </row>
    <row r="30" spans="1:10" x14ac:dyDescent="0.25">
      <c r="A30" s="30" t="str">
        <f t="shared" si="0"/>
        <v>utorok</v>
      </c>
      <c r="B30" s="31">
        <v>43865</v>
      </c>
      <c r="C30" s="13" t="str">
        <f t="shared" si="1"/>
        <v>2/2020</v>
      </c>
      <c r="D30" s="30">
        <v>346</v>
      </c>
      <c r="E30" s="30">
        <v>10</v>
      </c>
      <c r="F30" s="32">
        <v>166.01</v>
      </c>
      <c r="G30" s="24"/>
      <c r="H30" s="60"/>
      <c r="I30" s="50"/>
      <c r="J30" s="50"/>
    </row>
    <row r="31" spans="1:10" x14ac:dyDescent="0.25">
      <c r="A31" s="30" t="str">
        <f t="shared" si="0"/>
        <v>streda</v>
      </c>
      <c r="B31" s="31">
        <v>43866</v>
      </c>
      <c r="C31" s="13" t="str">
        <f t="shared" si="1"/>
        <v>2/2020</v>
      </c>
      <c r="D31" s="30">
        <v>347</v>
      </c>
      <c r="E31" s="30">
        <v>16</v>
      </c>
      <c r="F31" s="32">
        <v>203.34</v>
      </c>
      <c r="G31" s="24"/>
      <c r="H31" s="59"/>
      <c r="I31" s="50"/>
      <c r="J31" s="50"/>
    </row>
    <row r="32" spans="1:10" x14ac:dyDescent="0.25">
      <c r="A32" s="30" t="str">
        <f t="shared" si="0"/>
        <v>štvrtok</v>
      </c>
      <c r="B32" s="31">
        <v>43867</v>
      </c>
      <c r="C32" s="13" t="str">
        <f t="shared" si="1"/>
        <v>2/2020</v>
      </c>
      <c r="D32" s="30">
        <v>348</v>
      </c>
      <c r="E32" s="30">
        <v>11</v>
      </c>
      <c r="F32" s="32">
        <v>153.16</v>
      </c>
      <c r="G32" s="24"/>
      <c r="H32" s="59"/>
      <c r="I32" s="50"/>
      <c r="J32" s="50"/>
    </row>
    <row r="33" spans="1:10" x14ac:dyDescent="0.25">
      <c r="A33" s="30" t="str">
        <f t="shared" si="0"/>
        <v>piatok</v>
      </c>
      <c r="B33" s="31">
        <v>43868</v>
      </c>
      <c r="C33" s="13" t="str">
        <f t="shared" si="1"/>
        <v>2/2020</v>
      </c>
      <c r="D33" s="30">
        <v>349</v>
      </c>
      <c r="E33" s="30">
        <v>21</v>
      </c>
      <c r="F33" s="32">
        <v>472.31</v>
      </c>
      <c r="G33" s="24"/>
      <c r="H33" s="59"/>
      <c r="I33" s="50"/>
      <c r="J33" s="50"/>
    </row>
    <row r="34" spans="1:10" x14ac:dyDescent="0.25">
      <c r="A34" s="30" t="str">
        <f t="shared" si="0"/>
        <v>sobota</v>
      </c>
      <c r="B34" s="31">
        <v>43869</v>
      </c>
      <c r="C34" s="13" t="str">
        <f t="shared" si="1"/>
        <v>2/2020</v>
      </c>
      <c r="D34" s="30">
        <v>350</v>
      </c>
      <c r="E34" s="30">
        <v>7</v>
      </c>
      <c r="F34" s="32">
        <v>118.04</v>
      </c>
      <c r="G34" s="24"/>
      <c r="H34" s="59"/>
      <c r="I34" s="50"/>
      <c r="J34" s="50"/>
    </row>
    <row r="35" spans="1:10" x14ac:dyDescent="0.25">
      <c r="A35" s="13" t="str">
        <f t="shared" si="0"/>
        <v>pondelok</v>
      </c>
      <c r="B35" s="14">
        <v>43871</v>
      </c>
      <c r="C35" s="13" t="str">
        <f t="shared" si="1"/>
        <v>2/2020</v>
      </c>
      <c r="D35" s="13">
        <v>351</v>
      </c>
      <c r="E35" s="13">
        <v>12</v>
      </c>
      <c r="F35" s="15">
        <v>128.13999999999999</v>
      </c>
      <c r="G35" s="24"/>
      <c r="H35" s="59"/>
      <c r="I35" s="50"/>
      <c r="J35" s="50"/>
    </row>
    <row r="36" spans="1:10" x14ac:dyDescent="0.25">
      <c r="A36" s="13" t="str">
        <f t="shared" si="0"/>
        <v>utorok</v>
      </c>
      <c r="B36" s="14">
        <v>43872</v>
      </c>
      <c r="C36" s="13" t="str">
        <f t="shared" si="1"/>
        <v>2/2020</v>
      </c>
      <c r="D36" s="13">
        <v>352</v>
      </c>
      <c r="E36" s="13">
        <v>15</v>
      </c>
      <c r="F36" s="15">
        <v>103.69</v>
      </c>
      <c r="G36" s="24"/>
      <c r="H36" s="59"/>
      <c r="I36" s="50"/>
      <c r="J36" s="50"/>
    </row>
    <row r="37" spans="1:10" x14ac:dyDescent="0.25">
      <c r="A37" s="13" t="str">
        <f t="shared" si="0"/>
        <v>streda</v>
      </c>
      <c r="B37" s="14">
        <v>43873</v>
      </c>
      <c r="C37" s="13" t="str">
        <f t="shared" si="1"/>
        <v>2/2020</v>
      </c>
      <c r="D37" s="13">
        <v>353</v>
      </c>
      <c r="E37" s="13">
        <v>7</v>
      </c>
      <c r="F37" s="15">
        <v>71.59</v>
      </c>
      <c r="G37" s="24"/>
      <c r="H37" s="59"/>
      <c r="I37" s="50"/>
      <c r="J37" s="50"/>
    </row>
    <row r="38" spans="1:10" x14ac:dyDescent="0.25">
      <c r="A38" s="13" t="str">
        <f t="shared" si="0"/>
        <v>štvrtok</v>
      </c>
      <c r="B38" s="14">
        <v>43874</v>
      </c>
      <c r="C38" s="13" t="str">
        <f t="shared" si="1"/>
        <v>2/2020</v>
      </c>
      <c r="D38" s="13">
        <v>354</v>
      </c>
      <c r="E38" s="13">
        <v>15</v>
      </c>
      <c r="F38" s="15">
        <v>404.08</v>
      </c>
      <c r="G38" s="24"/>
      <c r="H38" s="59"/>
      <c r="I38" s="50"/>
      <c r="J38" s="50"/>
    </row>
    <row r="39" spans="1:10" x14ac:dyDescent="0.25">
      <c r="A39" s="13" t="str">
        <f t="shared" si="0"/>
        <v>piatok</v>
      </c>
      <c r="B39" s="14">
        <v>43875</v>
      </c>
      <c r="C39" s="13" t="str">
        <f t="shared" si="1"/>
        <v>2/2020</v>
      </c>
      <c r="D39" s="13">
        <v>355</v>
      </c>
      <c r="E39" s="13">
        <v>22</v>
      </c>
      <c r="F39" s="15">
        <v>387.46</v>
      </c>
      <c r="G39" s="24"/>
      <c r="H39" s="59"/>
      <c r="I39" s="50"/>
      <c r="J39" s="50"/>
    </row>
    <row r="40" spans="1:10" x14ac:dyDescent="0.25">
      <c r="A40" s="13" t="str">
        <f t="shared" si="0"/>
        <v>sobota</v>
      </c>
      <c r="B40" s="14">
        <v>43876</v>
      </c>
      <c r="C40" s="13" t="str">
        <f t="shared" si="1"/>
        <v>2/2020</v>
      </c>
      <c r="D40" s="13">
        <v>356</v>
      </c>
      <c r="E40" s="13">
        <v>11</v>
      </c>
      <c r="F40" s="15">
        <v>186.68</v>
      </c>
      <c r="G40" s="24"/>
      <c r="H40" s="59"/>
      <c r="I40" s="50"/>
      <c r="J40" s="50"/>
    </row>
    <row r="41" spans="1:10" x14ac:dyDescent="0.25">
      <c r="A41" s="30" t="str">
        <f t="shared" si="0"/>
        <v>pondelok</v>
      </c>
      <c r="B41" s="31">
        <v>43878</v>
      </c>
      <c r="C41" s="13" t="str">
        <f t="shared" si="1"/>
        <v>2/2020</v>
      </c>
      <c r="D41" s="30">
        <v>357</v>
      </c>
      <c r="E41" s="30">
        <v>11</v>
      </c>
      <c r="F41" s="32">
        <v>79.010000000000005</v>
      </c>
      <c r="G41" s="24"/>
      <c r="H41" s="59"/>
      <c r="I41" s="50"/>
      <c r="J41" s="50"/>
    </row>
    <row r="42" spans="1:10" x14ac:dyDescent="0.25">
      <c r="A42" s="30" t="str">
        <f t="shared" si="0"/>
        <v>utorok</v>
      </c>
      <c r="B42" s="31">
        <v>43879</v>
      </c>
      <c r="C42" s="13" t="str">
        <f t="shared" si="1"/>
        <v>2/2020</v>
      </c>
      <c r="D42" s="30">
        <v>358</v>
      </c>
      <c r="E42" s="30">
        <v>17</v>
      </c>
      <c r="F42" s="32">
        <v>220.57</v>
      </c>
      <c r="G42" s="24"/>
      <c r="H42" s="59"/>
      <c r="I42" s="50"/>
      <c r="J42" s="50"/>
    </row>
    <row r="43" spans="1:10" x14ac:dyDescent="0.25">
      <c r="A43" s="30" t="str">
        <f t="shared" si="0"/>
        <v>streda</v>
      </c>
      <c r="B43" s="31">
        <v>43880</v>
      </c>
      <c r="C43" s="13" t="str">
        <f t="shared" si="1"/>
        <v>2/2020</v>
      </c>
      <c r="D43" s="30">
        <v>359</v>
      </c>
      <c r="E43" s="30">
        <v>11</v>
      </c>
      <c r="F43" s="32">
        <v>104.05</v>
      </c>
      <c r="G43" s="24"/>
      <c r="H43" s="59"/>
      <c r="I43" s="50"/>
      <c r="J43" s="50"/>
    </row>
    <row r="44" spans="1:10" x14ac:dyDescent="0.25">
      <c r="A44" s="30" t="str">
        <f t="shared" si="0"/>
        <v>štvrtok</v>
      </c>
      <c r="B44" s="31">
        <v>43881</v>
      </c>
      <c r="C44" s="13" t="str">
        <f t="shared" si="1"/>
        <v>2/2020</v>
      </c>
      <c r="D44" s="30">
        <v>360</v>
      </c>
      <c r="E44" s="30">
        <v>13</v>
      </c>
      <c r="F44" s="32">
        <v>214.71</v>
      </c>
      <c r="G44" s="24"/>
      <c r="H44" s="59"/>
      <c r="I44" s="50"/>
      <c r="J44" s="50"/>
    </row>
    <row r="45" spans="1:10" x14ac:dyDescent="0.25">
      <c r="A45" s="30" t="str">
        <f t="shared" si="0"/>
        <v>piatok</v>
      </c>
      <c r="B45" s="31">
        <v>43882</v>
      </c>
      <c r="C45" s="13" t="str">
        <f t="shared" si="1"/>
        <v>2/2020</v>
      </c>
      <c r="D45" s="30">
        <v>361</v>
      </c>
      <c r="E45" s="30">
        <v>28</v>
      </c>
      <c r="F45" s="32">
        <v>331.21</v>
      </c>
      <c r="G45" s="24"/>
      <c r="H45" s="59"/>
      <c r="I45" s="50"/>
      <c r="J45" s="50"/>
    </row>
    <row r="46" spans="1:10" x14ac:dyDescent="0.25">
      <c r="A46" s="30" t="str">
        <f t="shared" si="0"/>
        <v>sobota</v>
      </c>
      <c r="B46" s="31">
        <v>43883</v>
      </c>
      <c r="C46" s="13" t="str">
        <f t="shared" si="1"/>
        <v>2/2020</v>
      </c>
      <c r="D46" s="30">
        <v>362</v>
      </c>
      <c r="E46" s="30">
        <v>5</v>
      </c>
      <c r="F46" s="32">
        <v>107.79</v>
      </c>
      <c r="G46" s="24"/>
      <c r="H46" s="59"/>
      <c r="I46" s="50"/>
      <c r="J46" s="50"/>
    </row>
    <row r="47" spans="1:10" x14ac:dyDescent="0.25">
      <c r="A47" s="13" t="str">
        <f t="shared" si="0"/>
        <v>pondelok</v>
      </c>
      <c r="B47" s="14">
        <v>43885</v>
      </c>
      <c r="C47" s="13" t="str">
        <f t="shared" si="1"/>
        <v>2/2020</v>
      </c>
      <c r="D47" s="13">
        <v>363</v>
      </c>
      <c r="E47" s="13">
        <v>15</v>
      </c>
      <c r="F47" s="15">
        <v>213.56</v>
      </c>
      <c r="G47" s="24"/>
      <c r="H47" s="59"/>
      <c r="I47" s="50"/>
      <c r="J47" s="50"/>
    </row>
    <row r="48" spans="1:10" x14ac:dyDescent="0.25">
      <c r="A48" s="13" t="str">
        <f t="shared" si="0"/>
        <v>utorok</v>
      </c>
      <c r="B48" s="14">
        <v>43886</v>
      </c>
      <c r="C48" s="13" t="str">
        <f t="shared" si="1"/>
        <v>2/2020</v>
      </c>
      <c r="D48" s="13">
        <v>364</v>
      </c>
      <c r="E48" s="13">
        <v>9</v>
      </c>
      <c r="F48" s="15">
        <v>100.94</v>
      </c>
      <c r="G48" s="24"/>
      <c r="H48" s="59"/>
      <c r="I48" s="50"/>
      <c r="J48" s="50"/>
    </row>
    <row r="49" spans="1:10" x14ac:dyDescent="0.25">
      <c r="A49" s="13" t="str">
        <f t="shared" si="0"/>
        <v>streda</v>
      </c>
      <c r="B49" s="14">
        <v>43887</v>
      </c>
      <c r="C49" s="13" t="str">
        <f t="shared" si="1"/>
        <v>2/2020</v>
      </c>
      <c r="D49" s="13">
        <v>365</v>
      </c>
      <c r="E49" s="13">
        <v>19</v>
      </c>
      <c r="F49" s="15">
        <v>148.44</v>
      </c>
      <c r="G49" s="24"/>
      <c r="H49" s="59"/>
      <c r="I49" s="50"/>
      <c r="J49" s="50"/>
    </row>
    <row r="50" spans="1:10" x14ac:dyDescent="0.25">
      <c r="A50" s="13" t="str">
        <f t="shared" si="0"/>
        <v>štvrtok</v>
      </c>
      <c r="B50" s="14">
        <v>43888</v>
      </c>
      <c r="C50" s="13" t="str">
        <f t="shared" si="1"/>
        <v>2/2020</v>
      </c>
      <c r="D50" s="13">
        <v>366</v>
      </c>
      <c r="E50" s="13">
        <v>15</v>
      </c>
      <c r="F50" s="15">
        <v>279.10000000000002</v>
      </c>
      <c r="G50" s="24"/>
      <c r="H50" s="59"/>
      <c r="I50" s="50"/>
      <c r="J50" s="50"/>
    </row>
    <row r="51" spans="1:10" x14ac:dyDescent="0.25">
      <c r="A51" s="13" t="str">
        <f t="shared" si="0"/>
        <v>piatok</v>
      </c>
      <c r="B51" s="14">
        <v>43889</v>
      </c>
      <c r="C51" s="13" t="str">
        <f t="shared" si="1"/>
        <v>2/2020</v>
      </c>
      <c r="D51" s="13">
        <v>367</v>
      </c>
      <c r="E51" s="13">
        <v>15</v>
      </c>
      <c r="F51" s="15">
        <v>199.85</v>
      </c>
      <c r="G51" s="24"/>
      <c r="H51" s="59"/>
      <c r="I51" s="50"/>
      <c r="J51" s="50"/>
    </row>
    <row r="52" spans="1:10" x14ac:dyDescent="0.25">
      <c r="A52" s="13" t="str">
        <f t="shared" si="0"/>
        <v>sobota</v>
      </c>
      <c r="B52" s="14">
        <v>43890</v>
      </c>
      <c r="C52" s="13" t="str">
        <f t="shared" si="1"/>
        <v>2/2020</v>
      </c>
      <c r="D52" s="13">
        <v>368</v>
      </c>
      <c r="E52" s="13">
        <v>15</v>
      </c>
      <c r="F52" s="15">
        <v>292.73</v>
      </c>
      <c r="G52" s="24"/>
      <c r="H52" s="59"/>
      <c r="I52" s="50"/>
      <c r="J52" s="50"/>
    </row>
    <row r="53" spans="1:10" x14ac:dyDescent="0.25">
      <c r="A53" s="30" t="str">
        <f t="shared" si="0"/>
        <v>pondelok</v>
      </c>
      <c r="B53" s="31">
        <v>43892</v>
      </c>
      <c r="C53" s="13" t="str">
        <f t="shared" si="1"/>
        <v>3/2020</v>
      </c>
      <c r="D53" s="30">
        <v>369</v>
      </c>
      <c r="E53" s="30">
        <v>12</v>
      </c>
      <c r="F53" s="32">
        <v>202.77</v>
      </c>
      <c r="G53" s="24"/>
      <c r="H53" s="59"/>
      <c r="I53" s="50"/>
      <c r="J53" s="50"/>
    </row>
    <row r="54" spans="1:10" x14ac:dyDescent="0.25">
      <c r="A54" s="30" t="str">
        <f t="shared" si="0"/>
        <v>utorok</v>
      </c>
      <c r="B54" s="31">
        <v>43893</v>
      </c>
      <c r="C54" s="13" t="str">
        <f t="shared" si="1"/>
        <v>3/2020</v>
      </c>
      <c r="D54" s="30">
        <v>370</v>
      </c>
      <c r="E54" s="30">
        <v>19</v>
      </c>
      <c r="F54" s="32">
        <v>108.96</v>
      </c>
      <c r="G54" s="24"/>
      <c r="H54" s="59"/>
      <c r="I54" s="50"/>
      <c r="J54" s="50"/>
    </row>
    <row r="55" spans="1:10" x14ac:dyDescent="0.25">
      <c r="A55" s="30" t="str">
        <f t="shared" si="0"/>
        <v>streda</v>
      </c>
      <c r="B55" s="31">
        <v>43894</v>
      </c>
      <c r="C55" s="13" t="str">
        <f t="shared" si="1"/>
        <v>3/2020</v>
      </c>
      <c r="D55" s="30">
        <v>371</v>
      </c>
      <c r="E55" s="30">
        <v>20</v>
      </c>
      <c r="F55" s="32">
        <v>143.74</v>
      </c>
      <c r="G55" s="24"/>
      <c r="H55" s="59"/>
      <c r="I55" s="50"/>
      <c r="J55" s="50"/>
    </row>
    <row r="56" spans="1:10" x14ac:dyDescent="0.25">
      <c r="A56" s="30" t="str">
        <f t="shared" si="0"/>
        <v>štvrtok</v>
      </c>
      <c r="B56" s="31">
        <v>43895</v>
      </c>
      <c r="C56" s="13" t="str">
        <f t="shared" si="1"/>
        <v>3/2020</v>
      </c>
      <c r="D56" s="30">
        <v>372</v>
      </c>
      <c r="E56" s="30">
        <v>17</v>
      </c>
      <c r="F56" s="32">
        <v>251.07</v>
      </c>
      <c r="G56" s="24"/>
    </row>
    <row r="57" spans="1:10" x14ac:dyDescent="0.25">
      <c r="A57" s="30" t="str">
        <f t="shared" si="0"/>
        <v>piatok</v>
      </c>
      <c r="B57" s="31">
        <v>43896</v>
      </c>
      <c r="C57" s="13" t="str">
        <f t="shared" si="1"/>
        <v>3/2020</v>
      </c>
      <c r="D57" s="30">
        <v>373</v>
      </c>
      <c r="E57" s="30">
        <v>24</v>
      </c>
      <c r="F57" s="32">
        <v>260.75</v>
      </c>
      <c r="G57" s="24"/>
    </row>
    <row r="58" spans="1:10" x14ac:dyDescent="0.25">
      <c r="A58" s="30" t="str">
        <f t="shared" si="0"/>
        <v>sobota</v>
      </c>
      <c r="B58" s="31">
        <v>43897</v>
      </c>
      <c r="C58" s="13" t="str">
        <f t="shared" si="1"/>
        <v>3/2020</v>
      </c>
      <c r="D58" s="30">
        <v>374</v>
      </c>
      <c r="E58" s="30">
        <v>13</v>
      </c>
      <c r="F58" s="32">
        <v>145.27000000000001</v>
      </c>
      <c r="G58" s="24"/>
    </row>
    <row r="59" spans="1:10" x14ac:dyDescent="0.25">
      <c r="A59" s="13" t="str">
        <f t="shared" si="0"/>
        <v>pondelok</v>
      </c>
      <c r="B59" s="14">
        <v>43899</v>
      </c>
      <c r="C59" s="13" t="str">
        <f t="shared" si="1"/>
        <v>3/2020</v>
      </c>
      <c r="D59" s="13">
        <v>375</v>
      </c>
      <c r="E59" s="13">
        <v>17</v>
      </c>
      <c r="F59" s="15">
        <v>136.87</v>
      </c>
      <c r="G59" s="24"/>
    </row>
    <row r="60" spans="1:10" x14ac:dyDescent="0.25">
      <c r="A60" s="13" t="str">
        <f t="shared" si="0"/>
        <v>utorok</v>
      </c>
      <c r="B60" s="14">
        <v>43900</v>
      </c>
      <c r="C60" s="13" t="str">
        <f t="shared" si="1"/>
        <v>3/2020</v>
      </c>
      <c r="D60" s="13">
        <v>376</v>
      </c>
      <c r="E60" s="13">
        <v>13</v>
      </c>
      <c r="F60" s="15">
        <v>140.43</v>
      </c>
      <c r="G60" s="24"/>
    </row>
    <row r="61" spans="1:10" x14ac:dyDescent="0.25">
      <c r="A61" s="13" t="str">
        <f t="shared" si="0"/>
        <v>streda</v>
      </c>
      <c r="B61" s="14">
        <v>43901</v>
      </c>
      <c r="C61" s="13" t="str">
        <f t="shared" si="1"/>
        <v>3/2020</v>
      </c>
      <c r="D61" s="13">
        <v>377</v>
      </c>
      <c r="E61" s="13">
        <v>12</v>
      </c>
      <c r="F61" s="15">
        <v>163.44</v>
      </c>
      <c r="G61" s="24"/>
    </row>
    <row r="62" spans="1:10" x14ac:dyDescent="0.25">
      <c r="A62" s="13" t="str">
        <f t="shared" si="0"/>
        <v>štvrtok</v>
      </c>
      <c r="B62" s="14">
        <v>43902</v>
      </c>
      <c r="C62" s="13" t="str">
        <f t="shared" si="1"/>
        <v>3/2020</v>
      </c>
      <c r="D62" s="13">
        <v>378</v>
      </c>
      <c r="E62" s="13">
        <v>14</v>
      </c>
      <c r="F62" s="15">
        <v>296.60000000000002</v>
      </c>
      <c r="G62" s="24"/>
    </row>
    <row r="63" spans="1:10" x14ac:dyDescent="0.25">
      <c r="A63" s="13" t="str">
        <f t="shared" si="0"/>
        <v>piatok</v>
      </c>
      <c r="B63" s="14">
        <v>43903</v>
      </c>
      <c r="C63" s="13" t="str">
        <f t="shared" si="1"/>
        <v>3/2020</v>
      </c>
      <c r="D63" s="13">
        <v>379</v>
      </c>
      <c r="E63" s="13">
        <v>31</v>
      </c>
      <c r="F63" s="15">
        <v>584.41</v>
      </c>
      <c r="G63" s="24"/>
    </row>
    <row r="64" spans="1:10" x14ac:dyDescent="0.25">
      <c r="A64" s="13" t="str">
        <f t="shared" si="0"/>
        <v>sobota</v>
      </c>
      <c r="B64" s="14">
        <v>43904</v>
      </c>
      <c r="C64" s="13" t="str">
        <f t="shared" si="1"/>
        <v>3/2020</v>
      </c>
      <c r="D64" s="13">
        <v>380</v>
      </c>
      <c r="E64" s="13">
        <v>10</v>
      </c>
      <c r="F64" s="15">
        <v>121.19</v>
      </c>
      <c r="G64" s="24"/>
    </row>
    <row r="65" spans="1:7" x14ac:dyDescent="0.25">
      <c r="A65" s="30" t="str">
        <f t="shared" si="0"/>
        <v>pondelok</v>
      </c>
      <c r="B65" s="31">
        <v>43906</v>
      </c>
      <c r="C65" s="13" t="str">
        <f t="shared" si="1"/>
        <v>3/2020</v>
      </c>
      <c r="D65" s="30">
        <v>381</v>
      </c>
      <c r="E65" s="30">
        <v>8</v>
      </c>
      <c r="F65" s="32">
        <v>200.55</v>
      </c>
      <c r="G65" s="24"/>
    </row>
    <row r="66" spans="1:7" x14ac:dyDescent="0.25">
      <c r="A66" s="30" t="str">
        <f t="shared" si="0"/>
        <v>utorok</v>
      </c>
      <c r="B66" s="31">
        <v>43907</v>
      </c>
      <c r="C66" s="13" t="str">
        <f t="shared" si="1"/>
        <v>3/2020</v>
      </c>
      <c r="D66" s="30">
        <v>382</v>
      </c>
      <c r="E66" s="30">
        <v>12</v>
      </c>
      <c r="F66" s="32">
        <v>147.1</v>
      </c>
      <c r="G66" s="24"/>
    </row>
    <row r="67" spans="1:7" x14ac:dyDescent="0.25">
      <c r="A67" s="30" t="str">
        <f t="shared" ref="A67:A130" si="4">TEXT(B67,"dddd")</f>
        <v>streda</v>
      </c>
      <c r="B67" s="31">
        <v>43908</v>
      </c>
      <c r="C67" s="13" t="str">
        <f t="shared" si="1"/>
        <v>3/2020</v>
      </c>
      <c r="D67" s="30">
        <v>383</v>
      </c>
      <c r="E67" s="30">
        <v>7</v>
      </c>
      <c r="F67" s="32">
        <v>82.81</v>
      </c>
      <c r="G67" s="24"/>
    </row>
    <row r="68" spans="1:7" x14ac:dyDescent="0.25">
      <c r="A68" s="30" t="str">
        <f t="shared" si="4"/>
        <v>štvrtok</v>
      </c>
      <c r="B68" s="31">
        <v>43909</v>
      </c>
      <c r="C68" s="13" t="str">
        <f t="shared" ref="C68:C131" si="5">MONTH(B68)&amp;"/"&amp;YEAR(B68)</f>
        <v>3/2020</v>
      </c>
      <c r="D68" s="30">
        <v>384</v>
      </c>
      <c r="E68" s="30">
        <v>16</v>
      </c>
      <c r="F68" s="32">
        <v>146.41</v>
      </c>
      <c r="G68" s="24"/>
    </row>
    <row r="69" spans="1:7" x14ac:dyDescent="0.25">
      <c r="A69" s="30" t="str">
        <f t="shared" si="4"/>
        <v>piatok</v>
      </c>
      <c r="B69" s="31">
        <v>43910</v>
      </c>
      <c r="C69" s="13" t="str">
        <f t="shared" si="5"/>
        <v>3/2020</v>
      </c>
      <c r="D69" s="30">
        <v>385</v>
      </c>
      <c r="E69" s="30">
        <v>23</v>
      </c>
      <c r="F69" s="32">
        <v>258.55</v>
      </c>
      <c r="G69" s="24"/>
    </row>
    <row r="70" spans="1:7" x14ac:dyDescent="0.25">
      <c r="A70" s="30" t="str">
        <f t="shared" si="4"/>
        <v>sobota</v>
      </c>
      <c r="B70" s="31">
        <v>43911</v>
      </c>
      <c r="C70" s="13" t="str">
        <f t="shared" si="5"/>
        <v>3/2020</v>
      </c>
      <c r="D70" s="30">
        <v>386</v>
      </c>
      <c r="E70" s="30">
        <v>5</v>
      </c>
      <c r="F70" s="32">
        <v>56.19</v>
      </c>
      <c r="G70" s="24"/>
    </row>
    <row r="71" spans="1:7" x14ac:dyDescent="0.25">
      <c r="A71" s="13" t="str">
        <f t="shared" si="4"/>
        <v>pondelok</v>
      </c>
      <c r="B71" s="14">
        <v>43913</v>
      </c>
      <c r="C71" s="13" t="str">
        <f t="shared" si="5"/>
        <v>3/2020</v>
      </c>
      <c r="D71" s="13">
        <v>387</v>
      </c>
      <c r="E71" s="13">
        <v>19</v>
      </c>
      <c r="F71" s="15">
        <v>227.29</v>
      </c>
      <c r="G71" s="24"/>
    </row>
    <row r="72" spans="1:7" x14ac:dyDescent="0.25">
      <c r="A72" s="13" t="str">
        <f t="shared" si="4"/>
        <v>streda</v>
      </c>
      <c r="B72" s="14">
        <v>43915</v>
      </c>
      <c r="C72" s="13" t="str">
        <f t="shared" si="5"/>
        <v>3/2020</v>
      </c>
      <c r="D72" s="13">
        <v>388</v>
      </c>
      <c r="E72" s="13">
        <v>24</v>
      </c>
      <c r="F72" s="15">
        <v>300.08999999999997</v>
      </c>
      <c r="G72" s="24"/>
    </row>
    <row r="73" spans="1:7" x14ac:dyDescent="0.25">
      <c r="A73" s="13" t="str">
        <f t="shared" si="4"/>
        <v>piatok</v>
      </c>
      <c r="B73" s="14">
        <v>43917</v>
      </c>
      <c r="C73" s="13" t="str">
        <f t="shared" si="5"/>
        <v>3/2020</v>
      </c>
      <c r="D73" s="13">
        <v>389</v>
      </c>
      <c r="E73" s="13">
        <v>45</v>
      </c>
      <c r="F73" s="15">
        <v>734.26</v>
      </c>
      <c r="G73" s="24"/>
    </row>
    <row r="74" spans="1:7" x14ac:dyDescent="0.25">
      <c r="A74" s="30" t="str">
        <f t="shared" si="4"/>
        <v>pondelok</v>
      </c>
      <c r="B74" s="31">
        <v>43920</v>
      </c>
      <c r="C74" s="13" t="str">
        <f t="shared" si="5"/>
        <v>3/2020</v>
      </c>
      <c r="D74" s="30">
        <v>390</v>
      </c>
      <c r="E74" s="30">
        <v>22</v>
      </c>
      <c r="F74" s="32">
        <v>346.38</v>
      </c>
      <c r="G74" s="24"/>
    </row>
    <row r="75" spans="1:7" x14ac:dyDescent="0.25">
      <c r="A75" s="30" t="str">
        <f t="shared" si="4"/>
        <v>streda</v>
      </c>
      <c r="B75" s="31">
        <v>43922</v>
      </c>
      <c r="C75" s="13" t="str">
        <f t="shared" si="5"/>
        <v>4/2020</v>
      </c>
      <c r="D75" s="30">
        <v>391</v>
      </c>
      <c r="E75" s="30">
        <v>16</v>
      </c>
      <c r="F75" s="32">
        <v>319.14</v>
      </c>
      <c r="G75" s="24"/>
    </row>
    <row r="76" spans="1:7" x14ac:dyDescent="0.25">
      <c r="A76" s="30" t="str">
        <f t="shared" si="4"/>
        <v>piatok</v>
      </c>
      <c r="B76" s="31">
        <v>43924</v>
      </c>
      <c r="C76" s="13" t="str">
        <f t="shared" si="5"/>
        <v>4/2020</v>
      </c>
      <c r="D76" s="30">
        <v>392</v>
      </c>
      <c r="E76" s="30">
        <v>32</v>
      </c>
      <c r="F76" s="32">
        <v>476.71</v>
      </c>
      <c r="G76" s="24"/>
    </row>
    <row r="77" spans="1:7" x14ac:dyDescent="0.25">
      <c r="A77" s="13" t="str">
        <f t="shared" si="4"/>
        <v>pondelok</v>
      </c>
      <c r="B77" s="14">
        <v>43927</v>
      </c>
      <c r="C77" s="13" t="str">
        <f t="shared" si="5"/>
        <v>4/2020</v>
      </c>
      <c r="D77" s="13">
        <v>393</v>
      </c>
      <c r="E77" s="13">
        <v>28</v>
      </c>
      <c r="F77" s="15">
        <v>649.02</v>
      </c>
      <c r="G77" s="24"/>
    </row>
    <row r="78" spans="1:7" x14ac:dyDescent="0.25">
      <c r="A78" s="13" t="str">
        <f t="shared" si="4"/>
        <v>streda</v>
      </c>
      <c r="B78" s="14">
        <v>43929</v>
      </c>
      <c r="C78" s="13" t="str">
        <f t="shared" si="5"/>
        <v>4/2020</v>
      </c>
      <c r="D78" s="13">
        <v>394</v>
      </c>
      <c r="E78" s="13">
        <v>65</v>
      </c>
      <c r="F78" s="15">
        <v>1212.46</v>
      </c>
      <c r="G78" s="24"/>
    </row>
    <row r="79" spans="1:7" x14ac:dyDescent="0.25">
      <c r="A79" s="13" t="str">
        <f t="shared" si="4"/>
        <v>štvrtok</v>
      </c>
      <c r="B79" s="14">
        <v>43930</v>
      </c>
      <c r="C79" s="13" t="str">
        <f t="shared" si="5"/>
        <v>4/2020</v>
      </c>
      <c r="D79" s="13">
        <v>395</v>
      </c>
      <c r="E79" s="13">
        <v>43</v>
      </c>
      <c r="F79" s="15">
        <v>610.51</v>
      </c>
      <c r="G79" s="24"/>
    </row>
    <row r="80" spans="1:7" x14ac:dyDescent="0.25">
      <c r="A80" s="13" t="str">
        <f t="shared" si="4"/>
        <v>sobota</v>
      </c>
      <c r="B80" s="14">
        <v>43932</v>
      </c>
      <c r="C80" s="13" t="str">
        <f t="shared" si="5"/>
        <v>4/2020</v>
      </c>
      <c r="D80" s="13">
        <v>396</v>
      </c>
      <c r="E80" s="13">
        <v>30</v>
      </c>
      <c r="F80" s="15">
        <v>412.03</v>
      </c>
      <c r="G80" s="24"/>
    </row>
    <row r="81" spans="1:7" x14ac:dyDescent="0.25">
      <c r="A81" s="30" t="str">
        <f t="shared" si="4"/>
        <v>utorok</v>
      </c>
      <c r="B81" s="31">
        <v>43935</v>
      </c>
      <c r="C81" s="13" t="str">
        <f t="shared" si="5"/>
        <v>4/2020</v>
      </c>
      <c r="D81" s="30">
        <v>397</v>
      </c>
      <c r="E81" s="30">
        <v>9</v>
      </c>
      <c r="F81" s="32">
        <v>113.77</v>
      </c>
      <c r="G81" s="24"/>
    </row>
    <row r="82" spans="1:7" x14ac:dyDescent="0.25">
      <c r="A82" s="30" t="str">
        <f t="shared" si="4"/>
        <v>štvrtok</v>
      </c>
      <c r="B82" s="31">
        <v>43937</v>
      </c>
      <c r="C82" s="13" t="str">
        <f t="shared" si="5"/>
        <v>4/2020</v>
      </c>
      <c r="D82" s="30">
        <v>398</v>
      </c>
      <c r="E82" s="30">
        <v>56</v>
      </c>
      <c r="F82" s="32">
        <v>770.61</v>
      </c>
      <c r="G82" s="24"/>
    </row>
    <row r="83" spans="1:7" x14ac:dyDescent="0.25">
      <c r="A83" s="30" t="str">
        <f t="shared" si="4"/>
        <v>piatok</v>
      </c>
      <c r="B83" s="31">
        <v>43938</v>
      </c>
      <c r="C83" s="13" t="str">
        <f t="shared" si="5"/>
        <v>4/2020</v>
      </c>
      <c r="D83" s="30">
        <v>399</v>
      </c>
      <c r="E83" s="30">
        <v>46</v>
      </c>
      <c r="F83" s="32">
        <v>624.33000000000004</v>
      </c>
      <c r="G83" s="24"/>
    </row>
    <row r="84" spans="1:7" x14ac:dyDescent="0.25">
      <c r="A84" s="13" t="str">
        <f t="shared" si="4"/>
        <v>pondelok</v>
      </c>
      <c r="B84" s="14">
        <v>43941</v>
      </c>
      <c r="C84" s="13" t="str">
        <f t="shared" si="5"/>
        <v>4/2020</v>
      </c>
      <c r="D84" s="13">
        <v>400</v>
      </c>
      <c r="E84" s="13">
        <v>42</v>
      </c>
      <c r="F84" s="15">
        <v>481.92</v>
      </c>
      <c r="G84" s="24"/>
    </row>
    <row r="85" spans="1:7" x14ac:dyDescent="0.25">
      <c r="A85" s="13" t="str">
        <f t="shared" si="4"/>
        <v>utorok</v>
      </c>
      <c r="B85" s="14">
        <v>43942</v>
      </c>
      <c r="C85" s="13" t="str">
        <f t="shared" si="5"/>
        <v>4/2020</v>
      </c>
      <c r="D85" s="13">
        <v>401</v>
      </c>
      <c r="E85" s="13">
        <v>18</v>
      </c>
      <c r="F85" s="15">
        <v>310.43</v>
      </c>
      <c r="G85" s="24"/>
    </row>
    <row r="86" spans="1:7" x14ac:dyDescent="0.25">
      <c r="A86" s="13" t="str">
        <f t="shared" si="4"/>
        <v>streda</v>
      </c>
      <c r="B86" s="14">
        <v>43943</v>
      </c>
      <c r="C86" s="13" t="str">
        <f t="shared" si="5"/>
        <v>4/2020</v>
      </c>
      <c r="D86" s="13">
        <v>402</v>
      </c>
      <c r="E86" s="13">
        <v>35</v>
      </c>
      <c r="F86" s="15">
        <v>519.70000000000005</v>
      </c>
      <c r="G86" s="24"/>
    </row>
    <row r="87" spans="1:7" x14ac:dyDescent="0.25">
      <c r="A87" s="13" t="str">
        <f t="shared" si="4"/>
        <v>štvrtok</v>
      </c>
      <c r="B87" s="14">
        <v>43944</v>
      </c>
      <c r="C87" s="13" t="str">
        <f t="shared" si="5"/>
        <v>4/2020</v>
      </c>
      <c r="D87" s="13">
        <v>403</v>
      </c>
      <c r="E87" s="13">
        <v>28</v>
      </c>
      <c r="F87" s="15">
        <v>375.82</v>
      </c>
      <c r="G87" s="24"/>
    </row>
    <row r="88" spans="1:7" x14ac:dyDescent="0.25">
      <c r="A88" s="13" t="str">
        <f t="shared" si="4"/>
        <v>piatok</v>
      </c>
      <c r="B88" s="14">
        <v>43945</v>
      </c>
      <c r="C88" s="13" t="str">
        <f t="shared" si="5"/>
        <v>4/2020</v>
      </c>
      <c r="D88" s="13">
        <v>404</v>
      </c>
      <c r="E88" s="13">
        <v>41</v>
      </c>
      <c r="F88" s="15">
        <v>637.91</v>
      </c>
      <c r="G88" s="24"/>
    </row>
    <row r="89" spans="1:7" x14ac:dyDescent="0.25">
      <c r="A89" s="13" t="str">
        <f t="shared" si="4"/>
        <v>sobota</v>
      </c>
      <c r="B89" s="14">
        <v>43946</v>
      </c>
      <c r="C89" s="13" t="str">
        <f t="shared" si="5"/>
        <v>4/2020</v>
      </c>
      <c r="D89" s="13">
        <v>405</v>
      </c>
      <c r="E89" s="13">
        <v>21</v>
      </c>
      <c r="F89" s="15">
        <v>258.95999999999998</v>
      </c>
      <c r="G89" s="24"/>
    </row>
    <row r="90" spans="1:7" x14ac:dyDescent="0.25">
      <c r="A90" s="30" t="str">
        <f t="shared" si="4"/>
        <v>pondelok</v>
      </c>
      <c r="B90" s="31">
        <v>43948</v>
      </c>
      <c r="C90" s="13" t="str">
        <f t="shared" si="5"/>
        <v>4/2020</v>
      </c>
      <c r="D90" s="30">
        <v>406</v>
      </c>
      <c r="E90" s="30">
        <v>24</v>
      </c>
      <c r="F90" s="32">
        <v>281.92</v>
      </c>
      <c r="G90" s="24"/>
    </row>
    <row r="91" spans="1:7" x14ac:dyDescent="0.25">
      <c r="A91" s="30" t="str">
        <f t="shared" si="4"/>
        <v>utorok</v>
      </c>
      <c r="B91" s="31">
        <v>43949</v>
      </c>
      <c r="C91" s="13" t="str">
        <f t="shared" si="5"/>
        <v>4/2020</v>
      </c>
      <c r="D91" s="30">
        <v>407</v>
      </c>
      <c r="E91" s="30">
        <v>35</v>
      </c>
      <c r="F91" s="32">
        <v>311.19</v>
      </c>
      <c r="G91" s="24"/>
    </row>
    <row r="92" spans="1:7" x14ac:dyDescent="0.25">
      <c r="A92" s="30" t="str">
        <f t="shared" si="4"/>
        <v>streda</v>
      </c>
      <c r="B92" s="31">
        <v>43950</v>
      </c>
      <c r="C92" s="13" t="str">
        <f t="shared" si="5"/>
        <v>4/2020</v>
      </c>
      <c r="D92" s="30">
        <v>408</v>
      </c>
      <c r="E92" s="30">
        <v>25</v>
      </c>
      <c r="F92" s="32">
        <v>406.05</v>
      </c>
      <c r="G92" s="24"/>
    </row>
    <row r="93" spans="1:7" x14ac:dyDescent="0.25">
      <c r="A93" s="30" t="str">
        <f t="shared" si="4"/>
        <v>štvrtok</v>
      </c>
      <c r="B93" s="31">
        <v>43951</v>
      </c>
      <c r="C93" s="13" t="str">
        <f t="shared" si="5"/>
        <v>4/2020</v>
      </c>
      <c r="D93" s="30">
        <v>409</v>
      </c>
      <c r="E93" s="30">
        <v>50</v>
      </c>
      <c r="F93" s="32">
        <v>897.93</v>
      </c>
      <c r="G93" s="24"/>
    </row>
    <row r="94" spans="1:7" x14ac:dyDescent="0.25">
      <c r="A94" s="30" t="str">
        <f t="shared" si="4"/>
        <v>sobota</v>
      </c>
      <c r="B94" s="31">
        <v>43953</v>
      </c>
      <c r="C94" s="13" t="str">
        <f t="shared" si="5"/>
        <v>5/2020</v>
      </c>
      <c r="D94" s="30">
        <v>410</v>
      </c>
      <c r="E94" s="30">
        <v>18</v>
      </c>
      <c r="F94" s="32">
        <v>174.26</v>
      </c>
      <c r="G94" s="24"/>
    </row>
    <row r="95" spans="1:7" x14ac:dyDescent="0.25">
      <c r="A95" s="13" t="str">
        <f t="shared" si="4"/>
        <v>pondelok</v>
      </c>
      <c r="B95" s="14">
        <v>43955</v>
      </c>
      <c r="C95" s="13" t="str">
        <f t="shared" si="5"/>
        <v>5/2020</v>
      </c>
      <c r="D95" s="13">
        <v>411</v>
      </c>
      <c r="E95" s="13">
        <v>29</v>
      </c>
      <c r="F95" s="15">
        <v>442.18</v>
      </c>
      <c r="G95" s="24"/>
    </row>
    <row r="96" spans="1:7" x14ac:dyDescent="0.25">
      <c r="A96" s="13" t="str">
        <f t="shared" si="4"/>
        <v>utorok</v>
      </c>
      <c r="B96" s="14">
        <v>43956</v>
      </c>
      <c r="C96" s="13" t="str">
        <f t="shared" si="5"/>
        <v>5/2020</v>
      </c>
      <c r="D96" s="13">
        <v>412</v>
      </c>
      <c r="E96" s="13">
        <v>32</v>
      </c>
      <c r="F96" s="15">
        <v>379.53</v>
      </c>
      <c r="G96" s="24"/>
    </row>
    <row r="97" spans="1:7" x14ac:dyDescent="0.25">
      <c r="A97" s="13" t="str">
        <f t="shared" si="4"/>
        <v>streda</v>
      </c>
      <c r="B97" s="14">
        <v>43957</v>
      </c>
      <c r="C97" s="13" t="str">
        <f t="shared" si="5"/>
        <v>5/2020</v>
      </c>
      <c r="D97" s="13">
        <v>413</v>
      </c>
      <c r="E97" s="13">
        <v>26</v>
      </c>
      <c r="F97" s="15">
        <v>431.71</v>
      </c>
      <c r="G97" s="24"/>
    </row>
    <row r="98" spans="1:7" x14ac:dyDescent="0.25">
      <c r="A98" s="13" t="str">
        <f t="shared" si="4"/>
        <v>štvrtok</v>
      </c>
      <c r="B98" s="14">
        <v>43958</v>
      </c>
      <c r="C98" s="13" t="str">
        <f t="shared" si="5"/>
        <v>5/2020</v>
      </c>
      <c r="D98" s="13">
        <v>414</v>
      </c>
      <c r="E98" s="13">
        <v>33</v>
      </c>
      <c r="F98" s="15">
        <v>516.45000000000005</v>
      </c>
      <c r="G98" s="24"/>
    </row>
    <row r="99" spans="1:7" x14ac:dyDescent="0.25">
      <c r="A99" s="13" t="str">
        <f t="shared" si="4"/>
        <v>sobota</v>
      </c>
      <c r="B99" s="14">
        <v>43960</v>
      </c>
      <c r="C99" s="13" t="str">
        <f t="shared" si="5"/>
        <v>5/2020</v>
      </c>
      <c r="D99" s="13">
        <v>415</v>
      </c>
      <c r="E99" s="13">
        <v>24</v>
      </c>
      <c r="F99" s="15">
        <v>453.7</v>
      </c>
      <c r="G99" s="24"/>
    </row>
    <row r="100" spans="1:7" x14ac:dyDescent="0.25">
      <c r="A100" s="30" t="str">
        <f t="shared" si="4"/>
        <v>pondelok</v>
      </c>
      <c r="B100" s="31">
        <v>43962</v>
      </c>
      <c r="C100" s="13" t="str">
        <f t="shared" si="5"/>
        <v>5/2020</v>
      </c>
      <c r="D100" s="30">
        <v>416</v>
      </c>
      <c r="E100" s="30">
        <v>15</v>
      </c>
      <c r="F100" s="32">
        <v>177.55</v>
      </c>
      <c r="G100" s="24"/>
    </row>
    <row r="101" spans="1:7" x14ac:dyDescent="0.25">
      <c r="A101" s="30" t="str">
        <f t="shared" si="4"/>
        <v>utorok</v>
      </c>
      <c r="B101" s="31">
        <v>43963</v>
      </c>
      <c r="C101" s="13" t="str">
        <f t="shared" si="5"/>
        <v>5/2020</v>
      </c>
      <c r="D101" s="30">
        <v>417</v>
      </c>
      <c r="E101" s="30">
        <v>25</v>
      </c>
      <c r="F101" s="32">
        <v>300.74</v>
      </c>
      <c r="G101" s="24"/>
    </row>
    <row r="102" spans="1:7" x14ac:dyDescent="0.25">
      <c r="A102" s="30" t="str">
        <f t="shared" si="4"/>
        <v>streda</v>
      </c>
      <c r="B102" s="31">
        <v>43964</v>
      </c>
      <c r="C102" s="13" t="str">
        <f t="shared" si="5"/>
        <v>5/2020</v>
      </c>
      <c r="D102" s="30">
        <v>418</v>
      </c>
      <c r="E102" s="30">
        <v>12</v>
      </c>
      <c r="F102" s="32">
        <v>205.3</v>
      </c>
      <c r="G102" s="24"/>
    </row>
    <row r="103" spans="1:7" x14ac:dyDescent="0.25">
      <c r="A103" s="30" t="str">
        <f t="shared" si="4"/>
        <v>štvrtok</v>
      </c>
      <c r="B103" s="31">
        <v>43965</v>
      </c>
      <c r="C103" s="13" t="str">
        <f t="shared" si="5"/>
        <v>5/2020</v>
      </c>
      <c r="D103" s="30">
        <v>419</v>
      </c>
      <c r="E103" s="30">
        <v>29</v>
      </c>
      <c r="F103" s="32">
        <v>381.29</v>
      </c>
      <c r="G103" s="24"/>
    </row>
    <row r="104" spans="1:7" x14ac:dyDescent="0.25">
      <c r="A104" s="30" t="str">
        <f t="shared" si="4"/>
        <v>piatok</v>
      </c>
      <c r="B104" s="31">
        <v>43966</v>
      </c>
      <c r="C104" s="13" t="str">
        <f t="shared" si="5"/>
        <v>5/2020</v>
      </c>
      <c r="D104" s="30">
        <v>420</v>
      </c>
      <c r="E104" s="30">
        <v>30</v>
      </c>
      <c r="F104" s="32">
        <v>441.62</v>
      </c>
      <c r="G104" s="24"/>
    </row>
    <row r="105" spans="1:7" x14ac:dyDescent="0.25">
      <c r="A105" s="30" t="str">
        <f t="shared" si="4"/>
        <v>sobota</v>
      </c>
      <c r="B105" s="31">
        <v>43967</v>
      </c>
      <c r="C105" s="13" t="str">
        <f t="shared" si="5"/>
        <v>5/2020</v>
      </c>
      <c r="D105" s="30">
        <v>421</v>
      </c>
      <c r="E105" s="30">
        <v>19</v>
      </c>
      <c r="F105" s="32">
        <v>445.5</v>
      </c>
      <c r="G105" s="24"/>
    </row>
    <row r="106" spans="1:7" x14ac:dyDescent="0.25">
      <c r="A106" s="13" t="str">
        <f t="shared" si="4"/>
        <v>pondelok</v>
      </c>
      <c r="B106" s="14">
        <v>43969</v>
      </c>
      <c r="C106" s="13" t="str">
        <f t="shared" si="5"/>
        <v>5/2020</v>
      </c>
      <c r="D106" s="13">
        <v>422</v>
      </c>
      <c r="E106" s="13">
        <v>22</v>
      </c>
      <c r="F106" s="15">
        <v>336.08</v>
      </c>
      <c r="G106" s="24"/>
    </row>
    <row r="107" spans="1:7" x14ac:dyDescent="0.25">
      <c r="A107" s="13" t="str">
        <f t="shared" si="4"/>
        <v>utorok</v>
      </c>
      <c r="B107" s="14">
        <v>43970</v>
      </c>
      <c r="C107" s="13" t="str">
        <f t="shared" si="5"/>
        <v>5/2020</v>
      </c>
      <c r="D107" s="13">
        <v>423</v>
      </c>
      <c r="E107" s="13">
        <v>18</v>
      </c>
      <c r="F107" s="15">
        <v>220.68</v>
      </c>
      <c r="G107" s="24"/>
    </row>
    <row r="108" spans="1:7" x14ac:dyDescent="0.25">
      <c r="A108" s="13" t="str">
        <f t="shared" si="4"/>
        <v>streda</v>
      </c>
      <c r="B108" s="14">
        <v>43971</v>
      </c>
      <c r="C108" s="13" t="str">
        <f t="shared" si="5"/>
        <v>5/2020</v>
      </c>
      <c r="D108" s="13">
        <v>424</v>
      </c>
      <c r="E108" s="13">
        <v>21</v>
      </c>
      <c r="F108" s="15">
        <v>307.68</v>
      </c>
      <c r="G108" s="24"/>
    </row>
    <row r="109" spans="1:7" x14ac:dyDescent="0.25">
      <c r="A109" s="13" t="str">
        <f t="shared" si="4"/>
        <v>štvrtok</v>
      </c>
      <c r="B109" s="14">
        <v>43972</v>
      </c>
      <c r="C109" s="13" t="str">
        <f t="shared" si="5"/>
        <v>5/2020</v>
      </c>
      <c r="D109" s="13">
        <v>425</v>
      </c>
      <c r="E109" s="13">
        <v>22</v>
      </c>
      <c r="F109" s="15">
        <v>296.57</v>
      </c>
      <c r="G109" s="24"/>
    </row>
    <row r="110" spans="1:7" x14ac:dyDescent="0.25">
      <c r="A110" s="13" t="str">
        <f t="shared" si="4"/>
        <v>piatok</v>
      </c>
      <c r="B110" s="14">
        <v>43973</v>
      </c>
      <c r="C110" s="13" t="str">
        <f t="shared" si="5"/>
        <v>5/2020</v>
      </c>
      <c r="D110" s="13">
        <v>426</v>
      </c>
      <c r="E110" s="13">
        <v>40</v>
      </c>
      <c r="F110" s="15">
        <v>730.84</v>
      </c>
      <c r="G110" s="24"/>
    </row>
    <row r="111" spans="1:7" x14ac:dyDescent="0.25">
      <c r="A111" s="13" t="str">
        <f t="shared" si="4"/>
        <v>sobota</v>
      </c>
      <c r="B111" s="14">
        <v>43974</v>
      </c>
      <c r="C111" s="13" t="str">
        <f t="shared" si="5"/>
        <v>5/2020</v>
      </c>
      <c r="D111" s="13">
        <v>427</v>
      </c>
      <c r="E111" s="13">
        <v>20</v>
      </c>
      <c r="F111" s="15">
        <v>195.06</v>
      </c>
      <c r="G111" s="24"/>
    </row>
    <row r="112" spans="1:7" x14ac:dyDescent="0.25">
      <c r="A112" s="30" t="str">
        <f t="shared" si="4"/>
        <v>pondelok</v>
      </c>
      <c r="B112" s="31">
        <v>43976</v>
      </c>
      <c r="C112" s="13" t="str">
        <f t="shared" si="5"/>
        <v>5/2020</v>
      </c>
      <c r="D112" s="30">
        <v>428</v>
      </c>
      <c r="E112" s="30">
        <v>19</v>
      </c>
      <c r="F112" s="32">
        <v>188.61</v>
      </c>
      <c r="G112" s="24"/>
    </row>
    <row r="113" spans="1:7" x14ac:dyDescent="0.25">
      <c r="A113" s="30" t="str">
        <f t="shared" si="4"/>
        <v>utorok</v>
      </c>
      <c r="B113" s="31">
        <v>43977</v>
      </c>
      <c r="C113" s="13" t="str">
        <f t="shared" si="5"/>
        <v>5/2020</v>
      </c>
      <c r="D113" s="30">
        <v>429</v>
      </c>
      <c r="E113" s="30">
        <v>17</v>
      </c>
      <c r="F113" s="32">
        <v>194.85</v>
      </c>
      <c r="G113" s="24"/>
    </row>
    <row r="114" spans="1:7" x14ac:dyDescent="0.25">
      <c r="A114" s="30" t="str">
        <f t="shared" si="4"/>
        <v>streda</v>
      </c>
      <c r="B114" s="31">
        <v>43978</v>
      </c>
      <c r="C114" s="13" t="str">
        <f t="shared" si="5"/>
        <v>5/2020</v>
      </c>
      <c r="D114" s="30">
        <v>430</v>
      </c>
      <c r="E114" s="30">
        <v>23</v>
      </c>
      <c r="F114" s="32">
        <v>173.65</v>
      </c>
      <c r="G114" s="24"/>
    </row>
    <row r="115" spans="1:7" x14ac:dyDescent="0.25">
      <c r="A115" s="30" t="str">
        <f t="shared" si="4"/>
        <v>štvrtok</v>
      </c>
      <c r="B115" s="31">
        <v>43979</v>
      </c>
      <c r="C115" s="13" t="str">
        <f t="shared" si="5"/>
        <v>5/2020</v>
      </c>
      <c r="D115" s="30">
        <v>431</v>
      </c>
      <c r="E115" s="30">
        <v>21</v>
      </c>
      <c r="F115" s="32">
        <v>339.66</v>
      </c>
      <c r="G115" s="24"/>
    </row>
    <row r="116" spans="1:7" x14ac:dyDescent="0.25">
      <c r="A116" s="30" t="str">
        <f t="shared" si="4"/>
        <v>piatok</v>
      </c>
      <c r="B116" s="31">
        <v>43980</v>
      </c>
      <c r="C116" s="13" t="str">
        <f t="shared" si="5"/>
        <v>5/2020</v>
      </c>
      <c r="D116" s="30">
        <v>432</v>
      </c>
      <c r="E116" s="30">
        <v>37</v>
      </c>
      <c r="F116" s="32">
        <v>725.56</v>
      </c>
      <c r="G116" s="24"/>
    </row>
    <row r="117" spans="1:7" x14ac:dyDescent="0.25">
      <c r="A117" s="30" t="str">
        <f t="shared" si="4"/>
        <v>sobota</v>
      </c>
      <c r="B117" s="31">
        <v>43981</v>
      </c>
      <c r="C117" s="13" t="str">
        <f t="shared" si="5"/>
        <v>5/2020</v>
      </c>
      <c r="D117" s="30">
        <v>433</v>
      </c>
      <c r="E117" s="30">
        <v>18</v>
      </c>
      <c r="F117" s="32">
        <v>184.29</v>
      </c>
      <c r="G117" s="24"/>
    </row>
    <row r="118" spans="1:7" x14ac:dyDescent="0.25">
      <c r="A118" s="13" t="str">
        <f t="shared" si="4"/>
        <v>pondelok</v>
      </c>
      <c r="B118" s="14">
        <v>43983</v>
      </c>
      <c r="C118" s="13" t="str">
        <f t="shared" si="5"/>
        <v>6/2020</v>
      </c>
      <c r="D118" s="13">
        <v>434</v>
      </c>
      <c r="E118" s="13">
        <v>27</v>
      </c>
      <c r="F118" s="15">
        <v>208.79</v>
      </c>
      <c r="G118" s="24"/>
    </row>
    <row r="119" spans="1:7" x14ac:dyDescent="0.25">
      <c r="A119" s="13" t="str">
        <f t="shared" si="4"/>
        <v>utorok</v>
      </c>
      <c r="B119" s="14">
        <v>43984</v>
      </c>
      <c r="C119" s="13" t="str">
        <f t="shared" si="5"/>
        <v>6/2020</v>
      </c>
      <c r="D119" s="13">
        <v>435</v>
      </c>
      <c r="E119" s="13">
        <v>29</v>
      </c>
      <c r="F119" s="15">
        <v>284.73</v>
      </c>
      <c r="G119" s="24"/>
    </row>
    <row r="120" spans="1:7" x14ac:dyDescent="0.25">
      <c r="A120" s="13" t="str">
        <f t="shared" si="4"/>
        <v>streda</v>
      </c>
      <c r="B120" s="14">
        <v>43985</v>
      </c>
      <c r="C120" s="13" t="str">
        <f t="shared" si="5"/>
        <v>6/2020</v>
      </c>
      <c r="D120" s="13">
        <v>436</v>
      </c>
      <c r="E120" s="13">
        <v>19</v>
      </c>
      <c r="F120" s="15">
        <v>353.07</v>
      </c>
      <c r="G120" s="24"/>
    </row>
    <row r="121" spans="1:7" x14ac:dyDescent="0.25">
      <c r="A121" s="13" t="str">
        <f t="shared" si="4"/>
        <v>štvrtok</v>
      </c>
      <c r="B121" s="14">
        <v>43986</v>
      </c>
      <c r="C121" s="13" t="str">
        <f t="shared" si="5"/>
        <v>6/2020</v>
      </c>
      <c r="D121" s="13">
        <v>437</v>
      </c>
      <c r="E121" s="13">
        <v>23</v>
      </c>
      <c r="F121" s="15">
        <v>324.51</v>
      </c>
      <c r="G121" s="24"/>
    </row>
    <row r="122" spans="1:7" x14ac:dyDescent="0.25">
      <c r="A122" s="13" t="str">
        <f t="shared" si="4"/>
        <v>piatok</v>
      </c>
      <c r="B122" s="14">
        <v>43987</v>
      </c>
      <c r="C122" s="13" t="str">
        <f t="shared" si="5"/>
        <v>6/2020</v>
      </c>
      <c r="D122" s="13">
        <v>438</v>
      </c>
      <c r="E122" s="13">
        <v>34</v>
      </c>
      <c r="F122" s="15">
        <v>394.04</v>
      </c>
      <c r="G122" s="24"/>
    </row>
    <row r="123" spans="1:7" x14ac:dyDescent="0.25">
      <c r="A123" s="13" t="str">
        <f t="shared" si="4"/>
        <v>sobota</v>
      </c>
      <c r="B123" s="14">
        <v>43988</v>
      </c>
      <c r="C123" s="13" t="str">
        <f t="shared" si="5"/>
        <v>6/2020</v>
      </c>
      <c r="D123" s="13">
        <v>439</v>
      </c>
      <c r="E123" s="13">
        <v>19</v>
      </c>
      <c r="F123" s="15">
        <v>275.22000000000003</v>
      </c>
      <c r="G123" s="24"/>
    </row>
    <row r="124" spans="1:7" x14ac:dyDescent="0.25">
      <c r="A124" s="30" t="str">
        <f t="shared" si="4"/>
        <v>pondelok</v>
      </c>
      <c r="B124" s="31">
        <v>43990</v>
      </c>
      <c r="C124" s="13" t="str">
        <f t="shared" si="5"/>
        <v>6/2020</v>
      </c>
      <c r="D124" s="30">
        <v>440</v>
      </c>
      <c r="E124" s="30">
        <v>21</v>
      </c>
      <c r="F124" s="32">
        <v>180.37</v>
      </c>
      <c r="G124" s="24"/>
    </row>
    <row r="125" spans="1:7" x14ac:dyDescent="0.25">
      <c r="A125" s="30" t="str">
        <f t="shared" si="4"/>
        <v>utorok</v>
      </c>
      <c r="B125" s="31">
        <v>43991</v>
      </c>
      <c r="C125" s="13" t="str">
        <f t="shared" si="5"/>
        <v>6/2020</v>
      </c>
      <c r="D125" s="30">
        <v>441</v>
      </c>
      <c r="E125" s="30">
        <v>15</v>
      </c>
      <c r="F125" s="32">
        <v>127.32</v>
      </c>
      <c r="G125" s="24"/>
    </row>
    <row r="126" spans="1:7" x14ac:dyDescent="0.25">
      <c r="A126" s="30" t="str">
        <f t="shared" si="4"/>
        <v>streda</v>
      </c>
      <c r="B126" s="31">
        <v>43992</v>
      </c>
      <c r="C126" s="13" t="str">
        <f t="shared" si="5"/>
        <v>6/2020</v>
      </c>
      <c r="D126" s="30">
        <v>442</v>
      </c>
      <c r="E126" s="30">
        <v>21</v>
      </c>
      <c r="F126" s="32">
        <v>320.05</v>
      </c>
      <c r="G126" s="24"/>
    </row>
    <row r="127" spans="1:7" x14ac:dyDescent="0.25">
      <c r="A127" s="30" t="str">
        <f t="shared" si="4"/>
        <v>štvrtok</v>
      </c>
      <c r="B127" s="31">
        <v>43993</v>
      </c>
      <c r="C127" s="13" t="str">
        <f t="shared" si="5"/>
        <v>6/2020</v>
      </c>
      <c r="D127" s="30">
        <v>443</v>
      </c>
      <c r="E127" s="30">
        <v>28</v>
      </c>
      <c r="F127" s="32">
        <v>460.21</v>
      </c>
      <c r="G127" s="24"/>
    </row>
    <row r="128" spans="1:7" x14ac:dyDescent="0.25">
      <c r="A128" s="30" t="str">
        <f t="shared" si="4"/>
        <v>piatok</v>
      </c>
      <c r="B128" s="31">
        <v>43994</v>
      </c>
      <c r="C128" s="13" t="str">
        <f t="shared" si="5"/>
        <v>6/2020</v>
      </c>
      <c r="D128" s="30">
        <v>444</v>
      </c>
      <c r="E128" s="30">
        <v>28</v>
      </c>
      <c r="F128" s="32">
        <v>412.4</v>
      </c>
      <c r="G128" s="24"/>
    </row>
    <row r="129" spans="1:7" x14ac:dyDescent="0.25">
      <c r="A129" s="30" t="str">
        <f t="shared" si="4"/>
        <v>sobota</v>
      </c>
      <c r="B129" s="31">
        <v>43995</v>
      </c>
      <c r="C129" s="13" t="str">
        <f t="shared" si="5"/>
        <v>6/2020</v>
      </c>
      <c r="D129" s="30">
        <v>445</v>
      </c>
      <c r="E129" s="30">
        <v>31</v>
      </c>
      <c r="F129" s="32">
        <v>503.03</v>
      </c>
      <c r="G129" s="24"/>
    </row>
    <row r="130" spans="1:7" x14ac:dyDescent="0.25">
      <c r="A130" s="13" t="str">
        <f t="shared" si="4"/>
        <v>pondelok</v>
      </c>
      <c r="B130" s="14">
        <v>43997</v>
      </c>
      <c r="C130" s="13" t="str">
        <f t="shared" si="5"/>
        <v>6/2020</v>
      </c>
      <c r="D130" s="13">
        <v>446</v>
      </c>
      <c r="E130" s="13">
        <v>23</v>
      </c>
      <c r="F130" s="15">
        <v>342.16</v>
      </c>
      <c r="G130" s="24"/>
    </row>
    <row r="131" spans="1:7" x14ac:dyDescent="0.25">
      <c r="A131" s="13" t="str">
        <f t="shared" ref="A131:A194" si="6">TEXT(B131,"dddd")</f>
        <v>utorok</v>
      </c>
      <c r="B131" s="14">
        <v>43998</v>
      </c>
      <c r="C131" s="13" t="str">
        <f t="shared" si="5"/>
        <v>6/2020</v>
      </c>
      <c r="D131" s="13">
        <v>447</v>
      </c>
      <c r="E131" s="13">
        <v>21</v>
      </c>
      <c r="F131" s="15">
        <v>199.8</v>
      </c>
      <c r="G131" s="24"/>
    </row>
    <row r="132" spans="1:7" x14ac:dyDescent="0.25">
      <c r="A132" s="13" t="str">
        <f t="shared" si="6"/>
        <v>streda</v>
      </c>
      <c r="B132" s="14">
        <v>43999</v>
      </c>
      <c r="C132" s="13" t="str">
        <f t="shared" ref="C132:C195" si="7">MONTH(B132)&amp;"/"&amp;YEAR(B132)</f>
        <v>6/2020</v>
      </c>
      <c r="D132" s="13">
        <v>448</v>
      </c>
      <c r="E132" s="13">
        <v>15</v>
      </c>
      <c r="F132" s="15">
        <v>162.16</v>
      </c>
      <c r="G132" s="24"/>
    </row>
    <row r="133" spans="1:7" x14ac:dyDescent="0.25">
      <c r="A133" s="13" t="str">
        <f t="shared" si="6"/>
        <v>štvrtok</v>
      </c>
      <c r="B133" s="14">
        <v>44000</v>
      </c>
      <c r="C133" s="13" t="str">
        <f t="shared" si="7"/>
        <v>6/2020</v>
      </c>
      <c r="D133" s="13">
        <v>449</v>
      </c>
      <c r="E133" s="13">
        <v>17</v>
      </c>
      <c r="F133" s="15">
        <v>291.86</v>
      </c>
      <c r="G133" s="24"/>
    </row>
    <row r="134" spans="1:7" x14ac:dyDescent="0.25">
      <c r="A134" s="13" t="str">
        <f t="shared" si="6"/>
        <v>piatok</v>
      </c>
      <c r="B134" s="14">
        <v>44001</v>
      </c>
      <c r="C134" s="13" t="str">
        <f t="shared" si="7"/>
        <v>6/2020</v>
      </c>
      <c r="D134" s="13">
        <v>450</v>
      </c>
      <c r="E134" s="13">
        <v>30</v>
      </c>
      <c r="F134" s="15">
        <v>406.6</v>
      </c>
      <c r="G134" s="24"/>
    </row>
    <row r="135" spans="1:7" x14ac:dyDescent="0.25">
      <c r="A135" s="13" t="str">
        <f t="shared" si="6"/>
        <v>sobota</v>
      </c>
      <c r="B135" s="14">
        <v>44002</v>
      </c>
      <c r="C135" s="13" t="str">
        <f t="shared" si="7"/>
        <v>6/2020</v>
      </c>
      <c r="D135" s="13">
        <v>451</v>
      </c>
      <c r="E135" s="13">
        <v>23</v>
      </c>
      <c r="F135" s="15">
        <v>237.2</v>
      </c>
      <c r="G135" s="24"/>
    </row>
    <row r="136" spans="1:7" x14ac:dyDescent="0.25">
      <c r="A136" s="30" t="str">
        <f t="shared" si="6"/>
        <v>pondelok</v>
      </c>
      <c r="B136" s="31">
        <v>44004</v>
      </c>
      <c r="C136" s="13" t="str">
        <f t="shared" si="7"/>
        <v>6/2020</v>
      </c>
      <c r="D136" s="30">
        <v>452</v>
      </c>
      <c r="E136" s="30">
        <v>19</v>
      </c>
      <c r="F136" s="32">
        <v>124.19</v>
      </c>
      <c r="G136" s="24"/>
    </row>
    <row r="137" spans="1:7" x14ac:dyDescent="0.25">
      <c r="A137" s="30" t="str">
        <f t="shared" si="6"/>
        <v>utorok</v>
      </c>
      <c r="B137" s="31">
        <v>44005</v>
      </c>
      <c r="C137" s="13" t="str">
        <f t="shared" si="7"/>
        <v>6/2020</v>
      </c>
      <c r="D137" s="30">
        <v>453</v>
      </c>
      <c r="E137" s="30">
        <v>13</v>
      </c>
      <c r="F137" s="32">
        <v>236.79</v>
      </c>
      <c r="G137" s="24"/>
    </row>
    <row r="138" spans="1:7" x14ac:dyDescent="0.25">
      <c r="A138" s="30" t="str">
        <f t="shared" si="6"/>
        <v>streda</v>
      </c>
      <c r="B138" s="31">
        <v>44006</v>
      </c>
      <c r="C138" s="13" t="str">
        <f t="shared" si="7"/>
        <v>6/2020</v>
      </c>
      <c r="D138" s="30">
        <v>454</v>
      </c>
      <c r="E138" s="30">
        <v>22</v>
      </c>
      <c r="F138" s="32">
        <v>237.06</v>
      </c>
      <c r="G138" s="24"/>
    </row>
    <row r="139" spans="1:7" x14ac:dyDescent="0.25">
      <c r="A139" s="30" t="str">
        <f t="shared" si="6"/>
        <v>štvrtok</v>
      </c>
      <c r="B139" s="31">
        <v>44007</v>
      </c>
      <c r="C139" s="13" t="str">
        <f t="shared" si="7"/>
        <v>6/2020</v>
      </c>
      <c r="D139" s="30">
        <v>455</v>
      </c>
      <c r="E139" s="30">
        <v>30</v>
      </c>
      <c r="F139" s="32">
        <v>343.62</v>
      </c>
      <c r="G139" s="24"/>
    </row>
    <row r="140" spans="1:7" x14ac:dyDescent="0.25">
      <c r="A140" s="30" t="str">
        <f t="shared" si="6"/>
        <v>piatok</v>
      </c>
      <c r="B140" s="31">
        <v>44008</v>
      </c>
      <c r="C140" s="13" t="str">
        <f t="shared" si="7"/>
        <v>6/2020</v>
      </c>
      <c r="D140" s="30">
        <v>456</v>
      </c>
      <c r="E140" s="30">
        <v>36</v>
      </c>
      <c r="F140" s="32">
        <v>679.71</v>
      </c>
      <c r="G140" s="24"/>
    </row>
    <row r="141" spans="1:7" x14ac:dyDescent="0.25">
      <c r="A141" s="30" t="str">
        <f t="shared" si="6"/>
        <v>sobota</v>
      </c>
      <c r="B141" s="31">
        <v>44009</v>
      </c>
      <c r="C141" s="13" t="str">
        <f t="shared" si="7"/>
        <v>6/2020</v>
      </c>
      <c r="D141" s="30">
        <v>457</v>
      </c>
      <c r="E141" s="30">
        <v>17</v>
      </c>
      <c r="F141" s="32">
        <v>311.94</v>
      </c>
      <c r="G141" s="24"/>
    </row>
    <row r="142" spans="1:7" x14ac:dyDescent="0.25">
      <c r="A142" s="13" t="str">
        <f t="shared" si="6"/>
        <v>pondelok</v>
      </c>
      <c r="B142" s="14">
        <v>44011</v>
      </c>
      <c r="C142" s="13" t="str">
        <f t="shared" si="7"/>
        <v>6/2020</v>
      </c>
      <c r="D142" s="13">
        <v>458</v>
      </c>
      <c r="E142" s="13">
        <v>22</v>
      </c>
      <c r="F142" s="15">
        <v>205.75</v>
      </c>
      <c r="G142" s="24"/>
    </row>
    <row r="143" spans="1:7" x14ac:dyDescent="0.25">
      <c r="A143" s="13" t="str">
        <f t="shared" si="6"/>
        <v>utorok</v>
      </c>
      <c r="B143" s="14">
        <v>44012</v>
      </c>
      <c r="C143" s="13" t="str">
        <f t="shared" si="7"/>
        <v>6/2020</v>
      </c>
      <c r="D143" s="13">
        <v>459</v>
      </c>
      <c r="E143" s="13">
        <v>19</v>
      </c>
      <c r="F143" s="15">
        <v>245.36</v>
      </c>
      <c r="G143" s="24"/>
    </row>
    <row r="144" spans="1:7" x14ac:dyDescent="0.25">
      <c r="A144" s="13" t="str">
        <f t="shared" si="6"/>
        <v>streda</v>
      </c>
      <c r="B144" s="14">
        <v>44013</v>
      </c>
      <c r="C144" s="13" t="str">
        <f t="shared" si="7"/>
        <v>7/2020</v>
      </c>
      <c r="D144" s="13">
        <v>460</v>
      </c>
      <c r="E144" s="13">
        <v>24</v>
      </c>
      <c r="F144" s="15">
        <v>164.69</v>
      </c>
      <c r="G144" s="24"/>
    </row>
    <row r="145" spans="1:7" x14ac:dyDescent="0.25">
      <c r="A145" s="13" t="str">
        <f t="shared" si="6"/>
        <v>štvrtok</v>
      </c>
      <c r="B145" s="14">
        <v>44014</v>
      </c>
      <c r="C145" s="13" t="str">
        <f t="shared" si="7"/>
        <v>7/2020</v>
      </c>
      <c r="D145" s="13">
        <v>461</v>
      </c>
      <c r="E145" s="13">
        <v>25</v>
      </c>
      <c r="F145" s="15">
        <v>285.83</v>
      </c>
      <c r="G145" s="24"/>
    </row>
    <row r="146" spans="1:7" x14ac:dyDescent="0.25">
      <c r="A146" s="13" t="str">
        <f t="shared" si="6"/>
        <v>piatok</v>
      </c>
      <c r="B146" s="14">
        <v>44015</v>
      </c>
      <c r="C146" s="13" t="str">
        <f t="shared" si="7"/>
        <v>7/2020</v>
      </c>
      <c r="D146" s="13">
        <v>462</v>
      </c>
      <c r="E146" s="13">
        <v>34</v>
      </c>
      <c r="F146" s="15">
        <v>931.45</v>
      </c>
      <c r="G146" s="24"/>
    </row>
    <row r="147" spans="1:7" x14ac:dyDescent="0.25">
      <c r="A147" s="13" t="str">
        <f t="shared" si="6"/>
        <v>sobota</v>
      </c>
      <c r="B147" s="14">
        <v>44016</v>
      </c>
      <c r="C147" s="13" t="str">
        <f t="shared" si="7"/>
        <v>7/2020</v>
      </c>
      <c r="D147" s="13">
        <v>463</v>
      </c>
      <c r="E147" s="13">
        <v>23</v>
      </c>
      <c r="F147" s="15">
        <v>317.95999999999998</v>
      </c>
      <c r="G147" s="24"/>
    </row>
    <row r="148" spans="1:7" x14ac:dyDescent="0.25">
      <c r="A148" s="30" t="str">
        <f t="shared" si="6"/>
        <v>pondelok</v>
      </c>
      <c r="B148" s="31">
        <v>44018</v>
      </c>
      <c r="C148" s="13" t="str">
        <f t="shared" si="7"/>
        <v>7/2020</v>
      </c>
      <c r="D148" s="30">
        <v>464</v>
      </c>
      <c r="E148" s="30">
        <v>17</v>
      </c>
      <c r="F148" s="32">
        <v>188.79</v>
      </c>
      <c r="G148" s="24"/>
    </row>
    <row r="149" spans="1:7" x14ac:dyDescent="0.25">
      <c r="A149" s="30" t="str">
        <f t="shared" si="6"/>
        <v>utorok</v>
      </c>
      <c r="B149" s="31">
        <v>44019</v>
      </c>
      <c r="C149" s="13" t="str">
        <f t="shared" si="7"/>
        <v>7/2020</v>
      </c>
      <c r="D149" s="30">
        <v>465</v>
      </c>
      <c r="E149" s="30">
        <v>14</v>
      </c>
      <c r="F149" s="32">
        <v>108.04</v>
      </c>
      <c r="G149" s="24"/>
    </row>
    <row r="150" spans="1:7" x14ac:dyDescent="0.25">
      <c r="A150" s="30" t="str">
        <f t="shared" si="6"/>
        <v>streda</v>
      </c>
      <c r="B150" s="31">
        <v>44020</v>
      </c>
      <c r="C150" s="13" t="str">
        <f t="shared" si="7"/>
        <v>7/2020</v>
      </c>
      <c r="D150" s="30">
        <v>466</v>
      </c>
      <c r="E150" s="30">
        <v>30</v>
      </c>
      <c r="F150" s="32">
        <v>234.51</v>
      </c>
      <c r="G150" s="24"/>
    </row>
    <row r="151" spans="1:7" x14ac:dyDescent="0.25">
      <c r="A151" s="30" t="str">
        <f t="shared" si="6"/>
        <v>štvrtok</v>
      </c>
      <c r="B151" s="31">
        <v>44021</v>
      </c>
      <c r="C151" s="13" t="str">
        <f t="shared" si="7"/>
        <v>7/2020</v>
      </c>
      <c r="D151" s="30">
        <v>467</v>
      </c>
      <c r="E151" s="30">
        <v>10</v>
      </c>
      <c r="F151" s="32">
        <v>834.89</v>
      </c>
      <c r="G151" s="24"/>
    </row>
    <row r="152" spans="1:7" x14ac:dyDescent="0.25">
      <c r="A152" s="30" t="str">
        <f t="shared" si="6"/>
        <v>piatok</v>
      </c>
      <c r="B152" s="31">
        <v>44022</v>
      </c>
      <c r="C152" s="13" t="str">
        <f t="shared" si="7"/>
        <v>7/2020</v>
      </c>
      <c r="D152" s="30">
        <v>468</v>
      </c>
      <c r="E152" s="30">
        <v>38</v>
      </c>
      <c r="F152" s="32">
        <v>612.67999999999995</v>
      </c>
      <c r="G152" s="24"/>
    </row>
    <row r="153" spans="1:7" x14ac:dyDescent="0.25">
      <c r="A153" s="30" t="str">
        <f t="shared" si="6"/>
        <v>sobota</v>
      </c>
      <c r="B153" s="31">
        <v>44023</v>
      </c>
      <c r="C153" s="13" t="str">
        <f t="shared" si="7"/>
        <v>7/2020</v>
      </c>
      <c r="D153" s="30">
        <v>469</v>
      </c>
      <c r="E153" s="30">
        <v>26</v>
      </c>
      <c r="F153" s="32">
        <v>515.23</v>
      </c>
      <c r="G153" s="24"/>
    </row>
    <row r="154" spans="1:7" x14ac:dyDescent="0.25">
      <c r="A154" s="13" t="str">
        <f t="shared" si="6"/>
        <v>pondelok</v>
      </c>
      <c r="B154" s="14">
        <v>44025</v>
      </c>
      <c r="C154" s="13" t="str">
        <f t="shared" si="7"/>
        <v>7/2020</v>
      </c>
      <c r="D154" s="13">
        <v>470</v>
      </c>
      <c r="E154" s="13">
        <v>18</v>
      </c>
      <c r="F154" s="15">
        <v>-37.72</v>
      </c>
      <c r="G154" s="24"/>
    </row>
    <row r="155" spans="1:7" x14ac:dyDescent="0.25">
      <c r="A155" s="13" t="str">
        <f t="shared" si="6"/>
        <v>utorok</v>
      </c>
      <c r="B155" s="14">
        <v>44026</v>
      </c>
      <c r="C155" s="13" t="str">
        <f t="shared" si="7"/>
        <v>7/2020</v>
      </c>
      <c r="D155" s="13">
        <v>471</v>
      </c>
      <c r="E155" s="13">
        <v>15</v>
      </c>
      <c r="F155" s="15">
        <v>211.08</v>
      </c>
      <c r="G155" s="24"/>
    </row>
    <row r="156" spans="1:7" x14ac:dyDescent="0.25">
      <c r="A156" s="13" t="str">
        <f t="shared" si="6"/>
        <v>streda</v>
      </c>
      <c r="B156" s="14">
        <v>44027</v>
      </c>
      <c r="C156" s="13" t="str">
        <f t="shared" si="7"/>
        <v>7/2020</v>
      </c>
      <c r="D156" s="13">
        <v>472</v>
      </c>
      <c r="E156" s="13">
        <v>15</v>
      </c>
      <c r="F156" s="15">
        <v>137.19</v>
      </c>
      <c r="G156" s="24"/>
    </row>
    <row r="157" spans="1:7" x14ac:dyDescent="0.25">
      <c r="A157" s="13" t="str">
        <f t="shared" si="6"/>
        <v>štvrtok</v>
      </c>
      <c r="B157" s="14">
        <v>44028</v>
      </c>
      <c r="C157" s="13" t="str">
        <f t="shared" si="7"/>
        <v>7/2020</v>
      </c>
      <c r="D157" s="13">
        <v>473</v>
      </c>
      <c r="E157" s="13">
        <v>21</v>
      </c>
      <c r="F157" s="15">
        <v>213.32</v>
      </c>
      <c r="G157" s="24"/>
    </row>
    <row r="158" spans="1:7" x14ac:dyDescent="0.25">
      <c r="A158" s="13" t="str">
        <f t="shared" si="6"/>
        <v>piatok</v>
      </c>
      <c r="B158" s="14">
        <v>44029</v>
      </c>
      <c r="C158" s="13" t="str">
        <f t="shared" si="7"/>
        <v>7/2020</v>
      </c>
      <c r="D158" s="13">
        <v>474</v>
      </c>
      <c r="E158" s="13">
        <v>31</v>
      </c>
      <c r="F158" s="15">
        <v>614.58000000000004</v>
      </c>
      <c r="G158" s="24"/>
    </row>
    <row r="159" spans="1:7" x14ac:dyDescent="0.25">
      <c r="A159" s="13" t="str">
        <f t="shared" si="6"/>
        <v>sobota</v>
      </c>
      <c r="B159" s="14">
        <v>44030</v>
      </c>
      <c r="C159" s="13" t="str">
        <f t="shared" si="7"/>
        <v>7/2020</v>
      </c>
      <c r="D159" s="13">
        <v>475</v>
      </c>
      <c r="E159" s="13">
        <v>14</v>
      </c>
      <c r="F159" s="15">
        <v>458.35</v>
      </c>
      <c r="G159" s="24"/>
    </row>
    <row r="160" spans="1:7" x14ac:dyDescent="0.25">
      <c r="A160" s="30" t="str">
        <f t="shared" si="6"/>
        <v>pondelok</v>
      </c>
      <c r="B160" s="31">
        <v>44032</v>
      </c>
      <c r="C160" s="13" t="str">
        <f t="shared" si="7"/>
        <v>7/2020</v>
      </c>
      <c r="D160" s="30">
        <v>476</v>
      </c>
      <c r="E160" s="30">
        <v>18</v>
      </c>
      <c r="F160" s="32">
        <v>91.19</v>
      </c>
      <c r="G160" s="24"/>
    </row>
    <row r="161" spans="1:7" x14ac:dyDescent="0.25">
      <c r="A161" s="30" t="str">
        <f t="shared" si="6"/>
        <v>utorok</v>
      </c>
      <c r="B161" s="31">
        <v>44033</v>
      </c>
      <c r="C161" s="13" t="str">
        <f t="shared" si="7"/>
        <v>7/2020</v>
      </c>
      <c r="D161" s="30">
        <v>477</v>
      </c>
      <c r="E161" s="30">
        <v>21</v>
      </c>
      <c r="F161" s="32">
        <v>306.87</v>
      </c>
      <c r="G161" s="24"/>
    </row>
    <row r="162" spans="1:7" x14ac:dyDescent="0.25">
      <c r="A162" s="30" t="str">
        <f t="shared" si="6"/>
        <v>streda</v>
      </c>
      <c r="B162" s="31">
        <v>44034</v>
      </c>
      <c r="C162" s="13" t="str">
        <f t="shared" si="7"/>
        <v>7/2020</v>
      </c>
      <c r="D162" s="30">
        <v>478</v>
      </c>
      <c r="E162" s="30">
        <v>20</v>
      </c>
      <c r="F162" s="32">
        <v>44.94</v>
      </c>
      <c r="G162" s="24"/>
    </row>
    <row r="163" spans="1:7" x14ac:dyDescent="0.25">
      <c r="A163" s="30" t="str">
        <f t="shared" si="6"/>
        <v>štvrtok</v>
      </c>
      <c r="B163" s="31">
        <v>44035</v>
      </c>
      <c r="C163" s="13" t="str">
        <f t="shared" si="7"/>
        <v>7/2020</v>
      </c>
      <c r="D163" s="30">
        <v>479</v>
      </c>
      <c r="E163" s="30">
        <v>25</v>
      </c>
      <c r="F163" s="32">
        <v>311</v>
      </c>
      <c r="G163" s="24"/>
    </row>
    <row r="164" spans="1:7" x14ac:dyDescent="0.25">
      <c r="A164" s="30" t="str">
        <f t="shared" si="6"/>
        <v>piatok</v>
      </c>
      <c r="B164" s="31">
        <v>44036</v>
      </c>
      <c r="C164" s="13" t="str">
        <f t="shared" si="7"/>
        <v>7/2020</v>
      </c>
      <c r="D164" s="30">
        <v>480</v>
      </c>
      <c r="E164" s="30">
        <v>25</v>
      </c>
      <c r="F164" s="32">
        <v>334.25</v>
      </c>
      <c r="G164" s="24"/>
    </row>
    <row r="165" spans="1:7" x14ac:dyDescent="0.25">
      <c r="A165" s="30" t="str">
        <f t="shared" si="6"/>
        <v>sobota</v>
      </c>
      <c r="B165" s="31">
        <v>44037</v>
      </c>
      <c r="C165" s="13" t="str">
        <f t="shared" si="7"/>
        <v>7/2020</v>
      </c>
      <c r="D165" s="30">
        <v>481</v>
      </c>
      <c r="E165" s="30">
        <v>23</v>
      </c>
      <c r="F165" s="32">
        <v>366.81</v>
      </c>
      <c r="G165" s="24"/>
    </row>
    <row r="166" spans="1:7" x14ac:dyDescent="0.25">
      <c r="A166" s="13" t="str">
        <f t="shared" si="6"/>
        <v>pondelok</v>
      </c>
      <c r="B166" s="14">
        <v>44039</v>
      </c>
      <c r="C166" s="13" t="str">
        <f t="shared" si="7"/>
        <v>7/2020</v>
      </c>
      <c r="D166" s="13">
        <v>482</v>
      </c>
      <c r="E166" s="13">
        <v>13</v>
      </c>
      <c r="F166" s="15">
        <v>162.57</v>
      </c>
      <c r="G166" s="24"/>
    </row>
    <row r="167" spans="1:7" x14ac:dyDescent="0.25">
      <c r="A167" s="13" t="str">
        <f t="shared" si="6"/>
        <v>utorok</v>
      </c>
      <c r="B167" s="14">
        <v>44040</v>
      </c>
      <c r="C167" s="13" t="str">
        <f t="shared" si="7"/>
        <v>7/2020</v>
      </c>
      <c r="D167" s="13">
        <v>483</v>
      </c>
      <c r="E167" s="13">
        <v>18</v>
      </c>
      <c r="F167" s="15">
        <v>334.84</v>
      </c>
      <c r="G167" s="24"/>
    </row>
    <row r="168" spans="1:7" x14ac:dyDescent="0.25">
      <c r="A168" s="13" t="str">
        <f t="shared" si="6"/>
        <v>streda</v>
      </c>
      <c r="B168" s="14">
        <v>44041</v>
      </c>
      <c r="C168" s="13" t="str">
        <f t="shared" si="7"/>
        <v>7/2020</v>
      </c>
      <c r="D168" s="13">
        <v>484</v>
      </c>
      <c r="E168" s="13">
        <v>22</v>
      </c>
      <c r="F168" s="15">
        <v>307.92</v>
      </c>
      <c r="G168" s="24"/>
    </row>
    <row r="169" spans="1:7" x14ac:dyDescent="0.25">
      <c r="A169" s="13" t="str">
        <f t="shared" si="6"/>
        <v>štvrtok</v>
      </c>
      <c r="B169" s="14">
        <v>44042</v>
      </c>
      <c r="C169" s="13" t="str">
        <f t="shared" si="7"/>
        <v>7/2020</v>
      </c>
      <c r="D169" s="13">
        <v>485</v>
      </c>
      <c r="E169" s="13">
        <v>20</v>
      </c>
      <c r="F169" s="15">
        <v>372.14</v>
      </c>
      <c r="G169" s="24"/>
    </row>
    <row r="170" spans="1:7" x14ac:dyDescent="0.25">
      <c r="A170" s="13" t="str">
        <f t="shared" si="6"/>
        <v>piatok</v>
      </c>
      <c r="B170" s="14">
        <v>44043</v>
      </c>
      <c r="C170" s="13" t="str">
        <f t="shared" si="7"/>
        <v>7/2020</v>
      </c>
      <c r="D170" s="13">
        <v>486</v>
      </c>
      <c r="E170" s="13">
        <v>26</v>
      </c>
      <c r="F170" s="15">
        <v>347.13</v>
      </c>
      <c r="G170" s="24"/>
    </row>
    <row r="171" spans="1:7" x14ac:dyDescent="0.25">
      <c r="A171" s="13" t="str">
        <f t="shared" si="6"/>
        <v>sobota</v>
      </c>
      <c r="B171" s="14">
        <v>44044</v>
      </c>
      <c r="C171" s="13" t="str">
        <f t="shared" si="7"/>
        <v>8/2020</v>
      </c>
      <c r="D171" s="13">
        <v>487</v>
      </c>
      <c r="E171" s="13">
        <v>15</v>
      </c>
      <c r="F171" s="15">
        <v>648.41999999999996</v>
      </c>
      <c r="G171" s="24"/>
    </row>
    <row r="172" spans="1:7" x14ac:dyDescent="0.25">
      <c r="A172" s="30" t="str">
        <f t="shared" si="6"/>
        <v>pondelok</v>
      </c>
      <c r="B172" s="31">
        <v>44046</v>
      </c>
      <c r="C172" s="13" t="str">
        <f t="shared" si="7"/>
        <v>8/2020</v>
      </c>
      <c r="D172" s="30">
        <v>488</v>
      </c>
      <c r="E172" s="30">
        <v>15</v>
      </c>
      <c r="F172" s="32">
        <v>113.55</v>
      </c>
      <c r="G172" s="24"/>
    </row>
    <row r="173" spans="1:7" x14ac:dyDescent="0.25">
      <c r="A173" s="30" t="str">
        <f t="shared" si="6"/>
        <v>utorok</v>
      </c>
      <c r="B173" s="31">
        <v>44047</v>
      </c>
      <c r="C173" s="13" t="str">
        <f t="shared" si="7"/>
        <v>8/2020</v>
      </c>
      <c r="D173" s="30">
        <v>489</v>
      </c>
      <c r="E173" s="30">
        <v>18</v>
      </c>
      <c r="F173" s="32">
        <v>174.03</v>
      </c>
      <c r="G173" s="24"/>
    </row>
    <row r="174" spans="1:7" x14ac:dyDescent="0.25">
      <c r="A174" s="30" t="str">
        <f t="shared" si="6"/>
        <v>streda</v>
      </c>
      <c r="B174" s="31">
        <v>44048</v>
      </c>
      <c r="C174" s="13" t="str">
        <f t="shared" si="7"/>
        <v>8/2020</v>
      </c>
      <c r="D174" s="30">
        <v>490</v>
      </c>
      <c r="E174" s="30">
        <v>18</v>
      </c>
      <c r="F174" s="32">
        <v>193.68</v>
      </c>
      <c r="G174" s="24"/>
    </row>
    <row r="175" spans="1:7" x14ac:dyDescent="0.25">
      <c r="A175" s="30" t="str">
        <f t="shared" si="6"/>
        <v>štvrtok</v>
      </c>
      <c r="B175" s="31">
        <v>44049</v>
      </c>
      <c r="C175" s="13" t="str">
        <f t="shared" si="7"/>
        <v>8/2020</v>
      </c>
      <c r="D175" s="30">
        <v>491</v>
      </c>
      <c r="E175" s="30">
        <v>20</v>
      </c>
      <c r="F175" s="32">
        <v>220.62</v>
      </c>
      <c r="G175" s="24"/>
    </row>
    <row r="176" spans="1:7" x14ac:dyDescent="0.25">
      <c r="A176" s="30" t="str">
        <f t="shared" si="6"/>
        <v>piatok</v>
      </c>
      <c r="B176" s="31">
        <v>44050</v>
      </c>
      <c r="C176" s="13" t="str">
        <f t="shared" si="7"/>
        <v>8/2020</v>
      </c>
      <c r="D176" s="30">
        <v>492</v>
      </c>
      <c r="E176" s="30">
        <v>23</v>
      </c>
      <c r="F176" s="32">
        <v>277.77999999999997</v>
      </c>
      <c r="G176" s="24"/>
    </row>
    <row r="177" spans="1:7" x14ac:dyDescent="0.25">
      <c r="A177" s="30" t="str">
        <f t="shared" si="6"/>
        <v>sobota</v>
      </c>
      <c r="B177" s="31">
        <v>44051</v>
      </c>
      <c r="C177" s="13" t="str">
        <f t="shared" si="7"/>
        <v>8/2020</v>
      </c>
      <c r="D177" s="30">
        <v>493</v>
      </c>
      <c r="E177" s="30">
        <v>17</v>
      </c>
      <c r="F177" s="32">
        <v>257.02</v>
      </c>
      <c r="G177" s="24"/>
    </row>
    <row r="178" spans="1:7" x14ac:dyDescent="0.25">
      <c r="A178" s="13" t="str">
        <f t="shared" si="6"/>
        <v>pondelok</v>
      </c>
      <c r="B178" s="14">
        <v>44053</v>
      </c>
      <c r="C178" s="13" t="str">
        <f t="shared" si="7"/>
        <v>8/2020</v>
      </c>
      <c r="D178" s="13">
        <v>494</v>
      </c>
      <c r="E178" s="13">
        <v>15</v>
      </c>
      <c r="F178" s="15">
        <v>169.25</v>
      </c>
      <c r="G178" s="24"/>
    </row>
    <row r="179" spans="1:7" x14ac:dyDescent="0.25">
      <c r="A179" s="13" t="str">
        <f t="shared" si="6"/>
        <v>utorok</v>
      </c>
      <c r="B179" s="14">
        <v>44054</v>
      </c>
      <c r="C179" s="13" t="str">
        <f t="shared" si="7"/>
        <v>8/2020</v>
      </c>
      <c r="D179" s="13">
        <v>495</v>
      </c>
      <c r="E179" s="13">
        <v>15</v>
      </c>
      <c r="F179" s="15">
        <v>55.75</v>
      </c>
      <c r="G179" s="24"/>
    </row>
    <row r="180" spans="1:7" x14ac:dyDescent="0.25">
      <c r="A180" s="13" t="str">
        <f t="shared" si="6"/>
        <v>streda</v>
      </c>
      <c r="B180" s="14">
        <v>44055</v>
      </c>
      <c r="C180" s="13" t="str">
        <f t="shared" si="7"/>
        <v>8/2020</v>
      </c>
      <c r="D180" s="13">
        <v>496</v>
      </c>
      <c r="E180" s="13">
        <v>18</v>
      </c>
      <c r="F180" s="15">
        <v>205.33</v>
      </c>
      <c r="G180" s="24"/>
    </row>
    <row r="181" spans="1:7" x14ac:dyDescent="0.25">
      <c r="A181" s="13" t="str">
        <f t="shared" si="6"/>
        <v>štvrtok</v>
      </c>
      <c r="B181" s="14">
        <v>44056</v>
      </c>
      <c r="C181" s="13" t="str">
        <f t="shared" si="7"/>
        <v>8/2020</v>
      </c>
      <c r="D181" s="13">
        <v>497</v>
      </c>
      <c r="E181" s="13">
        <v>25</v>
      </c>
      <c r="F181" s="15">
        <v>378.55</v>
      </c>
      <c r="G181" s="24"/>
    </row>
    <row r="182" spans="1:7" x14ac:dyDescent="0.25">
      <c r="A182" s="13" t="str">
        <f t="shared" si="6"/>
        <v>piatok</v>
      </c>
      <c r="B182" s="14">
        <v>44057</v>
      </c>
      <c r="C182" s="13" t="str">
        <f t="shared" si="7"/>
        <v>8/2020</v>
      </c>
      <c r="D182" s="13">
        <v>498</v>
      </c>
      <c r="E182" s="13">
        <v>24</v>
      </c>
      <c r="F182" s="15">
        <v>190.54</v>
      </c>
      <c r="G182" s="24"/>
    </row>
    <row r="183" spans="1:7" x14ac:dyDescent="0.25">
      <c r="A183" s="13" t="str">
        <f t="shared" si="6"/>
        <v>sobota</v>
      </c>
      <c r="B183" s="14">
        <v>44058</v>
      </c>
      <c r="C183" s="13" t="str">
        <f t="shared" si="7"/>
        <v>8/2020</v>
      </c>
      <c r="D183" s="13">
        <v>499</v>
      </c>
      <c r="E183" s="13">
        <v>22</v>
      </c>
      <c r="F183" s="15">
        <v>298.26</v>
      </c>
      <c r="G183" s="24"/>
    </row>
    <row r="184" spans="1:7" x14ac:dyDescent="0.25">
      <c r="A184" s="30" t="str">
        <f t="shared" si="6"/>
        <v>pondelok</v>
      </c>
      <c r="B184" s="31">
        <v>44060</v>
      </c>
      <c r="C184" s="13" t="str">
        <f t="shared" si="7"/>
        <v>8/2020</v>
      </c>
      <c r="D184" s="30">
        <v>500</v>
      </c>
      <c r="E184" s="30">
        <v>14</v>
      </c>
      <c r="F184" s="32">
        <v>320.14</v>
      </c>
      <c r="G184" s="24"/>
    </row>
    <row r="185" spans="1:7" x14ac:dyDescent="0.25">
      <c r="A185" s="30" t="str">
        <f t="shared" si="6"/>
        <v>utorok</v>
      </c>
      <c r="B185" s="31">
        <v>44061</v>
      </c>
      <c r="C185" s="13" t="str">
        <f t="shared" si="7"/>
        <v>8/2020</v>
      </c>
      <c r="D185" s="30">
        <v>501</v>
      </c>
      <c r="E185" s="30">
        <v>13</v>
      </c>
      <c r="F185" s="32">
        <v>138.77000000000001</v>
      </c>
      <c r="G185" s="24"/>
    </row>
    <row r="186" spans="1:7" x14ac:dyDescent="0.25">
      <c r="A186" s="30" t="str">
        <f t="shared" si="6"/>
        <v>streda</v>
      </c>
      <c r="B186" s="31">
        <v>44062</v>
      </c>
      <c r="C186" s="13" t="str">
        <f t="shared" si="7"/>
        <v>8/2020</v>
      </c>
      <c r="D186" s="30">
        <v>502</v>
      </c>
      <c r="E186" s="30">
        <v>21</v>
      </c>
      <c r="F186" s="32">
        <v>268.08</v>
      </c>
      <c r="G186" s="24"/>
    </row>
    <row r="187" spans="1:7" x14ac:dyDescent="0.25">
      <c r="A187" s="30" t="str">
        <f t="shared" si="6"/>
        <v>štvrtok</v>
      </c>
      <c r="B187" s="31">
        <v>44063</v>
      </c>
      <c r="C187" s="13" t="str">
        <f t="shared" si="7"/>
        <v>8/2020</v>
      </c>
      <c r="D187" s="30">
        <v>503</v>
      </c>
      <c r="E187" s="30">
        <v>24</v>
      </c>
      <c r="F187" s="32">
        <v>421.87</v>
      </c>
      <c r="G187" s="24"/>
    </row>
    <row r="188" spans="1:7" x14ac:dyDescent="0.25">
      <c r="A188" s="30" t="str">
        <f t="shared" si="6"/>
        <v>piatok</v>
      </c>
      <c r="B188" s="31">
        <v>44064</v>
      </c>
      <c r="C188" s="13" t="str">
        <f t="shared" si="7"/>
        <v>8/2020</v>
      </c>
      <c r="D188" s="30">
        <v>504</v>
      </c>
      <c r="E188" s="30">
        <v>31</v>
      </c>
      <c r="F188" s="32">
        <v>532.76</v>
      </c>
      <c r="G188" s="24"/>
    </row>
    <row r="189" spans="1:7" x14ac:dyDescent="0.25">
      <c r="A189" s="30" t="str">
        <f t="shared" si="6"/>
        <v>sobota</v>
      </c>
      <c r="B189" s="31">
        <v>44065</v>
      </c>
      <c r="C189" s="13" t="str">
        <f t="shared" si="7"/>
        <v>8/2020</v>
      </c>
      <c r="D189" s="30">
        <v>505</v>
      </c>
      <c r="E189" s="30">
        <v>25</v>
      </c>
      <c r="F189" s="32">
        <v>507.18</v>
      </c>
      <c r="G189" s="24"/>
    </row>
    <row r="190" spans="1:7" x14ac:dyDescent="0.25">
      <c r="A190" s="13" t="str">
        <f t="shared" si="6"/>
        <v>pondelok</v>
      </c>
      <c r="B190" s="14">
        <v>44067</v>
      </c>
      <c r="C190" s="13" t="str">
        <f t="shared" si="7"/>
        <v>8/2020</v>
      </c>
      <c r="D190" s="13">
        <v>506</v>
      </c>
      <c r="E190" s="13">
        <v>25</v>
      </c>
      <c r="F190" s="15">
        <v>59.23</v>
      </c>
      <c r="G190" s="24"/>
    </row>
    <row r="191" spans="1:7" x14ac:dyDescent="0.25">
      <c r="A191" s="13" t="str">
        <f t="shared" si="6"/>
        <v>utorok</v>
      </c>
      <c r="B191" s="14">
        <v>44068</v>
      </c>
      <c r="C191" s="13" t="str">
        <f t="shared" si="7"/>
        <v>8/2020</v>
      </c>
      <c r="D191" s="13">
        <v>507</v>
      </c>
      <c r="E191" s="13">
        <v>19</v>
      </c>
      <c r="F191" s="15">
        <v>180.23</v>
      </c>
      <c r="G191" s="24"/>
    </row>
    <row r="192" spans="1:7" x14ac:dyDescent="0.25">
      <c r="A192" s="13" t="str">
        <f t="shared" si="6"/>
        <v>streda</v>
      </c>
      <c r="B192" s="14">
        <v>44069</v>
      </c>
      <c r="C192" s="13" t="str">
        <f t="shared" si="7"/>
        <v>8/2020</v>
      </c>
      <c r="D192" s="13">
        <v>508</v>
      </c>
      <c r="E192" s="13">
        <v>20</v>
      </c>
      <c r="F192" s="15">
        <v>168.87</v>
      </c>
      <c r="G192" s="24"/>
    </row>
    <row r="193" spans="1:7" x14ac:dyDescent="0.25">
      <c r="A193" s="13" t="str">
        <f t="shared" si="6"/>
        <v>štvrtok</v>
      </c>
      <c r="B193" s="14">
        <v>44070</v>
      </c>
      <c r="C193" s="13" t="str">
        <f t="shared" si="7"/>
        <v>8/2020</v>
      </c>
      <c r="D193" s="13">
        <v>509</v>
      </c>
      <c r="E193" s="13">
        <v>31</v>
      </c>
      <c r="F193" s="15">
        <v>540.24</v>
      </c>
      <c r="G193" s="24"/>
    </row>
    <row r="194" spans="1:7" x14ac:dyDescent="0.25">
      <c r="A194" s="13" t="str">
        <f t="shared" si="6"/>
        <v>piatok</v>
      </c>
      <c r="B194" s="14">
        <v>44071</v>
      </c>
      <c r="C194" s="13" t="str">
        <f t="shared" si="7"/>
        <v>8/2020</v>
      </c>
      <c r="D194" s="13">
        <v>510</v>
      </c>
      <c r="E194" s="13">
        <v>36</v>
      </c>
      <c r="F194" s="15">
        <v>928.86</v>
      </c>
      <c r="G194" s="24"/>
    </row>
    <row r="195" spans="1:7" x14ac:dyDescent="0.25">
      <c r="A195" s="30" t="str">
        <f t="shared" ref="A195:A258" si="8">TEXT(B195,"dddd")</f>
        <v>pondelok</v>
      </c>
      <c r="B195" s="31">
        <v>44074</v>
      </c>
      <c r="C195" s="13" t="str">
        <f t="shared" si="7"/>
        <v>8/2020</v>
      </c>
      <c r="D195" s="30">
        <v>511</v>
      </c>
      <c r="E195" s="30">
        <v>36</v>
      </c>
      <c r="F195" s="32">
        <v>358.37</v>
      </c>
      <c r="G195" s="24"/>
    </row>
    <row r="196" spans="1:7" x14ac:dyDescent="0.25">
      <c r="A196" s="30" t="str">
        <f t="shared" si="8"/>
        <v>streda</v>
      </c>
      <c r="B196" s="31">
        <v>44076</v>
      </c>
      <c r="C196" s="13" t="str">
        <f t="shared" ref="C196:C259" si="9">MONTH(B196)&amp;"/"&amp;YEAR(B196)</f>
        <v>9/2020</v>
      </c>
      <c r="D196" s="30">
        <v>512</v>
      </c>
      <c r="E196" s="30">
        <v>20</v>
      </c>
      <c r="F196" s="32">
        <v>220.89</v>
      </c>
      <c r="G196" s="24"/>
    </row>
    <row r="197" spans="1:7" x14ac:dyDescent="0.25">
      <c r="A197" s="30" t="str">
        <f t="shared" si="8"/>
        <v>štvrtok</v>
      </c>
      <c r="B197" s="31">
        <v>44077</v>
      </c>
      <c r="C197" s="13" t="str">
        <f t="shared" si="9"/>
        <v>9/2020</v>
      </c>
      <c r="D197" s="30">
        <v>513</v>
      </c>
      <c r="E197" s="30">
        <v>19</v>
      </c>
      <c r="F197" s="32">
        <v>163.02000000000001</v>
      </c>
      <c r="G197" s="24"/>
    </row>
    <row r="198" spans="1:7" x14ac:dyDescent="0.25">
      <c r="A198" s="30" t="str">
        <f t="shared" si="8"/>
        <v>piatok</v>
      </c>
      <c r="B198" s="31">
        <v>44078</v>
      </c>
      <c r="C198" s="13" t="str">
        <f t="shared" si="9"/>
        <v>9/2020</v>
      </c>
      <c r="D198" s="30">
        <v>514</v>
      </c>
      <c r="E198" s="30">
        <v>29</v>
      </c>
      <c r="F198" s="32">
        <v>235.05</v>
      </c>
      <c r="G198" s="24"/>
    </row>
    <row r="199" spans="1:7" x14ac:dyDescent="0.25">
      <c r="A199" s="30" t="str">
        <f t="shared" si="8"/>
        <v>sobota</v>
      </c>
      <c r="B199" s="31">
        <v>44079</v>
      </c>
      <c r="C199" s="13" t="str">
        <f t="shared" si="9"/>
        <v>9/2020</v>
      </c>
      <c r="D199" s="30">
        <v>515</v>
      </c>
      <c r="E199" s="30">
        <v>21</v>
      </c>
      <c r="F199" s="32">
        <v>375.83</v>
      </c>
      <c r="G199" s="24"/>
    </row>
    <row r="200" spans="1:7" x14ac:dyDescent="0.25">
      <c r="A200" s="13" t="str">
        <f t="shared" si="8"/>
        <v>pondelok</v>
      </c>
      <c r="B200" s="14">
        <v>44081</v>
      </c>
      <c r="C200" s="13" t="str">
        <f t="shared" si="9"/>
        <v>9/2020</v>
      </c>
      <c r="D200" s="13">
        <v>516</v>
      </c>
      <c r="E200" s="13">
        <v>14</v>
      </c>
      <c r="F200" s="15">
        <v>125.99</v>
      </c>
      <c r="G200" s="24"/>
    </row>
    <row r="201" spans="1:7" x14ac:dyDescent="0.25">
      <c r="A201" s="13" t="str">
        <f t="shared" si="8"/>
        <v>utorok</v>
      </c>
      <c r="B201" s="14">
        <v>44082</v>
      </c>
      <c r="C201" s="13" t="str">
        <f t="shared" si="9"/>
        <v>9/2020</v>
      </c>
      <c r="D201" s="13">
        <v>517</v>
      </c>
      <c r="E201" s="13">
        <v>11</v>
      </c>
      <c r="F201" s="15">
        <v>168.05</v>
      </c>
      <c r="G201" s="24"/>
    </row>
    <row r="202" spans="1:7" x14ac:dyDescent="0.25">
      <c r="A202" s="13" t="str">
        <f t="shared" si="8"/>
        <v>streda</v>
      </c>
      <c r="B202" s="14">
        <v>44083</v>
      </c>
      <c r="C202" s="13" t="str">
        <f t="shared" si="9"/>
        <v>9/2020</v>
      </c>
      <c r="D202" s="13">
        <v>518</v>
      </c>
      <c r="E202" s="13">
        <v>13</v>
      </c>
      <c r="F202" s="15">
        <v>229.87</v>
      </c>
      <c r="G202" s="24"/>
    </row>
    <row r="203" spans="1:7" x14ac:dyDescent="0.25">
      <c r="A203" s="13" t="str">
        <f t="shared" si="8"/>
        <v>štvrtok</v>
      </c>
      <c r="B203" s="14">
        <v>44084</v>
      </c>
      <c r="C203" s="13" t="str">
        <f t="shared" si="9"/>
        <v>9/2020</v>
      </c>
      <c r="D203" s="13">
        <v>519</v>
      </c>
      <c r="E203" s="13">
        <v>11</v>
      </c>
      <c r="F203" s="15">
        <v>126.94</v>
      </c>
      <c r="G203" s="24"/>
    </row>
    <row r="204" spans="1:7" x14ac:dyDescent="0.25">
      <c r="A204" s="13" t="str">
        <f t="shared" si="8"/>
        <v>piatok</v>
      </c>
      <c r="B204" s="14">
        <v>44085</v>
      </c>
      <c r="C204" s="13" t="str">
        <f t="shared" si="9"/>
        <v>9/2020</v>
      </c>
      <c r="D204" s="13">
        <v>520</v>
      </c>
      <c r="E204" s="13">
        <v>20</v>
      </c>
      <c r="F204" s="15">
        <v>696.16</v>
      </c>
      <c r="G204" s="24"/>
    </row>
    <row r="205" spans="1:7" x14ac:dyDescent="0.25">
      <c r="A205" s="13" t="str">
        <f t="shared" si="8"/>
        <v>sobota</v>
      </c>
      <c r="B205" s="14">
        <v>44086</v>
      </c>
      <c r="C205" s="13" t="str">
        <f t="shared" si="9"/>
        <v>9/2020</v>
      </c>
      <c r="D205" s="13">
        <v>521</v>
      </c>
      <c r="E205" s="13">
        <v>23</v>
      </c>
      <c r="F205" s="15">
        <v>498.23</v>
      </c>
      <c r="G205" s="24"/>
    </row>
    <row r="206" spans="1:7" x14ac:dyDescent="0.25">
      <c r="A206" s="30" t="str">
        <f t="shared" si="8"/>
        <v>streda</v>
      </c>
      <c r="B206" s="31">
        <v>44090</v>
      </c>
      <c r="C206" s="13" t="str">
        <f t="shared" si="9"/>
        <v>9/2020</v>
      </c>
      <c r="D206" s="30">
        <v>522</v>
      </c>
      <c r="E206" s="30">
        <v>18</v>
      </c>
      <c r="F206" s="32">
        <v>272.36</v>
      </c>
      <c r="G206" s="24"/>
    </row>
    <row r="207" spans="1:7" x14ac:dyDescent="0.25">
      <c r="A207" s="30" t="str">
        <f t="shared" si="8"/>
        <v>štvrtok</v>
      </c>
      <c r="B207" s="31">
        <v>44091</v>
      </c>
      <c r="C207" s="13" t="str">
        <f t="shared" si="9"/>
        <v>9/2020</v>
      </c>
      <c r="D207" s="30">
        <v>523</v>
      </c>
      <c r="E207" s="30">
        <v>26</v>
      </c>
      <c r="F207" s="32">
        <v>297.13</v>
      </c>
      <c r="G207" s="24"/>
    </row>
    <row r="208" spans="1:7" x14ac:dyDescent="0.25">
      <c r="A208" s="30" t="str">
        <f t="shared" si="8"/>
        <v>piatok</v>
      </c>
      <c r="B208" s="31">
        <v>44092</v>
      </c>
      <c r="C208" s="13" t="str">
        <f t="shared" si="9"/>
        <v>9/2020</v>
      </c>
      <c r="D208" s="30">
        <v>524</v>
      </c>
      <c r="E208" s="30">
        <v>34</v>
      </c>
      <c r="F208" s="32">
        <v>507.08</v>
      </c>
      <c r="G208" s="24"/>
    </row>
    <row r="209" spans="1:7" x14ac:dyDescent="0.25">
      <c r="A209" s="30" t="str">
        <f t="shared" si="8"/>
        <v>sobota</v>
      </c>
      <c r="B209" s="31">
        <v>44093</v>
      </c>
      <c r="C209" s="13" t="str">
        <f t="shared" si="9"/>
        <v>9/2020</v>
      </c>
      <c r="D209" s="30">
        <v>525</v>
      </c>
      <c r="E209" s="30">
        <v>15</v>
      </c>
      <c r="F209" s="32">
        <v>248.1</v>
      </c>
      <c r="G209" s="24"/>
    </row>
    <row r="210" spans="1:7" x14ac:dyDescent="0.25">
      <c r="A210" s="13" t="str">
        <f t="shared" si="8"/>
        <v>pondelok</v>
      </c>
      <c r="B210" s="14">
        <v>44095</v>
      </c>
      <c r="C210" s="13" t="str">
        <f t="shared" si="9"/>
        <v>9/2020</v>
      </c>
      <c r="D210" s="13">
        <v>526</v>
      </c>
      <c r="E210" s="13">
        <v>23</v>
      </c>
      <c r="F210" s="15">
        <v>204.35</v>
      </c>
      <c r="G210" s="24"/>
    </row>
    <row r="211" spans="1:7" x14ac:dyDescent="0.25">
      <c r="A211" s="13" t="str">
        <f t="shared" si="8"/>
        <v>utorok</v>
      </c>
      <c r="B211" s="14">
        <v>44096</v>
      </c>
      <c r="C211" s="13" t="str">
        <f t="shared" si="9"/>
        <v>9/2020</v>
      </c>
      <c r="D211" s="13">
        <v>527</v>
      </c>
      <c r="E211" s="13">
        <v>19</v>
      </c>
      <c r="F211" s="15">
        <v>166.27</v>
      </c>
      <c r="G211" s="24"/>
    </row>
    <row r="212" spans="1:7" x14ac:dyDescent="0.25">
      <c r="A212" s="13" t="str">
        <f t="shared" si="8"/>
        <v>streda</v>
      </c>
      <c r="B212" s="14">
        <v>44097</v>
      </c>
      <c r="C212" s="13" t="str">
        <f t="shared" si="9"/>
        <v>9/2020</v>
      </c>
      <c r="D212" s="13">
        <v>528</v>
      </c>
      <c r="E212" s="13">
        <v>19</v>
      </c>
      <c r="F212" s="15">
        <v>167.67</v>
      </c>
      <c r="G212" s="24"/>
    </row>
    <row r="213" spans="1:7" x14ac:dyDescent="0.25">
      <c r="A213" s="13" t="str">
        <f t="shared" si="8"/>
        <v>štvrtok</v>
      </c>
      <c r="B213" s="14">
        <v>44098</v>
      </c>
      <c r="C213" s="13" t="str">
        <f t="shared" si="9"/>
        <v>9/2020</v>
      </c>
      <c r="D213" s="13">
        <v>529</v>
      </c>
      <c r="E213" s="13">
        <v>18</v>
      </c>
      <c r="F213" s="15">
        <v>180.5</v>
      </c>
      <c r="G213" s="24"/>
    </row>
    <row r="214" spans="1:7" x14ac:dyDescent="0.25">
      <c r="A214" s="13" t="str">
        <f t="shared" si="8"/>
        <v>piatok</v>
      </c>
      <c r="B214" s="14">
        <v>44099</v>
      </c>
      <c r="C214" s="13" t="str">
        <f t="shared" si="9"/>
        <v>9/2020</v>
      </c>
      <c r="D214" s="13">
        <v>530</v>
      </c>
      <c r="E214" s="13">
        <v>33</v>
      </c>
      <c r="F214" s="15">
        <v>342.36</v>
      </c>
      <c r="G214" s="24"/>
    </row>
    <row r="215" spans="1:7" x14ac:dyDescent="0.25">
      <c r="A215" s="13" t="str">
        <f t="shared" si="8"/>
        <v>sobota</v>
      </c>
      <c r="B215" s="14">
        <v>44100</v>
      </c>
      <c r="C215" s="13" t="str">
        <f t="shared" si="9"/>
        <v>9/2020</v>
      </c>
      <c r="D215" s="13">
        <v>531</v>
      </c>
      <c r="E215" s="13">
        <v>17</v>
      </c>
      <c r="F215" s="15">
        <v>302.55</v>
      </c>
      <c r="G215" s="24"/>
    </row>
    <row r="216" spans="1:7" x14ac:dyDescent="0.25">
      <c r="A216" s="30" t="str">
        <f t="shared" si="8"/>
        <v>pondelok</v>
      </c>
      <c r="B216" s="31">
        <v>44102</v>
      </c>
      <c r="C216" s="13" t="str">
        <f t="shared" si="9"/>
        <v>9/2020</v>
      </c>
      <c r="D216" s="30">
        <v>532</v>
      </c>
      <c r="E216" s="30">
        <v>11</v>
      </c>
      <c r="F216" s="32">
        <v>64.45</v>
      </c>
      <c r="G216" s="24"/>
    </row>
    <row r="217" spans="1:7" x14ac:dyDescent="0.25">
      <c r="A217" s="30" t="str">
        <f t="shared" si="8"/>
        <v>utorok</v>
      </c>
      <c r="B217" s="31">
        <v>44103</v>
      </c>
      <c r="C217" s="13" t="str">
        <f t="shared" si="9"/>
        <v>9/2020</v>
      </c>
      <c r="D217" s="30">
        <v>533</v>
      </c>
      <c r="E217" s="30">
        <v>16</v>
      </c>
      <c r="F217" s="32">
        <v>216.94</v>
      </c>
      <c r="G217" s="24"/>
    </row>
    <row r="218" spans="1:7" x14ac:dyDescent="0.25">
      <c r="A218" s="30" t="str">
        <f t="shared" si="8"/>
        <v>streda</v>
      </c>
      <c r="B218" s="31">
        <v>44104</v>
      </c>
      <c r="C218" s="13" t="str">
        <f t="shared" si="9"/>
        <v>9/2020</v>
      </c>
      <c r="D218" s="30">
        <v>534</v>
      </c>
      <c r="E218" s="30">
        <v>14</v>
      </c>
      <c r="F218" s="32">
        <v>132.25</v>
      </c>
      <c r="G218" s="24"/>
    </row>
    <row r="219" spans="1:7" x14ac:dyDescent="0.25">
      <c r="A219" s="30" t="str">
        <f t="shared" si="8"/>
        <v>štvrtok</v>
      </c>
      <c r="B219" s="31">
        <v>44105</v>
      </c>
      <c r="C219" s="13" t="str">
        <f t="shared" si="9"/>
        <v>10/2020</v>
      </c>
      <c r="D219" s="30">
        <v>535</v>
      </c>
      <c r="E219" s="30">
        <v>19</v>
      </c>
      <c r="F219" s="32">
        <v>324.36</v>
      </c>
      <c r="G219" s="24"/>
    </row>
    <row r="220" spans="1:7" x14ac:dyDescent="0.25">
      <c r="A220" s="30" t="str">
        <f t="shared" si="8"/>
        <v>piatok</v>
      </c>
      <c r="B220" s="31">
        <v>44106</v>
      </c>
      <c r="C220" s="13" t="str">
        <f t="shared" si="9"/>
        <v>10/2020</v>
      </c>
      <c r="D220" s="30">
        <v>536</v>
      </c>
      <c r="E220" s="30">
        <v>21</v>
      </c>
      <c r="F220" s="32">
        <v>244.35</v>
      </c>
      <c r="G220" s="24"/>
    </row>
    <row r="221" spans="1:7" x14ac:dyDescent="0.25">
      <c r="A221" s="30" t="str">
        <f t="shared" si="8"/>
        <v>sobota</v>
      </c>
      <c r="B221" s="31">
        <v>44107</v>
      </c>
      <c r="C221" s="13" t="str">
        <f t="shared" si="9"/>
        <v>10/2020</v>
      </c>
      <c r="D221" s="30">
        <v>537</v>
      </c>
      <c r="E221" s="30">
        <v>15</v>
      </c>
      <c r="F221" s="32">
        <v>331.59</v>
      </c>
      <c r="G221" s="24"/>
    </row>
    <row r="222" spans="1:7" x14ac:dyDescent="0.25">
      <c r="A222" s="13" t="str">
        <f t="shared" si="8"/>
        <v>pondelok</v>
      </c>
      <c r="B222" s="14">
        <v>44109</v>
      </c>
      <c r="C222" s="13" t="str">
        <f t="shared" si="9"/>
        <v>10/2020</v>
      </c>
      <c r="D222" s="13">
        <v>538</v>
      </c>
      <c r="E222" s="13">
        <v>17</v>
      </c>
      <c r="F222" s="15">
        <v>175.46</v>
      </c>
      <c r="G222" s="24"/>
    </row>
    <row r="223" spans="1:7" x14ac:dyDescent="0.25">
      <c r="A223" s="13" t="str">
        <f t="shared" si="8"/>
        <v>utorok</v>
      </c>
      <c r="B223" s="14">
        <v>44110</v>
      </c>
      <c r="C223" s="13" t="str">
        <f t="shared" si="9"/>
        <v>10/2020</v>
      </c>
      <c r="D223" s="13">
        <v>539</v>
      </c>
      <c r="E223" s="13">
        <v>21</v>
      </c>
      <c r="F223" s="15">
        <v>154.97</v>
      </c>
      <c r="G223" s="24"/>
    </row>
    <row r="224" spans="1:7" x14ac:dyDescent="0.25">
      <c r="A224" s="13" t="str">
        <f t="shared" si="8"/>
        <v>streda</v>
      </c>
      <c r="B224" s="14">
        <v>44111</v>
      </c>
      <c r="C224" s="13" t="str">
        <f t="shared" si="9"/>
        <v>10/2020</v>
      </c>
      <c r="D224" s="13">
        <v>540</v>
      </c>
      <c r="E224" s="13">
        <v>11</v>
      </c>
      <c r="F224" s="15">
        <v>79.06</v>
      </c>
      <c r="G224" s="24"/>
    </row>
    <row r="225" spans="1:7" x14ac:dyDescent="0.25">
      <c r="A225" s="13" t="str">
        <f t="shared" si="8"/>
        <v>štvrtok</v>
      </c>
      <c r="B225" s="14">
        <v>44112</v>
      </c>
      <c r="C225" s="13" t="str">
        <f t="shared" si="9"/>
        <v>10/2020</v>
      </c>
      <c r="D225" s="13">
        <v>541</v>
      </c>
      <c r="E225" s="13">
        <v>18</v>
      </c>
      <c r="F225" s="15">
        <v>175.23</v>
      </c>
      <c r="G225" s="24"/>
    </row>
    <row r="226" spans="1:7" x14ac:dyDescent="0.25">
      <c r="A226" s="13" t="str">
        <f t="shared" si="8"/>
        <v>piatok</v>
      </c>
      <c r="B226" s="14">
        <v>44113</v>
      </c>
      <c r="C226" s="13" t="str">
        <f t="shared" si="9"/>
        <v>10/2020</v>
      </c>
      <c r="D226" s="13">
        <v>542</v>
      </c>
      <c r="E226" s="13">
        <v>29</v>
      </c>
      <c r="F226" s="15">
        <v>448.4</v>
      </c>
      <c r="G226" s="24"/>
    </row>
    <row r="227" spans="1:7" x14ac:dyDescent="0.25">
      <c r="A227" s="13" t="str">
        <f t="shared" si="8"/>
        <v>sobota</v>
      </c>
      <c r="B227" s="14">
        <v>44114</v>
      </c>
      <c r="C227" s="13" t="str">
        <f t="shared" si="9"/>
        <v>10/2020</v>
      </c>
      <c r="D227" s="13">
        <v>543</v>
      </c>
      <c r="E227" s="13">
        <v>17</v>
      </c>
      <c r="F227" s="15">
        <v>206.08</v>
      </c>
      <c r="G227" s="24"/>
    </row>
    <row r="228" spans="1:7" x14ac:dyDescent="0.25">
      <c r="A228" s="30" t="str">
        <f t="shared" si="8"/>
        <v>pondelok</v>
      </c>
      <c r="B228" s="31">
        <v>44116</v>
      </c>
      <c r="C228" s="13" t="str">
        <f t="shared" si="9"/>
        <v>10/2020</v>
      </c>
      <c r="D228" s="30">
        <v>544</v>
      </c>
      <c r="E228" s="30">
        <v>12</v>
      </c>
      <c r="F228" s="32">
        <v>204.25</v>
      </c>
      <c r="G228" s="24"/>
    </row>
    <row r="229" spans="1:7" x14ac:dyDescent="0.25">
      <c r="A229" s="30" t="str">
        <f t="shared" si="8"/>
        <v>utorok</v>
      </c>
      <c r="B229" s="31">
        <v>44117</v>
      </c>
      <c r="C229" s="13" t="str">
        <f t="shared" si="9"/>
        <v>10/2020</v>
      </c>
      <c r="D229" s="30">
        <v>545</v>
      </c>
      <c r="E229" s="30">
        <v>7</v>
      </c>
      <c r="F229" s="32">
        <v>210.71</v>
      </c>
      <c r="G229" s="24"/>
    </row>
    <row r="230" spans="1:7" x14ac:dyDescent="0.25">
      <c r="A230" s="30" t="str">
        <f t="shared" si="8"/>
        <v>streda</v>
      </c>
      <c r="B230" s="31">
        <v>44118</v>
      </c>
      <c r="C230" s="13" t="str">
        <f t="shared" si="9"/>
        <v>10/2020</v>
      </c>
      <c r="D230" s="30">
        <v>546</v>
      </c>
      <c r="E230" s="30">
        <v>11</v>
      </c>
      <c r="F230" s="32">
        <v>191.75</v>
      </c>
      <c r="G230" s="24"/>
    </row>
    <row r="231" spans="1:7" x14ac:dyDescent="0.25">
      <c r="A231" s="30" t="str">
        <f t="shared" si="8"/>
        <v>štvrtok</v>
      </c>
      <c r="B231" s="31">
        <v>44119</v>
      </c>
      <c r="C231" s="13" t="str">
        <f t="shared" si="9"/>
        <v>10/2020</v>
      </c>
      <c r="D231" s="30">
        <v>547</v>
      </c>
      <c r="E231" s="30">
        <v>17</v>
      </c>
      <c r="F231" s="32">
        <v>175.01</v>
      </c>
      <c r="G231" s="24"/>
    </row>
    <row r="232" spans="1:7" x14ac:dyDescent="0.25">
      <c r="A232" s="30" t="str">
        <f t="shared" si="8"/>
        <v>piatok</v>
      </c>
      <c r="B232" s="31">
        <v>44120</v>
      </c>
      <c r="C232" s="13" t="str">
        <f t="shared" si="9"/>
        <v>10/2020</v>
      </c>
      <c r="D232" s="30">
        <v>548</v>
      </c>
      <c r="E232" s="30">
        <v>35</v>
      </c>
      <c r="F232" s="32">
        <v>486.67</v>
      </c>
      <c r="G232" s="24"/>
    </row>
    <row r="233" spans="1:7" x14ac:dyDescent="0.25">
      <c r="A233" s="30" t="str">
        <f t="shared" si="8"/>
        <v>sobota</v>
      </c>
      <c r="B233" s="31">
        <v>44121</v>
      </c>
      <c r="C233" s="13" t="str">
        <f t="shared" si="9"/>
        <v>10/2020</v>
      </c>
      <c r="D233" s="30">
        <v>549</v>
      </c>
      <c r="E233" s="30">
        <v>27</v>
      </c>
      <c r="F233" s="32">
        <v>407.11</v>
      </c>
      <c r="G233" s="24"/>
    </row>
    <row r="234" spans="1:7" x14ac:dyDescent="0.25">
      <c r="A234" s="13" t="str">
        <f t="shared" si="8"/>
        <v>pondelok</v>
      </c>
      <c r="B234" s="14">
        <v>44123</v>
      </c>
      <c r="C234" s="13" t="str">
        <f t="shared" si="9"/>
        <v>10/2020</v>
      </c>
      <c r="D234" s="13">
        <v>550</v>
      </c>
      <c r="E234" s="13">
        <v>18</v>
      </c>
      <c r="F234" s="15">
        <v>167.48</v>
      </c>
      <c r="G234" s="24"/>
    </row>
    <row r="235" spans="1:7" x14ac:dyDescent="0.25">
      <c r="A235" s="13" t="str">
        <f t="shared" si="8"/>
        <v>utorok</v>
      </c>
      <c r="B235" s="14">
        <v>44124</v>
      </c>
      <c r="C235" s="13" t="str">
        <f t="shared" si="9"/>
        <v>10/2020</v>
      </c>
      <c r="D235" s="13">
        <v>551</v>
      </c>
      <c r="E235" s="13">
        <v>20</v>
      </c>
      <c r="F235" s="15">
        <v>222.25</v>
      </c>
      <c r="G235" s="24"/>
    </row>
    <row r="236" spans="1:7" x14ac:dyDescent="0.25">
      <c r="A236" s="13" t="str">
        <f t="shared" si="8"/>
        <v>streda</v>
      </c>
      <c r="B236" s="14">
        <v>44125</v>
      </c>
      <c r="C236" s="13" t="str">
        <f t="shared" si="9"/>
        <v>10/2020</v>
      </c>
      <c r="D236" s="13">
        <v>552</v>
      </c>
      <c r="E236" s="13">
        <v>18</v>
      </c>
      <c r="F236" s="15">
        <v>255.87</v>
      </c>
      <c r="G236" s="24"/>
    </row>
    <row r="237" spans="1:7" x14ac:dyDescent="0.25">
      <c r="A237" s="13" t="str">
        <f t="shared" si="8"/>
        <v>štvrtok</v>
      </c>
      <c r="B237" s="14">
        <v>44126</v>
      </c>
      <c r="C237" s="13" t="str">
        <f t="shared" si="9"/>
        <v>10/2020</v>
      </c>
      <c r="D237" s="13">
        <v>553</v>
      </c>
      <c r="E237" s="13">
        <v>17</v>
      </c>
      <c r="F237" s="15">
        <v>132.24</v>
      </c>
      <c r="G237" s="24"/>
    </row>
    <row r="238" spans="1:7" x14ac:dyDescent="0.25">
      <c r="A238" s="13" t="str">
        <f t="shared" si="8"/>
        <v>piatok</v>
      </c>
      <c r="B238" s="14">
        <v>44127</v>
      </c>
      <c r="C238" s="13" t="str">
        <f t="shared" si="9"/>
        <v>10/2020</v>
      </c>
      <c r="D238" s="13">
        <v>554</v>
      </c>
      <c r="E238" s="13">
        <v>45</v>
      </c>
      <c r="F238" s="15">
        <v>796.09</v>
      </c>
      <c r="G238" s="24"/>
    </row>
    <row r="239" spans="1:7" x14ac:dyDescent="0.25">
      <c r="A239" s="13" t="str">
        <f t="shared" si="8"/>
        <v>sobota</v>
      </c>
      <c r="B239" s="14">
        <v>44128</v>
      </c>
      <c r="C239" s="13" t="str">
        <f t="shared" si="9"/>
        <v>10/2020</v>
      </c>
      <c r="D239" s="13">
        <v>555</v>
      </c>
      <c r="E239" s="13">
        <v>14</v>
      </c>
      <c r="F239" s="15">
        <v>277.81</v>
      </c>
      <c r="G239" s="24"/>
    </row>
    <row r="240" spans="1:7" x14ac:dyDescent="0.25">
      <c r="A240" s="30" t="str">
        <f t="shared" si="8"/>
        <v>pondelok</v>
      </c>
      <c r="B240" s="31">
        <v>44130</v>
      </c>
      <c r="C240" s="13" t="str">
        <f t="shared" si="9"/>
        <v>10/2020</v>
      </c>
      <c r="D240" s="30">
        <v>556</v>
      </c>
      <c r="E240" s="30">
        <v>10</v>
      </c>
      <c r="F240" s="32">
        <v>128.08000000000001</v>
      </c>
      <c r="G240" s="24"/>
    </row>
    <row r="241" spans="1:7" x14ac:dyDescent="0.25">
      <c r="A241" s="30" t="str">
        <f t="shared" si="8"/>
        <v>utorok</v>
      </c>
      <c r="B241" s="31">
        <v>44131</v>
      </c>
      <c r="C241" s="13" t="str">
        <f t="shared" si="9"/>
        <v>10/2020</v>
      </c>
      <c r="D241" s="30">
        <v>557</v>
      </c>
      <c r="E241" s="30">
        <v>7</v>
      </c>
      <c r="F241" s="32">
        <v>61.73</v>
      </c>
      <c r="G241" s="24"/>
    </row>
    <row r="242" spans="1:7" x14ac:dyDescent="0.25">
      <c r="A242" s="30" t="str">
        <f t="shared" si="8"/>
        <v>streda</v>
      </c>
      <c r="B242" s="31">
        <v>44132</v>
      </c>
      <c r="C242" s="13" t="str">
        <f t="shared" si="9"/>
        <v>10/2020</v>
      </c>
      <c r="D242" s="30">
        <v>558</v>
      </c>
      <c r="E242" s="30">
        <v>17</v>
      </c>
      <c r="F242" s="32">
        <v>131.18</v>
      </c>
      <c r="G242" s="24"/>
    </row>
    <row r="243" spans="1:7" x14ac:dyDescent="0.25">
      <c r="A243" s="30" t="str">
        <f t="shared" si="8"/>
        <v>štvrtok</v>
      </c>
      <c r="B243" s="31">
        <v>44133</v>
      </c>
      <c r="C243" s="13" t="str">
        <f t="shared" si="9"/>
        <v>10/2020</v>
      </c>
      <c r="D243" s="30">
        <v>559</v>
      </c>
      <c r="E243" s="30">
        <v>11</v>
      </c>
      <c r="F243" s="32">
        <v>149.38</v>
      </c>
      <c r="G243" s="24"/>
    </row>
    <row r="244" spans="1:7" x14ac:dyDescent="0.25">
      <c r="A244" s="30" t="str">
        <f t="shared" si="8"/>
        <v>piatok</v>
      </c>
      <c r="B244" s="31">
        <v>44134</v>
      </c>
      <c r="C244" s="13" t="str">
        <f t="shared" si="9"/>
        <v>10/2020</v>
      </c>
      <c r="D244" s="30">
        <v>560</v>
      </c>
      <c r="E244" s="30">
        <v>31</v>
      </c>
      <c r="F244" s="32">
        <v>466.81</v>
      </c>
      <c r="G244" s="24"/>
    </row>
    <row r="245" spans="1:7" x14ac:dyDescent="0.25">
      <c r="A245" s="30" t="str">
        <f t="shared" si="8"/>
        <v>sobota</v>
      </c>
      <c r="B245" s="31">
        <v>44135</v>
      </c>
      <c r="C245" s="13" t="str">
        <f t="shared" si="9"/>
        <v>10/2020</v>
      </c>
      <c r="D245" s="30">
        <v>561</v>
      </c>
      <c r="E245" s="30">
        <v>6</v>
      </c>
      <c r="F245" s="32">
        <v>182.21</v>
      </c>
      <c r="G245" s="24"/>
    </row>
    <row r="246" spans="1:7" x14ac:dyDescent="0.25">
      <c r="A246" s="13" t="str">
        <f t="shared" si="8"/>
        <v>pondelok</v>
      </c>
      <c r="B246" s="14">
        <v>44137</v>
      </c>
      <c r="C246" s="13" t="str">
        <f t="shared" si="9"/>
        <v>11/2020</v>
      </c>
      <c r="D246" s="13">
        <v>562</v>
      </c>
      <c r="E246" s="13">
        <v>17</v>
      </c>
      <c r="F246" s="15">
        <v>76.89</v>
      </c>
      <c r="G246" s="24"/>
    </row>
    <row r="247" spans="1:7" x14ac:dyDescent="0.25">
      <c r="A247" s="13" t="str">
        <f t="shared" si="8"/>
        <v>utorok</v>
      </c>
      <c r="B247" s="14">
        <v>44138</v>
      </c>
      <c r="C247" s="13" t="str">
        <f t="shared" si="9"/>
        <v>11/2020</v>
      </c>
      <c r="D247" s="13">
        <v>563</v>
      </c>
      <c r="E247" s="13">
        <v>15</v>
      </c>
      <c r="F247" s="15">
        <v>156.05000000000001</v>
      </c>
      <c r="G247" s="24"/>
    </row>
    <row r="248" spans="1:7" x14ac:dyDescent="0.25">
      <c r="A248" s="13" t="str">
        <f t="shared" si="8"/>
        <v>streda</v>
      </c>
      <c r="B248" s="14">
        <v>44139</v>
      </c>
      <c r="C248" s="13" t="str">
        <f t="shared" si="9"/>
        <v>11/2020</v>
      </c>
      <c r="D248" s="13">
        <v>564</v>
      </c>
      <c r="E248" s="13">
        <v>10</v>
      </c>
      <c r="F248" s="15">
        <v>84.01</v>
      </c>
      <c r="G248" s="24"/>
    </row>
    <row r="249" spans="1:7" x14ac:dyDescent="0.25">
      <c r="A249" s="13" t="str">
        <f t="shared" si="8"/>
        <v>štvrtok</v>
      </c>
      <c r="B249" s="14">
        <v>44140</v>
      </c>
      <c r="C249" s="13" t="str">
        <f t="shared" si="9"/>
        <v>11/2020</v>
      </c>
      <c r="D249" s="13">
        <v>565</v>
      </c>
      <c r="E249" s="13">
        <v>17</v>
      </c>
      <c r="F249" s="15">
        <v>203.36</v>
      </c>
      <c r="G249" s="24"/>
    </row>
    <row r="250" spans="1:7" x14ac:dyDescent="0.25">
      <c r="A250" s="13" t="str">
        <f t="shared" si="8"/>
        <v>piatok</v>
      </c>
      <c r="B250" s="14">
        <v>44141</v>
      </c>
      <c r="C250" s="13" t="str">
        <f t="shared" si="9"/>
        <v>11/2020</v>
      </c>
      <c r="D250" s="13">
        <v>566</v>
      </c>
      <c r="E250" s="13">
        <v>32</v>
      </c>
      <c r="F250" s="15">
        <v>407.04</v>
      </c>
      <c r="G250" s="24"/>
    </row>
    <row r="251" spans="1:7" x14ac:dyDescent="0.25">
      <c r="A251" s="13" t="str">
        <f t="shared" si="8"/>
        <v>sobota</v>
      </c>
      <c r="B251" s="14">
        <v>44142</v>
      </c>
      <c r="C251" s="13" t="str">
        <f t="shared" si="9"/>
        <v>11/2020</v>
      </c>
      <c r="D251" s="13">
        <v>567</v>
      </c>
      <c r="E251" s="13">
        <v>13</v>
      </c>
      <c r="F251" s="15">
        <v>172.69</v>
      </c>
      <c r="G251" s="24"/>
    </row>
    <row r="252" spans="1:7" x14ac:dyDescent="0.25">
      <c r="A252" s="30" t="str">
        <f t="shared" si="8"/>
        <v>pondelok</v>
      </c>
      <c r="B252" s="31">
        <v>44144</v>
      </c>
      <c r="C252" s="13" t="str">
        <f t="shared" si="9"/>
        <v>11/2020</v>
      </c>
      <c r="D252" s="30">
        <v>568</v>
      </c>
      <c r="E252" s="30">
        <v>17</v>
      </c>
      <c r="F252" s="32">
        <v>249.51</v>
      </c>
      <c r="G252" s="24"/>
    </row>
    <row r="253" spans="1:7" x14ac:dyDescent="0.25">
      <c r="A253" s="30" t="str">
        <f t="shared" si="8"/>
        <v>utorok</v>
      </c>
      <c r="B253" s="31">
        <v>44145</v>
      </c>
      <c r="C253" s="13" t="str">
        <f t="shared" si="9"/>
        <v>11/2020</v>
      </c>
      <c r="D253" s="30">
        <v>569</v>
      </c>
      <c r="E253" s="30">
        <v>22</v>
      </c>
      <c r="F253" s="32">
        <v>271.3</v>
      </c>
      <c r="G253" s="24"/>
    </row>
    <row r="254" spans="1:7" x14ac:dyDescent="0.25">
      <c r="A254" s="30" t="str">
        <f t="shared" si="8"/>
        <v>streda</v>
      </c>
      <c r="B254" s="31">
        <v>44146</v>
      </c>
      <c r="C254" s="13" t="str">
        <f t="shared" si="9"/>
        <v>11/2020</v>
      </c>
      <c r="D254" s="30">
        <v>570</v>
      </c>
      <c r="E254" s="30">
        <v>17</v>
      </c>
      <c r="F254" s="32">
        <v>220.17</v>
      </c>
      <c r="G254" s="24"/>
    </row>
    <row r="255" spans="1:7" x14ac:dyDescent="0.25">
      <c r="A255" s="30" t="str">
        <f t="shared" si="8"/>
        <v>štvrtok</v>
      </c>
      <c r="B255" s="31">
        <v>44147</v>
      </c>
      <c r="C255" s="13" t="str">
        <f t="shared" si="9"/>
        <v>11/2020</v>
      </c>
      <c r="D255" s="30">
        <v>571</v>
      </c>
      <c r="E255" s="30">
        <v>19</v>
      </c>
      <c r="F255" s="32">
        <v>216.71</v>
      </c>
      <c r="G255" s="24"/>
    </row>
    <row r="256" spans="1:7" x14ac:dyDescent="0.25">
      <c r="A256" s="30" t="str">
        <f t="shared" si="8"/>
        <v>piatok</v>
      </c>
      <c r="B256" s="31">
        <v>44148</v>
      </c>
      <c r="C256" s="13" t="str">
        <f t="shared" si="9"/>
        <v>11/2020</v>
      </c>
      <c r="D256" s="30">
        <v>572</v>
      </c>
      <c r="E256" s="30">
        <v>26</v>
      </c>
      <c r="F256" s="32">
        <v>469.47</v>
      </c>
      <c r="G256" s="24"/>
    </row>
    <row r="257" spans="1:7" x14ac:dyDescent="0.25">
      <c r="A257" s="30" t="str">
        <f t="shared" si="8"/>
        <v>sobota</v>
      </c>
      <c r="B257" s="31">
        <v>44149</v>
      </c>
      <c r="C257" s="13" t="str">
        <f t="shared" si="9"/>
        <v>11/2020</v>
      </c>
      <c r="D257" s="30">
        <v>573</v>
      </c>
      <c r="E257" s="30">
        <v>20</v>
      </c>
      <c r="F257" s="32">
        <v>264.18</v>
      </c>
      <c r="G257" s="24"/>
    </row>
    <row r="258" spans="1:7" x14ac:dyDescent="0.25">
      <c r="A258" s="13" t="str">
        <f t="shared" si="8"/>
        <v>pondelok</v>
      </c>
      <c r="B258" s="14">
        <v>44151</v>
      </c>
      <c r="C258" s="13" t="str">
        <f t="shared" si="9"/>
        <v>11/2020</v>
      </c>
      <c r="D258" s="13">
        <v>574</v>
      </c>
      <c r="E258" s="13">
        <v>24</v>
      </c>
      <c r="F258" s="15">
        <v>246.74</v>
      </c>
      <c r="G258" s="24"/>
    </row>
    <row r="259" spans="1:7" x14ac:dyDescent="0.25">
      <c r="A259" s="13" t="str">
        <f t="shared" ref="A259:A292" si="10">TEXT(B259,"dddd")</f>
        <v>streda</v>
      </c>
      <c r="B259" s="14">
        <v>44153</v>
      </c>
      <c r="C259" s="13" t="str">
        <f t="shared" si="9"/>
        <v>11/2020</v>
      </c>
      <c r="D259" s="13">
        <v>575</v>
      </c>
      <c r="E259" s="13">
        <v>12</v>
      </c>
      <c r="F259" s="15">
        <v>158.1</v>
      </c>
      <c r="G259" s="24"/>
    </row>
    <row r="260" spans="1:7" x14ac:dyDescent="0.25">
      <c r="A260" s="13" t="str">
        <f t="shared" si="10"/>
        <v>štvrtok</v>
      </c>
      <c r="B260" s="14">
        <v>44154</v>
      </c>
      <c r="C260" s="13" t="str">
        <f t="shared" ref="C260:C292" si="11">MONTH(B260)&amp;"/"&amp;YEAR(B260)</f>
        <v>11/2020</v>
      </c>
      <c r="D260" s="13">
        <v>576</v>
      </c>
      <c r="E260" s="13">
        <v>14</v>
      </c>
      <c r="F260" s="15">
        <v>180.36</v>
      </c>
      <c r="G260" s="24"/>
    </row>
    <row r="261" spans="1:7" x14ac:dyDescent="0.25">
      <c r="A261" s="13" t="str">
        <f t="shared" si="10"/>
        <v>piatok</v>
      </c>
      <c r="B261" s="14">
        <v>44155</v>
      </c>
      <c r="C261" s="13" t="str">
        <f t="shared" si="11"/>
        <v>11/2020</v>
      </c>
      <c r="D261" s="13">
        <v>577</v>
      </c>
      <c r="E261" s="13">
        <v>27</v>
      </c>
      <c r="F261" s="15">
        <v>404.28</v>
      </c>
      <c r="G261" s="24"/>
    </row>
    <row r="262" spans="1:7" x14ac:dyDescent="0.25">
      <c r="A262" s="13" t="str">
        <f t="shared" si="10"/>
        <v>sobota</v>
      </c>
      <c r="B262" s="14">
        <v>44156</v>
      </c>
      <c r="C262" s="13" t="str">
        <f t="shared" si="11"/>
        <v>11/2020</v>
      </c>
      <c r="D262" s="13">
        <v>578</v>
      </c>
      <c r="E262" s="13">
        <v>18</v>
      </c>
      <c r="F262" s="15">
        <v>185.78</v>
      </c>
      <c r="G262" s="24"/>
    </row>
    <row r="263" spans="1:7" x14ac:dyDescent="0.25">
      <c r="A263" s="30" t="str">
        <f t="shared" si="10"/>
        <v>pondelok</v>
      </c>
      <c r="B263" s="31">
        <v>44158</v>
      </c>
      <c r="C263" s="13" t="str">
        <f t="shared" si="11"/>
        <v>11/2020</v>
      </c>
      <c r="D263" s="30">
        <v>579</v>
      </c>
      <c r="E263" s="30">
        <v>9</v>
      </c>
      <c r="F263" s="32">
        <v>124.51</v>
      </c>
      <c r="G263" s="24"/>
    </row>
    <row r="264" spans="1:7" x14ac:dyDescent="0.25">
      <c r="A264" s="30" t="str">
        <f t="shared" si="10"/>
        <v>utorok</v>
      </c>
      <c r="B264" s="31">
        <v>44159</v>
      </c>
      <c r="C264" s="13" t="str">
        <f t="shared" si="11"/>
        <v>11/2020</v>
      </c>
      <c r="D264" s="30">
        <v>580</v>
      </c>
      <c r="E264" s="30">
        <v>17</v>
      </c>
      <c r="F264" s="32">
        <v>191.88</v>
      </c>
      <c r="G264" s="24"/>
    </row>
    <row r="265" spans="1:7" x14ac:dyDescent="0.25">
      <c r="A265" s="30" t="str">
        <f t="shared" si="10"/>
        <v>streda</v>
      </c>
      <c r="B265" s="31">
        <v>44160</v>
      </c>
      <c r="C265" s="13" t="str">
        <f t="shared" si="11"/>
        <v>11/2020</v>
      </c>
      <c r="D265" s="30">
        <v>581</v>
      </c>
      <c r="E265" s="30">
        <v>14</v>
      </c>
      <c r="F265" s="32">
        <v>128.76</v>
      </c>
      <c r="G265" s="24"/>
    </row>
    <row r="266" spans="1:7" x14ac:dyDescent="0.25">
      <c r="A266" s="30" t="str">
        <f t="shared" si="10"/>
        <v>štvrtok</v>
      </c>
      <c r="B266" s="31">
        <v>44161</v>
      </c>
      <c r="C266" s="13" t="str">
        <f t="shared" si="11"/>
        <v>11/2020</v>
      </c>
      <c r="D266" s="30">
        <v>582</v>
      </c>
      <c r="E266" s="30">
        <v>16</v>
      </c>
      <c r="F266" s="32">
        <v>247.97</v>
      </c>
      <c r="G266" s="24"/>
    </row>
    <row r="267" spans="1:7" x14ac:dyDescent="0.25">
      <c r="A267" s="30" t="str">
        <f t="shared" si="10"/>
        <v>piatok</v>
      </c>
      <c r="B267" s="31">
        <v>44162</v>
      </c>
      <c r="C267" s="13" t="str">
        <f t="shared" si="11"/>
        <v>11/2020</v>
      </c>
      <c r="D267" s="30">
        <v>583</v>
      </c>
      <c r="E267" s="30">
        <v>34</v>
      </c>
      <c r="F267" s="32">
        <v>434.79</v>
      </c>
      <c r="G267" s="24"/>
    </row>
    <row r="268" spans="1:7" x14ac:dyDescent="0.25">
      <c r="A268" s="30" t="str">
        <f t="shared" si="10"/>
        <v>sobota</v>
      </c>
      <c r="B268" s="31">
        <v>44163</v>
      </c>
      <c r="C268" s="13" t="str">
        <f t="shared" si="11"/>
        <v>11/2020</v>
      </c>
      <c r="D268" s="30">
        <v>584</v>
      </c>
      <c r="E268" s="30">
        <v>19</v>
      </c>
      <c r="F268" s="32">
        <v>424.89</v>
      </c>
      <c r="G268" s="24"/>
    </row>
    <row r="269" spans="1:7" x14ac:dyDescent="0.25">
      <c r="A269" s="13" t="str">
        <f t="shared" si="10"/>
        <v>pondelok</v>
      </c>
      <c r="B269" s="14">
        <v>44165</v>
      </c>
      <c r="C269" s="13" t="str">
        <f t="shared" si="11"/>
        <v>11/2020</v>
      </c>
      <c r="D269" s="13">
        <v>585</v>
      </c>
      <c r="E269" s="13">
        <v>13</v>
      </c>
      <c r="F269" s="15">
        <v>117.71</v>
      </c>
      <c r="G269" s="24"/>
    </row>
    <row r="270" spans="1:7" x14ac:dyDescent="0.25">
      <c r="A270" s="13" t="str">
        <f t="shared" si="10"/>
        <v>utorok</v>
      </c>
      <c r="B270" s="14">
        <v>44166</v>
      </c>
      <c r="C270" s="13" t="str">
        <f t="shared" si="11"/>
        <v>12/2020</v>
      </c>
      <c r="D270" s="13">
        <v>586</v>
      </c>
      <c r="E270" s="13">
        <v>12</v>
      </c>
      <c r="F270" s="15">
        <v>143.06</v>
      </c>
      <c r="G270" s="24"/>
    </row>
    <row r="271" spans="1:7" x14ac:dyDescent="0.25">
      <c r="A271" s="13" t="str">
        <f t="shared" si="10"/>
        <v>streda</v>
      </c>
      <c r="B271" s="14">
        <v>44167</v>
      </c>
      <c r="C271" s="13" t="str">
        <f t="shared" si="11"/>
        <v>12/2020</v>
      </c>
      <c r="D271" s="13">
        <v>587</v>
      </c>
      <c r="E271" s="13">
        <v>15</v>
      </c>
      <c r="F271" s="15">
        <v>119.87</v>
      </c>
      <c r="G271" s="24"/>
    </row>
    <row r="272" spans="1:7" x14ac:dyDescent="0.25">
      <c r="A272" s="13" t="str">
        <f t="shared" si="10"/>
        <v>štvrtok</v>
      </c>
      <c r="B272" s="14">
        <v>44168</v>
      </c>
      <c r="C272" s="13" t="str">
        <f t="shared" si="11"/>
        <v>12/2020</v>
      </c>
      <c r="D272" s="13">
        <v>588</v>
      </c>
      <c r="E272" s="13">
        <v>17</v>
      </c>
      <c r="F272" s="15">
        <v>168.19</v>
      </c>
      <c r="G272" s="24"/>
    </row>
    <row r="273" spans="1:7" x14ac:dyDescent="0.25">
      <c r="A273" s="13" t="str">
        <f t="shared" si="10"/>
        <v>piatok</v>
      </c>
      <c r="B273" s="14">
        <v>44169</v>
      </c>
      <c r="C273" s="13" t="str">
        <f t="shared" si="11"/>
        <v>12/2020</v>
      </c>
      <c r="D273" s="13">
        <v>589</v>
      </c>
      <c r="E273" s="13">
        <v>27</v>
      </c>
      <c r="F273" s="15">
        <v>328.03</v>
      </c>
      <c r="G273" s="24"/>
    </row>
    <row r="274" spans="1:7" x14ac:dyDescent="0.25">
      <c r="A274" s="13" t="str">
        <f t="shared" si="10"/>
        <v>sobota</v>
      </c>
      <c r="B274" s="14">
        <v>44170</v>
      </c>
      <c r="C274" s="13" t="str">
        <f t="shared" si="11"/>
        <v>12/2020</v>
      </c>
      <c r="D274" s="13">
        <v>590</v>
      </c>
      <c r="E274" s="13">
        <v>10</v>
      </c>
      <c r="F274" s="15">
        <v>318.02999999999997</v>
      </c>
      <c r="G274" s="24"/>
    </row>
    <row r="275" spans="1:7" x14ac:dyDescent="0.25">
      <c r="A275" s="30" t="str">
        <f t="shared" si="10"/>
        <v>pondelok</v>
      </c>
      <c r="B275" s="31">
        <v>44172</v>
      </c>
      <c r="C275" s="13" t="str">
        <f t="shared" si="11"/>
        <v>12/2020</v>
      </c>
      <c r="D275" s="30">
        <v>591</v>
      </c>
      <c r="E275" s="30">
        <v>12</v>
      </c>
      <c r="F275" s="32">
        <v>105.91</v>
      </c>
      <c r="G275" s="24"/>
    </row>
    <row r="276" spans="1:7" x14ac:dyDescent="0.25">
      <c r="A276" s="30" t="str">
        <f t="shared" si="10"/>
        <v>utorok</v>
      </c>
      <c r="B276" s="31">
        <v>44173</v>
      </c>
      <c r="C276" s="13" t="str">
        <f t="shared" si="11"/>
        <v>12/2020</v>
      </c>
      <c r="D276" s="30">
        <v>592</v>
      </c>
      <c r="E276" s="30">
        <v>12</v>
      </c>
      <c r="F276" s="32">
        <v>132.88</v>
      </c>
      <c r="G276" s="24"/>
    </row>
    <row r="277" spans="1:7" x14ac:dyDescent="0.25">
      <c r="A277" s="30" t="str">
        <f t="shared" si="10"/>
        <v>streda</v>
      </c>
      <c r="B277" s="31">
        <v>44174</v>
      </c>
      <c r="C277" s="13" t="str">
        <f t="shared" si="11"/>
        <v>12/2020</v>
      </c>
      <c r="D277" s="30">
        <v>593</v>
      </c>
      <c r="E277" s="30">
        <v>13</v>
      </c>
      <c r="F277" s="32">
        <v>201.44</v>
      </c>
      <c r="G277" s="24"/>
    </row>
    <row r="278" spans="1:7" x14ac:dyDescent="0.25">
      <c r="A278" s="30" t="str">
        <f t="shared" si="10"/>
        <v>štvrtok</v>
      </c>
      <c r="B278" s="31">
        <v>44175</v>
      </c>
      <c r="C278" s="13" t="str">
        <f t="shared" si="11"/>
        <v>12/2020</v>
      </c>
      <c r="D278" s="30">
        <v>594</v>
      </c>
      <c r="E278" s="30">
        <v>15</v>
      </c>
      <c r="F278" s="32">
        <v>256.77999999999997</v>
      </c>
      <c r="G278" s="24"/>
    </row>
    <row r="279" spans="1:7" x14ac:dyDescent="0.25">
      <c r="A279" s="30" t="str">
        <f t="shared" si="10"/>
        <v>piatok</v>
      </c>
      <c r="B279" s="31">
        <v>44176</v>
      </c>
      <c r="C279" s="13" t="str">
        <f t="shared" si="11"/>
        <v>12/2020</v>
      </c>
      <c r="D279" s="30">
        <v>595</v>
      </c>
      <c r="E279" s="30">
        <v>23</v>
      </c>
      <c r="F279" s="32">
        <v>329.44</v>
      </c>
      <c r="G279" s="24"/>
    </row>
    <row r="280" spans="1:7" x14ac:dyDescent="0.25">
      <c r="A280" s="30" t="str">
        <f t="shared" si="10"/>
        <v>sobota</v>
      </c>
      <c r="B280" s="31">
        <v>44177</v>
      </c>
      <c r="C280" s="13" t="str">
        <f t="shared" si="11"/>
        <v>12/2020</v>
      </c>
      <c r="D280" s="30">
        <v>596</v>
      </c>
      <c r="E280" s="30">
        <v>21</v>
      </c>
      <c r="F280" s="32">
        <v>414.21</v>
      </c>
      <c r="G280" s="24"/>
    </row>
    <row r="281" spans="1:7" x14ac:dyDescent="0.25">
      <c r="A281" s="13" t="str">
        <f t="shared" si="10"/>
        <v>pondelok</v>
      </c>
      <c r="B281" s="14">
        <v>44179</v>
      </c>
      <c r="C281" s="13" t="str">
        <f t="shared" si="11"/>
        <v>12/2020</v>
      </c>
      <c r="D281" s="13">
        <v>597</v>
      </c>
      <c r="E281" s="13">
        <v>13</v>
      </c>
      <c r="F281" s="15">
        <v>193.86</v>
      </c>
      <c r="G281" s="24"/>
    </row>
    <row r="282" spans="1:7" x14ac:dyDescent="0.25">
      <c r="A282" s="13" t="str">
        <f t="shared" si="10"/>
        <v>utorok</v>
      </c>
      <c r="B282" s="14">
        <v>44180</v>
      </c>
      <c r="C282" s="13" t="str">
        <f t="shared" si="11"/>
        <v>12/2020</v>
      </c>
      <c r="D282" s="13">
        <v>598</v>
      </c>
      <c r="E282" s="13">
        <v>18</v>
      </c>
      <c r="F282" s="15">
        <v>239.09</v>
      </c>
      <c r="G282" s="24"/>
    </row>
    <row r="283" spans="1:7" x14ac:dyDescent="0.25">
      <c r="A283" s="13" t="str">
        <f t="shared" si="10"/>
        <v>streda</v>
      </c>
      <c r="B283" s="14">
        <v>44181</v>
      </c>
      <c r="C283" s="13" t="str">
        <f t="shared" si="11"/>
        <v>12/2020</v>
      </c>
      <c r="D283" s="13">
        <v>599</v>
      </c>
      <c r="E283" s="13">
        <v>18</v>
      </c>
      <c r="F283" s="15">
        <v>249.17</v>
      </c>
      <c r="G283" s="24"/>
    </row>
    <row r="284" spans="1:7" x14ac:dyDescent="0.25">
      <c r="A284" s="13" t="str">
        <f t="shared" si="10"/>
        <v>štvrtok</v>
      </c>
      <c r="B284" s="14">
        <v>44182</v>
      </c>
      <c r="C284" s="13" t="str">
        <f t="shared" si="11"/>
        <v>12/2020</v>
      </c>
      <c r="D284" s="13">
        <v>600</v>
      </c>
      <c r="E284" s="13">
        <v>23</v>
      </c>
      <c r="F284" s="15">
        <v>551.54999999999995</v>
      </c>
      <c r="G284" s="24"/>
    </row>
    <row r="285" spans="1:7" x14ac:dyDescent="0.25">
      <c r="A285" s="13" t="str">
        <f t="shared" si="10"/>
        <v>piatok</v>
      </c>
      <c r="B285" s="14">
        <v>44183</v>
      </c>
      <c r="C285" s="13" t="str">
        <f t="shared" si="11"/>
        <v>12/2020</v>
      </c>
      <c r="D285" s="13">
        <v>601</v>
      </c>
      <c r="E285" s="13">
        <v>41</v>
      </c>
      <c r="F285" s="15">
        <v>782.57</v>
      </c>
      <c r="G285" s="24"/>
    </row>
    <row r="286" spans="1:7" x14ac:dyDescent="0.25">
      <c r="A286" s="13" t="str">
        <f t="shared" si="10"/>
        <v>sobota</v>
      </c>
      <c r="B286" s="14">
        <v>44184</v>
      </c>
      <c r="C286" s="13" t="str">
        <f t="shared" si="11"/>
        <v>12/2020</v>
      </c>
      <c r="D286" s="13">
        <v>602</v>
      </c>
      <c r="E286" s="13">
        <v>19</v>
      </c>
      <c r="F286" s="15">
        <v>369.34</v>
      </c>
      <c r="G286" s="24"/>
    </row>
    <row r="287" spans="1:7" x14ac:dyDescent="0.25">
      <c r="A287" s="30" t="str">
        <f t="shared" si="10"/>
        <v>pondelok</v>
      </c>
      <c r="B287" s="31">
        <v>44186</v>
      </c>
      <c r="C287" s="13" t="str">
        <f t="shared" si="11"/>
        <v>12/2020</v>
      </c>
      <c r="D287" s="30">
        <v>603</v>
      </c>
      <c r="E287" s="30">
        <v>17</v>
      </c>
      <c r="F287" s="32">
        <v>279.05</v>
      </c>
      <c r="G287" s="24"/>
    </row>
    <row r="288" spans="1:7" x14ac:dyDescent="0.25">
      <c r="A288" s="30" t="str">
        <f t="shared" si="10"/>
        <v>utorok</v>
      </c>
      <c r="B288" s="31">
        <v>44187</v>
      </c>
      <c r="C288" s="13" t="str">
        <f t="shared" si="11"/>
        <v>12/2020</v>
      </c>
      <c r="D288" s="30">
        <v>604</v>
      </c>
      <c r="E288" s="30">
        <v>22</v>
      </c>
      <c r="F288" s="32">
        <v>471.19</v>
      </c>
      <c r="G288" s="24"/>
    </row>
    <row r="289" spans="1:7" x14ac:dyDescent="0.25">
      <c r="A289" s="30" t="str">
        <f t="shared" si="10"/>
        <v>streda</v>
      </c>
      <c r="B289" s="31">
        <v>44188</v>
      </c>
      <c r="C289" s="13" t="str">
        <f t="shared" si="11"/>
        <v>12/2020</v>
      </c>
      <c r="D289" s="30">
        <v>605</v>
      </c>
      <c r="E289" s="30">
        <v>46</v>
      </c>
      <c r="F289" s="32">
        <v>871.88</v>
      </c>
      <c r="G289" s="24"/>
    </row>
    <row r="290" spans="1:7" x14ac:dyDescent="0.25">
      <c r="A290" s="13" t="str">
        <f t="shared" si="10"/>
        <v>pondelok</v>
      </c>
      <c r="B290" s="14">
        <v>44193</v>
      </c>
      <c r="C290" s="13" t="str">
        <f t="shared" si="11"/>
        <v>12/2020</v>
      </c>
      <c r="D290" s="13">
        <v>606</v>
      </c>
      <c r="E290" s="13">
        <v>9</v>
      </c>
      <c r="F290" s="15">
        <v>112.48</v>
      </c>
      <c r="G290" s="24"/>
    </row>
    <row r="291" spans="1:7" x14ac:dyDescent="0.25">
      <c r="A291" s="13" t="str">
        <f t="shared" si="10"/>
        <v>utorok</v>
      </c>
      <c r="B291" s="14">
        <v>44194</v>
      </c>
      <c r="C291" s="13" t="str">
        <f t="shared" si="11"/>
        <v>12/2020</v>
      </c>
      <c r="D291" s="13">
        <v>607</v>
      </c>
      <c r="E291" s="13">
        <v>17</v>
      </c>
      <c r="F291" s="15">
        <v>266.72000000000003</v>
      </c>
      <c r="G291" s="24"/>
    </row>
    <row r="292" spans="1:7" x14ac:dyDescent="0.25">
      <c r="A292" s="13" t="str">
        <f t="shared" si="10"/>
        <v>streda</v>
      </c>
      <c r="B292" s="14">
        <v>44195</v>
      </c>
      <c r="C292" s="13" t="str">
        <f t="shared" si="11"/>
        <v>12/2020</v>
      </c>
      <c r="D292" s="13">
        <v>608</v>
      </c>
      <c r="E292" s="13">
        <v>28</v>
      </c>
      <c r="F292" s="15">
        <v>363.14</v>
      </c>
      <c r="G292" s="24"/>
    </row>
  </sheetData>
  <sortState xmlns:xlrd2="http://schemas.microsoft.com/office/spreadsheetml/2017/richdata2" ref="A3:G292">
    <sortCondition descending="1" ref="G3:G292"/>
  </sortState>
  <mergeCells count="1">
    <mergeCell ref="A1:F1"/>
  </mergeCells>
  <phoneticPr fontId="7" type="noConversion"/>
  <pageMargins left="0.7" right="0.7" top="0.75" bottom="0.75" header="0.3" footer="0.3"/>
  <ignoredErrors>
    <ignoredError sqref="I4:J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6CB62-84F5-422F-A50A-94FE6645912D}">
  <sheetPr codeName="Hárok4"/>
  <dimension ref="A1:J300"/>
  <sheetViews>
    <sheetView zoomScaleNormal="100" workbookViewId="0">
      <selection activeCell="K19" sqref="K19"/>
    </sheetView>
  </sheetViews>
  <sheetFormatPr defaultRowHeight="15.75" x14ac:dyDescent="0.25"/>
  <cols>
    <col min="1" max="1" width="9.42578125" style="20" bestFit="1" customWidth="1"/>
    <col min="2" max="2" width="11.5703125" style="20" bestFit="1" customWidth="1"/>
    <col min="3" max="3" width="12.85546875" style="20" bestFit="1" customWidth="1"/>
    <col min="4" max="4" width="15.7109375" style="20" bestFit="1" customWidth="1"/>
    <col min="5" max="5" width="16.7109375" style="20" bestFit="1" customWidth="1"/>
    <col min="6" max="6" width="14.7109375" style="26" bestFit="1" customWidth="1"/>
    <col min="7" max="7" width="9.140625" style="20"/>
    <col min="8" max="8" width="9.140625" style="55"/>
    <col min="9" max="9" width="12.5703125" style="17" bestFit="1" customWidth="1"/>
    <col min="10" max="10" width="9.140625" style="20"/>
  </cols>
  <sheetData>
    <row r="1" spans="1:10" x14ac:dyDescent="0.25">
      <c r="A1" s="73" t="s">
        <v>10</v>
      </c>
      <c r="B1" s="73"/>
      <c r="C1" s="73"/>
      <c r="D1" s="73"/>
      <c r="E1" s="73"/>
      <c r="F1" s="73"/>
    </row>
    <row r="2" spans="1:10" x14ac:dyDescent="0.25">
      <c r="A2" s="6" t="s">
        <v>1</v>
      </c>
      <c r="B2" s="6" t="s">
        <v>2</v>
      </c>
      <c r="C2" s="6" t="s">
        <v>16</v>
      </c>
      <c r="D2" s="6" t="s">
        <v>3</v>
      </c>
      <c r="E2" s="6" t="s">
        <v>4</v>
      </c>
      <c r="F2" s="10" t="s">
        <v>5</v>
      </c>
      <c r="H2" s="56" t="s">
        <v>16</v>
      </c>
      <c r="I2" s="6" t="s">
        <v>6</v>
      </c>
      <c r="J2" s="6" t="s">
        <v>7</v>
      </c>
    </row>
    <row r="3" spans="1:10" x14ac:dyDescent="0.25">
      <c r="A3" s="13" t="str">
        <f t="shared" ref="A3:A66" si="0">TEXT(B3,"dddd")</f>
        <v>piatok</v>
      </c>
      <c r="B3" s="14">
        <v>44204</v>
      </c>
      <c r="C3" s="13" t="str">
        <f>MONTH(B3) &amp;"/" &amp;YEAR(B3)</f>
        <v>1/2021</v>
      </c>
      <c r="D3" s="13">
        <v>609</v>
      </c>
      <c r="E3" s="13">
        <v>20</v>
      </c>
      <c r="F3" s="15">
        <v>403.78</v>
      </c>
      <c r="G3" s="24"/>
      <c r="H3" s="57">
        <v>44197</v>
      </c>
      <c r="I3" s="8">
        <f>SUMIFS(F3:F350,C3:C350,H3)</f>
        <v>4044.3500000000004</v>
      </c>
      <c r="J3" s="8">
        <f>IFERROR(I3/COUNTIFS(C3:C350,H3),0)</f>
        <v>202.21750000000003</v>
      </c>
    </row>
    <row r="4" spans="1:10" x14ac:dyDescent="0.25">
      <c r="A4" s="13" t="str">
        <f t="shared" si="0"/>
        <v>sobota</v>
      </c>
      <c r="B4" s="14">
        <v>44205</v>
      </c>
      <c r="C4" s="13" t="str">
        <f t="shared" ref="C4:C67" si="1">MONTH(B4) &amp;"/" &amp;YEAR(B4)</f>
        <v>1/2021</v>
      </c>
      <c r="D4" s="13">
        <v>610</v>
      </c>
      <c r="E4" s="13">
        <v>9</v>
      </c>
      <c r="F4" s="15">
        <v>137.93</v>
      </c>
      <c r="G4" s="24"/>
      <c r="H4" s="61">
        <v>44228</v>
      </c>
      <c r="I4" s="8">
        <f t="shared" ref="I4:I14" si="2">SUMIFS(F4:F351,C4:C351,H4)</f>
        <v>5649.1699999999992</v>
      </c>
      <c r="J4" s="8">
        <f t="shared" ref="J4:J14" si="3">IFERROR(I4/COUNTIFS(C4:C351,H4),0)</f>
        <v>235.3820833333333</v>
      </c>
    </row>
    <row r="5" spans="1:10" x14ac:dyDescent="0.25">
      <c r="A5" s="27" t="str">
        <f t="shared" si="0"/>
        <v>pondelok</v>
      </c>
      <c r="B5" s="28">
        <v>44207</v>
      </c>
      <c r="C5" s="13" t="str">
        <f t="shared" si="1"/>
        <v>1/2021</v>
      </c>
      <c r="D5" s="27">
        <v>611</v>
      </c>
      <c r="E5" s="27">
        <v>12</v>
      </c>
      <c r="F5" s="29">
        <v>135.06</v>
      </c>
      <c r="G5" s="24"/>
      <c r="H5" s="49">
        <v>44256</v>
      </c>
      <c r="I5" s="8">
        <f t="shared" si="2"/>
        <v>7344.7699999999986</v>
      </c>
      <c r="J5" s="8">
        <f t="shared" si="3"/>
        <v>272.02851851851847</v>
      </c>
    </row>
    <row r="6" spans="1:10" x14ac:dyDescent="0.25">
      <c r="A6" s="27" t="str">
        <f t="shared" si="0"/>
        <v>utorok</v>
      </c>
      <c r="B6" s="28">
        <v>44208</v>
      </c>
      <c r="C6" s="13" t="str">
        <f t="shared" si="1"/>
        <v>1/2021</v>
      </c>
      <c r="D6" s="27">
        <v>612</v>
      </c>
      <c r="E6" s="27">
        <v>10</v>
      </c>
      <c r="F6" s="29">
        <v>55.85</v>
      </c>
      <c r="G6" s="24"/>
      <c r="H6" s="57">
        <v>44287</v>
      </c>
      <c r="I6" s="8">
        <f t="shared" si="2"/>
        <v>7451.46</v>
      </c>
      <c r="J6" s="8">
        <f t="shared" si="3"/>
        <v>310.47750000000002</v>
      </c>
    </row>
    <row r="7" spans="1:10" x14ac:dyDescent="0.25">
      <c r="A7" s="27" t="str">
        <f t="shared" si="0"/>
        <v>streda</v>
      </c>
      <c r="B7" s="28">
        <v>44209</v>
      </c>
      <c r="C7" s="13" t="str">
        <f t="shared" si="1"/>
        <v>1/2021</v>
      </c>
      <c r="D7" s="27">
        <v>613</v>
      </c>
      <c r="E7" s="27">
        <v>15</v>
      </c>
      <c r="F7" s="29">
        <v>167.19</v>
      </c>
      <c r="G7" s="24"/>
      <c r="H7" s="61">
        <v>44317</v>
      </c>
      <c r="I7" s="8">
        <f t="shared" si="2"/>
        <v>9192.0199999999986</v>
      </c>
      <c r="J7" s="8">
        <f t="shared" si="3"/>
        <v>367.68079999999992</v>
      </c>
    </row>
    <row r="8" spans="1:10" x14ac:dyDescent="0.25">
      <c r="A8" s="27" t="str">
        <f t="shared" si="0"/>
        <v>štvrtok</v>
      </c>
      <c r="B8" s="28">
        <v>44210</v>
      </c>
      <c r="C8" s="13" t="str">
        <f t="shared" si="1"/>
        <v>1/2021</v>
      </c>
      <c r="D8" s="27">
        <v>614</v>
      </c>
      <c r="E8" s="27">
        <v>6</v>
      </c>
      <c r="F8" s="29">
        <v>292.08</v>
      </c>
      <c r="G8" s="24"/>
      <c r="H8" s="49">
        <v>44348</v>
      </c>
      <c r="I8" s="8">
        <f t="shared" si="2"/>
        <v>11286.05</v>
      </c>
      <c r="J8" s="8">
        <f t="shared" si="3"/>
        <v>434.07884615384614</v>
      </c>
    </row>
    <row r="9" spans="1:10" x14ac:dyDescent="0.25">
      <c r="A9" s="27" t="str">
        <f t="shared" si="0"/>
        <v>piatok</v>
      </c>
      <c r="B9" s="28">
        <v>44211</v>
      </c>
      <c r="C9" s="13" t="str">
        <f t="shared" si="1"/>
        <v>1/2021</v>
      </c>
      <c r="D9" s="27">
        <v>615</v>
      </c>
      <c r="E9" s="27">
        <v>23</v>
      </c>
      <c r="F9" s="29">
        <v>471.32</v>
      </c>
      <c r="G9" s="24"/>
      <c r="H9" s="57">
        <v>44378</v>
      </c>
      <c r="I9" s="8">
        <f t="shared" si="2"/>
        <v>11114.860000000002</v>
      </c>
      <c r="J9" s="8">
        <f t="shared" si="3"/>
        <v>427.49461538461549</v>
      </c>
    </row>
    <row r="10" spans="1:10" x14ac:dyDescent="0.25">
      <c r="A10" s="27" t="str">
        <f t="shared" si="0"/>
        <v>sobota</v>
      </c>
      <c r="B10" s="28">
        <v>44212</v>
      </c>
      <c r="C10" s="13" t="str">
        <f t="shared" si="1"/>
        <v>1/2021</v>
      </c>
      <c r="D10" s="27">
        <v>616</v>
      </c>
      <c r="E10" s="27">
        <v>11</v>
      </c>
      <c r="F10" s="29">
        <v>154.21</v>
      </c>
      <c r="G10" s="24"/>
      <c r="H10" s="61">
        <v>44409</v>
      </c>
      <c r="I10" s="8">
        <f t="shared" si="2"/>
        <v>8191.2799999999988</v>
      </c>
      <c r="J10" s="8">
        <f t="shared" si="3"/>
        <v>315.04923076923075</v>
      </c>
    </row>
    <row r="11" spans="1:10" x14ac:dyDescent="0.25">
      <c r="A11" s="13" t="str">
        <f t="shared" si="0"/>
        <v>pondelok</v>
      </c>
      <c r="B11" s="14">
        <v>44214</v>
      </c>
      <c r="C11" s="13" t="str">
        <f t="shared" si="1"/>
        <v>1/2021</v>
      </c>
      <c r="D11" s="13">
        <v>617</v>
      </c>
      <c r="E11" s="13">
        <v>16</v>
      </c>
      <c r="F11" s="15">
        <v>168.69</v>
      </c>
      <c r="G11" s="24"/>
      <c r="H11" s="49">
        <v>44440</v>
      </c>
      <c r="I11" s="8">
        <f t="shared" si="2"/>
        <v>6586.0899999999983</v>
      </c>
      <c r="J11" s="8">
        <f t="shared" si="3"/>
        <v>263.44359999999995</v>
      </c>
    </row>
    <row r="12" spans="1:10" x14ac:dyDescent="0.25">
      <c r="A12" s="13" t="str">
        <f t="shared" si="0"/>
        <v>utorok</v>
      </c>
      <c r="B12" s="14">
        <v>44215</v>
      </c>
      <c r="C12" s="13" t="str">
        <f t="shared" si="1"/>
        <v>1/2021</v>
      </c>
      <c r="D12" s="13">
        <v>618</v>
      </c>
      <c r="E12" s="13">
        <v>8</v>
      </c>
      <c r="F12" s="15">
        <v>101.53</v>
      </c>
      <c r="G12" s="24"/>
      <c r="H12" s="57">
        <v>44470</v>
      </c>
      <c r="I12" s="8">
        <f t="shared" si="2"/>
        <v>6294.64</v>
      </c>
      <c r="J12" s="8">
        <f t="shared" si="3"/>
        <v>242.10153846153847</v>
      </c>
    </row>
    <row r="13" spans="1:10" x14ac:dyDescent="0.25">
      <c r="A13" s="13" t="str">
        <f t="shared" si="0"/>
        <v>streda</v>
      </c>
      <c r="B13" s="14">
        <v>44216</v>
      </c>
      <c r="C13" s="13" t="str">
        <f t="shared" si="1"/>
        <v>1/2021</v>
      </c>
      <c r="D13" s="13">
        <v>619</v>
      </c>
      <c r="E13" s="13">
        <v>16</v>
      </c>
      <c r="F13" s="15">
        <v>175.5</v>
      </c>
      <c r="G13" s="24"/>
      <c r="H13" s="61">
        <v>44501</v>
      </c>
      <c r="I13" s="8">
        <f t="shared" si="2"/>
        <v>6106.4500000000007</v>
      </c>
      <c r="J13" s="8">
        <f t="shared" si="3"/>
        <v>254.4354166666667</v>
      </c>
    </row>
    <row r="14" spans="1:10" x14ac:dyDescent="0.25">
      <c r="A14" s="13" t="str">
        <f t="shared" si="0"/>
        <v>štvrtok</v>
      </c>
      <c r="B14" s="14">
        <v>44217</v>
      </c>
      <c r="C14" s="13" t="str">
        <f t="shared" si="1"/>
        <v>1/2021</v>
      </c>
      <c r="D14" s="13">
        <v>620</v>
      </c>
      <c r="E14" s="13">
        <v>11</v>
      </c>
      <c r="F14" s="15">
        <v>160.43</v>
      </c>
      <c r="G14" s="24"/>
      <c r="H14" s="49">
        <v>44531</v>
      </c>
      <c r="I14" s="8">
        <f t="shared" si="2"/>
        <v>10214.299999999999</v>
      </c>
      <c r="J14" s="8">
        <f t="shared" si="3"/>
        <v>408.57199999999995</v>
      </c>
    </row>
    <row r="15" spans="1:10" x14ac:dyDescent="0.25">
      <c r="A15" s="13" t="str">
        <f t="shared" si="0"/>
        <v>piatok</v>
      </c>
      <c r="B15" s="14">
        <v>44218</v>
      </c>
      <c r="C15" s="13" t="str">
        <f t="shared" si="1"/>
        <v>1/2021</v>
      </c>
      <c r="D15" s="13">
        <v>621</v>
      </c>
      <c r="E15" s="13">
        <v>17</v>
      </c>
      <c r="F15" s="15">
        <v>160.19</v>
      </c>
      <c r="G15" s="24"/>
      <c r="H15" s="59"/>
      <c r="I15" s="50"/>
      <c r="J15" s="50"/>
    </row>
    <row r="16" spans="1:10" x14ac:dyDescent="0.25">
      <c r="A16" s="13" t="str">
        <f t="shared" si="0"/>
        <v>sobota</v>
      </c>
      <c r="B16" s="14">
        <v>44219</v>
      </c>
      <c r="C16" s="13" t="str">
        <f t="shared" si="1"/>
        <v>1/2021</v>
      </c>
      <c r="D16" s="13">
        <v>622</v>
      </c>
      <c r="E16" s="13">
        <v>13</v>
      </c>
      <c r="F16" s="15">
        <v>209.39</v>
      </c>
      <c r="G16" s="24"/>
      <c r="H16" s="59"/>
      <c r="I16" s="50"/>
      <c r="J16" s="50"/>
    </row>
    <row r="17" spans="1:10" x14ac:dyDescent="0.25">
      <c r="A17" s="27" t="str">
        <f t="shared" si="0"/>
        <v>pondelok</v>
      </c>
      <c r="B17" s="28">
        <v>44221</v>
      </c>
      <c r="C17" s="13" t="str">
        <f t="shared" si="1"/>
        <v>1/2021</v>
      </c>
      <c r="D17" s="27">
        <v>623</v>
      </c>
      <c r="E17" s="27">
        <v>11</v>
      </c>
      <c r="F17" s="29">
        <v>131.41999999999999</v>
      </c>
      <c r="G17" s="24"/>
      <c r="H17" s="59"/>
      <c r="I17" s="50"/>
      <c r="J17" s="50"/>
    </row>
    <row r="18" spans="1:10" x14ac:dyDescent="0.25">
      <c r="A18" s="27" t="str">
        <f t="shared" si="0"/>
        <v>utorok</v>
      </c>
      <c r="B18" s="28">
        <v>44222</v>
      </c>
      <c r="C18" s="13" t="str">
        <f t="shared" si="1"/>
        <v>1/2021</v>
      </c>
      <c r="D18" s="27">
        <v>624</v>
      </c>
      <c r="E18" s="27">
        <v>16</v>
      </c>
      <c r="F18" s="29">
        <v>237.26</v>
      </c>
      <c r="G18" s="24"/>
      <c r="H18" s="59"/>
      <c r="I18" s="50"/>
      <c r="J18" s="50"/>
    </row>
    <row r="19" spans="1:10" x14ac:dyDescent="0.25">
      <c r="A19" s="27" t="str">
        <f t="shared" si="0"/>
        <v>streda</v>
      </c>
      <c r="B19" s="28">
        <v>44223</v>
      </c>
      <c r="C19" s="13" t="str">
        <f t="shared" si="1"/>
        <v>1/2021</v>
      </c>
      <c r="D19" s="27">
        <v>625</v>
      </c>
      <c r="E19" s="27">
        <v>9</v>
      </c>
      <c r="F19" s="29">
        <v>77.010000000000005</v>
      </c>
      <c r="G19" s="24"/>
      <c r="H19" s="59"/>
      <c r="I19" s="50"/>
      <c r="J19" s="50"/>
    </row>
    <row r="20" spans="1:10" x14ac:dyDescent="0.25">
      <c r="A20" s="27" t="str">
        <f t="shared" si="0"/>
        <v>štvrtok</v>
      </c>
      <c r="B20" s="28">
        <v>44224</v>
      </c>
      <c r="C20" s="13" t="str">
        <f t="shared" si="1"/>
        <v>1/2021</v>
      </c>
      <c r="D20" s="27">
        <v>626</v>
      </c>
      <c r="E20" s="27">
        <v>16</v>
      </c>
      <c r="F20" s="29">
        <v>230.11</v>
      </c>
      <c r="G20" s="24"/>
      <c r="H20" s="59"/>
      <c r="I20" s="50"/>
      <c r="J20" s="50"/>
    </row>
    <row r="21" spans="1:10" x14ac:dyDescent="0.25">
      <c r="A21" s="27" t="str">
        <f t="shared" si="0"/>
        <v>piatok</v>
      </c>
      <c r="B21" s="28">
        <v>44225</v>
      </c>
      <c r="C21" s="13" t="str">
        <f t="shared" si="1"/>
        <v>1/2021</v>
      </c>
      <c r="D21" s="27">
        <v>627</v>
      </c>
      <c r="E21" s="27">
        <v>17</v>
      </c>
      <c r="F21" s="29">
        <v>336.91</v>
      </c>
      <c r="G21" s="24"/>
      <c r="H21" s="59"/>
      <c r="I21" s="50"/>
      <c r="J21" s="50"/>
    </row>
    <row r="22" spans="1:10" x14ac:dyDescent="0.25">
      <c r="A22" s="27" t="str">
        <f t="shared" si="0"/>
        <v>sobota</v>
      </c>
      <c r="B22" s="28">
        <v>44226</v>
      </c>
      <c r="C22" s="13" t="str">
        <f t="shared" si="1"/>
        <v>1/2021</v>
      </c>
      <c r="D22" s="27">
        <v>628</v>
      </c>
      <c r="E22" s="27">
        <v>14</v>
      </c>
      <c r="F22" s="29">
        <v>238.49</v>
      </c>
      <c r="G22" s="24"/>
      <c r="H22" s="59"/>
      <c r="I22" s="50"/>
      <c r="J22" s="50"/>
    </row>
    <row r="23" spans="1:10" x14ac:dyDescent="0.25">
      <c r="A23" s="13" t="str">
        <f t="shared" si="0"/>
        <v>pondelok</v>
      </c>
      <c r="B23" s="14">
        <v>44228</v>
      </c>
      <c r="C23" s="13" t="str">
        <f t="shared" si="1"/>
        <v>2/2021</v>
      </c>
      <c r="D23" s="13">
        <v>629</v>
      </c>
      <c r="E23" s="13">
        <v>6</v>
      </c>
      <c r="F23" s="15">
        <v>81.64</v>
      </c>
      <c r="G23" s="24"/>
      <c r="H23" s="59"/>
      <c r="I23" s="50"/>
      <c r="J23" s="50"/>
    </row>
    <row r="24" spans="1:10" x14ac:dyDescent="0.25">
      <c r="A24" s="13" t="str">
        <f t="shared" si="0"/>
        <v>utorok</v>
      </c>
      <c r="B24" s="14">
        <v>44229</v>
      </c>
      <c r="C24" s="13" t="str">
        <f t="shared" si="1"/>
        <v>2/2021</v>
      </c>
      <c r="D24" s="13">
        <v>630</v>
      </c>
      <c r="E24" s="13">
        <v>14</v>
      </c>
      <c r="F24" s="15">
        <v>164.49</v>
      </c>
      <c r="G24" s="24"/>
      <c r="H24" s="59"/>
      <c r="I24" s="50"/>
      <c r="J24" s="50"/>
    </row>
    <row r="25" spans="1:10" x14ac:dyDescent="0.25">
      <c r="A25" s="13" t="str">
        <f t="shared" si="0"/>
        <v>streda</v>
      </c>
      <c r="B25" s="14">
        <v>44230</v>
      </c>
      <c r="C25" s="13" t="str">
        <f t="shared" si="1"/>
        <v>2/2021</v>
      </c>
      <c r="D25" s="13">
        <v>631</v>
      </c>
      <c r="E25" s="13">
        <v>14</v>
      </c>
      <c r="F25" s="15">
        <v>102.07</v>
      </c>
      <c r="G25" s="24"/>
      <c r="H25" s="59"/>
      <c r="I25" s="50"/>
      <c r="J25" s="50"/>
    </row>
    <row r="26" spans="1:10" x14ac:dyDescent="0.25">
      <c r="A26" s="13" t="str">
        <f t="shared" si="0"/>
        <v>štvrtok</v>
      </c>
      <c r="B26" s="14">
        <v>44231</v>
      </c>
      <c r="C26" s="13" t="str">
        <f t="shared" si="1"/>
        <v>2/2021</v>
      </c>
      <c r="D26" s="13">
        <v>632</v>
      </c>
      <c r="E26" s="13">
        <v>8</v>
      </c>
      <c r="F26" s="15">
        <v>121.27</v>
      </c>
      <c r="G26" s="24"/>
      <c r="H26" s="59"/>
      <c r="I26" s="50"/>
      <c r="J26" s="50"/>
    </row>
    <row r="27" spans="1:10" x14ac:dyDescent="0.25">
      <c r="A27" s="13" t="str">
        <f t="shared" si="0"/>
        <v>piatok</v>
      </c>
      <c r="B27" s="14">
        <v>44232</v>
      </c>
      <c r="C27" s="13" t="str">
        <f t="shared" si="1"/>
        <v>2/2021</v>
      </c>
      <c r="D27" s="13">
        <v>633</v>
      </c>
      <c r="E27" s="13">
        <v>23</v>
      </c>
      <c r="F27" s="15">
        <v>400.58</v>
      </c>
      <c r="G27" s="24"/>
      <c r="H27" s="59"/>
      <c r="I27" s="50"/>
      <c r="J27" s="50"/>
    </row>
    <row r="28" spans="1:10" x14ac:dyDescent="0.25">
      <c r="A28" s="13" t="str">
        <f t="shared" si="0"/>
        <v>sobota</v>
      </c>
      <c r="B28" s="14">
        <v>44233</v>
      </c>
      <c r="C28" s="13" t="str">
        <f t="shared" si="1"/>
        <v>2/2021</v>
      </c>
      <c r="D28" s="13">
        <v>634</v>
      </c>
      <c r="E28" s="13">
        <v>21</v>
      </c>
      <c r="F28" s="15">
        <v>478.04</v>
      </c>
      <c r="G28" s="24"/>
      <c r="H28" s="59"/>
      <c r="I28" s="50"/>
      <c r="J28" s="50"/>
    </row>
    <row r="29" spans="1:10" x14ac:dyDescent="0.25">
      <c r="A29" s="27" t="str">
        <f t="shared" si="0"/>
        <v>pondelok</v>
      </c>
      <c r="B29" s="28">
        <v>44235</v>
      </c>
      <c r="C29" s="13" t="str">
        <f t="shared" si="1"/>
        <v>2/2021</v>
      </c>
      <c r="D29" s="27">
        <v>635</v>
      </c>
      <c r="E29" s="27">
        <v>13</v>
      </c>
      <c r="F29" s="29">
        <v>-17.64</v>
      </c>
      <c r="G29" s="24"/>
      <c r="H29" s="59"/>
      <c r="I29" s="50"/>
      <c r="J29" s="50"/>
    </row>
    <row r="30" spans="1:10" x14ac:dyDescent="0.25">
      <c r="A30" s="27" t="str">
        <f t="shared" si="0"/>
        <v>utorok</v>
      </c>
      <c r="B30" s="28">
        <v>44236</v>
      </c>
      <c r="C30" s="13" t="str">
        <f t="shared" si="1"/>
        <v>2/2021</v>
      </c>
      <c r="D30" s="27">
        <v>636</v>
      </c>
      <c r="E30" s="27">
        <v>10</v>
      </c>
      <c r="F30" s="29">
        <v>265.64999999999998</v>
      </c>
      <c r="G30" s="24"/>
      <c r="H30" s="60"/>
      <c r="I30" s="50"/>
      <c r="J30" s="50"/>
    </row>
    <row r="31" spans="1:10" x14ac:dyDescent="0.25">
      <c r="A31" s="27" t="str">
        <f t="shared" si="0"/>
        <v>streda</v>
      </c>
      <c r="B31" s="28">
        <v>44237</v>
      </c>
      <c r="C31" s="13" t="str">
        <f t="shared" si="1"/>
        <v>2/2021</v>
      </c>
      <c r="D31" s="27">
        <v>637</v>
      </c>
      <c r="E31" s="27">
        <v>6</v>
      </c>
      <c r="F31" s="29">
        <v>79.34</v>
      </c>
      <c r="G31" s="24"/>
      <c r="H31" s="59"/>
      <c r="I31" s="50"/>
      <c r="J31" s="50"/>
    </row>
    <row r="32" spans="1:10" x14ac:dyDescent="0.25">
      <c r="A32" s="27" t="str">
        <f t="shared" si="0"/>
        <v>štvrtok</v>
      </c>
      <c r="B32" s="28">
        <v>44238</v>
      </c>
      <c r="C32" s="13" t="str">
        <f t="shared" si="1"/>
        <v>2/2021</v>
      </c>
      <c r="D32" s="27">
        <v>638</v>
      </c>
      <c r="E32" s="27">
        <v>21</v>
      </c>
      <c r="F32" s="29">
        <v>374.54</v>
      </c>
      <c r="G32" s="24"/>
      <c r="H32" s="59"/>
      <c r="I32" s="50"/>
      <c r="J32" s="50"/>
    </row>
    <row r="33" spans="1:10" x14ac:dyDescent="0.25">
      <c r="A33" s="27" t="str">
        <f t="shared" si="0"/>
        <v>piatok</v>
      </c>
      <c r="B33" s="28">
        <v>44239</v>
      </c>
      <c r="C33" s="13" t="str">
        <f t="shared" si="1"/>
        <v>2/2021</v>
      </c>
      <c r="D33" s="27">
        <v>639</v>
      </c>
      <c r="E33" s="27">
        <v>13</v>
      </c>
      <c r="F33" s="29">
        <v>398.51</v>
      </c>
      <c r="G33" s="24"/>
      <c r="H33" s="59"/>
      <c r="I33" s="50"/>
      <c r="J33" s="50"/>
    </row>
    <row r="34" spans="1:10" x14ac:dyDescent="0.25">
      <c r="A34" s="27" t="str">
        <f t="shared" si="0"/>
        <v>sobota</v>
      </c>
      <c r="B34" s="28">
        <v>44240</v>
      </c>
      <c r="C34" s="13" t="str">
        <f t="shared" si="1"/>
        <v>2/2021</v>
      </c>
      <c r="D34" s="27">
        <v>640</v>
      </c>
      <c r="E34" s="27">
        <v>17</v>
      </c>
      <c r="F34" s="29">
        <v>278.35000000000002</v>
      </c>
      <c r="G34" s="24"/>
      <c r="H34" s="59"/>
      <c r="I34" s="50"/>
      <c r="J34" s="50"/>
    </row>
    <row r="35" spans="1:10" x14ac:dyDescent="0.25">
      <c r="A35" s="13" t="str">
        <f t="shared" si="0"/>
        <v>pondelok</v>
      </c>
      <c r="B35" s="14">
        <v>44242</v>
      </c>
      <c r="C35" s="13" t="str">
        <f t="shared" si="1"/>
        <v>2/2021</v>
      </c>
      <c r="D35" s="13">
        <v>641</v>
      </c>
      <c r="E35" s="13">
        <v>11</v>
      </c>
      <c r="F35" s="15">
        <v>116.09</v>
      </c>
      <c r="G35" s="24"/>
      <c r="H35" s="59"/>
      <c r="I35" s="50"/>
      <c r="J35" s="50"/>
    </row>
    <row r="36" spans="1:10" x14ac:dyDescent="0.25">
      <c r="A36" s="13" t="str">
        <f t="shared" si="0"/>
        <v>utorok</v>
      </c>
      <c r="B36" s="14">
        <v>44243</v>
      </c>
      <c r="C36" s="13" t="str">
        <f t="shared" si="1"/>
        <v>2/2021</v>
      </c>
      <c r="D36" s="13">
        <v>642</v>
      </c>
      <c r="E36" s="13">
        <v>13</v>
      </c>
      <c r="F36" s="15">
        <v>63.81</v>
      </c>
      <c r="G36" s="24"/>
      <c r="H36" s="59"/>
      <c r="I36" s="50"/>
      <c r="J36" s="50"/>
    </row>
    <row r="37" spans="1:10" x14ac:dyDescent="0.25">
      <c r="A37" s="13" t="str">
        <f t="shared" si="0"/>
        <v>streda</v>
      </c>
      <c r="B37" s="14">
        <v>44244</v>
      </c>
      <c r="C37" s="13" t="str">
        <f t="shared" si="1"/>
        <v>2/2021</v>
      </c>
      <c r="D37" s="13">
        <v>643</v>
      </c>
      <c r="E37" s="13">
        <v>17</v>
      </c>
      <c r="F37" s="15">
        <v>205.68</v>
      </c>
      <c r="G37" s="24"/>
      <c r="H37" s="59"/>
      <c r="I37" s="50"/>
      <c r="J37" s="50"/>
    </row>
    <row r="38" spans="1:10" x14ac:dyDescent="0.25">
      <c r="A38" s="13" t="str">
        <f t="shared" si="0"/>
        <v>štvrtok</v>
      </c>
      <c r="B38" s="14">
        <v>44245</v>
      </c>
      <c r="C38" s="13" t="str">
        <f t="shared" si="1"/>
        <v>2/2021</v>
      </c>
      <c r="D38" s="13">
        <v>644</v>
      </c>
      <c r="E38" s="13">
        <v>13</v>
      </c>
      <c r="F38" s="15">
        <v>103.87</v>
      </c>
      <c r="G38" s="24"/>
      <c r="H38" s="59"/>
      <c r="I38" s="50"/>
      <c r="J38" s="50"/>
    </row>
    <row r="39" spans="1:10" x14ac:dyDescent="0.25">
      <c r="A39" s="13" t="str">
        <f t="shared" si="0"/>
        <v>piatok</v>
      </c>
      <c r="B39" s="14">
        <v>44246</v>
      </c>
      <c r="C39" s="13" t="str">
        <f t="shared" si="1"/>
        <v>2/2021</v>
      </c>
      <c r="D39" s="13">
        <v>645</v>
      </c>
      <c r="E39" s="13">
        <v>30</v>
      </c>
      <c r="F39" s="15">
        <v>625.52</v>
      </c>
      <c r="G39" s="24"/>
      <c r="H39" s="59"/>
      <c r="I39" s="50"/>
      <c r="J39" s="50"/>
    </row>
    <row r="40" spans="1:10" x14ac:dyDescent="0.25">
      <c r="A40" s="13" t="str">
        <f t="shared" si="0"/>
        <v>sobota</v>
      </c>
      <c r="B40" s="14">
        <v>44247</v>
      </c>
      <c r="C40" s="13" t="str">
        <f t="shared" si="1"/>
        <v>2/2021</v>
      </c>
      <c r="D40" s="13">
        <v>646</v>
      </c>
      <c r="E40" s="13">
        <v>14</v>
      </c>
      <c r="F40" s="15">
        <v>224.94</v>
      </c>
      <c r="G40" s="24"/>
      <c r="H40" s="59"/>
      <c r="I40" s="50"/>
      <c r="J40" s="50"/>
    </row>
    <row r="41" spans="1:10" x14ac:dyDescent="0.25">
      <c r="A41" s="27" t="str">
        <f t="shared" si="0"/>
        <v>pondelok</v>
      </c>
      <c r="B41" s="28">
        <v>44249</v>
      </c>
      <c r="C41" s="13" t="str">
        <f t="shared" si="1"/>
        <v>2/2021</v>
      </c>
      <c r="D41" s="27">
        <v>647</v>
      </c>
      <c r="E41" s="27">
        <v>10</v>
      </c>
      <c r="F41" s="29">
        <v>107.38</v>
      </c>
      <c r="G41" s="24"/>
      <c r="H41" s="59"/>
      <c r="I41" s="50"/>
      <c r="J41" s="50"/>
    </row>
    <row r="42" spans="1:10" x14ac:dyDescent="0.25">
      <c r="A42" s="27" t="str">
        <f t="shared" si="0"/>
        <v>utorok</v>
      </c>
      <c r="B42" s="28">
        <v>44250</v>
      </c>
      <c r="C42" s="13" t="str">
        <f t="shared" si="1"/>
        <v>2/2021</v>
      </c>
      <c r="D42" s="27">
        <v>648</v>
      </c>
      <c r="E42" s="27">
        <v>10</v>
      </c>
      <c r="F42" s="29">
        <v>100.93</v>
      </c>
      <c r="G42" s="24"/>
      <c r="H42" s="59"/>
      <c r="I42" s="50"/>
      <c r="J42" s="50"/>
    </row>
    <row r="43" spans="1:10" x14ac:dyDescent="0.25">
      <c r="A43" s="27" t="str">
        <f t="shared" si="0"/>
        <v>streda</v>
      </c>
      <c r="B43" s="28">
        <v>44251</v>
      </c>
      <c r="C43" s="13" t="str">
        <f t="shared" si="1"/>
        <v>2/2021</v>
      </c>
      <c r="D43" s="27">
        <v>649</v>
      </c>
      <c r="E43" s="27">
        <v>18</v>
      </c>
      <c r="F43" s="29">
        <v>224.36</v>
      </c>
      <c r="G43" s="24"/>
      <c r="H43" s="59"/>
      <c r="I43" s="50"/>
      <c r="J43" s="50"/>
    </row>
    <row r="44" spans="1:10" x14ac:dyDescent="0.25">
      <c r="A44" s="27" t="str">
        <f t="shared" si="0"/>
        <v>štvrtok</v>
      </c>
      <c r="B44" s="28">
        <v>44252</v>
      </c>
      <c r="C44" s="13" t="str">
        <f t="shared" si="1"/>
        <v>2/2021</v>
      </c>
      <c r="D44" s="27">
        <v>650</v>
      </c>
      <c r="E44" s="27">
        <v>23</v>
      </c>
      <c r="F44" s="29">
        <v>397.49</v>
      </c>
      <c r="G44" s="24"/>
      <c r="H44" s="59"/>
      <c r="I44" s="50"/>
      <c r="J44" s="50"/>
    </row>
    <row r="45" spans="1:10" x14ac:dyDescent="0.25">
      <c r="A45" s="27" t="str">
        <f t="shared" si="0"/>
        <v>piatok</v>
      </c>
      <c r="B45" s="28">
        <v>44253</v>
      </c>
      <c r="C45" s="13" t="str">
        <f t="shared" si="1"/>
        <v>2/2021</v>
      </c>
      <c r="D45" s="27">
        <v>651</v>
      </c>
      <c r="E45" s="27">
        <v>24</v>
      </c>
      <c r="F45" s="29">
        <v>472.5</v>
      </c>
      <c r="G45" s="24"/>
      <c r="H45" s="59"/>
      <c r="I45" s="50"/>
      <c r="J45" s="50"/>
    </row>
    <row r="46" spans="1:10" x14ac:dyDescent="0.25">
      <c r="A46" s="27" t="str">
        <f t="shared" si="0"/>
        <v>sobota</v>
      </c>
      <c r="B46" s="28">
        <v>44254</v>
      </c>
      <c r="C46" s="13" t="str">
        <f t="shared" si="1"/>
        <v>2/2021</v>
      </c>
      <c r="D46" s="27">
        <v>652</v>
      </c>
      <c r="E46" s="27">
        <v>17</v>
      </c>
      <c r="F46" s="29">
        <v>279.76</v>
      </c>
      <c r="G46" s="24"/>
      <c r="H46" s="59"/>
      <c r="I46" s="50"/>
      <c r="J46" s="50"/>
    </row>
    <row r="47" spans="1:10" x14ac:dyDescent="0.25">
      <c r="A47" s="13" t="str">
        <f t="shared" si="0"/>
        <v>pondelok</v>
      </c>
      <c r="B47" s="14">
        <v>44256</v>
      </c>
      <c r="C47" s="13" t="str">
        <f t="shared" si="1"/>
        <v>3/2021</v>
      </c>
      <c r="D47" s="13">
        <v>653</v>
      </c>
      <c r="E47" s="13">
        <v>16</v>
      </c>
      <c r="F47" s="15">
        <v>155.41999999999999</v>
      </c>
      <c r="G47" s="24"/>
      <c r="H47" s="59"/>
      <c r="I47" s="50"/>
      <c r="J47" s="50"/>
    </row>
    <row r="48" spans="1:10" x14ac:dyDescent="0.25">
      <c r="A48" s="13" t="str">
        <f t="shared" si="0"/>
        <v>utorok</v>
      </c>
      <c r="B48" s="14">
        <v>44257</v>
      </c>
      <c r="C48" s="13" t="str">
        <f t="shared" si="1"/>
        <v>3/2021</v>
      </c>
      <c r="D48" s="13">
        <v>654</v>
      </c>
      <c r="E48" s="13">
        <v>17</v>
      </c>
      <c r="F48" s="15">
        <v>331.21</v>
      </c>
      <c r="G48" s="24"/>
      <c r="H48" s="59"/>
      <c r="I48" s="50"/>
      <c r="J48" s="50"/>
    </row>
    <row r="49" spans="1:10" x14ac:dyDescent="0.25">
      <c r="A49" s="13" t="str">
        <f t="shared" si="0"/>
        <v>streda</v>
      </c>
      <c r="B49" s="14">
        <v>44258</v>
      </c>
      <c r="C49" s="13" t="str">
        <f t="shared" si="1"/>
        <v>3/2021</v>
      </c>
      <c r="D49" s="13">
        <v>655</v>
      </c>
      <c r="E49" s="13">
        <v>13</v>
      </c>
      <c r="F49" s="15">
        <v>176.32</v>
      </c>
      <c r="G49" s="24"/>
      <c r="H49" s="59"/>
      <c r="I49" s="50"/>
      <c r="J49" s="50"/>
    </row>
    <row r="50" spans="1:10" x14ac:dyDescent="0.25">
      <c r="A50" s="13" t="str">
        <f t="shared" si="0"/>
        <v>štvrtok</v>
      </c>
      <c r="B50" s="14">
        <v>44259</v>
      </c>
      <c r="C50" s="13" t="str">
        <f t="shared" si="1"/>
        <v>3/2021</v>
      </c>
      <c r="D50" s="13">
        <v>656</v>
      </c>
      <c r="E50" s="13">
        <v>21</v>
      </c>
      <c r="F50" s="15">
        <v>210.28</v>
      </c>
      <c r="G50" s="24"/>
      <c r="H50" s="59"/>
      <c r="I50" s="50"/>
      <c r="J50" s="50"/>
    </row>
    <row r="51" spans="1:10" x14ac:dyDescent="0.25">
      <c r="A51" s="13" t="str">
        <f t="shared" si="0"/>
        <v>piatok</v>
      </c>
      <c r="B51" s="14">
        <v>44260</v>
      </c>
      <c r="C51" s="13" t="str">
        <f t="shared" si="1"/>
        <v>3/2021</v>
      </c>
      <c r="D51" s="13">
        <v>657</v>
      </c>
      <c r="E51" s="13">
        <v>18</v>
      </c>
      <c r="F51" s="15">
        <v>322.81</v>
      </c>
      <c r="G51" s="24"/>
      <c r="H51" s="59"/>
      <c r="I51" s="50"/>
      <c r="J51" s="50"/>
    </row>
    <row r="52" spans="1:10" x14ac:dyDescent="0.25">
      <c r="A52" s="13" t="str">
        <f t="shared" si="0"/>
        <v>sobota</v>
      </c>
      <c r="B52" s="14">
        <v>44261</v>
      </c>
      <c r="C52" s="13" t="str">
        <f t="shared" si="1"/>
        <v>3/2021</v>
      </c>
      <c r="D52" s="13">
        <v>658</v>
      </c>
      <c r="E52" s="13">
        <v>16</v>
      </c>
      <c r="F52" s="15">
        <v>346.07</v>
      </c>
      <c r="G52" s="24"/>
      <c r="H52" s="59"/>
      <c r="I52" s="50"/>
      <c r="J52" s="50"/>
    </row>
    <row r="53" spans="1:10" x14ac:dyDescent="0.25">
      <c r="A53" s="27" t="str">
        <f t="shared" si="0"/>
        <v>pondelok</v>
      </c>
      <c r="B53" s="28">
        <v>44263</v>
      </c>
      <c r="C53" s="13" t="str">
        <f t="shared" si="1"/>
        <v>3/2021</v>
      </c>
      <c r="D53" s="27">
        <v>659</v>
      </c>
      <c r="E53" s="27">
        <v>17</v>
      </c>
      <c r="F53" s="29">
        <v>223.74</v>
      </c>
      <c r="G53" s="24"/>
      <c r="H53" s="59"/>
      <c r="I53" s="50"/>
      <c r="J53" s="50"/>
    </row>
    <row r="54" spans="1:10" x14ac:dyDescent="0.25">
      <c r="A54" s="27" t="str">
        <f t="shared" si="0"/>
        <v>utorok</v>
      </c>
      <c r="B54" s="28">
        <v>44264</v>
      </c>
      <c r="C54" s="13" t="str">
        <f t="shared" si="1"/>
        <v>3/2021</v>
      </c>
      <c r="D54" s="27">
        <v>660</v>
      </c>
      <c r="E54" s="27">
        <v>11</v>
      </c>
      <c r="F54" s="29">
        <v>122.36</v>
      </c>
      <c r="G54" s="24"/>
      <c r="H54" s="59"/>
      <c r="I54" s="50"/>
      <c r="J54" s="50"/>
    </row>
    <row r="55" spans="1:10" x14ac:dyDescent="0.25">
      <c r="A55" s="27" t="str">
        <f t="shared" si="0"/>
        <v>streda</v>
      </c>
      <c r="B55" s="28">
        <v>44265</v>
      </c>
      <c r="C55" s="13" t="str">
        <f t="shared" si="1"/>
        <v>3/2021</v>
      </c>
      <c r="D55" s="27">
        <v>661</v>
      </c>
      <c r="E55" s="27">
        <v>9</v>
      </c>
      <c r="F55" s="29">
        <v>110.68</v>
      </c>
      <c r="G55" s="24"/>
    </row>
    <row r="56" spans="1:10" x14ac:dyDescent="0.25">
      <c r="A56" s="27" t="str">
        <f t="shared" si="0"/>
        <v>štvrtok</v>
      </c>
      <c r="B56" s="28">
        <v>44266</v>
      </c>
      <c r="C56" s="13" t="str">
        <f t="shared" si="1"/>
        <v>3/2021</v>
      </c>
      <c r="D56" s="27">
        <v>662</v>
      </c>
      <c r="E56" s="27">
        <v>15</v>
      </c>
      <c r="F56" s="29">
        <v>184.7</v>
      </c>
      <c r="G56" s="24"/>
    </row>
    <row r="57" spans="1:10" x14ac:dyDescent="0.25">
      <c r="A57" s="27" t="str">
        <f t="shared" si="0"/>
        <v>piatok</v>
      </c>
      <c r="B57" s="28">
        <v>44267</v>
      </c>
      <c r="C57" s="13" t="str">
        <f t="shared" si="1"/>
        <v>3/2021</v>
      </c>
      <c r="D57" s="27">
        <v>663</v>
      </c>
      <c r="E57" s="27">
        <v>15</v>
      </c>
      <c r="F57" s="29">
        <v>194.24</v>
      </c>
      <c r="G57" s="24"/>
    </row>
    <row r="58" spans="1:10" x14ac:dyDescent="0.25">
      <c r="A58" s="27" t="str">
        <f t="shared" si="0"/>
        <v>sobota</v>
      </c>
      <c r="B58" s="28">
        <v>44268</v>
      </c>
      <c r="C58" s="13" t="str">
        <f t="shared" si="1"/>
        <v>3/2021</v>
      </c>
      <c r="D58" s="27">
        <v>664</v>
      </c>
      <c r="E58" s="27">
        <v>23</v>
      </c>
      <c r="F58" s="29">
        <v>370</v>
      </c>
      <c r="G58" s="24"/>
    </row>
    <row r="59" spans="1:10" x14ac:dyDescent="0.25">
      <c r="A59" s="13" t="str">
        <f t="shared" si="0"/>
        <v>pondelok</v>
      </c>
      <c r="B59" s="14">
        <v>44270</v>
      </c>
      <c r="C59" s="13" t="str">
        <f t="shared" si="1"/>
        <v>3/2021</v>
      </c>
      <c r="D59" s="13">
        <v>665</v>
      </c>
      <c r="E59" s="13">
        <v>10</v>
      </c>
      <c r="F59" s="15">
        <v>107.74</v>
      </c>
      <c r="G59" s="24"/>
    </row>
    <row r="60" spans="1:10" x14ac:dyDescent="0.25">
      <c r="A60" s="13" t="str">
        <f t="shared" si="0"/>
        <v>utorok</v>
      </c>
      <c r="B60" s="14">
        <v>44271</v>
      </c>
      <c r="C60" s="13" t="str">
        <f t="shared" si="1"/>
        <v>3/2021</v>
      </c>
      <c r="D60" s="13">
        <v>666</v>
      </c>
      <c r="E60" s="13">
        <v>13</v>
      </c>
      <c r="F60" s="15">
        <v>114.83</v>
      </c>
      <c r="G60" s="24"/>
    </row>
    <row r="61" spans="1:10" x14ac:dyDescent="0.25">
      <c r="A61" s="13" t="str">
        <f t="shared" si="0"/>
        <v>streda</v>
      </c>
      <c r="B61" s="14">
        <v>44272</v>
      </c>
      <c r="C61" s="13" t="str">
        <f t="shared" si="1"/>
        <v>3/2021</v>
      </c>
      <c r="D61" s="13">
        <v>667</v>
      </c>
      <c r="E61" s="13">
        <v>14</v>
      </c>
      <c r="F61" s="15">
        <v>222.5</v>
      </c>
      <c r="G61" s="24"/>
    </row>
    <row r="62" spans="1:10" x14ac:dyDescent="0.25">
      <c r="A62" s="13" t="str">
        <f t="shared" si="0"/>
        <v>štvrtok</v>
      </c>
      <c r="B62" s="14">
        <v>44273</v>
      </c>
      <c r="C62" s="13" t="str">
        <f t="shared" si="1"/>
        <v>3/2021</v>
      </c>
      <c r="D62" s="13">
        <v>668</v>
      </c>
      <c r="E62" s="13">
        <v>16</v>
      </c>
      <c r="F62" s="15">
        <v>476.23</v>
      </c>
      <c r="G62" s="24"/>
    </row>
    <row r="63" spans="1:10" x14ac:dyDescent="0.25">
      <c r="A63" s="13" t="str">
        <f t="shared" si="0"/>
        <v>piatok</v>
      </c>
      <c r="B63" s="14">
        <v>44274</v>
      </c>
      <c r="C63" s="13" t="str">
        <f t="shared" si="1"/>
        <v>3/2021</v>
      </c>
      <c r="D63" s="13">
        <v>669</v>
      </c>
      <c r="E63" s="13">
        <v>26</v>
      </c>
      <c r="F63" s="15">
        <v>563.33000000000004</v>
      </c>
      <c r="G63" s="24"/>
    </row>
    <row r="64" spans="1:10" x14ac:dyDescent="0.25">
      <c r="A64" s="13" t="str">
        <f t="shared" si="0"/>
        <v>sobota</v>
      </c>
      <c r="B64" s="14">
        <v>44275</v>
      </c>
      <c r="C64" s="13" t="str">
        <f t="shared" si="1"/>
        <v>3/2021</v>
      </c>
      <c r="D64" s="13">
        <v>670</v>
      </c>
      <c r="E64" s="13">
        <v>13</v>
      </c>
      <c r="F64" s="15">
        <v>195.62</v>
      </c>
      <c r="G64" s="24"/>
    </row>
    <row r="65" spans="1:7" x14ac:dyDescent="0.25">
      <c r="A65" s="27" t="str">
        <f t="shared" si="0"/>
        <v>pondelok</v>
      </c>
      <c r="B65" s="28">
        <v>44277</v>
      </c>
      <c r="C65" s="13" t="str">
        <f t="shared" si="1"/>
        <v>3/2021</v>
      </c>
      <c r="D65" s="27">
        <v>671</v>
      </c>
      <c r="E65" s="27">
        <v>15</v>
      </c>
      <c r="F65" s="29">
        <v>205.79</v>
      </c>
      <c r="G65" s="24"/>
    </row>
    <row r="66" spans="1:7" x14ac:dyDescent="0.25">
      <c r="A66" s="27" t="str">
        <f t="shared" si="0"/>
        <v>utorok</v>
      </c>
      <c r="B66" s="28">
        <v>44278</v>
      </c>
      <c r="C66" s="13" t="str">
        <f t="shared" si="1"/>
        <v>3/2021</v>
      </c>
      <c r="D66" s="27">
        <v>672</v>
      </c>
      <c r="E66" s="27">
        <v>13</v>
      </c>
      <c r="F66" s="29">
        <v>170.94</v>
      </c>
      <c r="G66" s="24"/>
    </row>
    <row r="67" spans="1:7" x14ac:dyDescent="0.25">
      <c r="A67" s="27" t="str">
        <f t="shared" ref="A67:A130" si="4">TEXT(B67,"dddd")</f>
        <v>streda</v>
      </c>
      <c r="B67" s="28">
        <v>44279</v>
      </c>
      <c r="C67" s="13" t="str">
        <f t="shared" si="1"/>
        <v>3/2021</v>
      </c>
      <c r="D67" s="27">
        <v>673</v>
      </c>
      <c r="E67" s="27">
        <v>13</v>
      </c>
      <c r="F67" s="29">
        <v>132.78</v>
      </c>
      <c r="G67" s="24"/>
    </row>
    <row r="68" spans="1:7" x14ac:dyDescent="0.25">
      <c r="A68" s="27" t="str">
        <f t="shared" si="4"/>
        <v>štvrtok</v>
      </c>
      <c r="B68" s="28">
        <v>44280</v>
      </c>
      <c r="C68" s="13" t="str">
        <f t="shared" ref="C68:C131" si="5">MONTH(B68) &amp;"/" &amp;YEAR(B68)</f>
        <v>3/2021</v>
      </c>
      <c r="D68" s="27">
        <v>674</v>
      </c>
      <c r="E68" s="27">
        <v>17</v>
      </c>
      <c r="F68" s="29">
        <v>265.76</v>
      </c>
      <c r="G68" s="24"/>
    </row>
    <row r="69" spans="1:7" x14ac:dyDescent="0.25">
      <c r="A69" s="27" t="str">
        <f t="shared" si="4"/>
        <v>piatok</v>
      </c>
      <c r="B69" s="28">
        <v>44281</v>
      </c>
      <c r="C69" s="13" t="str">
        <f t="shared" si="5"/>
        <v>3/2021</v>
      </c>
      <c r="D69" s="27">
        <v>675</v>
      </c>
      <c r="E69" s="27">
        <v>21</v>
      </c>
      <c r="F69" s="29">
        <v>301.02999999999997</v>
      </c>
      <c r="G69" s="24"/>
    </row>
    <row r="70" spans="1:7" x14ac:dyDescent="0.25">
      <c r="A70" s="27" t="str">
        <f t="shared" si="4"/>
        <v>sobota</v>
      </c>
      <c r="B70" s="28">
        <v>44282</v>
      </c>
      <c r="C70" s="13" t="str">
        <f t="shared" si="5"/>
        <v>3/2021</v>
      </c>
      <c r="D70" s="27">
        <v>676</v>
      </c>
      <c r="E70" s="27">
        <v>21</v>
      </c>
      <c r="F70" s="29">
        <v>612.82000000000005</v>
      </c>
      <c r="G70" s="24"/>
    </row>
    <row r="71" spans="1:7" x14ac:dyDescent="0.25">
      <c r="A71" s="13" t="str">
        <f t="shared" si="4"/>
        <v>pondelok</v>
      </c>
      <c r="B71" s="14">
        <v>44284</v>
      </c>
      <c r="C71" s="13" t="str">
        <f t="shared" si="5"/>
        <v>3/2021</v>
      </c>
      <c r="D71" s="13">
        <v>677</v>
      </c>
      <c r="E71" s="13">
        <v>16</v>
      </c>
      <c r="F71" s="15">
        <v>302.77999999999997</v>
      </c>
      <c r="G71" s="24"/>
    </row>
    <row r="72" spans="1:7" x14ac:dyDescent="0.25">
      <c r="A72" s="13" t="str">
        <f t="shared" si="4"/>
        <v>utorok</v>
      </c>
      <c r="B72" s="14">
        <v>44285</v>
      </c>
      <c r="C72" s="13" t="str">
        <f t="shared" si="5"/>
        <v>3/2021</v>
      </c>
      <c r="D72" s="13">
        <v>678</v>
      </c>
      <c r="E72" s="13">
        <v>17</v>
      </c>
      <c r="F72" s="15">
        <v>335.12</v>
      </c>
      <c r="G72" s="24"/>
    </row>
    <row r="73" spans="1:7" x14ac:dyDescent="0.25">
      <c r="A73" s="13" t="str">
        <f t="shared" si="4"/>
        <v>streda</v>
      </c>
      <c r="B73" s="14">
        <v>44286</v>
      </c>
      <c r="C73" s="13" t="str">
        <f t="shared" si="5"/>
        <v>3/2021</v>
      </c>
      <c r="D73" s="13">
        <v>679</v>
      </c>
      <c r="E73" s="13">
        <v>30</v>
      </c>
      <c r="F73" s="15">
        <v>589.66999999999996</v>
      </c>
      <c r="G73" s="24"/>
    </row>
    <row r="74" spans="1:7" x14ac:dyDescent="0.25">
      <c r="A74" s="13" t="str">
        <f t="shared" si="4"/>
        <v>štvrtok</v>
      </c>
      <c r="B74" s="14">
        <v>44287</v>
      </c>
      <c r="C74" s="13" t="str">
        <f t="shared" si="5"/>
        <v>4/2021</v>
      </c>
      <c r="D74" s="13">
        <v>680</v>
      </c>
      <c r="E74" s="13">
        <v>47</v>
      </c>
      <c r="F74" s="15">
        <v>897.79</v>
      </c>
      <c r="G74" s="24"/>
    </row>
    <row r="75" spans="1:7" x14ac:dyDescent="0.25">
      <c r="A75" s="13" t="str">
        <f t="shared" si="4"/>
        <v>sobota</v>
      </c>
      <c r="B75" s="14">
        <v>44289</v>
      </c>
      <c r="C75" s="13" t="str">
        <f t="shared" si="5"/>
        <v>4/2021</v>
      </c>
      <c r="D75" s="13">
        <v>681</v>
      </c>
      <c r="E75" s="13">
        <v>24</v>
      </c>
      <c r="F75" s="15">
        <v>288.17</v>
      </c>
      <c r="G75" s="24"/>
    </row>
    <row r="76" spans="1:7" x14ac:dyDescent="0.25">
      <c r="A76" s="27" t="str">
        <f t="shared" si="4"/>
        <v>utorok</v>
      </c>
      <c r="B76" s="28">
        <v>44292</v>
      </c>
      <c r="C76" s="13" t="str">
        <f t="shared" si="5"/>
        <v>4/2021</v>
      </c>
      <c r="D76" s="27">
        <v>682</v>
      </c>
      <c r="E76" s="27">
        <v>12</v>
      </c>
      <c r="F76" s="29">
        <v>81.89</v>
      </c>
      <c r="G76" s="24"/>
    </row>
    <row r="77" spans="1:7" x14ac:dyDescent="0.25">
      <c r="A77" s="27" t="str">
        <f t="shared" si="4"/>
        <v>streda</v>
      </c>
      <c r="B77" s="28">
        <v>44293</v>
      </c>
      <c r="C77" s="13" t="str">
        <f t="shared" si="5"/>
        <v>4/2021</v>
      </c>
      <c r="D77" s="27">
        <v>683</v>
      </c>
      <c r="E77" s="27">
        <v>10</v>
      </c>
      <c r="F77" s="29">
        <v>116.72</v>
      </c>
      <c r="G77" s="24"/>
    </row>
    <row r="78" spans="1:7" x14ac:dyDescent="0.25">
      <c r="A78" s="27" t="str">
        <f t="shared" si="4"/>
        <v>štvrtok</v>
      </c>
      <c r="B78" s="28">
        <v>44294</v>
      </c>
      <c r="C78" s="13" t="str">
        <f t="shared" si="5"/>
        <v>4/2021</v>
      </c>
      <c r="D78" s="27">
        <v>684</v>
      </c>
      <c r="E78" s="27">
        <v>14</v>
      </c>
      <c r="F78" s="29">
        <v>211.22</v>
      </c>
      <c r="G78" s="24"/>
    </row>
    <row r="79" spans="1:7" x14ac:dyDescent="0.25">
      <c r="A79" s="27" t="str">
        <f t="shared" si="4"/>
        <v>piatok</v>
      </c>
      <c r="B79" s="28">
        <v>44295</v>
      </c>
      <c r="C79" s="13" t="str">
        <f t="shared" si="5"/>
        <v>4/2021</v>
      </c>
      <c r="D79" s="27">
        <v>685</v>
      </c>
      <c r="E79" s="27">
        <v>28</v>
      </c>
      <c r="F79" s="29">
        <v>377.88</v>
      </c>
      <c r="G79" s="24"/>
    </row>
    <row r="80" spans="1:7" x14ac:dyDescent="0.25">
      <c r="A80" s="27" t="str">
        <f t="shared" si="4"/>
        <v>sobota</v>
      </c>
      <c r="B80" s="28">
        <v>44296</v>
      </c>
      <c r="C80" s="13" t="str">
        <f t="shared" si="5"/>
        <v>4/2021</v>
      </c>
      <c r="D80" s="27">
        <v>686</v>
      </c>
      <c r="E80" s="27">
        <v>20</v>
      </c>
      <c r="F80" s="29">
        <v>272.61</v>
      </c>
      <c r="G80" s="24"/>
    </row>
    <row r="81" spans="1:7" x14ac:dyDescent="0.25">
      <c r="A81" s="13" t="str">
        <f t="shared" si="4"/>
        <v>pondelok</v>
      </c>
      <c r="B81" s="14">
        <v>44298</v>
      </c>
      <c r="C81" s="13" t="str">
        <f t="shared" si="5"/>
        <v>4/2021</v>
      </c>
      <c r="D81" s="13">
        <v>687</v>
      </c>
      <c r="E81" s="13">
        <v>11</v>
      </c>
      <c r="F81" s="15">
        <v>65.92</v>
      </c>
      <c r="G81" s="24"/>
    </row>
    <row r="82" spans="1:7" x14ac:dyDescent="0.25">
      <c r="A82" s="13" t="str">
        <f t="shared" si="4"/>
        <v>utorok</v>
      </c>
      <c r="B82" s="14">
        <v>44299</v>
      </c>
      <c r="C82" s="13" t="str">
        <f t="shared" si="5"/>
        <v>4/2021</v>
      </c>
      <c r="D82" s="13">
        <v>688</v>
      </c>
      <c r="E82" s="13">
        <v>10</v>
      </c>
      <c r="F82" s="15">
        <v>111.77</v>
      </c>
      <c r="G82" s="24"/>
    </row>
    <row r="83" spans="1:7" x14ac:dyDescent="0.25">
      <c r="A83" s="13" t="str">
        <f t="shared" si="4"/>
        <v>streda</v>
      </c>
      <c r="B83" s="14">
        <v>44300</v>
      </c>
      <c r="C83" s="13" t="str">
        <f t="shared" si="5"/>
        <v>4/2021</v>
      </c>
      <c r="D83" s="13">
        <v>689</v>
      </c>
      <c r="E83" s="13">
        <v>11</v>
      </c>
      <c r="F83" s="15">
        <v>160.65</v>
      </c>
      <c r="G83" s="24"/>
    </row>
    <row r="84" spans="1:7" x14ac:dyDescent="0.25">
      <c r="A84" s="13" t="str">
        <f t="shared" si="4"/>
        <v>štvrtok</v>
      </c>
      <c r="B84" s="14">
        <v>44301</v>
      </c>
      <c r="C84" s="13" t="str">
        <f t="shared" si="5"/>
        <v>4/2021</v>
      </c>
      <c r="D84" s="13">
        <v>690</v>
      </c>
      <c r="E84" s="13">
        <v>16</v>
      </c>
      <c r="F84" s="15">
        <v>367.62</v>
      </c>
      <c r="G84" s="24"/>
    </row>
    <row r="85" spans="1:7" x14ac:dyDescent="0.25">
      <c r="A85" s="13" t="str">
        <f t="shared" si="4"/>
        <v>piatok</v>
      </c>
      <c r="B85" s="14">
        <v>44302</v>
      </c>
      <c r="C85" s="13" t="str">
        <f t="shared" si="5"/>
        <v>4/2021</v>
      </c>
      <c r="D85" s="13">
        <v>691</v>
      </c>
      <c r="E85" s="13">
        <v>28</v>
      </c>
      <c r="F85" s="15">
        <v>659.42</v>
      </c>
      <c r="G85" s="24"/>
    </row>
    <row r="86" spans="1:7" x14ac:dyDescent="0.25">
      <c r="A86" s="13" t="str">
        <f t="shared" si="4"/>
        <v>sobota</v>
      </c>
      <c r="B86" s="14">
        <v>44303</v>
      </c>
      <c r="C86" s="13" t="str">
        <f t="shared" si="5"/>
        <v>4/2021</v>
      </c>
      <c r="D86" s="13">
        <v>692</v>
      </c>
      <c r="E86" s="13">
        <v>23</v>
      </c>
      <c r="F86" s="15">
        <v>425.4</v>
      </c>
      <c r="G86" s="24"/>
    </row>
    <row r="87" spans="1:7" x14ac:dyDescent="0.25">
      <c r="A87" s="27" t="str">
        <f t="shared" si="4"/>
        <v>pondelok</v>
      </c>
      <c r="B87" s="28">
        <v>44305</v>
      </c>
      <c r="C87" s="13" t="str">
        <f t="shared" si="5"/>
        <v>4/2021</v>
      </c>
      <c r="D87" s="27">
        <v>693</v>
      </c>
      <c r="E87" s="27">
        <v>13</v>
      </c>
      <c r="F87" s="29">
        <v>182.18</v>
      </c>
      <c r="G87" s="24"/>
    </row>
    <row r="88" spans="1:7" x14ac:dyDescent="0.25">
      <c r="A88" s="27" t="str">
        <f t="shared" si="4"/>
        <v>utorok</v>
      </c>
      <c r="B88" s="28">
        <v>44306</v>
      </c>
      <c r="C88" s="13" t="str">
        <f t="shared" si="5"/>
        <v>4/2021</v>
      </c>
      <c r="D88" s="27">
        <v>694</v>
      </c>
      <c r="E88" s="27">
        <v>12</v>
      </c>
      <c r="F88" s="29">
        <v>154.25</v>
      </c>
      <c r="G88" s="24"/>
    </row>
    <row r="89" spans="1:7" x14ac:dyDescent="0.25">
      <c r="A89" s="27" t="str">
        <f t="shared" si="4"/>
        <v>streda</v>
      </c>
      <c r="B89" s="28">
        <v>44307</v>
      </c>
      <c r="C89" s="13" t="str">
        <f t="shared" si="5"/>
        <v>4/2021</v>
      </c>
      <c r="D89" s="27">
        <v>695</v>
      </c>
      <c r="E89" s="27">
        <v>10</v>
      </c>
      <c r="F89" s="29">
        <v>47.33</v>
      </c>
      <c r="G89" s="24"/>
    </row>
    <row r="90" spans="1:7" x14ac:dyDescent="0.25">
      <c r="A90" s="27" t="str">
        <f t="shared" si="4"/>
        <v>štvrtok</v>
      </c>
      <c r="B90" s="28">
        <v>44308</v>
      </c>
      <c r="C90" s="13" t="str">
        <f t="shared" si="5"/>
        <v>4/2021</v>
      </c>
      <c r="D90" s="27">
        <v>696</v>
      </c>
      <c r="E90" s="27">
        <v>29</v>
      </c>
      <c r="F90" s="29">
        <v>627.53</v>
      </c>
      <c r="G90" s="24"/>
    </row>
    <row r="91" spans="1:7" x14ac:dyDescent="0.25">
      <c r="A91" s="27" t="str">
        <f t="shared" si="4"/>
        <v>piatok</v>
      </c>
      <c r="B91" s="28">
        <v>44309</v>
      </c>
      <c r="C91" s="13" t="str">
        <f t="shared" si="5"/>
        <v>4/2021</v>
      </c>
      <c r="D91" s="27">
        <v>697</v>
      </c>
      <c r="E91" s="27">
        <v>24</v>
      </c>
      <c r="F91" s="29">
        <v>283.92</v>
      </c>
      <c r="G91" s="24"/>
    </row>
    <row r="92" spans="1:7" x14ac:dyDescent="0.25">
      <c r="A92" s="27" t="str">
        <f t="shared" si="4"/>
        <v>sobota</v>
      </c>
      <c r="B92" s="28">
        <v>44310</v>
      </c>
      <c r="C92" s="13" t="str">
        <f t="shared" si="5"/>
        <v>4/2021</v>
      </c>
      <c r="D92" s="27">
        <v>698</v>
      </c>
      <c r="E92" s="27">
        <v>29</v>
      </c>
      <c r="F92" s="29">
        <v>672.04</v>
      </c>
      <c r="G92" s="24"/>
    </row>
    <row r="93" spans="1:7" x14ac:dyDescent="0.25">
      <c r="A93" s="13" t="str">
        <f t="shared" si="4"/>
        <v>pondelok</v>
      </c>
      <c r="B93" s="14">
        <v>44312</v>
      </c>
      <c r="C93" s="13" t="str">
        <f t="shared" si="5"/>
        <v>4/2021</v>
      </c>
      <c r="D93" s="13">
        <v>699</v>
      </c>
      <c r="E93" s="13">
        <v>12</v>
      </c>
      <c r="F93" s="15">
        <v>246.82</v>
      </c>
      <c r="G93" s="24"/>
    </row>
    <row r="94" spans="1:7" x14ac:dyDescent="0.25">
      <c r="A94" s="13" t="str">
        <f t="shared" si="4"/>
        <v>utorok</v>
      </c>
      <c r="B94" s="14">
        <v>44313</v>
      </c>
      <c r="C94" s="13" t="str">
        <f t="shared" si="5"/>
        <v>4/2021</v>
      </c>
      <c r="D94" s="13">
        <v>700</v>
      </c>
      <c r="E94" s="13">
        <v>13</v>
      </c>
      <c r="F94" s="15">
        <v>193.41</v>
      </c>
      <c r="G94" s="24"/>
    </row>
    <row r="95" spans="1:7" x14ac:dyDescent="0.25">
      <c r="A95" s="13" t="str">
        <f t="shared" si="4"/>
        <v>streda</v>
      </c>
      <c r="B95" s="14">
        <v>44314</v>
      </c>
      <c r="C95" s="13" t="str">
        <f t="shared" si="5"/>
        <v>4/2021</v>
      </c>
      <c r="D95" s="13">
        <v>701</v>
      </c>
      <c r="E95" s="13">
        <v>20</v>
      </c>
      <c r="F95" s="15">
        <v>193.22</v>
      </c>
      <c r="G95" s="24"/>
    </row>
    <row r="96" spans="1:7" x14ac:dyDescent="0.25">
      <c r="A96" s="13" t="str">
        <f t="shared" si="4"/>
        <v>štvrtok</v>
      </c>
      <c r="B96" s="14">
        <v>44315</v>
      </c>
      <c r="C96" s="13" t="str">
        <f t="shared" si="5"/>
        <v>4/2021</v>
      </c>
      <c r="D96" s="13">
        <v>702</v>
      </c>
      <c r="E96" s="13">
        <v>14</v>
      </c>
      <c r="F96" s="15">
        <v>180.24</v>
      </c>
      <c r="G96" s="24"/>
    </row>
    <row r="97" spans="1:7" x14ac:dyDescent="0.25">
      <c r="A97" s="13" t="str">
        <f t="shared" si="4"/>
        <v>piatok</v>
      </c>
      <c r="B97" s="14">
        <v>44316</v>
      </c>
      <c r="C97" s="13" t="str">
        <f t="shared" si="5"/>
        <v>4/2021</v>
      </c>
      <c r="D97" s="13">
        <v>703</v>
      </c>
      <c r="E97" s="13">
        <v>39</v>
      </c>
      <c r="F97" s="15">
        <v>633.46</v>
      </c>
      <c r="G97" s="24"/>
    </row>
    <row r="98" spans="1:7" x14ac:dyDescent="0.25">
      <c r="A98" s="13" t="str">
        <f t="shared" si="4"/>
        <v>sobota</v>
      </c>
      <c r="B98" s="14">
        <v>44317</v>
      </c>
      <c r="C98" s="13" t="str">
        <f t="shared" si="5"/>
        <v>5/2021</v>
      </c>
      <c r="D98" s="13">
        <v>704</v>
      </c>
      <c r="E98" s="13">
        <v>18</v>
      </c>
      <c r="F98" s="15">
        <v>317.79000000000002</v>
      </c>
      <c r="G98" s="24"/>
    </row>
    <row r="99" spans="1:7" x14ac:dyDescent="0.25">
      <c r="A99" s="27" t="str">
        <f t="shared" si="4"/>
        <v>pondelok</v>
      </c>
      <c r="B99" s="28">
        <v>44319</v>
      </c>
      <c r="C99" s="13" t="str">
        <f t="shared" si="5"/>
        <v>5/2021</v>
      </c>
      <c r="D99" s="27">
        <v>705</v>
      </c>
      <c r="E99" s="27">
        <v>21</v>
      </c>
      <c r="F99" s="29">
        <v>800.86</v>
      </c>
      <c r="G99" s="24"/>
    </row>
    <row r="100" spans="1:7" x14ac:dyDescent="0.25">
      <c r="A100" s="27" t="str">
        <f t="shared" si="4"/>
        <v>utorok</v>
      </c>
      <c r="B100" s="28">
        <v>44320</v>
      </c>
      <c r="C100" s="13" t="str">
        <f t="shared" si="5"/>
        <v>5/2021</v>
      </c>
      <c r="D100" s="27">
        <v>706</v>
      </c>
      <c r="E100" s="27">
        <v>19</v>
      </c>
      <c r="F100" s="29">
        <v>238.21</v>
      </c>
      <c r="G100" s="24"/>
    </row>
    <row r="101" spans="1:7" x14ac:dyDescent="0.25">
      <c r="A101" s="27" t="str">
        <f t="shared" si="4"/>
        <v>streda</v>
      </c>
      <c r="B101" s="28">
        <v>44321</v>
      </c>
      <c r="C101" s="13" t="str">
        <f t="shared" si="5"/>
        <v>5/2021</v>
      </c>
      <c r="D101" s="27">
        <v>707</v>
      </c>
      <c r="E101" s="27">
        <v>13</v>
      </c>
      <c r="F101" s="29">
        <v>170.25</v>
      </c>
      <c r="G101" s="24"/>
    </row>
    <row r="102" spans="1:7" x14ac:dyDescent="0.25">
      <c r="A102" s="27" t="str">
        <f t="shared" si="4"/>
        <v>štvrtok</v>
      </c>
      <c r="B102" s="28">
        <v>44322</v>
      </c>
      <c r="C102" s="13" t="str">
        <f t="shared" si="5"/>
        <v>5/2021</v>
      </c>
      <c r="D102" s="27">
        <v>708</v>
      </c>
      <c r="E102" s="27">
        <v>15</v>
      </c>
      <c r="F102" s="29">
        <v>412.13</v>
      </c>
      <c r="G102" s="24"/>
    </row>
    <row r="103" spans="1:7" x14ac:dyDescent="0.25">
      <c r="A103" s="27" t="str">
        <f t="shared" si="4"/>
        <v>piatok</v>
      </c>
      <c r="B103" s="28">
        <v>44323</v>
      </c>
      <c r="C103" s="13" t="str">
        <f t="shared" si="5"/>
        <v>5/2021</v>
      </c>
      <c r="D103" s="27">
        <v>709</v>
      </c>
      <c r="E103" s="27">
        <v>36</v>
      </c>
      <c r="F103" s="29">
        <v>742.1</v>
      </c>
      <c r="G103" s="24"/>
    </row>
    <row r="104" spans="1:7" x14ac:dyDescent="0.25">
      <c r="A104" s="13" t="str">
        <f t="shared" si="4"/>
        <v>pondelok</v>
      </c>
      <c r="B104" s="14">
        <v>44326</v>
      </c>
      <c r="C104" s="13" t="str">
        <f t="shared" si="5"/>
        <v>5/2021</v>
      </c>
      <c r="D104" s="13">
        <v>710</v>
      </c>
      <c r="E104" s="13">
        <v>28</v>
      </c>
      <c r="F104" s="15">
        <v>187.11</v>
      </c>
      <c r="G104" s="24"/>
    </row>
    <row r="105" spans="1:7" x14ac:dyDescent="0.25">
      <c r="A105" s="13" t="str">
        <f t="shared" si="4"/>
        <v>utorok</v>
      </c>
      <c r="B105" s="14">
        <v>44327</v>
      </c>
      <c r="C105" s="13" t="str">
        <f t="shared" si="5"/>
        <v>5/2021</v>
      </c>
      <c r="D105" s="13">
        <v>711</v>
      </c>
      <c r="E105" s="13">
        <v>19</v>
      </c>
      <c r="F105" s="15">
        <v>633.91999999999996</v>
      </c>
      <c r="G105" s="24"/>
    </row>
    <row r="106" spans="1:7" x14ac:dyDescent="0.25">
      <c r="A106" s="13" t="str">
        <f t="shared" si="4"/>
        <v>streda</v>
      </c>
      <c r="B106" s="14">
        <v>44328</v>
      </c>
      <c r="C106" s="13" t="str">
        <f t="shared" si="5"/>
        <v>5/2021</v>
      </c>
      <c r="D106" s="13">
        <v>712</v>
      </c>
      <c r="E106" s="13">
        <v>13</v>
      </c>
      <c r="F106" s="15">
        <v>210.14</v>
      </c>
      <c r="G106" s="24"/>
    </row>
    <row r="107" spans="1:7" x14ac:dyDescent="0.25">
      <c r="A107" s="13" t="str">
        <f t="shared" si="4"/>
        <v>štvrtok</v>
      </c>
      <c r="B107" s="14">
        <v>44329</v>
      </c>
      <c r="C107" s="13" t="str">
        <f t="shared" si="5"/>
        <v>5/2021</v>
      </c>
      <c r="D107" s="13">
        <v>713</v>
      </c>
      <c r="E107" s="13">
        <v>17</v>
      </c>
      <c r="F107" s="15">
        <v>189.72</v>
      </c>
      <c r="G107" s="24"/>
    </row>
    <row r="108" spans="1:7" x14ac:dyDescent="0.25">
      <c r="A108" s="13" t="str">
        <f t="shared" si="4"/>
        <v>piatok</v>
      </c>
      <c r="B108" s="14">
        <v>44330</v>
      </c>
      <c r="C108" s="13" t="str">
        <f t="shared" si="5"/>
        <v>5/2021</v>
      </c>
      <c r="D108" s="13">
        <v>714</v>
      </c>
      <c r="E108" s="13">
        <v>29</v>
      </c>
      <c r="F108" s="15">
        <v>453.1</v>
      </c>
      <c r="G108" s="24"/>
    </row>
    <row r="109" spans="1:7" x14ac:dyDescent="0.25">
      <c r="A109" s="13" t="str">
        <f t="shared" si="4"/>
        <v>sobota</v>
      </c>
      <c r="B109" s="14">
        <v>44331</v>
      </c>
      <c r="C109" s="13" t="str">
        <f t="shared" si="5"/>
        <v>5/2021</v>
      </c>
      <c r="D109" s="13">
        <v>715</v>
      </c>
      <c r="E109" s="13">
        <v>24</v>
      </c>
      <c r="F109" s="15">
        <v>458.25</v>
      </c>
      <c r="G109" s="24"/>
    </row>
    <row r="110" spans="1:7" x14ac:dyDescent="0.25">
      <c r="A110" s="27" t="str">
        <f t="shared" si="4"/>
        <v>pondelok</v>
      </c>
      <c r="B110" s="28">
        <v>44333</v>
      </c>
      <c r="C110" s="13" t="str">
        <f t="shared" si="5"/>
        <v>5/2021</v>
      </c>
      <c r="D110" s="27">
        <v>716</v>
      </c>
      <c r="E110" s="27">
        <v>9</v>
      </c>
      <c r="F110" s="29">
        <v>133.84</v>
      </c>
      <c r="G110" s="24"/>
    </row>
    <row r="111" spans="1:7" x14ac:dyDescent="0.25">
      <c r="A111" s="27" t="str">
        <f t="shared" si="4"/>
        <v>utorok</v>
      </c>
      <c r="B111" s="28">
        <v>44334</v>
      </c>
      <c r="C111" s="13" t="str">
        <f t="shared" si="5"/>
        <v>5/2021</v>
      </c>
      <c r="D111" s="27">
        <v>717</v>
      </c>
      <c r="E111" s="27">
        <v>19</v>
      </c>
      <c r="F111" s="29">
        <v>249.71</v>
      </c>
      <c r="G111" s="24"/>
    </row>
    <row r="112" spans="1:7" x14ac:dyDescent="0.25">
      <c r="A112" s="27" t="str">
        <f t="shared" si="4"/>
        <v>streda</v>
      </c>
      <c r="B112" s="28">
        <v>44335</v>
      </c>
      <c r="C112" s="13" t="str">
        <f t="shared" si="5"/>
        <v>5/2021</v>
      </c>
      <c r="D112" s="27">
        <v>718</v>
      </c>
      <c r="E112" s="27">
        <v>10</v>
      </c>
      <c r="F112" s="29">
        <v>115.1</v>
      </c>
      <c r="G112" s="24"/>
    </row>
    <row r="113" spans="1:7" x14ac:dyDescent="0.25">
      <c r="A113" s="27" t="str">
        <f t="shared" si="4"/>
        <v>štvrtok</v>
      </c>
      <c r="B113" s="28">
        <v>44336</v>
      </c>
      <c r="C113" s="13" t="str">
        <f t="shared" si="5"/>
        <v>5/2021</v>
      </c>
      <c r="D113" s="27">
        <v>719</v>
      </c>
      <c r="E113" s="27">
        <v>19</v>
      </c>
      <c r="F113" s="29">
        <v>457.74</v>
      </c>
      <c r="G113" s="24"/>
    </row>
    <row r="114" spans="1:7" x14ac:dyDescent="0.25">
      <c r="A114" s="27" t="str">
        <f t="shared" si="4"/>
        <v>piatok</v>
      </c>
      <c r="B114" s="28">
        <v>44337</v>
      </c>
      <c r="C114" s="13" t="str">
        <f t="shared" si="5"/>
        <v>5/2021</v>
      </c>
      <c r="D114" s="27">
        <v>720</v>
      </c>
      <c r="E114" s="27">
        <v>37</v>
      </c>
      <c r="F114" s="29">
        <v>1058.67</v>
      </c>
      <c r="G114" s="24"/>
    </row>
    <row r="115" spans="1:7" x14ac:dyDescent="0.25">
      <c r="A115" s="27" t="str">
        <f t="shared" si="4"/>
        <v>sobota</v>
      </c>
      <c r="B115" s="28">
        <v>44338</v>
      </c>
      <c r="C115" s="13" t="str">
        <f t="shared" si="5"/>
        <v>5/2021</v>
      </c>
      <c r="D115" s="27">
        <v>721</v>
      </c>
      <c r="E115" s="27">
        <v>20</v>
      </c>
      <c r="F115" s="29">
        <v>286.56</v>
      </c>
      <c r="G115" s="24"/>
    </row>
    <row r="116" spans="1:7" x14ac:dyDescent="0.25">
      <c r="A116" s="13" t="str">
        <f t="shared" si="4"/>
        <v>pondelok</v>
      </c>
      <c r="B116" s="14">
        <v>44340</v>
      </c>
      <c r="C116" s="13" t="str">
        <f t="shared" si="5"/>
        <v>5/2021</v>
      </c>
      <c r="D116" s="13">
        <v>722</v>
      </c>
      <c r="E116" s="13">
        <v>18</v>
      </c>
      <c r="F116" s="15">
        <v>6.48</v>
      </c>
      <c r="G116" s="24"/>
    </row>
    <row r="117" spans="1:7" x14ac:dyDescent="0.25">
      <c r="A117" s="13" t="str">
        <f t="shared" si="4"/>
        <v>utorok</v>
      </c>
      <c r="B117" s="14">
        <v>44341</v>
      </c>
      <c r="C117" s="13" t="str">
        <f t="shared" si="5"/>
        <v>5/2021</v>
      </c>
      <c r="D117" s="13">
        <v>723</v>
      </c>
      <c r="E117" s="13">
        <v>15</v>
      </c>
      <c r="F117" s="15">
        <v>63.73</v>
      </c>
      <c r="G117" s="24"/>
    </row>
    <row r="118" spans="1:7" x14ac:dyDescent="0.25">
      <c r="A118" s="13" t="str">
        <f t="shared" si="4"/>
        <v>streda</v>
      </c>
      <c r="B118" s="14">
        <v>44342</v>
      </c>
      <c r="C118" s="13" t="str">
        <f t="shared" si="5"/>
        <v>5/2021</v>
      </c>
      <c r="D118" s="13">
        <v>724</v>
      </c>
      <c r="E118" s="13">
        <v>12</v>
      </c>
      <c r="F118" s="15">
        <v>206.87</v>
      </c>
      <c r="G118" s="24"/>
    </row>
    <row r="119" spans="1:7" x14ac:dyDescent="0.25">
      <c r="A119" s="13" t="str">
        <f t="shared" si="4"/>
        <v>štvrtok</v>
      </c>
      <c r="B119" s="14">
        <v>44343</v>
      </c>
      <c r="C119" s="13" t="str">
        <f t="shared" si="5"/>
        <v>5/2021</v>
      </c>
      <c r="D119" s="13">
        <v>725</v>
      </c>
      <c r="E119" s="13">
        <v>12</v>
      </c>
      <c r="F119" s="15">
        <v>124.83</v>
      </c>
      <c r="G119" s="24"/>
    </row>
    <row r="120" spans="1:7" x14ac:dyDescent="0.25">
      <c r="A120" s="13" t="str">
        <f t="shared" si="4"/>
        <v>piatok</v>
      </c>
      <c r="B120" s="14">
        <v>44344</v>
      </c>
      <c r="C120" s="13" t="str">
        <f t="shared" si="5"/>
        <v>5/2021</v>
      </c>
      <c r="D120" s="13">
        <v>726</v>
      </c>
      <c r="E120" s="13">
        <v>33</v>
      </c>
      <c r="F120" s="15">
        <v>746.84</v>
      </c>
      <c r="G120" s="24"/>
    </row>
    <row r="121" spans="1:7" x14ac:dyDescent="0.25">
      <c r="A121" s="13" t="str">
        <f t="shared" si="4"/>
        <v>sobota</v>
      </c>
      <c r="B121" s="14">
        <v>44345</v>
      </c>
      <c r="C121" s="13" t="str">
        <f t="shared" si="5"/>
        <v>5/2021</v>
      </c>
      <c r="D121" s="13">
        <v>727</v>
      </c>
      <c r="E121" s="13">
        <v>23</v>
      </c>
      <c r="F121" s="15">
        <v>707.9</v>
      </c>
      <c r="G121" s="24"/>
    </row>
    <row r="122" spans="1:7" x14ac:dyDescent="0.25">
      <c r="A122" s="27" t="str">
        <f t="shared" si="4"/>
        <v>pondelok</v>
      </c>
      <c r="B122" s="28">
        <v>44347</v>
      </c>
      <c r="C122" s="13" t="str">
        <f t="shared" si="5"/>
        <v>5/2021</v>
      </c>
      <c r="D122" s="27">
        <v>728</v>
      </c>
      <c r="E122" s="27">
        <v>19</v>
      </c>
      <c r="F122" s="29">
        <v>220.17</v>
      </c>
      <c r="G122" s="24"/>
    </row>
    <row r="123" spans="1:7" x14ac:dyDescent="0.25">
      <c r="A123" s="27" t="str">
        <f t="shared" si="4"/>
        <v>utorok</v>
      </c>
      <c r="B123" s="28">
        <v>44348</v>
      </c>
      <c r="C123" s="13" t="str">
        <f t="shared" si="5"/>
        <v>6/2021</v>
      </c>
      <c r="D123" s="27">
        <v>729</v>
      </c>
      <c r="E123" s="27">
        <v>9</v>
      </c>
      <c r="F123" s="29">
        <v>63.23</v>
      </c>
      <c r="G123" s="24"/>
    </row>
    <row r="124" spans="1:7" x14ac:dyDescent="0.25">
      <c r="A124" s="27" t="str">
        <f t="shared" si="4"/>
        <v>streda</v>
      </c>
      <c r="B124" s="28">
        <v>44349</v>
      </c>
      <c r="C124" s="13" t="str">
        <f t="shared" si="5"/>
        <v>6/2021</v>
      </c>
      <c r="D124" s="27">
        <v>730</v>
      </c>
      <c r="E124" s="27">
        <v>29</v>
      </c>
      <c r="F124" s="29">
        <v>501.35</v>
      </c>
      <c r="G124" s="24"/>
    </row>
    <row r="125" spans="1:7" x14ac:dyDescent="0.25">
      <c r="A125" s="27" t="str">
        <f t="shared" si="4"/>
        <v>štvrtok</v>
      </c>
      <c r="B125" s="28">
        <v>44350</v>
      </c>
      <c r="C125" s="13" t="str">
        <f t="shared" si="5"/>
        <v>6/2021</v>
      </c>
      <c r="D125" s="27">
        <v>731</v>
      </c>
      <c r="E125" s="27">
        <v>31</v>
      </c>
      <c r="F125" s="29">
        <v>659.23</v>
      </c>
      <c r="G125" s="24"/>
    </row>
    <row r="126" spans="1:7" x14ac:dyDescent="0.25">
      <c r="A126" s="27" t="str">
        <f t="shared" si="4"/>
        <v>piatok</v>
      </c>
      <c r="B126" s="28">
        <v>44351</v>
      </c>
      <c r="C126" s="13" t="str">
        <f t="shared" si="5"/>
        <v>6/2021</v>
      </c>
      <c r="D126" s="27">
        <v>732</v>
      </c>
      <c r="E126" s="27">
        <v>38</v>
      </c>
      <c r="F126" s="29">
        <v>1054.83</v>
      </c>
      <c r="G126" s="24"/>
    </row>
    <row r="127" spans="1:7" x14ac:dyDescent="0.25">
      <c r="A127" s="27" t="str">
        <f t="shared" si="4"/>
        <v>sobota</v>
      </c>
      <c r="B127" s="28">
        <v>44352</v>
      </c>
      <c r="C127" s="13" t="str">
        <f t="shared" si="5"/>
        <v>6/2021</v>
      </c>
      <c r="D127" s="27">
        <v>733</v>
      </c>
      <c r="E127" s="27">
        <v>25</v>
      </c>
      <c r="F127" s="29">
        <v>511.8</v>
      </c>
      <c r="G127" s="24"/>
    </row>
    <row r="128" spans="1:7" x14ac:dyDescent="0.25">
      <c r="A128" s="13" t="str">
        <f t="shared" si="4"/>
        <v>pondelok</v>
      </c>
      <c r="B128" s="14">
        <v>44354</v>
      </c>
      <c r="C128" s="13" t="str">
        <f t="shared" si="5"/>
        <v>6/2021</v>
      </c>
      <c r="D128" s="13">
        <v>734</v>
      </c>
      <c r="E128" s="13">
        <v>17</v>
      </c>
      <c r="F128" s="15">
        <v>345.12</v>
      </c>
      <c r="G128" s="24"/>
    </row>
    <row r="129" spans="1:7" x14ac:dyDescent="0.25">
      <c r="A129" s="13" t="str">
        <f t="shared" si="4"/>
        <v>utorok</v>
      </c>
      <c r="B129" s="14">
        <v>44355</v>
      </c>
      <c r="C129" s="13" t="str">
        <f t="shared" si="5"/>
        <v>6/2021</v>
      </c>
      <c r="D129" s="13">
        <v>735</v>
      </c>
      <c r="E129" s="13">
        <v>18</v>
      </c>
      <c r="F129" s="15">
        <v>278.27999999999997</v>
      </c>
      <c r="G129" s="24"/>
    </row>
    <row r="130" spans="1:7" x14ac:dyDescent="0.25">
      <c r="A130" s="13" t="str">
        <f t="shared" si="4"/>
        <v>streda</v>
      </c>
      <c r="B130" s="14">
        <v>44356</v>
      </c>
      <c r="C130" s="13" t="str">
        <f t="shared" si="5"/>
        <v>6/2021</v>
      </c>
      <c r="D130" s="13">
        <v>736</v>
      </c>
      <c r="E130" s="13">
        <v>22</v>
      </c>
      <c r="F130" s="15">
        <v>221.5</v>
      </c>
      <c r="G130" s="24"/>
    </row>
    <row r="131" spans="1:7" x14ac:dyDescent="0.25">
      <c r="A131" s="13" t="str">
        <f t="shared" ref="A131:A194" si="6">TEXT(B131,"dddd")</f>
        <v>štvrtok</v>
      </c>
      <c r="B131" s="14">
        <v>44357</v>
      </c>
      <c r="C131" s="13" t="str">
        <f t="shared" si="5"/>
        <v>6/2021</v>
      </c>
      <c r="D131" s="13">
        <v>737</v>
      </c>
      <c r="E131" s="13">
        <v>26</v>
      </c>
      <c r="F131" s="15">
        <v>471.22</v>
      </c>
      <c r="G131" s="24"/>
    </row>
    <row r="132" spans="1:7" x14ac:dyDescent="0.25">
      <c r="A132" s="13" t="str">
        <f t="shared" si="6"/>
        <v>piatok</v>
      </c>
      <c r="B132" s="14">
        <v>44358</v>
      </c>
      <c r="C132" s="13" t="str">
        <f t="shared" ref="C132:C195" si="7">MONTH(B132) &amp;"/" &amp;YEAR(B132)</f>
        <v>6/2021</v>
      </c>
      <c r="D132" s="13">
        <v>738</v>
      </c>
      <c r="E132" s="13">
        <v>36</v>
      </c>
      <c r="F132" s="15">
        <v>761.19</v>
      </c>
      <c r="G132" s="24"/>
    </row>
    <row r="133" spans="1:7" x14ac:dyDescent="0.25">
      <c r="A133" s="13" t="str">
        <f t="shared" si="6"/>
        <v>sobota</v>
      </c>
      <c r="B133" s="14">
        <v>44359</v>
      </c>
      <c r="C133" s="13" t="str">
        <f t="shared" si="7"/>
        <v>6/2021</v>
      </c>
      <c r="D133" s="13">
        <v>739</v>
      </c>
      <c r="E133" s="13">
        <v>25</v>
      </c>
      <c r="F133" s="15">
        <v>595.23</v>
      </c>
      <c r="G133" s="24"/>
    </row>
    <row r="134" spans="1:7" x14ac:dyDescent="0.25">
      <c r="A134" s="27" t="str">
        <f t="shared" si="6"/>
        <v>pondelok</v>
      </c>
      <c r="B134" s="28">
        <v>44361</v>
      </c>
      <c r="C134" s="13" t="str">
        <f t="shared" si="7"/>
        <v>6/2021</v>
      </c>
      <c r="D134" s="27">
        <v>740</v>
      </c>
      <c r="E134" s="27">
        <v>15</v>
      </c>
      <c r="F134" s="29">
        <v>68.98</v>
      </c>
      <c r="G134" s="24"/>
    </row>
    <row r="135" spans="1:7" x14ac:dyDescent="0.25">
      <c r="A135" s="27" t="str">
        <f t="shared" si="6"/>
        <v>utorok</v>
      </c>
      <c r="B135" s="28">
        <v>44362</v>
      </c>
      <c r="C135" s="13" t="str">
        <f t="shared" si="7"/>
        <v>6/2021</v>
      </c>
      <c r="D135" s="27">
        <v>741</v>
      </c>
      <c r="E135" s="27">
        <v>14</v>
      </c>
      <c r="F135" s="29">
        <v>121.22</v>
      </c>
      <c r="G135" s="24"/>
    </row>
    <row r="136" spans="1:7" x14ac:dyDescent="0.25">
      <c r="A136" s="27" t="str">
        <f t="shared" si="6"/>
        <v>streda</v>
      </c>
      <c r="B136" s="28">
        <v>44363</v>
      </c>
      <c r="C136" s="13" t="str">
        <f t="shared" si="7"/>
        <v>6/2021</v>
      </c>
      <c r="D136" s="27">
        <v>742</v>
      </c>
      <c r="E136" s="27">
        <v>20</v>
      </c>
      <c r="F136" s="29">
        <v>253.4</v>
      </c>
      <c r="G136" s="24"/>
    </row>
    <row r="137" spans="1:7" x14ac:dyDescent="0.25">
      <c r="A137" s="27" t="str">
        <f t="shared" si="6"/>
        <v>štvrtok</v>
      </c>
      <c r="B137" s="28">
        <v>44364</v>
      </c>
      <c r="C137" s="13" t="str">
        <f t="shared" si="7"/>
        <v>6/2021</v>
      </c>
      <c r="D137" s="27">
        <v>743</v>
      </c>
      <c r="E137" s="27">
        <v>24</v>
      </c>
      <c r="F137" s="29">
        <v>283.33</v>
      </c>
      <c r="G137" s="24"/>
    </row>
    <row r="138" spans="1:7" x14ac:dyDescent="0.25">
      <c r="A138" s="27" t="str">
        <f t="shared" si="6"/>
        <v>piatok</v>
      </c>
      <c r="B138" s="28">
        <v>44365</v>
      </c>
      <c r="C138" s="13" t="str">
        <f t="shared" si="7"/>
        <v>6/2021</v>
      </c>
      <c r="D138" s="27">
        <v>744</v>
      </c>
      <c r="E138" s="27">
        <v>35</v>
      </c>
      <c r="F138" s="29">
        <v>951.7</v>
      </c>
      <c r="G138" s="24"/>
    </row>
    <row r="139" spans="1:7" x14ac:dyDescent="0.25">
      <c r="A139" s="27" t="str">
        <f t="shared" si="6"/>
        <v>sobota</v>
      </c>
      <c r="B139" s="28">
        <v>44366</v>
      </c>
      <c r="C139" s="13" t="str">
        <f t="shared" si="7"/>
        <v>6/2021</v>
      </c>
      <c r="D139" s="27">
        <v>745</v>
      </c>
      <c r="E139" s="27">
        <v>33</v>
      </c>
      <c r="F139" s="29">
        <v>721.65</v>
      </c>
      <c r="G139" s="24"/>
    </row>
    <row r="140" spans="1:7" x14ac:dyDescent="0.25">
      <c r="A140" s="13" t="str">
        <f t="shared" si="6"/>
        <v>pondelok</v>
      </c>
      <c r="B140" s="14">
        <v>44368</v>
      </c>
      <c r="C140" s="13" t="str">
        <f t="shared" si="7"/>
        <v>6/2021</v>
      </c>
      <c r="D140" s="13">
        <v>746</v>
      </c>
      <c r="E140" s="13">
        <v>20</v>
      </c>
      <c r="F140" s="15">
        <v>9.7899999999999991</v>
      </c>
      <c r="G140" s="24"/>
    </row>
    <row r="141" spans="1:7" x14ac:dyDescent="0.25">
      <c r="A141" s="13" t="str">
        <f t="shared" si="6"/>
        <v>utorok</v>
      </c>
      <c r="B141" s="14">
        <v>44369</v>
      </c>
      <c r="C141" s="13" t="str">
        <f t="shared" si="7"/>
        <v>6/2021</v>
      </c>
      <c r="D141" s="13">
        <v>747</v>
      </c>
      <c r="E141" s="13">
        <v>25</v>
      </c>
      <c r="F141" s="15">
        <v>292.58999999999997</v>
      </c>
      <c r="G141" s="24"/>
    </row>
    <row r="142" spans="1:7" x14ac:dyDescent="0.25">
      <c r="A142" s="13" t="str">
        <f t="shared" si="6"/>
        <v>streda</v>
      </c>
      <c r="B142" s="14">
        <v>44370</v>
      </c>
      <c r="C142" s="13" t="str">
        <f t="shared" si="7"/>
        <v>6/2021</v>
      </c>
      <c r="D142" s="13">
        <v>748</v>
      </c>
      <c r="E142" s="13">
        <v>22</v>
      </c>
      <c r="F142" s="15">
        <v>687.92</v>
      </c>
      <c r="G142" s="24"/>
    </row>
    <row r="143" spans="1:7" x14ac:dyDescent="0.25">
      <c r="A143" s="13" t="str">
        <f t="shared" si="6"/>
        <v>štvrtok</v>
      </c>
      <c r="B143" s="14">
        <v>44371</v>
      </c>
      <c r="C143" s="13" t="str">
        <f t="shared" si="7"/>
        <v>6/2021</v>
      </c>
      <c r="D143" s="13">
        <v>749</v>
      </c>
      <c r="E143" s="13">
        <v>17</v>
      </c>
      <c r="F143" s="15">
        <v>223.76</v>
      </c>
      <c r="G143" s="24"/>
    </row>
    <row r="144" spans="1:7" x14ac:dyDescent="0.25">
      <c r="A144" s="13" t="str">
        <f t="shared" si="6"/>
        <v>piatok</v>
      </c>
      <c r="B144" s="14">
        <v>44372</v>
      </c>
      <c r="C144" s="13" t="str">
        <f t="shared" si="7"/>
        <v>6/2021</v>
      </c>
      <c r="D144" s="13">
        <v>750</v>
      </c>
      <c r="E144" s="13">
        <v>38</v>
      </c>
      <c r="F144" s="15">
        <v>962.51</v>
      </c>
      <c r="G144" s="24"/>
    </row>
    <row r="145" spans="1:7" x14ac:dyDescent="0.25">
      <c r="A145" s="13" t="str">
        <f t="shared" si="6"/>
        <v>sobota</v>
      </c>
      <c r="B145" s="14">
        <v>44373</v>
      </c>
      <c r="C145" s="13" t="str">
        <f t="shared" si="7"/>
        <v>6/2021</v>
      </c>
      <c r="D145" s="13">
        <v>751</v>
      </c>
      <c r="E145" s="13">
        <v>27</v>
      </c>
      <c r="F145" s="15">
        <v>466.87</v>
      </c>
      <c r="G145" s="24"/>
    </row>
    <row r="146" spans="1:7" x14ac:dyDescent="0.25">
      <c r="A146" s="27" t="str">
        <f t="shared" si="6"/>
        <v>pondelok</v>
      </c>
      <c r="B146" s="28">
        <v>44375</v>
      </c>
      <c r="C146" s="13" t="str">
        <f t="shared" si="7"/>
        <v>6/2021</v>
      </c>
      <c r="D146" s="27">
        <v>752</v>
      </c>
      <c r="E146" s="27">
        <v>18</v>
      </c>
      <c r="F146" s="29">
        <v>241.69</v>
      </c>
      <c r="G146" s="24"/>
    </row>
    <row r="147" spans="1:7" x14ac:dyDescent="0.25">
      <c r="A147" s="27" t="str">
        <f t="shared" si="6"/>
        <v>utorok</v>
      </c>
      <c r="B147" s="28">
        <v>44376</v>
      </c>
      <c r="C147" s="13" t="str">
        <f t="shared" si="7"/>
        <v>6/2021</v>
      </c>
      <c r="D147" s="27">
        <v>753</v>
      </c>
      <c r="E147" s="27">
        <v>23</v>
      </c>
      <c r="F147" s="29">
        <v>356.32</v>
      </c>
      <c r="G147" s="24"/>
    </row>
    <row r="148" spans="1:7" x14ac:dyDescent="0.25">
      <c r="A148" s="27" t="str">
        <f t="shared" si="6"/>
        <v>streda</v>
      </c>
      <c r="B148" s="28">
        <v>44377</v>
      </c>
      <c r="C148" s="13" t="str">
        <f t="shared" si="7"/>
        <v>6/2021</v>
      </c>
      <c r="D148" s="27">
        <v>754</v>
      </c>
      <c r="E148" s="27">
        <v>16</v>
      </c>
      <c r="F148" s="29">
        <v>181.34</v>
      </c>
      <c r="G148" s="24"/>
    </row>
    <row r="149" spans="1:7" x14ac:dyDescent="0.25">
      <c r="A149" s="27" t="str">
        <f t="shared" si="6"/>
        <v>štvrtok</v>
      </c>
      <c r="B149" s="28">
        <v>44378</v>
      </c>
      <c r="C149" s="13" t="str">
        <f t="shared" si="7"/>
        <v>7/2021</v>
      </c>
      <c r="D149" s="27">
        <v>755</v>
      </c>
      <c r="E149" s="27">
        <v>17</v>
      </c>
      <c r="F149" s="29">
        <v>474.35</v>
      </c>
      <c r="G149" s="24"/>
    </row>
    <row r="150" spans="1:7" x14ac:dyDescent="0.25">
      <c r="A150" s="27" t="str">
        <f t="shared" si="6"/>
        <v>piatok</v>
      </c>
      <c r="B150" s="28">
        <v>44379</v>
      </c>
      <c r="C150" s="13" t="str">
        <f t="shared" si="7"/>
        <v>7/2021</v>
      </c>
      <c r="D150" s="27">
        <v>756</v>
      </c>
      <c r="E150" s="27">
        <v>36</v>
      </c>
      <c r="F150" s="29">
        <v>733.9</v>
      </c>
      <c r="G150" s="24"/>
    </row>
    <row r="151" spans="1:7" x14ac:dyDescent="0.25">
      <c r="A151" s="27" t="str">
        <f t="shared" si="6"/>
        <v>sobota</v>
      </c>
      <c r="B151" s="28">
        <v>44380</v>
      </c>
      <c r="C151" s="13" t="str">
        <f t="shared" si="7"/>
        <v>7/2021</v>
      </c>
      <c r="D151" s="27">
        <v>757</v>
      </c>
      <c r="E151" s="27">
        <v>24</v>
      </c>
      <c r="F151" s="29">
        <v>353.81</v>
      </c>
      <c r="G151" s="24"/>
    </row>
    <row r="152" spans="1:7" x14ac:dyDescent="0.25">
      <c r="A152" s="13" t="str">
        <f t="shared" si="6"/>
        <v>utorok</v>
      </c>
      <c r="B152" s="14">
        <v>44383</v>
      </c>
      <c r="C152" s="13" t="str">
        <f t="shared" si="7"/>
        <v>7/2021</v>
      </c>
      <c r="D152" s="13">
        <v>758</v>
      </c>
      <c r="E152" s="13">
        <v>21</v>
      </c>
      <c r="F152" s="15">
        <v>355.17</v>
      </c>
      <c r="G152" s="24"/>
    </row>
    <row r="153" spans="1:7" x14ac:dyDescent="0.25">
      <c r="A153" s="13" t="str">
        <f t="shared" si="6"/>
        <v>streda</v>
      </c>
      <c r="B153" s="14">
        <v>44384</v>
      </c>
      <c r="C153" s="13" t="str">
        <f t="shared" si="7"/>
        <v>7/2021</v>
      </c>
      <c r="D153" s="13">
        <v>759</v>
      </c>
      <c r="E153" s="13">
        <v>28</v>
      </c>
      <c r="F153" s="15">
        <v>801.4</v>
      </c>
      <c r="G153" s="24"/>
    </row>
    <row r="154" spans="1:7" x14ac:dyDescent="0.25">
      <c r="A154" s="13" t="str">
        <f t="shared" si="6"/>
        <v>štvrtok</v>
      </c>
      <c r="B154" s="14">
        <v>44385</v>
      </c>
      <c r="C154" s="13" t="str">
        <f t="shared" si="7"/>
        <v>7/2021</v>
      </c>
      <c r="D154" s="13">
        <v>760</v>
      </c>
      <c r="E154" s="13">
        <v>24</v>
      </c>
      <c r="F154" s="15">
        <v>561.39</v>
      </c>
      <c r="G154" s="24"/>
    </row>
    <row r="155" spans="1:7" x14ac:dyDescent="0.25">
      <c r="A155" s="13" t="str">
        <f t="shared" si="6"/>
        <v>piatok</v>
      </c>
      <c r="B155" s="14">
        <v>44386</v>
      </c>
      <c r="C155" s="13" t="str">
        <f t="shared" si="7"/>
        <v>7/2021</v>
      </c>
      <c r="D155" s="13">
        <v>761</v>
      </c>
      <c r="E155" s="13">
        <v>33</v>
      </c>
      <c r="F155" s="15">
        <v>500.53</v>
      </c>
      <c r="G155" s="24"/>
    </row>
    <row r="156" spans="1:7" x14ac:dyDescent="0.25">
      <c r="A156" s="13" t="str">
        <f t="shared" si="6"/>
        <v>sobota</v>
      </c>
      <c r="B156" s="14">
        <v>44387</v>
      </c>
      <c r="C156" s="13" t="str">
        <f t="shared" si="7"/>
        <v>7/2021</v>
      </c>
      <c r="D156" s="13">
        <v>762</v>
      </c>
      <c r="E156" s="13">
        <v>24</v>
      </c>
      <c r="F156" s="15">
        <v>317.10000000000002</v>
      </c>
      <c r="G156" s="24"/>
    </row>
    <row r="157" spans="1:7" x14ac:dyDescent="0.25">
      <c r="A157" s="27" t="str">
        <f t="shared" si="6"/>
        <v>pondelok</v>
      </c>
      <c r="B157" s="28">
        <v>44389</v>
      </c>
      <c r="C157" s="13" t="str">
        <f t="shared" si="7"/>
        <v>7/2021</v>
      </c>
      <c r="D157" s="27">
        <v>763</v>
      </c>
      <c r="E157" s="27">
        <v>21</v>
      </c>
      <c r="F157" s="29">
        <v>99.78</v>
      </c>
      <c r="G157" s="24"/>
    </row>
    <row r="158" spans="1:7" x14ac:dyDescent="0.25">
      <c r="A158" s="27" t="str">
        <f t="shared" si="6"/>
        <v>utorok</v>
      </c>
      <c r="B158" s="28">
        <v>44390</v>
      </c>
      <c r="C158" s="13" t="str">
        <f t="shared" si="7"/>
        <v>7/2021</v>
      </c>
      <c r="D158" s="27">
        <v>764</v>
      </c>
      <c r="E158" s="27">
        <v>19</v>
      </c>
      <c r="F158" s="29">
        <v>565.94000000000005</v>
      </c>
      <c r="G158" s="24"/>
    </row>
    <row r="159" spans="1:7" x14ac:dyDescent="0.25">
      <c r="A159" s="27" t="str">
        <f t="shared" si="6"/>
        <v>streda</v>
      </c>
      <c r="B159" s="28">
        <v>44391</v>
      </c>
      <c r="C159" s="13" t="str">
        <f t="shared" si="7"/>
        <v>7/2021</v>
      </c>
      <c r="D159" s="27">
        <v>765</v>
      </c>
      <c r="E159" s="27">
        <v>19</v>
      </c>
      <c r="F159" s="29">
        <v>239.63</v>
      </c>
      <c r="G159" s="24"/>
    </row>
    <row r="160" spans="1:7" x14ac:dyDescent="0.25">
      <c r="A160" s="27" t="str">
        <f t="shared" si="6"/>
        <v>štvrtok</v>
      </c>
      <c r="B160" s="28">
        <v>44392</v>
      </c>
      <c r="C160" s="13" t="str">
        <f t="shared" si="7"/>
        <v>7/2021</v>
      </c>
      <c r="D160" s="27">
        <v>766</v>
      </c>
      <c r="E160" s="27">
        <v>24</v>
      </c>
      <c r="F160" s="29">
        <v>514.16</v>
      </c>
      <c r="G160" s="24"/>
    </row>
    <row r="161" spans="1:7" x14ac:dyDescent="0.25">
      <c r="A161" s="27" t="str">
        <f t="shared" si="6"/>
        <v>piatok</v>
      </c>
      <c r="B161" s="28">
        <v>44393</v>
      </c>
      <c r="C161" s="13" t="str">
        <f t="shared" si="7"/>
        <v>7/2021</v>
      </c>
      <c r="D161" s="27">
        <v>767</v>
      </c>
      <c r="E161" s="27">
        <v>27</v>
      </c>
      <c r="F161" s="29">
        <v>375.92</v>
      </c>
      <c r="G161" s="24"/>
    </row>
    <row r="162" spans="1:7" x14ac:dyDescent="0.25">
      <c r="A162" s="27" t="str">
        <f t="shared" si="6"/>
        <v>sobota</v>
      </c>
      <c r="B162" s="28">
        <v>44394</v>
      </c>
      <c r="C162" s="13" t="str">
        <f t="shared" si="7"/>
        <v>7/2021</v>
      </c>
      <c r="D162" s="27">
        <v>768</v>
      </c>
      <c r="E162" s="27">
        <v>17</v>
      </c>
      <c r="F162" s="29">
        <v>311.18</v>
      </c>
      <c r="G162" s="24"/>
    </row>
    <row r="163" spans="1:7" x14ac:dyDescent="0.25">
      <c r="A163" s="13" t="str">
        <f t="shared" si="6"/>
        <v>pondelok</v>
      </c>
      <c r="B163" s="14">
        <v>44396</v>
      </c>
      <c r="C163" s="13" t="str">
        <f t="shared" si="7"/>
        <v>7/2021</v>
      </c>
      <c r="D163" s="13">
        <v>769</v>
      </c>
      <c r="E163" s="13">
        <v>20</v>
      </c>
      <c r="F163" s="15">
        <v>255.63</v>
      </c>
      <c r="G163" s="24"/>
    </row>
    <row r="164" spans="1:7" x14ac:dyDescent="0.25">
      <c r="A164" s="13" t="str">
        <f t="shared" si="6"/>
        <v>utorok</v>
      </c>
      <c r="B164" s="14">
        <v>44397</v>
      </c>
      <c r="C164" s="13" t="str">
        <f t="shared" si="7"/>
        <v>7/2021</v>
      </c>
      <c r="D164" s="13">
        <v>770</v>
      </c>
      <c r="E164" s="13">
        <v>22</v>
      </c>
      <c r="F164" s="15">
        <v>193.98</v>
      </c>
      <c r="G164" s="24"/>
    </row>
    <row r="165" spans="1:7" x14ac:dyDescent="0.25">
      <c r="A165" s="13" t="str">
        <f t="shared" si="6"/>
        <v>streda</v>
      </c>
      <c r="B165" s="14">
        <v>44398</v>
      </c>
      <c r="C165" s="13" t="str">
        <f t="shared" si="7"/>
        <v>7/2021</v>
      </c>
      <c r="D165" s="13">
        <v>771</v>
      </c>
      <c r="E165" s="13">
        <v>17</v>
      </c>
      <c r="F165" s="15">
        <v>175.22</v>
      </c>
      <c r="G165" s="24"/>
    </row>
    <row r="166" spans="1:7" x14ac:dyDescent="0.25">
      <c r="A166" s="13" t="str">
        <f t="shared" si="6"/>
        <v>štvrtok</v>
      </c>
      <c r="B166" s="14">
        <v>44399</v>
      </c>
      <c r="C166" s="13" t="str">
        <f t="shared" si="7"/>
        <v>7/2021</v>
      </c>
      <c r="D166" s="13">
        <v>772</v>
      </c>
      <c r="E166" s="13">
        <v>22</v>
      </c>
      <c r="F166" s="15">
        <v>416.29</v>
      </c>
      <c r="G166" s="24"/>
    </row>
    <row r="167" spans="1:7" x14ac:dyDescent="0.25">
      <c r="A167" s="13" t="str">
        <f t="shared" si="6"/>
        <v>piatok</v>
      </c>
      <c r="B167" s="14">
        <v>44400</v>
      </c>
      <c r="C167" s="13" t="str">
        <f t="shared" si="7"/>
        <v>7/2021</v>
      </c>
      <c r="D167" s="13">
        <v>773</v>
      </c>
      <c r="E167" s="13">
        <v>29</v>
      </c>
      <c r="F167" s="15">
        <v>750.2</v>
      </c>
      <c r="G167" s="24"/>
    </row>
    <row r="168" spans="1:7" x14ac:dyDescent="0.25">
      <c r="A168" s="13" t="str">
        <f t="shared" si="6"/>
        <v>sobota</v>
      </c>
      <c r="B168" s="14">
        <v>44401</v>
      </c>
      <c r="C168" s="13" t="str">
        <f t="shared" si="7"/>
        <v>7/2021</v>
      </c>
      <c r="D168" s="13">
        <v>774</v>
      </c>
      <c r="E168" s="13">
        <v>21</v>
      </c>
      <c r="F168" s="15">
        <v>286.56</v>
      </c>
      <c r="G168" s="24"/>
    </row>
    <row r="169" spans="1:7" x14ac:dyDescent="0.25">
      <c r="A169" s="27" t="str">
        <f t="shared" si="6"/>
        <v>pondelok</v>
      </c>
      <c r="B169" s="28">
        <v>44403</v>
      </c>
      <c r="C169" s="13" t="str">
        <f t="shared" si="7"/>
        <v>7/2021</v>
      </c>
      <c r="D169" s="27">
        <v>775</v>
      </c>
      <c r="E169" s="27">
        <v>26</v>
      </c>
      <c r="F169" s="29">
        <v>67.290000000000006</v>
      </c>
      <c r="G169" s="24"/>
    </row>
    <row r="170" spans="1:7" x14ac:dyDescent="0.25">
      <c r="A170" s="27" t="str">
        <f t="shared" si="6"/>
        <v>utorok</v>
      </c>
      <c r="B170" s="28">
        <v>44404</v>
      </c>
      <c r="C170" s="13" t="str">
        <f t="shared" si="7"/>
        <v>7/2021</v>
      </c>
      <c r="D170" s="27">
        <v>776</v>
      </c>
      <c r="E170" s="27">
        <v>23</v>
      </c>
      <c r="F170" s="29">
        <v>271.33</v>
      </c>
      <c r="G170" s="24"/>
    </row>
    <row r="171" spans="1:7" x14ac:dyDescent="0.25">
      <c r="A171" s="27" t="str">
        <f t="shared" si="6"/>
        <v>streda</v>
      </c>
      <c r="B171" s="28">
        <v>44405</v>
      </c>
      <c r="C171" s="13" t="str">
        <f t="shared" si="7"/>
        <v>7/2021</v>
      </c>
      <c r="D171" s="27">
        <v>777</v>
      </c>
      <c r="E171" s="27">
        <v>32</v>
      </c>
      <c r="F171" s="29">
        <v>885.75</v>
      </c>
      <c r="G171" s="24"/>
    </row>
    <row r="172" spans="1:7" x14ac:dyDescent="0.25">
      <c r="A172" s="27" t="str">
        <f t="shared" si="6"/>
        <v>štvrtok</v>
      </c>
      <c r="B172" s="28">
        <v>44406</v>
      </c>
      <c r="C172" s="13" t="str">
        <f t="shared" si="7"/>
        <v>7/2021</v>
      </c>
      <c r="D172" s="27">
        <v>778</v>
      </c>
      <c r="E172" s="27">
        <v>22</v>
      </c>
      <c r="F172" s="29">
        <v>381.22</v>
      </c>
      <c r="G172" s="24"/>
    </row>
    <row r="173" spans="1:7" x14ac:dyDescent="0.25">
      <c r="A173" s="27" t="str">
        <f t="shared" si="6"/>
        <v>piatok</v>
      </c>
      <c r="B173" s="28">
        <v>44407</v>
      </c>
      <c r="C173" s="13" t="str">
        <f t="shared" si="7"/>
        <v>7/2021</v>
      </c>
      <c r="D173" s="27">
        <v>779</v>
      </c>
      <c r="E173" s="27">
        <v>34</v>
      </c>
      <c r="F173" s="29">
        <v>812.6</v>
      </c>
      <c r="G173" s="24"/>
    </row>
    <row r="174" spans="1:7" x14ac:dyDescent="0.25">
      <c r="A174" s="27" t="str">
        <f t="shared" si="6"/>
        <v>sobota</v>
      </c>
      <c r="B174" s="28">
        <v>44408</v>
      </c>
      <c r="C174" s="13" t="str">
        <f t="shared" si="7"/>
        <v>7/2021</v>
      </c>
      <c r="D174" s="27">
        <v>780</v>
      </c>
      <c r="E174" s="27">
        <v>19</v>
      </c>
      <c r="F174" s="29">
        <v>414.53</v>
      </c>
      <c r="G174" s="24"/>
    </row>
    <row r="175" spans="1:7" x14ac:dyDescent="0.25">
      <c r="A175" s="13" t="str">
        <f t="shared" si="6"/>
        <v>pondelok</v>
      </c>
      <c r="B175" s="14">
        <v>44410</v>
      </c>
      <c r="C175" s="13" t="str">
        <f t="shared" si="7"/>
        <v>8/2021</v>
      </c>
      <c r="D175" s="13">
        <v>781</v>
      </c>
      <c r="E175" s="13">
        <v>17</v>
      </c>
      <c r="F175" s="15">
        <v>112.13</v>
      </c>
      <c r="G175" s="24"/>
    </row>
    <row r="176" spans="1:7" x14ac:dyDescent="0.25">
      <c r="A176" s="13" t="str">
        <f t="shared" si="6"/>
        <v>utorok</v>
      </c>
      <c r="B176" s="14">
        <v>44411</v>
      </c>
      <c r="C176" s="13" t="str">
        <f t="shared" si="7"/>
        <v>8/2021</v>
      </c>
      <c r="D176" s="13">
        <v>782</v>
      </c>
      <c r="E176" s="13">
        <v>14</v>
      </c>
      <c r="F176" s="15">
        <v>171.58</v>
      </c>
      <c r="G176" s="24"/>
    </row>
    <row r="177" spans="1:7" x14ac:dyDescent="0.25">
      <c r="A177" s="13" t="str">
        <f t="shared" si="6"/>
        <v>streda</v>
      </c>
      <c r="B177" s="14">
        <v>44412</v>
      </c>
      <c r="C177" s="13" t="str">
        <f t="shared" si="7"/>
        <v>8/2021</v>
      </c>
      <c r="D177" s="13">
        <v>783</v>
      </c>
      <c r="E177" s="13">
        <v>19</v>
      </c>
      <c r="F177" s="15">
        <v>448.35</v>
      </c>
      <c r="G177" s="24"/>
    </row>
    <row r="178" spans="1:7" x14ac:dyDescent="0.25">
      <c r="A178" s="13" t="str">
        <f t="shared" si="6"/>
        <v>štvrtok</v>
      </c>
      <c r="B178" s="14">
        <v>44413</v>
      </c>
      <c r="C178" s="13" t="str">
        <f t="shared" si="7"/>
        <v>8/2021</v>
      </c>
      <c r="D178" s="13">
        <v>784</v>
      </c>
      <c r="E178" s="13">
        <v>16</v>
      </c>
      <c r="F178" s="15">
        <v>208.33</v>
      </c>
      <c r="G178" s="24"/>
    </row>
    <row r="179" spans="1:7" x14ac:dyDescent="0.25">
      <c r="A179" s="13" t="str">
        <f t="shared" si="6"/>
        <v>piatok</v>
      </c>
      <c r="B179" s="14">
        <v>44414</v>
      </c>
      <c r="C179" s="13" t="str">
        <f t="shared" si="7"/>
        <v>8/2021</v>
      </c>
      <c r="D179" s="13">
        <v>785</v>
      </c>
      <c r="E179" s="13">
        <v>29</v>
      </c>
      <c r="F179" s="15">
        <v>550.73</v>
      </c>
      <c r="G179" s="24"/>
    </row>
    <row r="180" spans="1:7" x14ac:dyDescent="0.25">
      <c r="A180" s="13" t="str">
        <f t="shared" si="6"/>
        <v>sobota</v>
      </c>
      <c r="B180" s="14">
        <v>44415</v>
      </c>
      <c r="C180" s="13" t="str">
        <f t="shared" si="7"/>
        <v>8/2021</v>
      </c>
      <c r="D180" s="13">
        <v>786</v>
      </c>
      <c r="E180" s="13">
        <v>22</v>
      </c>
      <c r="F180" s="15">
        <v>330.37</v>
      </c>
      <c r="G180" s="24"/>
    </row>
    <row r="181" spans="1:7" x14ac:dyDescent="0.25">
      <c r="A181" s="27" t="str">
        <f t="shared" si="6"/>
        <v>pondelok</v>
      </c>
      <c r="B181" s="28">
        <v>44417</v>
      </c>
      <c r="C181" s="13" t="str">
        <f t="shared" si="7"/>
        <v>8/2021</v>
      </c>
      <c r="D181" s="27">
        <v>787</v>
      </c>
      <c r="E181" s="27">
        <v>14</v>
      </c>
      <c r="F181" s="29">
        <v>109.87</v>
      </c>
      <c r="G181" s="24"/>
    </row>
    <row r="182" spans="1:7" x14ac:dyDescent="0.25">
      <c r="A182" s="27" t="str">
        <f t="shared" si="6"/>
        <v>utorok</v>
      </c>
      <c r="B182" s="28">
        <v>44418</v>
      </c>
      <c r="C182" s="13" t="str">
        <f t="shared" si="7"/>
        <v>8/2021</v>
      </c>
      <c r="D182" s="27">
        <v>788</v>
      </c>
      <c r="E182" s="27">
        <v>19</v>
      </c>
      <c r="F182" s="29">
        <v>348.47</v>
      </c>
      <c r="G182" s="24"/>
    </row>
    <row r="183" spans="1:7" x14ac:dyDescent="0.25">
      <c r="A183" s="27" t="str">
        <f t="shared" si="6"/>
        <v>streda</v>
      </c>
      <c r="B183" s="28">
        <v>44419</v>
      </c>
      <c r="C183" s="13" t="str">
        <f t="shared" si="7"/>
        <v>8/2021</v>
      </c>
      <c r="D183" s="27">
        <v>789</v>
      </c>
      <c r="E183" s="27">
        <v>20</v>
      </c>
      <c r="F183" s="29">
        <v>453.45</v>
      </c>
      <c r="G183" s="24"/>
    </row>
    <row r="184" spans="1:7" x14ac:dyDescent="0.25">
      <c r="A184" s="27" t="str">
        <f t="shared" si="6"/>
        <v>štvrtok</v>
      </c>
      <c r="B184" s="28">
        <v>44420</v>
      </c>
      <c r="C184" s="13" t="str">
        <f t="shared" si="7"/>
        <v>8/2021</v>
      </c>
      <c r="D184" s="27">
        <v>790</v>
      </c>
      <c r="E184" s="27">
        <v>28</v>
      </c>
      <c r="F184" s="29">
        <v>414.06</v>
      </c>
      <c r="G184" s="24"/>
    </row>
    <row r="185" spans="1:7" x14ac:dyDescent="0.25">
      <c r="A185" s="27" t="str">
        <f t="shared" si="6"/>
        <v>piatok</v>
      </c>
      <c r="B185" s="28">
        <v>44421</v>
      </c>
      <c r="C185" s="13" t="str">
        <f t="shared" si="7"/>
        <v>8/2021</v>
      </c>
      <c r="D185" s="27">
        <v>791</v>
      </c>
      <c r="E185" s="27">
        <v>28</v>
      </c>
      <c r="F185" s="29">
        <v>844.41</v>
      </c>
      <c r="G185" s="24"/>
    </row>
    <row r="186" spans="1:7" x14ac:dyDescent="0.25">
      <c r="A186" s="27" t="str">
        <f t="shared" si="6"/>
        <v>sobota</v>
      </c>
      <c r="B186" s="28">
        <v>44422</v>
      </c>
      <c r="C186" s="13" t="str">
        <f t="shared" si="7"/>
        <v>8/2021</v>
      </c>
      <c r="D186" s="27">
        <v>792</v>
      </c>
      <c r="E186" s="27">
        <v>21</v>
      </c>
      <c r="F186" s="29">
        <v>370.93</v>
      </c>
      <c r="G186" s="24"/>
    </row>
    <row r="187" spans="1:7" x14ac:dyDescent="0.25">
      <c r="A187" s="13" t="str">
        <f t="shared" si="6"/>
        <v>pondelok</v>
      </c>
      <c r="B187" s="14">
        <v>44424</v>
      </c>
      <c r="C187" s="13" t="str">
        <f t="shared" si="7"/>
        <v>8/2021</v>
      </c>
      <c r="D187" s="13">
        <v>793</v>
      </c>
      <c r="E187" s="13">
        <v>26</v>
      </c>
      <c r="F187" s="15">
        <v>244.03</v>
      </c>
      <c r="G187" s="24"/>
    </row>
    <row r="188" spans="1:7" x14ac:dyDescent="0.25">
      <c r="A188" s="13" t="str">
        <f t="shared" si="6"/>
        <v>utorok</v>
      </c>
      <c r="B188" s="14">
        <v>44425</v>
      </c>
      <c r="C188" s="13" t="str">
        <f t="shared" si="7"/>
        <v>8/2021</v>
      </c>
      <c r="D188" s="13">
        <v>794</v>
      </c>
      <c r="E188" s="13">
        <v>20</v>
      </c>
      <c r="F188" s="15">
        <v>281.24</v>
      </c>
      <c r="G188" s="24"/>
    </row>
    <row r="189" spans="1:7" x14ac:dyDescent="0.25">
      <c r="A189" s="13" t="str">
        <f t="shared" si="6"/>
        <v>streda</v>
      </c>
      <c r="B189" s="14">
        <v>44426</v>
      </c>
      <c r="C189" s="13" t="str">
        <f t="shared" si="7"/>
        <v>8/2021</v>
      </c>
      <c r="D189" s="13">
        <v>795</v>
      </c>
      <c r="E189" s="13">
        <v>15</v>
      </c>
      <c r="F189" s="15">
        <v>215.74</v>
      </c>
      <c r="G189" s="24"/>
    </row>
    <row r="190" spans="1:7" x14ac:dyDescent="0.25">
      <c r="A190" s="13" t="str">
        <f t="shared" si="6"/>
        <v>štvrtok</v>
      </c>
      <c r="B190" s="14">
        <v>44427</v>
      </c>
      <c r="C190" s="13" t="str">
        <f t="shared" si="7"/>
        <v>8/2021</v>
      </c>
      <c r="D190" s="13">
        <v>796</v>
      </c>
      <c r="E190" s="13">
        <v>19</v>
      </c>
      <c r="F190" s="15">
        <v>239.01</v>
      </c>
      <c r="G190" s="24"/>
    </row>
    <row r="191" spans="1:7" x14ac:dyDescent="0.25">
      <c r="A191" s="13" t="str">
        <f t="shared" si="6"/>
        <v>piatok</v>
      </c>
      <c r="B191" s="14">
        <v>44428</v>
      </c>
      <c r="C191" s="13" t="str">
        <f t="shared" si="7"/>
        <v>8/2021</v>
      </c>
      <c r="D191" s="13">
        <v>797</v>
      </c>
      <c r="E191" s="13">
        <v>29</v>
      </c>
      <c r="F191" s="15">
        <v>658.33</v>
      </c>
      <c r="G191" s="24"/>
    </row>
    <row r="192" spans="1:7" x14ac:dyDescent="0.25">
      <c r="A192" s="13" t="str">
        <f t="shared" si="6"/>
        <v>sobota</v>
      </c>
      <c r="B192" s="14">
        <v>44429</v>
      </c>
      <c r="C192" s="13" t="str">
        <f t="shared" si="7"/>
        <v>8/2021</v>
      </c>
      <c r="D192" s="13">
        <v>798</v>
      </c>
      <c r="E192" s="13">
        <v>16</v>
      </c>
      <c r="F192" s="15">
        <v>232.51</v>
      </c>
      <c r="G192" s="24"/>
    </row>
    <row r="193" spans="1:7" x14ac:dyDescent="0.25">
      <c r="A193" s="27" t="str">
        <f t="shared" si="6"/>
        <v>pondelok</v>
      </c>
      <c r="B193" s="28">
        <v>44431</v>
      </c>
      <c r="C193" s="13" t="str">
        <f t="shared" si="7"/>
        <v>8/2021</v>
      </c>
      <c r="D193" s="27">
        <v>799</v>
      </c>
      <c r="E193" s="27">
        <v>20</v>
      </c>
      <c r="F193" s="29">
        <v>77.510000000000005</v>
      </c>
      <c r="G193" s="24"/>
    </row>
    <row r="194" spans="1:7" x14ac:dyDescent="0.25">
      <c r="A194" s="27" t="str">
        <f t="shared" si="6"/>
        <v>utorok</v>
      </c>
      <c r="B194" s="28">
        <v>44432</v>
      </c>
      <c r="C194" s="13" t="str">
        <f t="shared" si="7"/>
        <v>8/2021</v>
      </c>
      <c r="D194" s="27">
        <v>800</v>
      </c>
      <c r="E194" s="27">
        <v>18</v>
      </c>
      <c r="F194" s="29">
        <v>106.03</v>
      </c>
      <c r="G194" s="24"/>
    </row>
    <row r="195" spans="1:7" x14ac:dyDescent="0.25">
      <c r="A195" s="27" t="str">
        <f t="shared" ref="A195:A258" si="8">TEXT(B195,"dddd")</f>
        <v>streda</v>
      </c>
      <c r="B195" s="28">
        <v>44433</v>
      </c>
      <c r="C195" s="13" t="str">
        <f t="shared" si="7"/>
        <v>8/2021</v>
      </c>
      <c r="D195" s="27">
        <v>801</v>
      </c>
      <c r="E195" s="27">
        <v>23</v>
      </c>
      <c r="F195" s="29">
        <v>180.56</v>
      </c>
      <c r="G195" s="24"/>
    </row>
    <row r="196" spans="1:7" x14ac:dyDescent="0.25">
      <c r="A196" s="27" t="str">
        <f t="shared" si="8"/>
        <v>štvrtok</v>
      </c>
      <c r="B196" s="28">
        <v>44434</v>
      </c>
      <c r="C196" s="13" t="str">
        <f t="shared" ref="C196:C259" si="9">MONTH(B196) &amp;"/" &amp;YEAR(B196)</f>
        <v>8/2021</v>
      </c>
      <c r="D196" s="27">
        <v>802</v>
      </c>
      <c r="E196" s="27">
        <v>25</v>
      </c>
      <c r="F196" s="29">
        <v>627.32000000000005</v>
      </c>
      <c r="G196" s="24"/>
    </row>
    <row r="197" spans="1:7" x14ac:dyDescent="0.25">
      <c r="A197" s="27" t="str">
        <f t="shared" si="8"/>
        <v>piatok</v>
      </c>
      <c r="B197" s="28">
        <v>44435</v>
      </c>
      <c r="C197" s="13" t="str">
        <f t="shared" si="9"/>
        <v>8/2021</v>
      </c>
      <c r="D197" s="27">
        <v>803</v>
      </c>
      <c r="E197" s="27">
        <v>29</v>
      </c>
      <c r="F197" s="29">
        <v>539.08000000000004</v>
      </c>
      <c r="G197" s="24"/>
    </row>
    <row r="198" spans="1:7" x14ac:dyDescent="0.25">
      <c r="A198" s="27" t="str">
        <f t="shared" si="8"/>
        <v>sobota</v>
      </c>
      <c r="B198" s="28">
        <v>44436</v>
      </c>
      <c r="C198" s="13" t="str">
        <f t="shared" si="9"/>
        <v>8/2021</v>
      </c>
      <c r="D198" s="27">
        <v>804</v>
      </c>
      <c r="E198" s="27">
        <v>13</v>
      </c>
      <c r="F198" s="29">
        <v>193.52</v>
      </c>
      <c r="G198" s="24"/>
    </row>
    <row r="199" spans="1:7" x14ac:dyDescent="0.25">
      <c r="A199" s="13" t="str">
        <f t="shared" si="8"/>
        <v>pondelok</v>
      </c>
      <c r="B199" s="14">
        <v>44438</v>
      </c>
      <c r="C199" s="13" t="str">
        <f t="shared" si="9"/>
        <v>8/2021</v>
      </c>
      <c r="D199" s="13">
        <v>805</v>
      </c>
      <c r="E199" s="13">
        <v>23</v>
      </c>
      <c r="F199" s="15">
        <v>43.24</v>
      </c>
      <c r="G199" s="24"/>
    </row>
    <row r="200" spans="1:7" x14ac:dyDescent="0.25">
      <c r="A200" s="13" t="str">
        <f t="shared" si="8"/>
        <v>utorok</v>
      </c>
      <c r="B200" s="14">
        <v>44439</v>
      </c>
      <c r="C200" s="13" t="str">
        <f t="shared" si="9"/>
        <v>8/2021</v>
      </c>
      <c r="D200" s="13">
        <v>806</v>
      </c>
      <c r="E200" s="13">
        <v>15</v>
      </c>
      <c r="F200" s="15">
        <v>190.48</v>
      </c>
      <c r="G200" s="24"/>
    </row>
    <row r="201" spans="1:7" x14ac:dyDescent="0.25">
      <c r="A201" s="13" t="str">
        <f t="shared" si="8"/>
        <v>streda</v>
      </c>
      <c r="B201" s="14">
        <v>44440</v>
      </c>
      <c r="C201" s="13" t="str">
        <f t="shared" si="9"/>
        <v>9/2021</v>
      </c>
      <c r="D201" s="13">
        <v>807</v>
      </c>
      <c r="E201" s="13">
        <v>8</v>
      </c>
      <c r="F201" s="15">
        <v>120.54</v>
      </c>
      <c r="G201" s="24"/>
    </row>
    <row r="202" spans="1:7" x14ac:dyDescent="0.25">
      <c r="A202" s="13" t="str">
        <f t="shared" si="8"/>
        <v>štvrtok</v>
      </c>
      <c r="B202" s="14">
        <v>44441</v>
      </c>
      <c r="C202" s="13" t="str">
        <f t="shared" si="9"/>
        <v>9/2021</v>
      </c>
      <c r="D202" s="13">
        <v>808</v>
      </c>
      <c r="E202" s="13">
        <v>18</v>
      </c>
      <c r="F202" s="15">
        <v>460.45</v>
      </c>
      <c r="G202" s="24"/>
    </row>
    <row r="203" spans="1:7" x14ac:dyDescent="0.25">
      <c r="A203" s="13" t="str">
        <f t="shared" si="8"/>
        <v>piatok</v>
      </c>
      <c r="B203" s="14">
        <v>44442</v>
      </c>
      <c r="C203" s="13" t="str">
        <f t="shared" si="9"/>
        <v>9/2021</v>
      </c>
      <c r="D203" s="13">
        <v>809</v>
      </c>
      <c r="E203" s="13">
        <v>24</v>
      </c>
      <c r="F203" s="15">
        <v>369.79</v>
      </c>
      <c r="G203" s="24"/>
    </row>
    <row r="204" spans="1:7" x14ac:dyDescent="0.25">
      <c r="A204" s="13" t="str">
        <f t="shared" si="8"/>
        <v>sobota</v>
      </c>
      <c r="B204" s="14">
        <v>44443</v>
      </c>
      <c r="C204" s="13" t="str">
        <f t="shared" si="9"/>
        <v>9/2021</v>
      </c>
      <c r="D204" s="13">
        <v>810</v>
      </c>
      <c r="E204" s="13">
        <v>20</v>
      </c>
      <c r="F204" s="15">
        <v>270.36</v>
      </c>
      <c r="G204" s="24"/>
    </row>
    <row r="205" spans="1:7" x14ac:dyDescent="0.25">
      <c r="A205" s="27" t="str">
        <f t="shared" si="8"/>
        <v>pondelok</v>
      </c>
      <c r="B205" s="28">
        <v>44445</v>
      </c>
      <c r="C205" s="13" t="str">
        <f t="shared" si="9"/>
        <v>9/2021</v>
      </c>
      <c r="D205" s="27">
        <v>811</v>
      </c>
      <c r="E205" s="27">
        <v>18</v>
      </c>
      <c r="F205" s="29">
        <v>186.64</v>
      </c>
      <c r="G205" s="24"/>
    </row>
    <row r="206" spans="1:7" x14ac:dyDescent="0.25">
      <c r="A206" s="27" t="str">
        <f t="shared" si="8"/>
        <v>utorok</v>
      </c>
      <c r="B206" s="28">
        <v>44446</v>
      </c>
      <c r="C206" s="13" t="str">
        <f t="shared" si="9"/>
        <v>9/2021</v>
      </c>
      <c r="D206" s="27">
        <v>812</v>
      </c>
      <c r="E206" s="27">
        <v>14</v>
      </c>
      <c r="F206" s="29">
        <v>135.63</v>
      </c>
      <c r="G206" s="24"/>
    </row>
    <row r="207" spans="1:7" x14ac:dyDescent="0.25">
      <c r="A207" s="27" t="str">
        <f t="shared" si="8"/>
        <v>streda</v>
      </c>
      <c r="B207" s="28">
        <v>44447</v>
      </c>
      <c r="C207" s="13" t="str">
        <f t="shared" si="9"/>
        <v>9/2021</v>
      </c>
      <c r="D207" s="27">
        <v>813</v>
      </c>
      <c r="E207" s="27">
        <v>27</v>
      </c>
      <c r="F207" s="29">
        <v>187.09</v>
      </c>
      <c r="G207" s="24"/>
    </row>
    <row r="208" spans="1:7" x14ac:dyDescent="0.25">
      <c r="A208" s="27" t="str">
        <f t="shared" si="8"/>
        <v>štvrtok</v>
      </c>
      <c r="B208" s="28">
        <v>44448</v>
      </c>
      <c r="C208" s="13" t="str">
        <f t="shared" si="9"/>
        <v>9/2021</v>
      </c>
      <c r="D208" s="27">
        <v>814</v>
      </c>
      <c r="E208" s="27">
        <v>18</v>
      </c>
      <c r="F208" s="29">
        <v>370.05</v>
      </c>
      <c r="G208" s="24"/>
    </row>
    <row r="209" spans="1:7" x14ac:dyDescent="0.25">
      <c r="A209" s="27" t="str">
        <f t="shared" si="8"/>
        <v>piatok</v>
      </c>
      <c r="B209" s="28">
        <v>44449</v>
      </c>
      <c r="C209" s="13" t="str">
        <f t="shared" si="9"/>
        <v>9/2021</v>
      </c>
      <c r="D209" s="27">
        <v>815</v>
      </c>
      <c r="E209" s="27">
        <v>31</v>
      </c>
      <c r="F209" s="29">
        <v>361.09</v>
      </c>
      <c r="G209" s="24"/>
    </row>
    <row r="210" spans="1:7" x14ac:dyDescent="0.25">
      <c r="A210" s="27" t="str">
        <f t="shared" si="8"/>
        <v>sobota</v>
      </c>
      <c r="B210" s="28">
        <v>44450</v>
      </c>
      <c r="C210" s="13" t="str">
        <f t="shared" si="9"/>
        <v>9/2021</v>
      </c>
      <c r="D210" s="27">
        <v>816</v>
      </c>
      <c r="E210" s="27">
        <v>29</v>
      </c>
      <c r="F210" s="29">
        <v>352.34</v>
      </c>
      <c r="G210" s="24"/>
    </row>
    <row r="211" spans="1:7" x14ac:dyDescent="0.25">
      <c r="A211" s="13" t="str">
        <f t="shared" si="8"/>
        <v>pondelok</v>
      </c>
      <c r="B211" s="14">
        <v>44452</v>
      </c>
      <c r="C211" s="13" t="str">
        <f t="shared" si="9"/>
        <v>9/2021</v>
      </c>
      <c r="D211" s="13">
        <v>817</v>
      </c>
      <c r="E211" s="13">
        <v>21</v>
      </c>
      <c r="F211" s="15">
        <v>216.19</v>
      </c>
      <c r="G211" s="24"/>
    </row>
    <row r="212" spans="1:7" x14ac:dyDescent="0.25">
      <c r="A212" s="13" t="str">
        <f t="shared" si="8"/>
        <v>utorok</v>
      </c>
      <c r="B212" s="14">
        <v>44453</v>
      </c>
      <c r="C212" s="13" t="str">
        <f t="shared" si="9"/>
        <v>9/2021</v>
      </c>
      <c r="D212" s="13">
        <v>818</v>
      </c>
      <c r="E212" s="13">
        <v>36</v>
      </c>
      <c r="F212" s="15">
        <v>254.75</v>
      </c>
      <c r="G212" s="24"/>
    </row>
    <row r="213" spans="1:7" x14ac:dyDescent="0.25">
      <c r="A213" s="13" t="str">
        <f t="shared" si="8"/>
        <v>štvrtok</v>
      </c>
      <c r="B213" s="14">
        <v>44455</v>
      </c>
      <c r="C213" s="13" t="str">
        <f t="shared" si="9"/>
        <v>9/2021</v>
      </c>
      <c r="D213" s="13">
        <v>819</v>
      </c>
      <c r="E213" s="13">
        <v>24</v>
      </c>
      <c r="F213" s="15">
        <v>167.88</v>
      </c>
      <c r="G213" s="24"/>
    </row>
    <row r="214" spans="1:7" x14ac:dyDescent="0.25">
      <c r="A214" s="13" t="str">
        <f t="shared" si="8"/>
        <v>piatok</v>
      </c>
      <c r="B214" s="14">
        <v>44456</v>
      </c>
      <c r="C214" s="13" t="str">
        <f t="shared" si="9"/>
        <v>9/2021</v>
      </c>
      <c r="D214" s="13">
        <v>820</v>
      </c>
      <c r="E214" s="13">
        <v>41</v>
      </c>
      <c r="F214" s="15">
        <v>645.99</v>
      </c>
      <c r="G214" s="24"/>
    </row>
    <row r="215" spans="1:7" x14ac:dyDescent="0.25">
      <c r="A215" s="13" t="str">
        <f t="shared" si="8"/>
        <v>sobota</v>
      </c>
      <c r="B215" s="14">
        <v>44457</v>
      </c>
      <c r="C215" s="13" t="str">
        <f t="shared" si="9"/>
        <v>9/2021</v>
      </c>
      <c r="D215" s="13">
        <v>821</v>
      </c>
      <c r="E215" s="13">
        <v>19</v>
      </c>
      <c r="F215" s="15">
        <v>316.86</v>
      </c>
      <c r="G215" s="24"/>
    </row>
    <row r="216" spans="1:7" x14ac:dyDescent="0.25">
      <c r="A216" s="27" t="str">
        <f t="shared" si="8"/>
        <v>pondelok</v>
      </c>
      <c r="B216" s="28">
        <v>44459</v>
      </c>
      <c r="C216" s="13" t="str">
        <f t="shared" si="9"/>
        <v>9/2021</v>
      </c>
      <c r="D216" s="27">
        <v>822</v>
      </c>
      <c r="E216" s="27">
        <v>20</v>
      </c>
      <c r="F216" s="29">
        <v>167.29</v>
      </c>
      <c r="G216" s="24"/>
    </row>
    <row r="217" spans="1:7" x14ac:dyDescent="0.25">
      <c r="A217" s="27" t="str">
        <f t="shared" si="8"/>
        <v>utorok</v>
      </c>
      <c r="B217" s="28">
        <v>44460</v>
      </c>
      <c r="C217" s="13" t="str">
        <f t="shared" si="9"/>
        <v>9/2021</v>
      </c>
      <c r="D217" s="27">
        <v>823</v>
      </c>
      <c r="E217" s="27">
        <v>11</v>
      </c>
      <c r="F217" s="29">
        <v>94.26</v>
      </c>
      <c r="G217" s="24"/>
    </row>
    <row r="218" spans="1:7" x14ac:dyDescent="0.25">
      <c r="A218" s="27" t="str">
        <f t="shared" si="8"/>
        <v>streda</v>
      </c>
      <c r="B218" s="28">
        <v>44461</v>
      </c>
      <c r="C218" s="13" t="str">
        <f t="shared" si="9"/>
        <v>9/2021</v>
      </c>
      <c r="D218" s="27">
        <v>824</v>
      </c>
      <c r="E218" s="27">
        <v>23</v>
      </c>
      <c r="F218" s="29">
        <v>145.41</v>
      </c>
      <c r="G218" s="24"/>
    </row>
    <row r="219" spans="1:7" x14ac:dyDescent="0.25">
      <c r="A219" s="27" t="str">
        <f t="shared" si="8"/>
        <v>štvrtok</v>
      </c>
      <c r="B219" s="28">
        <v>44462</v>
      </c>
      <c r="C219" s="13" t="str">
        <f t="shared" si="9"/>
        <v>9/2021</v>
      </c>
      <c r="D219" s="27">
        <v>825</v>
      </c>
      <c r="E219" s="27">
        <v>19</v>
      </c>
      <c r="F219" s="29">
        <v>294.87</v>
      </c>
      <c r="G219" s="24"/>
    </row>
    <row r="220" spans="1:7" x14ac:dyDescent="0.25">
      <c r="A220" s="27" t="str">
        <f t="shared" si="8"/>
        <v>piatok</v>
      </c>
      <c r="B220" s="28">
        <v>44463</v>
      </c>
      <c r="C220" s="13" t="str">
        <f t="shared" si="9"/>
        <v>9/2021</v>
      </c>
      <c r="D220" s="27">
        <v>826</v>
      </c>
      <c r="E220" s="27">
        <v>35</v>
      </c>
      <c r="F220" s="29">
        <v>322.5</v>
      </c>
      <c r="G220" s="24"/>
    </row>
    <row r="221" spans="1:7" x14ac:dyDescent="0.25">
      <c r="A221" s="27" t="str">
        <f t="shared" si="8"/>
        <v>sobota</v>
      </c>
      <c r="B221" s="28">
        <v>44464</v>
      </c>
      <c r="C221" s="13" t="str">
        <f t="shared" si="9"/>
        <v>9/2021</v>
      </c>
      <c r="D221" s="27">
        <v>827</v>
      </c>
      <c r="E221" s="27">
        <v>22</v>
      </c>
      <c r="F221" s="29">
        <v>546.65</v>
      </c>
      <c r="G221" s="24"/>
    </row>
    <row r="222" spans="1:7" x14ac:dyDescent="0.25">
      <c r="A222" s="13" t="str">
        <f t="shared" si="8"/>
        <v>pondelok</v>
      </c>
      <c r="B222" s="14">
        <v>44466</v>
      </c>
      <c r="C222" s="13" t="str">
        <f t="shared" si="9"/>
        <v>9/2021</v>
      </c>
      <c r="D222" s="13">
        <v>828</v>
      </c>
      <c r="E222" s="13">
        <v>21</v>
      </c>
      <c r="F222" s="15">
        <v>237.84</v>
      </c>
      <c r="G222" s="24"/>
    </row>
    <row r="223" spans="1:7" x14ac:dyDescent="0.25">
      <c r="A223" s="13" t="str">
        <f t="shared" si="8"/>
        <v>utorok</v>
      </c>
      <c r="B223" s="14">
        <v>44467</v>
      </c>
      <c r="C223" s="13" t="str">
        <f t="shared" si="9"/>
        <v>9/2021</v>
      </c>
      <c r="D223" s="13">
        <v>829</v>
      </c>
      <c r="E223" s="13">
        <v>16</v>
      </c>
      <c r="F223" s="15">
        <v>161.9</v>
      </c>
      <c r="G223" s="24"/>
    </row>
    <row r="224" spans="1:7" x14ac:dyDescent="0.25">
      <c r="A224" s="13" t="str">
        <f t="shared" si="8"/>
        <v>streda</v>
      </c>
      <c r="B224" s="14">
        <v>44468</v>
      </c>
      <c r="C224" s="13" t="str">
        <f t="shared" si="9"/>
        <v>9/2021</v>
      </c>
      <c r="D224" s="13">
        <v>830</v>
      </c>
      <c r="E224" s="13">
        <v>13</v>
      </c>
      <c r="F224" s="15">
        <v>145.57</v>
      </c>
      <c r="G224" s="24"/>
    </row>
    <row r="225" spans="1:7" x14ac:dyDescent="0.25">
      <c r="A225" s="13" t="str">
        <f t="shared" si="8"/>
        <v>štvrtok</v>
      </c>
      <c r="B225" s="14">
        <v>44469</v>
      </c>
      <c r="C225" s="13" t="str">
        <f t="shared" si="9"/>
        <v>9/2021</v>
      </c>
      <c r="D225" s="13">
        <v>831</v>
      </c>
      <c r="E225" s="13">
        <v>23</v>
      </c>
      <c r="F225" s="15">
        <v>54.15</v>
      </c>
      <c r="G225" s="24"/>
    </row>
    <row r="226" spans="1:7" x14ac:dyDescent="0.25">
      <c r="A226" s="13" t="str">
        <f t="shared" si="8"/>
        <v>piatok</v>
      </c>
      <c r="B226" s="14">
        <v>44470</v>
      </c>
      <c r="C226" s="13" t="str">
        <f t="shared" si="9"/>
        <v>10/2021</v>
      </c>
      <c r="D226" s="13">
        <v>832</v>
      </c>
      <c r="E226" s="13">
        <v>37</v>
      </c>
      <c r="F226" s="15">
        <v>399.97</v>
      </c>
      <c r="G226" s="24"/>
    </row>
    <row r="227" spans="1:7" x14ac:dyDescent="0.25">
      <c r="A227" s="13" t="str">
        <f t="shared" si="8"/>
        <v>sobota</v>
      </c>
      <c r="B227" s="14">
        <v>44471</v>
      </c>
      <c r="C227" s="13" t="str">
        <f t="shared" si="9"/>
        <v>10/2021</v>
      </c>
      <c r="D227" s="13">
        <v>833</v>
      </c>
      <c r="E227" s="13">
        <v>20</v>
      </c>
      <c r="F227" s="15">
        <v>261.48</v>
      </c>
      <c r="G227" s="24"/>
    </row>
    <row r="228" spans="1:7" x14ac:dyDescent="0.25">
      <c r="A228" s="27" t="str">
        <f t="shared" si="8"/>
        <v>pondelok</v>
      </c>
      <c r="B228" s="28">
        <v>44473</v>
      </c>
      <c r="C228" s="13" t="str">
        <f t="shared" si="9"/>
        <v>10/2021</v>
      </c>
      <c r="D228" s="27">
        <v>834</v>
      </c>
      <c r="E228" s="27">
        <v>20</v>
      </c>
      <c r="F228" s="29">
        <v>250.29</v>
      </c>
      <c r="G228" s="24"/>
    </row>
    <row r="229" spans="1:7" x14ac:dyDescent="0.25">
      <c r="A229" s="27" t="str">
        <f t="shared" si="8"/>
        <v>utorok</v>
      </c>
      <c r="B229" s="28">
        <v>44474</v>
      </c>
      <c r="C229" s="13" t="str">
        <f t="shared" si="9"/>
        <v>10/2021</v>
      </c>
      <c r="D229" s="27">
        <v>835</v>
      </c>
      <c r="E229" s="27">
        <v>19</v>
      </c>
      <c r="F229" s="29">
        <v>168</v>
      </c>
      <c r="G229" s="24"/>
    </row>
    <row r="230" spans="1:7" x14ac:dyDescent="0.25">
      <c r="A230" s="27" t="str">
        <f t="shared" si="8"/>
        <v>streda</v>
      </c>
      <c r="B230" s="28">
        <v>44475</v>
      </c>
      <c r="C230" s="13" t="str">
        <f t="shared" si="9"/>
        <v>10/2021</v>
      </c>
      <c r="D230" s="27">
        <v>836</v>
      </c>
      <c r="E230" s="27">
        <v>13</v>
      </c>
      <c r="F230" s="29">
        <v>157.66999999999999</v>
      </c>
      <c r="G230" s="24"/>
    </row>
    <row r="231" spans="1:7" x14ac:dyDescent="0.25">
      <c r="A231" s="27" t="str">
        <f t="shared" si="8"/>
        <v>štvrtok</v>
      </c>
      <c r="B231" s="28">
        <v>44476</v>
      </c>
      <c r="C231" s="13" t="str">
        <f t="shared" si="9"/>
        <v>10/2021</v>
      </c>
      <c r="D231" s="27">
        <v>837</v>
      </c>
      <c r="E231" s="27">
        <v>22</v>
      </c>
      <c r="F231" s="29">
        <v>153.74</v>
      </c>
      <c r="G231" s="24"/>
    </row>
    <row r="232" spans="1:7" x14ac:dyDescent="0.25">
      <c r="A232" s="27" t="str">
        <f t="shared" si="8"/>
        <v>piatok</v>
      </c>
      <c r="B232" s="28">
        <v>44477</v>
      </c>
      <c r="C232" s="13" t="str">
        <f t="shared" si="9"/>
        <v>10/2021</v>
      </c>
      <c r="D232" s="27">
        <v>838</v>
      </c>
      <c r="E232" s="27">
        <v>26</v>
      </c>
      <c r="F232" s="29">
        <v>309.54000000000002</v>
      </c>
      <c r="G232" s="24"/>
    </row>
    <row r="233" spans="1:7" x14ac:dyDescent="0.25">
      <c r="A233" s="27" t="str">
        <f t="shared" si="8"/>
        <v>sobota</v>
      </c>
      <c r="B233" s="28">
        <v>44478</v>
      </c>
      <c r="C233" s="13" t="str">
        <f t="shared" si="9"/>
        <v>10/2021</v>
      </c>
      <c r="D233" s="27">
        <v>839</v>
      </c>
      <c r="E233" s="27">
        <v>25</v>
      </c>
      <c r="F233" s="29">
        <v>266.38</v>
      </c>
      <c r="G233" s="24"/>
    </row>
    <row r="234" spans="1:7" x14ac:dyDescent="0.25">
      <c r="A234" s="13" t="str">
        <f t="shared" si="8"/>
        <v>pondelok</v>
      </c>
      <c r="B234" s="14">
        <v>44480</v>
      </c>
      <c r="C234" s="13" t="str">
        <f t="shared" si="9"/>
        <v>10/2021</v>
      </c>
      <c r="D234" s="13">
        <v>840</v>
      </c>
      <c r="E234" s="13">
        <v>11</v>
      </c>
      <c r="F234" s="15">
        <v>125.45</v>
      </c>
      <c r="G234" s="24"/>
    </row>
    <row r="235" spans="1:7" x14ac:dyDescent="0.25">
      <c r="A235" s="13" t="str">
        <f t="shared" si="8"/>
        <v>utorok</v>
      </c>
      <c r="B235" s="14">
        <v>44481</v>
      </c>
      <c r="C235" s="13" t="str">
        <f t="shared" si="9"/>
        <v>10/2021</v>
      </c>
      <c r="D235" s="13">
        <v>841</v>
      </c>
      <c r="E235" s="13">
        <v>17</v>
      </c>
      <c r="F235" s="15">
        <v>164.9</v>
      </c>
      <c r="G235" s="24"/>
    </row>
    <row r="236" spans="1:7" x14ac:dyDescent="0.25">
      <c r="A236" s="13" t="str">
        <f t="shared" si="8"/>
        <v>streda</v>
      </c>
      <c r="B236" s="14">
        <v>44482</v>
      </c>
      <c r="C236" s="13" t="str">
        <f t="shared" si="9"/>
        <v>10/2021</v>
      </c>
      <c r="D236" s="13">
        <v>842</v>
      </c>
      <c r="E236" s="13">
        <v>18</v>
      </c>
      <c r="F236" s="15">
        <v>308.63</v>
      </c>
      <c r="G236" s="24"/>
    </row>
    <row r="237" spans="1:7" x14ac:dyDescent="0.25">
      <c r="A237" s="13" t="str">
        <f t="shared" si="8"/>
        <v>štvrtok</v>
      </c>
      <c r="B237" s="14">
        <v>44483</v>
      </c>
      <c r="C237" s="13" t="str">
        <f t="shared" si="9"/>
        <v>10/2021</v>
      </c>
      <c r="D237" s="13">
        <v>843</v>
      </c>
      <c r="E237" s="13">
        <v>15</v>
      </c>
      <c r="F237" s="15">
        <v>208.81</v>
      </c>
      <c r="G237" s="24"/>
    </row>
    <row r="238" spans="1:7" x14ac:dyDescent="0.25">
      <c r="A238" s="13" t="str">
        <f t="shared" si="8"/>
        <v>piatok</v>
      </c>
      <c r="B238" s="14">
        <v>44484</v>
      </c>
      <c r="C238" s="13" t="str">
        <f t="shared" si="9"/>
        <v>10/2021</v>
      </c>
      <c r="D238" s="13">
        <v>844</v>
      </c>
      <c r="E238" s="13">
        <v>42</v>
      </c>
      <c r="F238" s="15">
        <v>493.43</v>
      </c>
      <c r="G238" s="24"/>
    </row>
    <row r="239" spans="1:7" x14ac:dyDescent="0.25">
      <c r="A239" s="13" t="str">
        <f t="shared" si="8"/>
        <v>sobota</v>
      </c>
      <c r="B239" s="14">
        <v>44485</v>
      </c>
      <c r="C239" s="13" t="str">
        <f t="shared" si="9"/>
        <v>10/2021</v>
      </c>
      <c r="D239" s="13">
        <v>845</v>
      </c>
      <c r="E239" s="13">
        <v>14</v>
      </c>
      <c r="F239" s="15">
        <v>101.91</v>
      </c>
      <c r="G239" s="24"/>
    </row>
    <row r="240" spans="1:7" x14ac:dyDescent="0.25">
      <c r="A240" s="27" t="str">
        <f t="shared" si="8"/>
        <v>pondelok</v>
      </c>
      <c r="B240" s="28">
        <v>44487</v>
      </c>
      <c r="C240" s="13" t="str">
        <f t="shared" si="9"/>
        <v>10/2021</v>
      </c>
      <c r="D240" s="27">
        <v>846</v>
      </c>
      <c r="E240" s="27">
        <v>12</v>
      </c>
      <c r="F240" s="29">
        <v>117.61</v>
      </c>
      <c r="G240" s="24"/>
    </row>
    <row r="241" spans="1:7" x14ac:dyDescent="0.25">
      <c r="A241" s="27" t="str">
        <f t="shared" si="8"/>
        <v>utorok</v>
      </c>
      <c r="B241" s="28">
        <v>44488</v>
      </c>
      <c r="C241" s="13" t="str">
        <f t="shared" si="9"/>
        <v>10/2021</v>
      </c>
      <c r="D241" s="27">
        <v>847</v>
      </c>
      <c r="E241" s="27">
        <v>19</v>
      </c>
      <c r="F241" s="29">
        <v>236.88</v>
      </c>
      <c r="G241" s="24"/>
    </row>
    <row r="242" spans="1:7" x14ac:dyDescent="0.25">
      <c r="A242" s="27" t="str">
        <f t="shared" si="8"/>
        <v>streda</v>
      </c>
      <c r="B242" s="28">
        <v>44489</v>
      </c>
      <c r="C242" s="13" t="str">
        <f t="shared" si="9"/>
        <v>10/2021</v>
      </c>
      <c r="D242" s="27">
        <v>848</v>
      </c>
      <c r="E242" s="27">
        <v>12</v>
      </c>
      <c r="F242" s="29">
        <v>129.96</v>
      </c>
      <c r="G242" s="24"/>
    </row>
    <row r="243" spans="1:7" x14ac:dyDescent="0.25">
      <c r="A243" s="27" t="str">
        <f t="shared" si="8"/>
        <v>štvrtok</v>
      </c>
      <c r="B243" s="28">
        <v>44490</v>
      </c>
      <c r="C243" s="13" t="str">
        <f t="shared" si="9"/>
        <v>10/2021</v>
      </c>
      <c r="D243" s="27">
        <v>849</v>
      </c>
      <c r="E243" s="27">
        <v>13</v>
      </c>
      <c r="F243" s="29">
        <v>52.07</v>
      </c>
      <c r="G243" s="24"/>
    </row>
    <row r="244" spans="1:7" x14ac:dyDescent="0.25">
      <c r="A244" s="27" t="str">
        <f t="shared" si="8"/>
        <v>piatok</v>
      </c>
      <c r="B244" s="28">
        <v>44491</v>
      </c>
      <c r="C244" s="13" t="str">
        <f t="shared" si="9"/>
        <v>10/2021</v>
      </c>
      <c r="D244" s="27">
        <v>850</v>
      </c>
      <c r="E244" s="27">
        <v>31</v>
      </c>
      <c r="F244" s="29">
        <v>486.61</v>
      </c>
      <c r="G244" s="24"/>
    </row>
    <row r="245" spans="1:7" x14ac:dyDescent="0.25">
      <c r="A245" s="27" t="str">
        <f t="shared" si="8"/>
        <v>sobota</v>
      </c>
      <c r="B245" s="28">
        <v>44492</v>
      </c>
      <c r="C245" s="13" t="str">
        <f t="shared" si="9"/>
        <v>10/2021</v>
      </c>
      <c r="D245" s="27">
        <v>851</v>
      </c>
      <c r="E245" s="27">
        <v>16</v>
      </c>
      <c r="F245" s="29">
        <v>406.63</v>
      </c>
      <c r="G245" s="24"/>
    </row>
    <row r="246" spans="1:7" x14ac:dyDescent="0.25">
      <c r="A246" s="13" t="str">
        <f t="shared" si="8"/>
        <v>pondelok</v>
      </c>
      <c r="B246" s="14">
        <v>44494</v>
      </c>
      <c r="C246" s="13" t="str">
        <f t="shared" si="9"/>
        <v>10/2021</v>
      </c>
      <c r="D246" s="13">
        <v>852</v>
      </c>
      <c r="E246" s="13">
        <v>14</v>
      </c>
      <c r="F246" s="15">
        <v>201.25</v>
      </c>
      <c r="G246" s="24"/>
    </row>
    <row r="247" spans="1:7" x14ac:dyDescent="0.25">
      <c r="A247" s="13" t="str">
        <f t="shared" si="8"/>
        <v>utorok</v>
      </c>
      <c r="B247" s="14">
        <v>44495</v>
      </c>
      <c r="C247" s="13" t="str">
        <f t="shared" si="9"/>
        <v>10/2021</v>
      </c>
      <c r="D247" s="13">
        <v>853</v>
      </c>
      <c r="E247" s="13">
        <v>14</v>
      </c>
      <c r="F247" s="15">
        <v>173.89</v>
      </c>
      <c r="G247" s="24"/>
    </row>
    <row r="248" spans="1:7" x14ac:dyDescent="0.25">
      <c r="A248" s="13" t="str">
        <f t="shared" si="8"/>
        <v>streda</v>
      </c>
      <c r="B248" s="14">
        <v>44496</v>
      </c>
      <c r="C248" s="13" t="str">
        <f t="shared" si="9"/>
        <v>10/2021</v>
      </c>
      <c r="D248" s="13">
        <v>854</v>
      </c>
      <c r="E248" s="13">
        <v>18</v>
      </c>
      <c r="F248" s="15">
        <v>187.23</v>
      </c>
      <c r="G248" s="24"/>
    </row>
    <row r="249" spans="1:7" x14ac:dyDescent="0.25">
      <c r="A249" s="13" t="str">
        <f t="shared" si="8"/>
        <v>štvrtok</v>
      </c>
      <c r="B249" s="14">
        <v>44497</v>
      </c>
      <c r="C249" s="13" t="str">
        <f t="shared" si="9"/>
        <v>10/2021</v>
      </c>
      <c r="D249" s="13">
        <v>855</v>
      </c>
      <c r="E249" s="13">
        <v>19</v>
      </c>
      <c r="F249" s="15">
        <v>172.27</v>
      </c>
      <c r="G249" s="24"/>
    </row>
    <row r="250" spans="1:7" x14ac:dyDescent="0.25">
      <c r="A250" s="13" t="str">
        <f t="shared" si="8"/>
        <v>piatok</v>
      </c>
      <c r="B250" s="14">
        <v>44498</v>
      </c>
      <c r="C250" s="13" t="str">
        <f t="shared" si="9"/>
        <v>10/2021</v>
      </c>
      <c r="D250" s="13">
        <v>856</v>
      </c>
      <c r="E250" s="13">
        <v>27</v>
      </c>
      <c r="F250" s="15">
        <v>438.22</v>
      </c>
      <c r="G250" s="24"/>
    </row>
    <row r="251" spans="1:7" x14ac:dyDescent="0.25">
      <c r="A251" s="13" t="str">
        <f t="shared" si="8"/>
        <v>sobota</v>
      </c>
      <c r="B251" s="14">
        <v>44499</v>
      </c>
      <c r="C251" s="13" t="str">
        <f t="shared" si="9"/>
        <v>10/2021</v>
      </c>
      <c r="D251" s="13">
        <v>857</v>
      </c>
      <c r="E251" s="13">
        <v>18</v>
      </c>
      <c r="F251" s="15">
        <v>321.82</v>
      </c>
      <c r="G251" s="24"/>
    </row>
    <row r="252" spans="1:7" x14ac:dyDescent="0.25">
      <c r="A252" s="27" t="str">
        <f t="shared" si="8"/>
        <v>utorok</v>
      </c>
      <c r="B252" s="28">
        <v>44502</v>
      </c>
      <c r="C252" s="13" t="str">
        <f t="shared" si="9"/>
        <v>11/2021</v>
      </c>
      <c r="D252" s="27">
        <v>858</v>
      </c>
      <c r="E252" s="27">
        <v>17</v>
      </c>
      <c r="F252" s="29">
        <v>184.2</v>
      </c>
      <c r="G252" s="24"/>
    </row>
    <row r="253" spans="1:7" x14ac:dyDescent="0.25">
      <c r="A253" s="27" t="str">
        <f t="shared" si="8"/>
        <v>streda</v>
      </c>
      <c r="B253" s="28">
        <v>44503</v>
      </c>
      <c r="C253" s="13" t="str">
        <f t="shared" si="9"/>
        <v>11/2021</v>
      </c>
      <c r="D253" s="27">
        <v>859</v>
      </c>
      <c r="E253" s="27">
        <v>13</v>
      </c>
      <c r="F253" s="29">
        <v>146.27000000000001</v>
      </c>
      <c r="G253" s="24"/>
    </row>
    <row r="254" spans="1:7" x14ac:dyDescent="0.25">
      <c r="A254" s="27" t="str">
        <f t="shared" si="8"/>
        <v>štvrtok</v>
      </c>
      <c r="B254" s="28">
        <v>44504</v>
      </c>
      <c r="C254" s="13" t="str">
        <f t="shared" si="9"/>
        <v>11/2021</v>
      </c>
      <c r="D254" s="27">
        <v>860</v>
      </c>
      <c r="E254" s="27">
        <v>15</v>
      </c>
      <c r="F254" s="29">
        <v>249.92</v>
      </c>
      <c r="G254" s="24"/>
    </row>
    <row r="255" spans="1:7" x14ac:dyDescent="0.25">
      <c r="A255" s="27" t="str">
        <f t="shared" si="8"/>
        <v>piatok</v>
      </c>
      <c r="B255" s="28">
        <v>44505</v>
      </c>
      <c r="C255" s="13" t="str">
        <f t="shared" si="9"/>
        <v>11/2021</v>
      </c>
      <c r="D255" s="27">
        <v>861</v>
      </c>
      <c r="E255" s="27">
        <v>23</v>
      </c>
      <c r="F255" s="29">
        <v>308.67</v>
      </c>
      <c r="G255" s="24"/>
    </row>
    <row r="256" spans="1:7" x14ac:dyDescent="0.25">
      <c r="A256" s="27" t="str">
        <f t="shared" si="8"/>
        <v>sobota</v>
      </c>
      <c r="B256" s="28">
        <v>44506</v>
      </c>
      <c r="C256" s="13" t="str">
        <f t="shared" si="9"/>
        <v>11/2021</v>
      </c>
      <c r="D256" s="27">
        <v>862</v>
      </c>
      <c r="E256" s="27">
        <v>20</v>
      </c>
      <c r="F256" s="29">
        <v>424.74</v>
      </c>
      <c r="G256" s="24"/>
    </row>
    <row r="257" spans="1:7" x14ac:dyDescent="0.25">
      <c r="A257" s="13" t="str">
        <f t="shared" si="8"/>
        <v>pondelok</v>
      </c>
      <c r="B257" s="14">
        <v>44508</v>
      </c>
      <c r="C257" s="13" t="str">
        <f t="shared" si="9"/>
        <v>11/2021</v>
      </c>
      <c r="D257" s="13">
        <v>863</v>
      </c>
      <c r="E257" s="13">
        <v>15</v>
      </c>
      <c r="F257" s="15">
        <v>136.02000000000001</v>
      </c>
      <c r="G257" s="24"/>
    </row>
    <row r="258" spans="1:7" x14ac:dyDescent="0.25">
      <c r="A258" s="13" t="str">
        <f t="shared" si="8"/>
        <v>utorok</v>
      </c>
      <c r="B258" s="14">
        <v>44509</v>
      </c>
      <c r="C258" s="13" t="str">
        <f t="shared" si="9"/>
        <v>11/2021</v>
      </c>
      <c r="D258" s="13">
        <v>864</v>
      </c>
      <c r="E258" s="13">
        <v>23</v>
      </c>
      <c r="F258" s="15">
        <v>293.8</v>
      </c>
      <c r="G258" s="24"/>
    </row>
    <row r="259" spans="1:7" x14ac:dyDescent="0.25">
      <c r="A259" s="13" t="str">
        <f t="shared" ref="A259:A300" si="10">TEXT(B259,"dddd")</f>
        <v>streda</v>
      </c>
      <c r="B259" s="14">
        <v>44510</v>
      </c>
      <c r="C259" s="13" t="str">
        <f t="shared" si="9"/>
        <v>11/2021</v>
      </c>
      <c r="D259" s="13">
        <v>865</v>
      </c>
      <c r="E259" s="13">
        <v>22</v>
      </c>
      <c r="F259" s="15">
        <v>177.18</v>
      </c>
      <c r="G259" s="24"/>
    </row>
    <row r="260" spans="1:7" x14ac:dyDescent="0.25">
      <c r="A260" s="13" t="str">
        <f t="shared" si="10"/>
        <v>štvrtok</v>
      </c>
      <c r="B260" s="14">
        <v>44511</v>
      </c>
      <c r="C260" s="13" t="str">
        <f t="shared" ref="C260:C300" si="11">MONTH(B260) &amp;"/" &amp;YEAR(B260)</f>
        <v>11/2021</v>
      </c>
      <c r="D260" s="13">
        <v>866</v>
      </c>
      <c r="E260" s="13">
        <v>19</v>
      </c>
      <c r="F260" s="15">
        <v>275.08</v>
      </c>
      <c r="G260" s="24"/>
    </row>
    <row r="261" spans="1:7" x14ac:dyDescent="0.25">
      <c r="A261" s="13" t="str">
        <f t="shared" si="10"/>
        <v>piatok</v>
      </c>
      <c r="B261" s="14">
        <v>44512</v>
      </c>
      <c r="C261" s="13" t="str">
        <f t="shared" si="11"/>
        <v>11/2021</v>
      </c>
      <c r="D261" s="13">
        <v>867</v>
      </c>
      <c r="E261" s="13">
        <v>30</v>
      </c>
      <c r="F261" s="15">
        <v>480.61</v>
      </c>
      <c r="G261" s="24"/>
    </row>
    <row r="262" spans="1:7" x14ac:dyDescent="0.25">
      <c r="A262" s="13" t="str">
        <f t="shared" si="10"/>
        <v>sobota</v>
      </c>
      <c r="B262" s="14">
        <v>44513</v>
      </c>
      <c r="C262" s="13" t="str">
        <f t="shared" si="11"/>
        <v>11/2021</v>
      </c>
      <c r="D262" s="13">
        <v>868</v>
      </c>
      <c r="E262" s="13">
        <v>32</v>
      </c>
      <c r="F262" s="15">
        <v>563.91999999999996</v>
      </c>
      <c r="G262" s="24"/>
    </row>
    <row r="263" spans="1:7" x14ac:dyDescent="0.25">
      <c r="A263" s="27" t="str">
        <f t="shared" si="10"/>
        <v>pondelok</v>
      </c>
      <c r="B263" s="28">
        <v>44515</v>
      </c>
      <c r="C263" s="13" t="str">
        <f t="shared" si="11"/>
        <v>11/2021</v>
      </c>
      <c r="D263" s="27">
        <v>869</v>
      </c>
      <c r="E263" s="27">
        <v>14</v>
      </c>
      <c r="F263" s="29">
        <v>156.97999999999999</v>
      </c>
      <c r="G263" s="24"/>
    </row>
    <row r="264" spans="1:7" x14ac:dyDescent="0.25">
      <c r="A264" s="27" t="str">
        <f t="shared" si="10"/>
        <v>utorok</v>
      </c>
      <c r="B264" s="28">
        <v>44516</v>
      </c>
      <c r="C264" s="13" t="str">
        <f t="shared" si="11"/>
        <v>11/2021</v>
      </c>
      <c r="D264" s="27">
        <v>870</v>
      </c>
      <c r="E264" s="27">
        <v>30</v>
      </c>
      <c r="F264" s="29">
        <v>278.8</v>
      </c>
      <c r="G264" s="24"/>
    </row>
    <row r="265" spans="1:7" x14ac:dyDescent="0.25">
      <c r="A265" s="27" t="str">
        <f t="shared" si="10"/>
        <v>štvrtok</v>
      </c>
      <c r="B265" s="28">
        <v>44518</v>
      </c>
      <c r="C265" s="13" t="str">
        <f t="shared" si="11"/>
        <v>11/2021</v>
      </c>
      <c r="D265" s="27">
        <v>871</v>
      </c>
      <c r="E265" s="27">
        <v>25</v>
      </c>
      <c r="F265" s="29">
        <v>258.12</v>
      </c>
      <c r="G265" s="24"/>
    </row>
    <row r="266" spans="1:7" x14ac:dyDescent="0.25">
      <c r="A266" s="27" t="str">
        <f t="shared" si="10"/>
        <v>piatok</v>
      </c>
      <c r="B266" s="28">
        <v>44519</v>
      </c>
      <c r="C266" s="13" t="str">
        <f t="shared" si="11"/>
        <v>11/2021</v>
      </c>
      <c r="D266" s="27">
        <v>872</v>
      </c>
      <c r="E266" s="27">
        <v>32</v>
      </c>
      <c r="F266" s="29">
        <v>403.99</v>
      </c>
      <c r="G266" s="24"/>
    </row>
    <row r="267" spans="1:7" x14ac:dyDescent="0.25">
      <c r="A267" s="27" t="str">
        <f t="shared" si="10"/>
        <v>sobota</v>
      </c>
      <c r="B267" s="28">
        <v>44520</v>
      </c>
      <c r="C267" s="13" t="str">
        <f t="shared" si="11"/>
        <v>11/2021</v>
      </c>
      <c r="D267" s="27">
        <v>873</v>
      </c>
      <c r="E267" s="27">
        <v>27</v>
      </c>
      <c r="F267" s="29">
        <v>253.58</v>
      </c>
      <c r="G267" s="24"/>
    </row>
    <row r="268" spans="1:7" x14ac:dyDescent="0.25">
      <c r="A268" s="13" t="str">
        <f t="shared" si="10"/>
        <v>pondelok</v>
      </c>
      <c r="B268" s="14">
        <v>44522</v>
      </c>
      <c r="C268" s="13" t="str">
        <f t="shared" si="11"/>
        <v>11/2021</v>
      </c>
      <c r="D268" s="13">
        <v>874</v>
      </c>
      <c r="E268" s="13">
        <v>25</v>
      </c>
      <c r="F268" s="15">
        <v>186.27</v>
      </c>
      <c r="G268" s="24"/>
    </row>
    <row r="269" spans="1:7" x14ac:dyDescent="0.25">
      <c r="A269" s="13" t="str">
        <f t="shared" si="10"/>
        <v>utorok</v>
      </c>
      <c r="B269" s="14">
        <v>44523</v>
      </c>
      <c r="C269" s="13" t="str">
        <f t="shared" si="11"/>
        <v>11/2021</v>
      </c>
      <c r="D269" s="13">
        <v>875</v>
      </c>
      <c r="E269" s="13">
        <v>15</v>
      </c>
      <c r="F269" s="15">
        <v>123.01</v>
      </c>
      <c r="G269" s="24"/>
    </row>
    <row r="270" spans="1:7" x14ac:dyDescent="0.25">
      <c r="A270" s="13" t="str">
        <f t="shared" si="10"/>
        <v>streda</v>
      </c>
      <c r="B270" s="14">
        <v>44524</v>
      </c>
      <c r="C270" s="13" t="str">
        <f t="shared" si="11"/>
        <v>11/2021</v>
      </c>
      <c r="D270" s="13">
        <v>876</v>
      </c>
      <c r="E270" s="13">
        <v>24</v>
      </c>
      <c r="F270" s="15">
        <v>307.76</v>
      </c>
      <c r="G270" s="24"/>
    </row>
    <row r="271" spans="1:7" x14ac:dyDescent="0.25">
      <c r="A271" s="13" t="str">
        <f t="shared" si="10"/>
        <v>štvrtok</v>
      </c>
      <c r="B271" s="14">
        <v>44525</v>
      </c>
      <c r="C271" s="13" t="str">
        <f t="shared" si="11"/>
        <v>11/2021</v>
      </c>
      <c r="D271" s="13">
        <v>877</v>
      </c>
      <c r="E271" s="13">
        <v>13</v>
      </c>
      <c r="F271" s="15">
        <v>126.31</v>
      </c>
      <c r="G271" s="24"/>
    </row>
    <row r="272" spans="1:7" x14ac:dyDescent="0.25">
      <c r="A272" s="13" t="str">
        <f t="shared" si="10"/>
        <v>piatok</v>
      </c>
      <c r="B272" s="14">
        <v>44526</v>
      </c>
      <c r="C272" s="13" t="str">
        <f t="shared" si="11"/>
        <v>11/2021</v>
      </c>
      <c r="D272" s="13">
        <v>878</v>
      </c>
      <c r="E272" s="13">
        <v>28</v>
      </c>
      <c r="F272" s="15">
        <v>424.2</v>
      </c>
      <c r="G272" s="24"/>
    </row>
    <row r="273" spans="1:7" x14ac:dyDescent="0.25">
      <c r="A273" s="13" t="str">
        <f t="shared" si="10"/>
        <v>sobota</v>
      </c>
      <c r="B273" s="14">
        <v>44527</v>
      </c>
      <c r="C273" s="13" t="str">
        <f t="shared" si="11"/>
        <v>11/2021</v>
      </c>
      <c r="D273" s="13">
        <v>879</v>
      </c>
      <c r="E273" s="13">
        <v>12</v>
      </c>
      <c r="F273" s="15">
        <v>89.65</v>
      </c>
      <c r="G273" s="24"/>
    </row>
    <row r="274" spans="1:7" x14ac:dyDescent="0.25">
      <c r="A274" s="27" t="str">
        <f t="shared" si="10"/>
        <v>pondelok</v>
      </c>
      <c r="B274" s="28">
        <v>44529</v>
      </c>
      <c r="C274" s="13" t="str">
        <f t="shared" si="11"/>
        <v>11/2021</v>
      </c>
      <c r="D274" s="27">
        <v>880</v>
      </c>
      <c r="E274" s="27">
        <v>17</v>
      </c>
      <c r="F274" s="29">
        <v>180.99</v>
      </c>
      <c r="G274" s="24"/>
    </row>
    <row r="275" spans="1:7" x14ac:dyDescent="0.25">
      <c r="A275" s="27" t="str">
        <f t="shared" si="10"/>
        <v>utorok</v>
      </c>
      <c r="B275" s="28">
        <v>44530</v>
      </c>
      <c r="C275" s="13" t="str">
        <f t="shared" si="11"/>
        <v>11/2021</v>
      </c>
      <c r="D275" s="27">
        <v>881</v>
      </c>
      <c r="E275" s="27">
        <v>9</v>
      </c>
      <c r="F275" s="29">
        <v>76.38</v>
      </c>
      <c r="G275" s="24"/>
    </row>
    <row r="276" spans="1:7" x14ac:dyDescent="0.25">
      <c r="A276" s="27" t="str">
        <f t="shared" si="10"/>
        <v>streda</v>
      </c>
      <c r="B276" s="28">
        <v>44531</v>
      </c>
      <c r="C276" s="13" t="str">
        <f t="shared" si="11"/>
        <v>12/2021</v>
      </c>
      <c r="D276" s="27">
        <v>882</v>
      </c>
      <c r="E276" s="27">
        <v>20</v>
      </c>
      <c r="F276" s="29">
        <v>208.61</v>
      </c>
      <c r="G276" s="24"/>
    </row>
    <row r="277" spans="1:7" x14ac:dyDescent="0.25">
      <c r="A277" s="27" t="str">
        <f t="shared" si="10"/>
        <v>štvrtok</v>
      </c>
      <c r="B277" s="28">
        <v>44532</v>
      </c>
      <c r="C277" s="13" t="str">
        <f t="shared" si="11"/>
        <v>12/2021</v>
      </c>
      <c r="D277" s="27">
        <v>883</v>
      </c>
      <c r="E277" s="27">
        <v>29</v>
      </c>
      <c r="F277" s="29">
        <v>217.5</v>
      </c>
      <c r="G277" s="24"/>
    </row>
    <row r="278" spans="1:7" x14ac:dyDescent="0.25">
      <c r="A278" s="27" t="str">
        <f t="shared" si="10"/>
        <v>piatok</v>
      </c>
      <c r="B278" s="28">
        <v>44533</v>
      </c>
      <c r="C278" s="13" t="str">
        <f t="shared" si="11"/>
        <v>12/2021</v>
      </c>
      <c r="D278" s="27">
        <v>884</v>
      </c>
      <c r="E278" s="27">
        <v>41</v>
      </c>
      <c r="F278" s="29">
        <v>674.83</v>
      </c>
      <c r="G278" s="24"/>
    </row>
    <row r="279" spans="1:7" x14ac:dyDescent="0.25">
      <c r="A279" s="27" t="str">
        <f t="shared" si="10"/>
        <v>sobota</v>
      </c>
      <c r="B279" s="28">
        <v>44534</v>
      </c>
      <c r="C279" s="13" t="str">
        <f t="shared" si="11"/>
        <v>12/2021</v>
      </c>
      <c r="D279" s="27">
        <v>885</v>
      </c>
      <c r="E279" s="27">
        <v>19</v>
      </c>
      <c r="F279" s="29">
        <v>331.58</v>
      </c>
      <c r="G279" s="24"/>
    </row>
    <row r="280" spans="1:7" x14ac:dyDescent="0.25">
      <c r="A280" s="13" t="str">
        <f t="shared" si="10"/>
        <v>pondelok</v>
      </c>
      <c r="B280" s="14">
        <v>44536</v>
      </c>
      <c r="C280" s="13" t="str">
        <f t="shared" si="11"/>
        <v>12/2021</v>
      </c>
      <c r="D280" s="13">
        <v>886</v>
      </c>
      <c r="E280" s="13">
        <v>13</v>
      </c>
      <c r="F280" s="15">
        <v>92.47</v>
      </c>
      <c r="G280" s="24"/>
    </row>
    <row r="281" spans="1:7" x14ac:dyDescent="0.25">
      <c r="A281" s="13" t="str">
        <f t="shared" si="10"/>
        <v>utorok</v>
      </c>
      <c r="B281" s="14">
        <v>44537</v>
      </c>
      <c r="C281" s="13" t="str">
        <f t="shared" si="11"/>
        <v>12/2021</v>
      </c>
      <c r="D281" s="13">
        <v>887</v>
      </c>
      <c r="E281" s="13">
        <v>18</v>
      </c>
      <c r="F281" s="15">
        <v>237.16</v>
      </c>
      <c r="G281" s="24"/>
    </row>
    <row r="282" spans="1:7" x14ac:dyDescent="0.25">
      <c r="A282" s="13" t="str">
        <f t="shared" si="10"/>
        <v>streda</v>
      </c>
      <c r="B282" s="14">
        <v>44538</v>
      </c>
      <c r="C282" s="13" t="str">
        <f t="shared" si="11"/>
        <v>12/2021</v>
      </c>
      <c r="D282" s="13">
        <v>888</v>
      </c>
      <c r="E282" s="13">
        <v>26</v>
      </c>
      <c r="F282" s="15">
        <v>355.56</v>
      </c>
      <c r="G282" s="24"/>
    </row>
    <row r="283" spans="1:7" x14ac:dyDescent="0.25">
      <c r="A283" s="13" t="str">
        <f t="shared" si="10"/>
        <v>štvrtok</v>
      </c>
      <c r="B283" s="14">
        <v>44539</v>
      </c>
      <c r="C283" s="13" t="str">
        <f t="shared" si="11"/>
        <v>12/2021</v>
      </c>
      <c r="D283" s="13">
        <v>889</v>
      </c>
      <c r="E283" s="13">
        <v>18</v>
      </c>
      <c r="F283" s="15">
        <v>158.5</v>
      </c>
      <c r="G283" s="24"/>
    </row>
    <row r="284" spans="1:7" x14ac:dyDescent="0.25">
      <c r="A284" s="13" t="str">
        <f t="shared" si="10"/>
        <v>piatok</v>
      </c>
      <c r="B284" s="14">
        <v>44540</v>
      </c>
      <c r="C284" s="13" t="str">
        <f t="shared" si="11"/>
        <v>12/2021</v>
      </c>
      <c r="D284" s="13">
        <v>890</v>
      </c>
      <c r="E284" s="13">
        <v>42</v>
      </c>
      <c r="F284" s="15">
        <v>556.53</v>
      </c>
      <c r="G284" s="24"/>
    </row>
    <row r="285" spans="1:7" x14ac:dyDescent="0.25">
      <c r="A285" s="13" t="str">
        <f t="shared" si="10"/>
        <v>sobota</v>
      </c>
      <c r="B285" s="14">
        <v>44541</v>
      </c>
      <c r="C285" s="13" t="str">
        <f t="shared" si="11"/>
        <v>12/2021</v>
      </c>
      <c r="D285" s="13">
        <v>891</v>
      </c>
      <c r="E285" s="13">
        <v>18</v>
      </c>
      <c r="F285" s="15">
        <v>287.02</v>
      </c>
      <c r="G285" s="24"/>
    </row>
    <row r="286" spans="1:7" x14ac:dyDescent="0.25">
      <c r="A286" s="27" t="str">
        <f t="shared" si="10"/>
        <v>pondelok</v>
      </c>
      <c r="B286" s="28">
        <v>44543</v>
      </c>
      <c r="C286" s="13" t="str">
        <f t="shared" si="11"/>
        <v>12/2021</v>
      </c>
      <c r="D286" s="27">
        <v>892</v>
      </c>
      <c r="E286" s="27">
        <v>30</v>
      </c>
      <c r="F286" s="29">
        <v>408.21</v>
      </c>
      <c r="G286" s="24"/>
    </row>
    <row r="287" spans="1:7" x14ac:dyDescent="0.25">
      <c r="A287" s="27" t="str">
        <f t="shared" si="10"/>
        <v>utorok</v>
      </c>
      <c r="B287" s="28">
        <v>44544</v>
      </c>
      <c r="C287" s="13" t="str">
        <f t="shared" si="11"/>
        <v>12/2021</v>
      </c>
      <c r="D287" s="27">
        <v>893</v>
      </c>
      <c r="E287" s="27">
        <v>24</v>
      </c>
      <c r="F287" s="29">
        <v>266.22000000000003</v>
      </c>
      <c r="G287" s="24"/>
    </row>
    <row r="288" spans="1:7" x14ac:dyDescent="0.25">
      <c r="A288" s="27" t="str">
        <f t="shared" si="10"/>
        <v>streda</v>
      </c>
      <c r="B288" s="28">
        <v>44545</v>
      </c>
      <c r="C288" s="13" t="str">
        <f t="shared" si="11"/>
        <v>12/2021</v>
      </c>
      <c r="D288" s="27">
        <v>894</v>
      </c>
      <c r="E288" s="27">
        <v>34</v>
      </c>
      <c r="F288" s="29">
        <v>268.52999999999997</v>
      </c>
      <c r="G288" s="24"/>
    </row>
    <row r="289" spans="1:7" x14ac:dyDescent="0.25">
      <c r="A289" s="27" t="str">
        <f t="shared" si="10"/>
        <v>štvrtok</v>
      </c>
      <c r="B289" s="28">
        <v>44546</v>
      </c>
      <c r="C289" s="13" t="str">
        <f t="shared" si="11"/>
        <v>12/2021</v>
      </c>
      <c r="D289" s="27">
        <v>895</v>
      </c>
      <c r="E289" s="27">
        <v>31</v>
      </c>
      <c r="F289" s="29">
        <v>459.06</v>
      </c>
      <c r="G289" s="24"/>
    </row>
    <row r="290" spans="1:7" x14ac:dyDescent="0.25">
      <c r="A290" s="27" t="str">
        <f t="shared" si="10"/>
        <v>piatok</v>
      </c>
      <c r="B290" s="28">
        <v>44547</v>
      </c>
      <c r="C290" s="13" t="str">
        <f t="shared" si="11"/>
        <v>12/2021</v>
      </c>
      <c r="D290" s="27">
        <v>896</v>
      </c>
      <c r="E290" s="27">
        <v>46</v>
      </c>
      <c r="F290" s="29">
        <v>757.37</v>
      </c>
      <c r="G290" s="24"/>
    </row>
    <row r="291" spans="1:7" x14ac:dyDescent="0.25">
      <c r="A291" s="27" t="str">
        <f t="shared" si="10"/>
        <v>sobota</v>
      </c>
      <c r="B291" s="28">
        <v>44548</v>
      </c>
      <c r="C291" s="13" t="str">
        <f t="shared" si="11"/>
        <v>12/2021</v>
      </c>
      <c r="D291" s="27">
        <v>897</v>
      </c>
      <c r="E291" s="27">
        <v>24</v>
      </c>
      <c r="F291" s="29">
        <v>402.67</v>
      </c>
      <c r="G291" s="24"/>
    </row>
    <row r="292" spans="1:7" x14ac:dyDescent="0.25">
      <c r="A292" s="13" t="str">
        <f t="shared" si="10"/>
        <v>pondelok</v>
      </c>
      <c r="B292" s="14">
        <v>44550</v>
      </c>
      <c r="C292" s="13" t="str">
        <f t="shared" si="11"/>
        <v>12/2021</v>
      </c>
      <c r="D292" s="13">
        <v>898</v>
      </c>
      <c r="E292" s="13">
        <v>34</v>
      </c>
      <c r="F292" s="15">
        <v>674.97</v>
      </c>
      <c r="G292" s="24"/>
    </row>
    <row r="293" spans="1:7" x14ac:dyDescent="0.25">
      <c r="A293" s="13" t="str">
        <f t="shared" si="10"/>
        <v>utorok</v>
      </c>
      <c r="B293" s="14">
        <v>44551</v>
      </c>
      <c r="C293" s="13" t="str">
        <f t="shared" si="11"/>
        <v>12/2021</v>
      </c>
      <c r="D293" s="13">
        <v>899</v>
      </c>
      <c r="E293" s="13">
        <v>28</v>
      </c>
      <c r="F293" s="15">
        <v>573.22</v>
      </c>
      <c r="G293" s="24"/>
    </row>
    <row r="294" spans="1:7" x14ac:dyDescent="0.25">
      <c r="A294" s="13" t="str">
        <f t="shared" si="10"/>
        <v>streda</v>
      </c>
      <c r="B294" s="14">
        <v>44552</v>
      </c>
      <c r="C294" s="13" t="str">
        <f t="shared" si="11"/>
        <v>12/2021</v>
      </c>
      <c r="D294" s="13">
        <v>900</v>
      </c>
      <c r="E294" s="13">
        <v>39</v>
      </c>
      <c r="F294" s="15">
        <v>616.63</v>
      </c>
      <c r="G294" s="24"/>
    </row>
    <row r="295" spans="1:7" x14ac:dyDescent="0.25">
      <c r="A295" s="13" t="str">
        <f t="shared" si="10"/>
        <v>štvrtok</v>
      </c>
      <c r="B295" s="14">
        <v>44553</v>
      </c>
      <c r="C295" s="13" t="str">
        <f t="shared" si="11"/>
        <v>12/2021</v>
      </c>
      <c r="D295" s="13">
        <v>901</v>
      </c>
      <c r="E295" s="13">
        <v>65</v>
      </c>
      <c r="F295" s="15">
        <v>1134.76</v>
      </c>
      <c r="G295" s="24"/>
    </row>
    <row r="296" spans="1:7" x14ac:dyDescent="0.25">
      <c r="A296" s="27" t="str">
        <f t="shared" si="10"/>
        <v>pondelok</v>
      </c>
      <c r="B296" s="28">
        <v>44557</v>
      </c>
      <c r="C296" s="13" t="str">
        <f t="shared" si="11"/>
        <v>12/2021</v>
      </c>
      <c r="D296" s="27">
        <v>902</v>
      </c>
      <c r="E296" s="27">
        <v>18</v>
      </c>
      <c r="F296" s="29">
        <v>188.14</v>
      </c>
      <c r="G296" s="24"/>
    </row>
    <row r="297" spans="1:7" x14ac:dyDescent="0.25">
      <c r="A297" s="27" t="str">
        <f t="shared" si="10"/>
        <v>utorok</v>
      </c>
      <c r="B297" s="28">
        <v>44558</v>
      </c>
      <c r="C297" s="13" t="str">
        <f t="shared" si="11"/>
        <v>12/2021</v>
      </c>
      <c r="D297" s="27">
        <v>903</v>
      </c>
      <c r="E297" s="27">
        <v>21</v>
      </c>
      <c r="F297" s="29">
        <v>283.08999999999997</v>
      </c>
      <c r="G297" s="24"/>
    </row>
    <row r="298" spans="1:7" x14ac:dyDescent="0.25">
      <c r="A298" s="27" t="str">
        <f t="shared" si="10"/>
        <v>streda</v>
      </c>
      <c r="B298" s="28">
        <v>44559</v>
      </c>
      <c r="C298" s="13" t="str">
        <f t="shared" si="11"/>
        <v>12/2021</v>
      </c>
      <c r="D298" s="27">
        <v>904</v>
      </c>
      <c r="E298" s="27">
        <v>25</v>
      </c>
      <c r="F298" s="29">
        <v>468.36</v>
      </c>
      <c r="G298" s="24"/>
    </row>
    <row r="299" spans="1:7" x14ac:dyDescent="0.25">
      <c r="A299" s="27" t="str">
        <f t="shared" si="10"/>
        <v>štvrtok</v>
      </c>
      <c r="B299" s="28">
        <v>44560</v>
      </c>
      <c r="C299" s="13" t="str">
        <f t="shared" si="11"/>
        <v>12/2021</v>
      </c>
      <c r="D299" s="27">
        <v>905</v>
      </c>
      <c r="E299" s="27">
        <v>31</v>
      </c>
      <c r="F299" s="29">
        <v>352.22</v>
      </c>
      <c r="G299" s="24"/>
    </row>
    <row r="300" spans="1:7" x14ac:dyDescent="0.25">
      <c r="A300" s="27" t="str">
        <f t="shared" si="10"/>
        <v>piatok</v>
      </c>
      <c r="B300" s="28">
        <v>44561</v>
      </c>
      <c r="C300" s="13" t="str">
        <f t="shared" si="11"/>
        <v>12/2021</v>
      </c>
      <c r="D300" s="27">
        <v>906</v>
      </c>
      <c r="E300" s="27">
        <v>21</v>
      </c>
      <c r="F300" s="29">
        <v>241.09</v>
      </c>
      <c r="G300" s="24"/>
    </row>
  </sheetData>
  <sortState xmlns:xlrd2="http://schemas.microsoft.com/office/spreadsheetml/2017/richdata2" ref="A3:G300">
    <sortCondition descending="1" ref="G3:G300"/>
  </sortState>
  <mergeCells count="1">
    <mergeCell ref="A1:F1"/>
  </mergeCells>
  <pageMargins left="0.7" right="0.7" top="0.75" bottom="0.75" header="0.3" footer="0.3"/>
  <ignoredErrors>
    <ignoredError sqref="I4:J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3B05-74F8-4BA6-B47B-7BE3ECF16FBC}">
  <sheetPr codeName="Hárok5"/>
  <dimension ref="A1:K298"/>
  <sheetViews>
    <sheetView zoomScaleNormal="100" workbookViewId="0">
      <selection activeCell="L18" sqref="L18"/>
    </sheetView>
  </sheetViews>
  <sheetFormatPr defaultRowHeight="15.75" x14ac:dyDescent="0.25"/>
  <cols>
    <col min="1" max="1" width="9.42578125" style="20" bestFit="1" customWidth="1"/>
    <col min="2" max="2" width="11.42578125" style="20" bestFit="1" customWidth="1"/>
    <col min="3" max="3" width="12.85546875" style="20" bestFit="1" customWidth="1"/>
    <col min="4" max="4" width="15.7109375" style="20" bestFit="1" customWidth="1"/>
    <col min="5" max="5" width="16.7109375" style="20" bestFit="1" customWidth="1"/>
    <col min="6" max="6" width="13.28515625" style="26" bestFit="1" customWidth="1"/>
    <col min="7" max="7" width="11" style="20" bestFit="1" customWidth="1"/>
    <col min="8" max="8" width="9.140625" style="59"/>
    <col min="9" max="9" width="12.5703125" style="17" bestFit="1" customWidth="1"/>
    <col min="10" max="10" width="9" style="17" bestFit="1" customWidth="1"/>
  </cols>
  <sheetData>
    <row r="1" spans="1:11" x14ac:dyDescent="0.25">
      <c r="A1" s="73" t="s">
        <v>11</v>
      </c>
      <c r="B1" s="73"/>
      <c r="C1" s="73"/>
      <c r="D1" s="73"/>
      <c r="E1" s="73"/>
      <c r="F1" s="73"/>
    </row>
    <row r="2" spans="1:11" x14ac:dyDescent="0.25">
      <c r="A2" s="6" t="s">
        <v>1</v>
      </c>
      <c r="B2" s="6" t="s">
        <v>2</v>
      </c>
      <c r="C2" s="6" t="s">
        <v>16</v>
      </c>
      <c r="D2" s="6" t="s">
        <v>3</v>
      </c>
      <c r="E2" s="6" t="s">
        <v>4</v>
      </c>
      <c r="F2" s="10" t="s">
        <v>5</v>
      </c>
      <c r="H2" s="56" t="s">
        <v>16</v>
      </c>
      <c r="I2" s="6" t="s">
        <v>6</v>
      </c>
      <c r="J2" s="6" t="s">
        <v>7</v>
      </c>
      <c r="K2" s="2"/>
    </row>
    <row r="3" spans="1:11" x14ac:dyDescent="0.25">
      <c r="A3" s="21" t="str">
        <f t="shared" ref="A3:A44" si="0">TEXT(B3,"dddd")</f>
        <v>pondelok</v>
      </c>
      <c r="B3" s="22">
        <v>44571</v>
      </c>
      <c r="C3" s="21" t="str">
        <f>MONTH(B3) &amp;"/" &amp;YEAR(B3)</f>
        <v>1/2022</v>
      </c>
      <c r="D3" s="21">
        <v>907</v>
      </c>
      <c r="E3" s="21">
        <v>20</v>
      </c>
      <c r="F3" s="25">
        <v>284.24</v>
      </c>
      <c r="G3" s="24"/>
      <c r="H3" s="62">
        <v>44562</v>
      </c>
      <c r="I3" s="23">
        <f>SUMIFS(F3:F350,C3:C350,H3)</f>
        <v>5074.3999999999987</v>
      </c>
      <c r="J3" s="23">
        <f>IFERROR(I3/COUNTIFS(C3:C350,H3),0)</f>
        <v>267.07368421052627</v>
      </c>
      <c r="K3" s="2"/>
    </row>
    <row r="4" spans="1:11" x14ac:dyDescent="0.25">
      <c r="A4" s="21" t="str">
        <f t="shared" si="0"/>
        <v>utorok</v>
      </c>
      <c r="B4" s="22">
        <v>44572</v>
      </c>
      <c r="C4" s="21" t="str">
        <f t="shared" ref="C4:C67" si="1">MONTH(B4) &amp;"/" &amp;YEAR(B4)</f>
        <v>1/2022</v>
      </c>
      <c r="D4" s="21">
        <v>908</v>
      </c>
      <c r="E4" s="21">
        <v>23</v>
      </c>
      <c r="F4" s="25">
        <v>194.54</v>
      </c>
      <c r="G4" s="24"/>
      <c r="H4" s="49">
        <v>44593</v>
      </c>
      <c r="I4" s="23">
        <f t="shared" ref="I4:I13" si="2">SUMIFS(F4:F351,C4:C351,H4)</f>
        <v>6214.2099999999982</v>
      </c>
      <c r="J4" s="23">
        <f t="shared" ref="J4:J13" si="3">IFERROR(I4/COUNTIFS(C4:C351,H4),0)</f>
        <v>258.92541666666659</v>
      </c>
      <c r="K4" s="2"/>
    </row>
    <row r="5" spans="1:11" x14ac:dyDescent="0.25">
      <c r="A5" s="21" t="str">
        <f t="shared" si="0"/>
        <v>streda</v>
      </c>
      <c r="B5" s="22">
        <v>44573</v>
      </c>
      <c r="C5" s="21" t="str">
        <f t="shared" si="1"/>
        <v>1/2022</v>
      </c>
      <c r="D5" s="21">
        <v>909</v>
      </c>
      <c r="E5" s="21">
        <v>17</v>
      </c>
      <c r="F5" s="25">
        <v>206.89</v>
      </c>
      <c r="G5" s="24"/>
      <c r="H5" s="62">
        <v>44621</v>
      </c>
      <c r="I5" s="23">
        <f t="shared" si="2"/>
        <v>7373.84</v>
      </c>
      <c r="J5" s="23">
        <f t="shared" si="3"/>
        <v>273.10518518518518</v>
      </c>
      <c r="K5" s="2"/>
    </row>
    <row r="6" spans="1:11" x14ac:dyDescent="0.25">
      <c r="A6" s="21" t="str">
        <f t="shared" si="0"/>
        <v>štvrtok</v>
      </c>
      <c r="B6" s="22">
        <v>44574</v>
      </c>
      <c r="C6" s="21" t="str">
        <f t="shared" si="1"/>
        <v>1/2022</v>
      </c>
      <c r="D6" s="21">
        <v>910</v>
      </c>
      <c r="E6" s="21">
        <v>24</v>
      </c>
      <c r="F6" s="25">
        <v>210.91</v>
      </c>
      <c r="G6" s="24"/>
      <c r="H6" s="62">
        <v>44652</v>
      </c>
      <c r="I6" s="23">
        <f t="shared" si="2"/>
        <v>8814.6499999999978</v>
      </c>
      <c r="J6" s="23">
        <f t="shared" si="3"/>
        <v>367.27708333333322</v>
      </c>
      <c r="K6" s="2"/>
    </row>
    <row r="7" spans="1:11" x14ac:dyDescent="0.25">
      <c r="A7" s="21" t="str">
        <f t="shared" si="0"/>
        <v>piatok</v>
      </c>
      <c r="B7" s="22">
        <v>44575</v>
      </c>
      <c r="C7" s="21" t="str">
        <f t="shared" si="1"/>
        <v>1/2022</v>
      </c>
      <c r="D7" s="21">
        <v>911</v>
      </c>
      <c r="E7" s="21">
        <v>29</v>
      </c>
      <c r="F7" s="25">
        <v>443.46</v>
      </c>
      <c r="G7" s="24"/>
      <c r="H7" s="49">
        <v>44682</v>
      </c>
      <c r="I7" s="23">
        <f t="shared" si="2"/>
        <v>7918.3500000000013</v>
      </c>
      <c r="J7" s="23">
        <f t="shared" si="3"/>
        <v>304.55192307692312</v>
      </c>
      <c r="K7" s="2"/>
    </row>
    <row r="8" spans="1:11" x14ac:dyDescent="0.25">
      <c r="A8" s="21" t="str">
        <f t="shared" si="0"/>
        <v>sobota</v>
      </c>
      <c r="B8" s="22">
        <v>44576</v>
      </c>
      <c r="C8" s="21" t="str">
        <f t="shared" si="1"/>
        <v>1/2022</v>
      </c>
      <c r="D8" s="21">
        <v>912</v>
      </c>
      <c r="E8" s="21">
        <v>16</v>
      </c>
      <c r="F8" s="25">
        <v>233.29</v>
      </c>
      <c r="G8" s="24"/>
      <c r="H8" s="62">
        <v>44713</v>
      </c>
      <c r="I8" s="23">
        <f t="shared" si="2"/>
        <v>11458.469999999998</v>
      </c>
      <c r="J8" s="23">
        <f t="shared" si="3"/>
        <v>440.7103846153845</v>
      </c>
      <c r="K8" s="2"/>
    </row>
    <row r="9" spans="1:11" x14ac:dyDescent="0.25">
      <c r="A9" s="13" t="str">
        <f t="shared" si="0"/>
        <v>pondelok</v>
      </c>
      <c r="B9" s="14">
        <v>44578</v>
      </c>
      <c r="C9" s="21" t="str">
        <f t="shared" si="1"/>
        <v>1/2022</v>
      </c>
      <c r="D9" s="13">
        <v>913</v>
      </c>
      <c r="E9" s="13">
        <v>13</v>
      </c>
      <c r="F9" s="15">
        <v>214.14</v>
      </c>
      <c r="G9" s="24"/>
      <c r="H9" s="62">
        <v>44743</v>
      </c>
      <c r="I9" s="23">
        <f t="shared" si="2"/>
        <v>11029.39</v>
      </c>
      <c r="J9" s="23">
        <f t="shared" si="3"/>
        <v>441.17559999999997</v>
      </c>
      <c r="K9" s="2"/>
    </row>
    <row r="10" spans="1:11" x14ac:dyDescent="0.25">
      <c r="A10" s="13" t="str">
        <f t="shared" si="0"/>
        <v>utorok</v>
      </c>
      <c r="B10" s="14">
        <v>44579</v>
      </c>
      <c r="C10" s="21" t="str">
        <f t="shared" si="1"/>
        <v>1/2022</v>
      </c>
      <c r="D10" s="13">
        <v>914</v>
      </c>
      <c r="E10" s="13">
        <v>14</v>
      </c>
      <c r="F10" s="15">
        <v>158.87</v>
      </c>
      <c r="G10" s="24"/>
      <c r="H10" s="49">
        <v>44774</v>
      </c>
      <c r="I10" s="23">
        <f t="shared" si="2"/>
        <v>9942.3599999999969</v>
      </c>
      <c r="J10" s="23">
        <f t="shared" si="3"/>
        <v>382.39846153846145</v>
      </c>
      <c r="K10" s="2"/>
    </row>
    <row r="11" spans="1:11" x14ac:dyDescent="0.25">
      <c r="A11" s="13" t="str">
        <f t="shared" si="0"/>
        <v>streda</v>
      </c>
      <c r="B11" s="14">
        <v>44580</v>
      </c>
      <c r="C11" s="21" t="str">
        <f t="shared" si="1"/>
        <v>1/2022</v>
      </c>
      <c r="D11" s="13">
        <v>915</v>
      </c>
      <c r="E11" s="13">
        <v>17</v>
      </c>
      <c r="F11" s="15">
        <v>208.81</v>
      </c>
      <c r="G11" s="24"/>
      <c r="H11" s="62">
        <v>44805</v>
      </c>
      <c r="I11" s="23">
        <f t="shared" si="2"/>
        <v>8694.25</v>
      </c>
      <c r="J11" s="23">
        <f t="shared" si="3"/>
        <v>362.26041666666669</v>
      </c>
      <c r="K11" s="2"/>
    </row>
    <row r="12" spans="1:11" x14ac:dyDescent="0.25">
      <c r="A12" s="13" t="str">
        <f t="shared" si="0"/>
        <v>štvrtok</v>
      </c>
      <c r="B12" s="14">
        <v>44581</v>
      </c>
      <c r="C12" s="21" t="str">
        <f t="shared" si="1"/>
        <v>1/2022</v>
      </c>
      <c r="D12" s="13">
        <v>916</v>
      </c>
      <c r="E12" s="13">
        <v>20</v>
      </c>
      <c r="F12" s="15">
        <v>263.45</v>
      </c>
      <c r="G12" s="24"/>
      <c r="H12" s="62">
        <v>44835</v>
      </c>
      <c r="I12" s="23">
        <f t="shared" si="2"/>
        <v>7287.4999999999991</v>
      </c>
      <c r="J12" s="23">
        <f t="shared" si="3"/>
        <v>280.28846153846149</v>
      </c>
      <c r="K12" s="2"/>
    </row>
    <row r="13" spans="1:11" x14ac:dyDescent="0.25">
      <c r="A13" s="13" t="str">
        <f t="shared" si="0"/>
        <v>piatok</v>
      </c>
      <c r="B13" s="14">
        <v>44582</v>
      </c>
      <c r="C13" s="21" t="str">
        <f t="shared" si="1"/>
        <v>1/2022</v>
      </c>
      <c r="D13" s="13">
        <v>917</v>
      </c>
      <c r="E13" s="13">
        <v>34</v>
      </c>
      <c r="F13" s="15">
        <v>447.48</v>
      </c>
      <c r="H13" s="49">
        <v>44866</v>
      </c>
      <c r="I13" s="23">
        <f t="shared" si="2"/>
        <v>7328.41</v>
      </c>
      <c r="J13" s="23">
        <f t="shared" si="3"/>
        <v>305.35041666666666</v>
      </c>
      <c r="K13" s="2"/>
    </row>
    <row r="14" spans="1:11" x14ac:dyDescent="0.25">
      <c r="A14" s="13" t="str">
        <f t="shared" si="0"/>
        <v>sobota</v>
      </c>
      <c r="B14" s="14">
        <v>44583</v>
      </c>
      <c r="C14" s="21" t="str">
        <f t="shared" si="1"/>
        <v>1/2022</v>
      </c>
      <c r="D14" s="13">
        <v>918</v>
      </c>
      <c r="E14" s="13">
        <v>23</v>
      </c>
      <c r="F14" s="15">
        <v>297.17</v>
      </c>
      <c r="G14" s="24"/>
      <c r="H14" s="62">
        <v>44896</v>
      </c>
      <c r="I14" s="23">
        <f>SUMIFS(F14:F361,C14:C361,H14)</f>
        <v>8666.2999999999993</v>
      </c>
      <c r="J14" s="23">
        <f>IFERROR(I14/COUNTIFS(C14:C361,H14),0)</f>
        <v>346.65199999999999</v>
      </c>
      <c r="K14" s="2"/>
    </row>
    <row r="15" spans="1:11" x14ac:dyDescent="0.25">
      <c r="A15" s="21" t="str">
        <f t="shared" si="0"/>
        <v>pondelok</v>
      </c>
      <c r="B15" s="22">
        <v>44585</v>
      </c>
      <c r="C15" s="21" t="str">
        <f t="shared" si="1"/>
        <v>1/2022</v>
      </c>
      <c r="D15" s="21">
        <v>919</v>
      </c>
      <c r="E15" s="21">
        <v>14</v>
      </c>
      <c r="F15" s="25">
        <v>135.69999999999999</v>
      </c>
      <c r="G15" s="24"/>
      <c r="I15" s="50"/>
      <c r="J15" s="50"/>
      <c r="K15" s="2"/>
    </row>
    <row r="16" spans="1:11" x14ac:dyDescent="0.25">
      <c r="A16" s="21" t="str">
        <f t="shared" si="0"/>
        <v>utorok</v>
      </c>
      <c r="B16" s="22">
        <v>44586</v>
      </c>
      <c r="C16" s="21" t="str">
        <f t="shared" si="1"/>
        <v>1/2022</v>
      </c>
      <c r="D16" s="21">
        <v>920</v>
      </c>
      <c r="E16" s="21">
        <v>19</v>
      </c>
      <c r="F16" s="25">
        <v>183.91</v>
      </c>
      <c r="G16" s="24"/>
      <c r="I16" s="50"/>
      <c r="J16" s="50"/>
      <c r="K16" s="2"/>
    </row>
    <row r="17" spans="1:11" x14ac:dyDescent="0.25">
      <c r="A17" s="21" t="str">
        <f t="shared" si="0"/>
        <v>streda</v>
      </c>
      <c r="B17" s="22">
        <v>44587</v>
      </c>
      <c r="C17" s="21" t="str">
        <f t="shared" si="1"/>
        <v>1/2022</v>
      </c>
      <c r="D17" s="21">
        <v>921</v>
      </c>
      <c r="E17" s="21">
        <v>18</v>
      </c>
      <c r="F17" s="25">
        <v>209.6</v>
      </c>
      <c r="G17" s="24"/>
      <c r="I17" s="50"/>
      <c r="J17" s="50"/>
      <c r="K17" s="2"/>
    </row>
    <row r="18" spans="1:11" x14ac:dyDescent="0.25">
      <c r="A18" s="21" t="str">
        <f t="shared" si="0"/>
        <v>štvrtok</v>
      </c>
      <c r="B18" s="22">
        <v>44588</v>
      </c>
      <c r="C18" s="21" t="str">
        <f t="shared" si="1"/>
        <v>1/2022</v>
      </c>
      <c r="D18" s="21">
        <v>922</v>
      </c>
      <c r="E18" s="21">
        <v>21</v>
      </c>
      <c r="F18" s="25">
        <v>204.45</v>
      </c>
      <c r="G18" s="24"/>
      <c r="I18" s="50"/>
      <c r="J18" s="50"/>
      <c r="K18" s="2"/>
    </row>
    <row r="19" spans="1:11" x14ac:dyDescent="0.25">
      <c r="A19" s="21" t="str">
        <f t="shared" si="0"/>
        <v>piatok</v>
      </c>
      <c r="B19" s="22">
        <v>44589</v>
      </c>
      <c r="C19" s="21" t="str">
        <f t="shared" si="1"/>
        <v>1/2022</v>
      </c>
      <c r="D19" s="21">
        <v>923</v>
      </c>
      <c r="E19" s="21">
        <v>33</v>
      </c>
      <c r="F19" s="25">
        <v>490.41</v>
      </c>
      <c r="G19" s="24"/>
      <c r="I19" s="50"/>
      <c r="J19" s="50"/>
      <c r="K19" s="2"/>
    </row>
    <row r="20" spans="1:11" x14ac:dyDescent="0.25">
      <c r="A20" s="21" t="str">
        <f t="shared" si="0"/>
        <v>sobota</v>
      </c>
      <c r="B20" s="22">
        <v>44590</v>
      </c>
      <c r="C20" s="21" t="str">
        <f t="shared" si="1"/>
        <v>1/2022</v>
      </c>
      <c r="D20" s="21">
        <v>924</v>
      </c>
      <c r="E20" s="21">
        <v>23</v>
      </c>
      <c r="F20" s="25">
        <v>567.96</v>
      </c>
      <c r="G20" s="24"/>
      <c r="I20" s="50"/>
      <c r="J20" s="50"/>
      <c r="K20" s="2"/>
    </row>
    <row r="21" spans="1:11" x14ac:dyDescent="0.25">
      <c r="A21" s="13" t="str">
        <f t="shared" si="0"/>
        <v>pondelok</v>
      </c>
      <c r="B21" s="14">
        <v>44592</v>
      </c>
      <c r="C21" s="21" t="str">
        <f t="shared" si="1"/>
        <v>1/2022</v>
      </c>
      <c r="D21" s="13">
        <v>925</v>
      </c>
      <c r="E21" s="13">
        <v>15</v>
      </c>
      <c r="F21" s="15">
        <v>119.12</v>
      </c>
      <c r="G21" s="24"/>
      <c r="I21" s="50"/>
      <c r="J21" s="50"/>
      <c r="K21" s="2"/>
    </row>
    <row r="22" spans="1:11" x14ac:dyDescent="0.25">
      <c r="A22" s="13" t="str">
        <f t="shared" si="0"/>
        <v>utorok</v>
      </c>
      <c r="B22" s="14">
        <v>44593</v>
      </c>
      <c r="C22" s="21" t="str">
        <f t="shared" si="1"/>
        <v>2/2022</v>
      </c>
      <c r="D22" s="13">
        <v>926</v>
      </c>
      <c r="E22" s="13">
        <v>18</v>
      </c>
      <c r="F22" s="15">
        <v>187.29</v>
      </c>
      <c r="G22" s="24"/>
      <c r="I22" s="50"/>
      <c r="J22" s="50"/>
      <c r="K22" s="2"/>
    </row>
    <row r="23" spans="1:11" x14ac:dyDescent="0.25">
      <c r="A23" s="13" t="str">
        <f t="shared" si="0"/>
        <v>streda</v>
      </c>
      <c r="B23" s="14">
        <v>44594</v>
      </c>
      <c r="C23" s="21" t="str">
        <f t="shared" si="1"/>
        <v>2/2022</v>
      </c>
      <c r="D23" s="13">
        <v>927</v>
      </c>
      <c r="E23" s="13">
        <v>18</v>
      </c>
      <c r="F23" s="15">
        <v>195.67</v>
      </c>
      <c r="G23" s="24"/>
      <c r="I23" s="50"/>
      <c r="J23" s="50"/>
      <c r="K23" s="2"/>
    </row>
    <row r="24" spans="1:11" x14ac:dyDescent="0.25">
      <c r="A24" s="13" t="str">
        <f t="shared" si="0"/>
        <v>štvrtok</v>
      </c>
      <c r="B24" s="14">
        <v>44595</v>
      </c>
      <c r="C24" s="21" t="str">
        <f t="shared" si="1"/>
        <v>2/2022</v>
      </c>
      <c r="D24" s="13">
        <v>928</v>
      </c>
      <c r="E24" s="13">
        <v>23</v>
      </c>
      <c r="F24" s="15">
        <v>227.27</v>
      </c>
      <c r="G24" s="24"/>
      <c r="I24" s="50"/>
      <c r="J24" s="50"/>
      <c r="K24" s="2"/>
    </row>
    <row r="25" spans="1:11" x14ac:dyDescent="0.25">
      <c r="A25" s="13" t="str">
        <f t="shared" si="0"/>
        <v>piatok</v>
      </c>
      <c r="B25" s="14">
        <v>44596</v>
      </c>
      <c r="C25" s="21" t="str">
        <f t="shared" si="1"/>
        <v>2/2022</v>
      </c>
      <c r="D25" s="13">
        <v>929</v>
      </c>
      <c r="E25" s="13">
        <v>23</v>
      </c>
      <c r="F25" s="15">
        <v>511.77</v>
      </c>
      <c r="G25" s="24"/>
      <c r="I25" s="50"/>
      <c r="J25" s="50"/>
      <c r="K25" s="2"/>
    </row>
    <row r="26" spans="1:11" x14ac:dyDescent="0.25">
      <c r="A26" s="13" t="str">
        <f t="shared" si="0"/>
        <v>sobota</v>
      </c>
      <c r="B26" s="14">
        <v>44597</v>
      </c>
      <c r="C26" s="21" t="str">
        <f t="shared" si="1"/>
        <v>2/2022</v>
      </c>
      <c r="D26" s="13">
        <v>930</v>
      </c>
      <c r="E26" s="13">
        <v>22</v>
      </c>
      <c r="F26" s="15">
        <v>370.72</v>
      </c>
      <c r="G26" s="24"/>
      <c r="I26" s="50"/>
      <c r="J26" s="50"/>
      <c r="K26" s="2"/>
    </row>
    <row r="27" spans="1:11" x14ac:dyDescent="0.25">
      <c r="A27" s="21" t="str">
        <f t="shared" si="0"/>
        <v>pondelok</v>
      </c>
      <c r="B27" s="22">
        <v>44599</v>
      </c>
      <c r="C27" s="21" t="str">
        <f t="shared" si="1"/>
        <v>2/2022</v>
      </c>
      <c r="D27" s="21">
        <v>931</v>
      </c>
      <c r="E27" s="21">
        <v>17</v>
      </c>
      <c r="F27" s="25">
        <v>125.7</v>
      </c>
      <c r="G27" s="24"/>
      <c r="I27" s="50"/>
      <c r="J27" s="50"/>
      <c r="K27" s="2"/>
    </row>
    <row r="28" spans="1:11" x14ac:dyDescent="0.25">
      <c r="A28" s="21" t="str">
        <f t="shared" si="0"/>
        <v>utorok</v>
      </c>
      <c r="B28" s="22">
        <v>44600</v>
      </c>
      <c r="C28" s="21" t="str">
        <f t="shared" si="1"/>
        <v>2/2022</v>
      </c>
      <c r="D28" s="21">
        <v>932</v>
      </c>
      <c r="E28" s="21">
        <v>19</v>
      </c>
      <c r="F28" s="25">
        <v>205.98</v>
      </c>
      <c r="G28" s="24"/>
      <c r="I28" s="50"/>
      <c r="J28" s="50"/>
      <c r="K28" s="2"/>
    </row>
    <row r="29" spans="1:11" x14ac:dyDescent="0.25">
      <c r="A29" s="21" t="str">
        <f t="shared" si="0"/>
        <v>streda</v>
      </c>
      <c r="B29" s="22">
        <v>44601</v>
      </c>
      <c r="C29" s="21" t="str">
        <f t="shared" si="1"/>
        <v>2/2022</v>
      </c>
      <c r="D29" s="21">
        <v>933</v>
      </c>
      <c r="E29" s="21">
        <v>26</v>
      </c>
      <c r="F29" s="25">
        <v>271.07</v>
      </c>
      <c r="G29" s="24"/>
      <c r="I29" s="50"/>
      <c r="J29" s="50"/>
      <c r="K29" s="2"/>
    </row>
    <row r="30" spans="1:11" x14ac:dyDescent="0.25">
      <c r="A30" s="21" t="str">
        <f t="shared" si="0"/>
        <v>štvrtok</v>
      </c>
      <c r="B30" s="22">
        <v>44602</v>
      </c>
      <c r="C30" s="21" t="str">
        <f t="shared" si="1"/>
        <v>2/2022</v>
      </c>
      <c r="D30" s="21">
        <v>934</v>
      </c>
      <c r="E30" s="21">
        <v>22</v>
      </c>
      <c r="F30" s="25">
        <v>293.06</v>
      </c>
      <c r="G30" s="24"/>
      <c r="I30" s="50"/>
      <c r="J30" s="50"/>
      <c r="K30" s="2"/>
    </row>
    <row r="31" spans="1:11" x14ac:dyDescent="0.25">
      <c r="A31" s="21" t="str">
        <f t="shared" si="0"/>
        <v>piatok</v>
      </c>
      <c r="B31" s="22">
        <v>44603</v>
      </c>
      <c r="C31" s="21" t="str">
        <f t="shared" si="1"/>
        <v>2/2022</v>
      </c>
      <c r="D31" s="21">
        <v>935</v>
      </c>
      <c r="E31" s="21">
        <v>33</v>
      </c>
      <c r="F31" s="25">
        <v>534.19000000000005</v>
      </c>
      <c r="G31" s="24"/>
      <c r="I31" s="50"/>
      <c r="J31" s="50"/>
      <c r="K31" s="2"/>
    </row>
    <row r="32" spans="1:11" x14ac:dyDescent="0.25">
      <c r="A32" s="21" t="str">
        <f t="shared" si="0"/>
        <v>sobota</v>
      </c>
      <c r="B32" s="22">
        <v>44604</v>
      </c>
      <c r="C32" s="21" t="str">
        <f t="shared" si="1"/>
        <v>2/2022</v>
      </c>
      <c r="D32" s="21">
        <v>936</v>
      </c>
      <c r="E32" s="21">
        <v>15</v>
      </c>
      <c r="F32" s="25">
        <v>136.85</v>
      </c>
      <c r="G32" s="24"/>
      <c r="I32" s="50"/>
      <c r="J32" s="50"/>
      <c r="K32" s="2"/>
    </row>
    <row r="33" spans="1:11" x14ac:dyDescent="0.25">
      <c r="A33" s="13" t="str">
        <f t="shared" si="0"/>
        <v>pondelok</v>
      </c>
      <c r="B33" s="14">
        <v>44606</v>
      </c>
      <c r="C33" s="21" t="str">
        <f t="shared" si="1"/>
        <v>2/2022</v>
      </c>
      <c r="D33" s="13">
        <v>937</v>
      </c>
      <c r="E33" s="13">
        <v>17</v>
      </c>
      <c r="F33" s="15">
        <v>269.93</v>
      </c>
      <c r="G33" s="24"/>
      <c r="I33" s="50"/>
      <c r="J33" s="50"/>
      <c r="K33" s="2"/>
    </row>
    <row r="34" spans="1:11" x14ac:dyDescent="0.25">
      <c r="A34" s="13" t="str">
        <f t="shared" si="0"/>
        <v>utorok</v>
      </c>
      <c r="B34" s="14">
        <v>44607</v>
      </c>
      <c r="C34" s="21" t="str">
        <f t="shared" si="1"/>
        <v>2/2022</v>
      </c>
      <c r="D34" s="13">
        <v>938</v>
      </c>
      <c r="E34" s="13">
        <v>19</v>
      </c>
      <c r="F34" s="15">
        <v>180.46</v>
      </c>
      <c r="G34" s="24"/>
      <c r="I34" s="50"/>
      <c r="J34" s="50"/>
      <c r="K34" s="2"/>
    </row>
    <row r="35" spans="1:11" x14ac:dyDescent="0.25">
      <c r="A35" s="13" t="str">
        <f t="shared" si="0"/>
        <v>streda</v>
      </c>
      <c r="B35" s="14">
        <v>44608</v>
      </c>
      <c r="C35" s="21" t="str">
        <f t="shared" si="1"/>
        <v>2/2022</v>
      </c>
      <c r="D35" s="13">
        <v>939</v>
      </c>
      <c r="E35" s="13">
        <v>18</v>
      </c>
      <c r="F35" s="15">
        <v>202.88</v>
      </c>
      <c r="G35" s="24"/>
      <c r="I35" s="50"/>
      <c r="J35" s="50"/>
      <c r="K35" s="2"/>
    </row>
    <row r="36" spans="1:11" x14ac:dyDescent="0.25">
      <c r="A36" s="13" t="str">
        <f t="shared" si="0"/>
        <v>štvrtok</v>
      </c>
      <c r="B36" s="14">
        <v>44609</v>
      </c>
      <c r="C36" s="21" t="str">
        <f t="shared" si="1"/>
        <v>2/2022</v>
      </c>
      <c r="D36" s="13">
        <v>940</v>
      </c>
      <c r="E36" s="13">
        <v>14</v>
      </c>
      <c r="F36" s="15">
        <v>107.93</v>
      </c>
      <c r="G36" s="24"/>
      <c r="I36" s="50"/>
      <c r="J36" s="50"/>
      <c r="K36" s="2"/>
    </row>
    <row r="37" spans="1:11" x14ac:dyDescent="0.25">
      <c r="A37" s="13" t="str">
        <f t="shared" si="0"/>
        <v>piatok</v>
      </c>
      <c r="B37" s="14">
        <v>44610</v>
      </c>
      <c r="C37" s="21" t="str">
        <f t="shared" si="1"/>
        <v>2/2022</v>
      </c>
      <c r="D37" s="13">
        <v>941</v>
      </c>
      <c r="E37" s="13">
        <v>32</v>
      </c>
      <c r="F37" s="15">
        <v>359.98</v>
      </c>
      <c r="G37" s="24"/>
      <c r="I37" s="50"/>
      <c r="J37" s="50"/>
      <c r="K37" s="2"/>
    </row>
    <row r="38" spans="1:11" x14ac:dyDescent="0.25">
      <c r="A38" s="13" t="str">
        <f t="shared" si="0"/>
        <v>sobota</v>
      </c>
      <c r="B38" s="14">
        <v>44611</v>
      </c>
      <c r="C38" s="21" t="str">
        <f t="shared" si="1"/>
        <v>2/2022</v>
      </c>
      <c r="D38" s="13">
        <v>942</v>
      </c>
      <c r="E38" s="13">
        <v>21</v>
      </c>
      <c r="F38" s="15">
        <v>348.57</v>
      </c>
      <c r="G38" s="24"/>
      <c r="I38" s="50"/>
      <c r="J38" s="50"/>
      <c r="K38" s="2"/>
    </row>
    <row r="39" spans="1:11" x14ac:dyDescent="0.25">
      <c r="A39" s="21" t="str">
        <f t="shared" si="0"/>
        <v>pondelok</v>
      </c>
      <c r="B39" s="22">
        <v>44613</v>
      </c>
      <c r="C39" s="21" t="str">
        <f t="shared" si="1"/>
        <v>2/2022</v>
      </c>
      <c r="D39" s="21">
        <v>943</v>
      </c>
      <c r="E39" s="21">
        <v>14</v>
      </c>
      <c r="F39" s="25">
        <v>102.4</v>
      </c>
      <c r="G39" s="24"/>
      <c r="I39" s="50"/>
      <c r="J39" s="50"/>
      <c r="K39" s="2"/>
    </row>
    <row r="40" spans="1:11" x14ac:dyDescent="0.25">
      <c r="A40" s="21" t="str">
        <f t="shared" si="0"/>
        <v>utorok</v>
      </c>
      <c r="B40" s="22">
        <v>44614</v>
      </c>
      <c r="C40" s="21" t="str">
        <f t="shared" si="1"/>
        <v>2/2022</v>
      </c>
      <c r="D40" s="21">
        <v>944</v>
      </c>
      <c r="E40" s="21">
        <v>23</v>
      </c>
      <c r="F40" s="25">
        <v>185.65</v>
      </c>
      <c r="G40" s="24"/>
      <c r="I40" s="50"/>
      <c r="J40" s="50"/>
      <c r="K40" s="2"/>
    </row>
    <row r="41" spans="1:11" x14ac:dyDescent="0.25">
      <c r="A41" s="21" t="str">
        <f t="shared" si="0"/>
        <v>streda</v>
      </c>
      <c r="B41" s="22">
        <v>44615</v>
      </c>
      <c r="C41" s="21" t="str">
        <f t="shared" si="1"/>
        <v>2/2022</v>
      </c>
      <c r="D41" s="21">
        <v>945</v>
      </c>
      <c r="E41" s="21">
        <v>15</v>
      </c>
      <c r="F41" s="25">
        <v>95.34</v>
      </c>
      <c r="G41" s="24"/>
      <c r="I41" s="50"/>
      <c r="J41" s="50"/>
      <c r="K41" s="2"/>
    </row>
    <row r="42" spans="1:11" x14ac:dyDescent="0.25">
      <c r="A42" s="21" t="str">
        <f t="shared" si="0"/>
        <v>štvrtok</v>
      </c>
      <c r="B42" s="22">
        <v>44616</v>
      </c>
      <c r="C42" s="21" t="str">
        <f t="shared" si="1"/>
        <v>2/2022</v>
      </c>
      <c r="D42" s="21">
        <v>946</v>
      </c>
      <c r="E42" s="21">
        <v>21</v>
      </c>
      <c r="F42" s="25">
        <v>255.62</v>
      </c>
      <c r="G42" s="24"/>
      <c r="I42" s="50"/>
      <c r="J42" s="50"/>
      <c r="K42" s="2"/>
    </row>
    <row r="43" spans="1:11" x14ac:dyDescent="0.25">
      <c r="A43" s="21" t="str">
        <f t="shared" si="0"/>
        <v>piatok</v>
      </c>
      <c r="B43" s="22">
        <v>44617</v>
      </c>
      <c r="C43" s="21" t="str">
        <f t="shared" si="1"/>
        <v>2/2022</v>
      </c>
      <c r="D43" s="21">
        <v>947</v>
      </c>
      <c r="E43" s="21">
        <v>33</v>
      </c>
      <c r="F43" s="25">
        <v>476.52</v>
      </c>
      <c r="G43" s="24"/>
      <c r="I43" s="50"/>
      <c r="J43" s="50"/>
      <c r="K43" s="2"/>
    </row>
    <row r="44" spans="1:11" x14ac:dyDescent="0.25">
      <c r="A44" s="21" t="str">
        <f t="shared" si="0"/>
        <v>sobota</v>
      </c>
      <c r="B44" s="22">
        <v>44618</v>
      </c>
      <c r="C44" s="21" t="str">
        <f t="shared" si="1"/>
        <v>2/2022</v>
      </c>
      <c r="D44" s="21">
        <v>948</v>
      </c>
      <c r="E44" s="21">
        <v>22</v>
      </c>
      <c r="F44" s="25">
        <v>357.13</v>
      </c>
      <c r="G44" s="24"/>
      <c r="I44" s="50"/>
      <c r="J44" s="50"/>
      <c r="K44" s="2"/>
    </row>
    <row r="45" spans="1:11" x14ac:dyDescent="0.25">
      <c r="A45" s="13" t="str">
        <f t="shared" ref="A45:A108" si="4">TEXT(B45,"dddd")</f>
        <v>pondelok</v>
      </c>
      <c r="B45" s="14">
        <v>44620</v>
      </c>
      <c r="C45" s="21" t="str">
        <f t="shared" si="1"/>
        <v>2/2022</v>
      </c>
      <c r="D45" s="13">
        <v>949</v>
      </c>
      <c r="E45" s="13">
        <v>22</v>
      </c>
      <c r="F45" s="15">
        <v>212.23</v>
      </c>
      <c r="G45" s="24"/>
      <c r="I45" s="50"/>
      <c r="J45" s="50"/>
      <c r="K45" s="2"/>
    </row>
    <row r="46" spans="1:11" x14ac:dyDescent="0.25">
      <c r="A46" s="13" t="str">
        <f t="shared" si="4"/>
        <v>utorok</v>
      </c>
      <c r="B46" s="14">
        <v>44621</v>
      </c>
      <c r="C46" s="21" t="str">
        <f t="shared" si="1"/>
        <v>3/2022</v>
      </c>
      <c r="D46" s="13">
        <v>950</v>
      </c>
      <c r="E46" s="13">
        <v>19</v>
      </c>
      <c r="F46" s="15">
        <v>260.26</v>
      </c>
      <c r="G46" s="24"/>
      <c r="I46" s="50"/>
      <c r="J46" s="50"/>
      <c r="K46" s="2"/>
    </row>
    <row r="47" spans="1:11" x14ac:dyDescent="0.25">
      <c r="A47" s="13" t="str">
        <f t="shared" si="4"/>
        <v>streda</v>
      </c>
      <c r="B47" s="14">
        <v>44622</v>
      </c>
      <c r="C47" s="21" t="str">
        <f t="shared" si="1"/>
        <v>3/2022</v>
      </c>
      <c r="D47" s="13">
        <v>951</v>
      </c>
      <c r="E47" s="13">
        <v>11</v>
      </c>
      <c r="F47" s="15">
        <v>123.45</v>
      </c>
      <c r="G47" s="24"/>
      <c r="I47" s="50"/>
      <c r="J47" s="50"/>
      <c r="K47" s="2"/>
    </row>
    <row r="48" spans="1:11" x14ac:dyDescent="0.25">
      <c r="A48" s="13" t="str">
        <f t="shared" si="4"/>
        <v>štvrtok</v>
      </c>
      <c r="B48" s="14">
        <v>44623</v>
      </c>
      <c r="C48" s="21" t="str">
        <f t="shared" si="1"/>
        <v>3/2022</v>
      </c>
      <c r="D48" s="13">
        <v>952</v>
      </c>
      <c r="E48" s="13">
        <v>16</v>
      </c>
      <c r="F48" s="15">
        <v>258.5</v>
      </c>
      <c r="G48" s="24"/>
      <c r="I48" s="50"/>
      <c r="J48" s="50"/>
      <c r="K48" s="2"/>
    </row>
    <row r="49" spans="1:11" x14ac:dyDescent="0.25">
      <c r="A49" s="13" t="str">
        <f t="shared" si="4"/>
        <v>piatok</v>
      </c>
      <c r="B49" s="14">
        <v>44624</v>
      </c>
      <c r="C49" s="21" t="str">
        <f t="shared" si="1"/>
        <v>3/2022</v>
      </c>
      <c r="D49" s="13">
        <v>953</v>
      </c>
      <c r="E49" s="13">
        <v>26</v>
      </c>
      <c r="F49" s="15">
        <v>250.81</v>
      </c>
      <c r="G49" s="24"/>
      <c r="I49" s="50"/>
      <c r="J49" s="50"/>
      <c r="K49" s="2"/>
    </row>
    <row r="50" spans="1:11" x14ac:dyDescent="0.25">
      <c r="A50" s="13" t="str">
        <f t="shared" si="4"/>
        <v>sobota</v>
      </c>
      <c r="B50" s="14">
        <v>44625</v>
      </c>
      <c r="C50" s="21" t="str">
        <f t="shared" si="1"/>
        <v>3/2022</v>
      </c>
      <c r="D50" s="13">
        <v>954</v>
      </c>
      <c r="E50" s="13">
        <v>14</v>
      </c>
      <c r="F50" s="15">
        <v>225.84</v>
      </c>
      <c r="G50" s="24"/>
      <c r="I50" s="50"/>
      <c r="J50" s="50"/>
      <c r="K50" s="2"/>
    </row>
    <row r="51" spans="1:11" x14ac:dyDescent="0.25">
      <c r="A51" s="21" t="str">
        <f t="shared" si="4"/>
        <v>pondelok</v>
      </c>
      <c r="B51" s="22">
        <v>44627</v>
      </c>
      <c r="C51" s="21" t="str">
        <f t="shared" si="1"/>
        <v>3/2022</v>
      </c>
      <c r="D51" s="21">
        <v>955</v>
      </c>
      <c r="E51" s="21">
        <v>22</v>
      </c>
      <c r="F51" s="25">
        <v>266.52</v>
      </c>
      <c r="G51" s="24"/>
      <c r="I51" s="50"/>
      <c r="J51" s="50"/>
      <c r="K51" s="2"/>
    </row>
    <row r="52" spans="1:11" x14ac:dyDescent="0.25">
      <c r="A52" s="21" t="str">
        <f t="shared" si="4"/>
        <v>utorok</v>
      </c>
      <c r="B52" s="22">
        <v>44628</v>
      </c>
      <c r="C52" s="21" t="str">
        <f t="shared" si="1"/>
        <v>3/2022</v>
      </c>
      <c r="D52" s="21">
        <v>956</v>
      </c>
      <c r="E52" s="21">
        <v>16</v>
      </c>
      <c r="F52" s="25">
        <v>150.59</v>
      </c>
      <c r="G52" s="24"/>
      <c r="I52" s="50"/>
      <c r="J52" s="50"/>
      <c r="K52" s="2"/>
    </row>
    <row r="53" spans="1:11" x14ac:dyDescent="0.25">
      <c r="A53" s="21" t="str">
        <f t="shared" si="4"/>
        <v>streda</v>
      </c>
      <c r="B53" s="22">
        <v>44629</v>
      </c>
      <c r="C53" s="21" t="str">
        <f t="shared" si="1"/>
        <v>3/2022</v>
      </c>
      <c r="D53" s="21">
        <v>957</v>
      </c>
      <c r="E53" s="21">
        <v>18</v>
      </c>
      <c r="F53" s="25">
        <v>189.32</v>
      </c>
      <c r="G53" s="24"/>
      <c r="I53" s="50"/>
      <c r="J53" s="50"/>
      <c r="K53" s="2"/>
    </row>
    <row r="54" spans="1:11" x14ac:dyDescent="0.25">
      <c r="A54" s="21" t="str">
        <f t="shared" si="4"/>
        <v>štvrtok</v>
      </c>
      <c r="B54" s="22">
        <v>44630</v>
      </c>
      <c r="C54" s="21" t="str">
        <f t="shared" si="1"/>
        <v>3/2022</v>
      </c>
      <c r="D54" s="21">
        <v>958</v>
      </c>
      <c r="E54" s="21">
        <v>18</v>
      </c>
      <c r="F54" s="25">
        <v>151.82</v>
      </c>
      <c r="G54" s="24"/>
      <c r="K54" s="2"/>
    </row>
    <row r="55" spans="1:11" x14ac:dyDescent="0.25">
      <c r="A55" s="21" t="str">
        <f t="shared" si="4"/>
        <v>piatok</v>
      </c>
      <c r="B55" s="22">
        <v>44631</v>
      </c>
      <c r="C55" s="21" t="str">
        <f t="shared" si="1"/>
        <v>3/2022</v>
      </c>
      <c r="D55" s="21">
        <v>959</v>
      </c>
      <c r="E55" s="21">
        <v>24</v>
      </c>
      <c r="F55" s="25">
        <v>345.01</v>
      </c>
      <c r="G55" s="24"/>
      <c r="K55" s="2"/>
    </row>
    <row r="56" spans="1:11" x14ac:dyDescent="0.25">
      <c r="A56" s="21" t="str">
        <f t="shared" si="4"/>
        <v>sobota</v>
      </c>
      <c r="B56" s="22">
        <v>44632</v>
      </c>
      <c r="C56" s="21" t="str">
        <f t="shared" si="1"/>
        <v>3/2022</v>
      </c>
      <c r="D56" s="21">
        <v>960</v>
      </c>
      <c r="E56" s="21">
        <v>18</v>
      </c>
      <c r="F56" s="25">
        <v>366.34</v>
      </c>
      <c r="G56" s="24"/>
      <c r="K56" s="2"/>
    </row>
    <row r="57" spans="1:11" x14ac:dyDescent="0.25">
      <c r="A57" s="13" t="str">
        <f t="shared" si="4"/>
        <v>pondelok</v>
      </c>
      <c r="B57" s="14">
        <v>44634</v>
      </c>
      <c r="C57" s="21" t="str">
        <f t="shared" si="1"/>
        <v>3/2022</v>
      </c>
      <c r="D57" s="13">
        <v>961</v>
      </c>
      <c r="E57" s="13">
        <v>21</v>
      </c>
      <c r="F57" s="15">
        <v>145</v>
      </c>
      <c r="G57" s="24"/>
      <c r="K57" s="2"/>
    </row>
    <row r="58" spans="1:11" x14ac:dyDescent="0.25">
      <c r="A58" s="13" t="str">
        <f t="shared" si="4"/>
        <v>utorok</v>
      </c>
      <c r="B58" s="14">
        <v>44635</v>
      </c>
      <c r="C58" s="21" t="str">
        <f t="shared" si="1"/>
        <v>3/2022</v>
      </c>
      <c r="D58" s="13">
        <v>962</v>
      </c>
      <c r="E58" s="13">
        <v>18</v>
      </c>
      <c r="F58" s="15">
        <v>171.73</v>
      </c>
      <c r="G58" s="24"/>
      <c r="K58" s="2"/>
    </row>
    <row r="59" spans="1:11" x14ac:dyDescent="0.25">
      <c r="A59" s="13" t="str">
        <f t="shared" si="4"/>
        <v>streda</v>
      </c>
      <c r="B59" s="14">
        <v>44636</v>
      </c>
      <c r="C59" s="21" t="str">
        <f t="shared" si="1"/>
        <v>3/2022</v>
      </c>
      <c r="D59" s="13">
        <v>963</v>
      </c>
      <c r="E59" s="13">
        <v>24</v>
      </c>
      <c r="F59" s="15">
        <v>357.43</v>
      </c>
      <c r="G59" s="24"/>
      <c r="K59" s="2"/>
    </row>
    <row r="60" spans="1:11" x14ac:dyDescent="0.25">
      <c r="A60" s="13" t="str">
        <f t="shared" si="4"/>
        <v>štvrtok</v>
      </c>
      <c r="B60" s="14">
        <v>44637</v>
      </c>
      <c r="C60" s="21" t="str">
        <f t="shared" si="1"/>
        <v>3/2022</v>
      </c>
      <c r="D60" s="13">
        <v>964</v>
      </c>
      <c r="E60" s="13">
        <v>30</v>
      </c>
      <c r="F60" s="15">
        <v>335.54</v>
      </c>
      <c r="G60" s="24"/>
      <c r="K60" s="2"/>
    </row>
    <row r="61" spans="1:11" x14ac:dyDescent="0.25">
      <c r="A61" s="13" t="str">
        <f t="shared" si="4"/>
        <v>piatok</v>
      </c>
      <c r="B61" s="14">
        <v>44638</v>
      </c>
      <c r="C61" s="21" t="str">
        <f t="shared" si="1"/>
        <v>3/2022</v>
      </c>
      <c r="D61" s="13">
        <v>965</v>
      </c>
      <c r="E61" s="13">
        <v>50</v>
      </c>
      <c r="F61" s="15">
        <v>569.86</v>
      </c>
      <c r="G61" s="24"/>
      <c r="K61" s="2"/>
    </row>
    <row r="62" spans="1:11" x14ac:dyDescent="0.25">
      <c r="A62" s="13" t="str">
        <f t="shared" si="4"/>
        <v>sobota</v>
      </c>
      <c r="B62" s="14">
        <v>44639</v>
      </c>
      <c r="C62" s="21" t="str">
        <f t="shared" si="1"/>
        <v>3/2022</v>
      </c>
      <c r="D62" s="13">
        <v>966</v>
      </c>
      <c r="E62" s="13">
        <v>27</v>
      </c>
      <c r="F62" s="15">
        <v>373.75</v>
      </c>
      <c r="G62" s="24"/>
      <c r="K62" s="2"/>
    </row>
    <row r="63" spans="1:11" x14ac:dyDescent="0.25">
      <c r="A63" s="21" t="str">
        <f t="shared" si="4"/>
        <v>pondelok</v>
      </c>
      <c r="B63" s="22">
        <v>44641</v>
      </c>
      <c r="C63" s="21" t="str">
        <f t="shared" si="1"/>
        <v>3/2022</v>
      </c>
      <c r="D63" s="21">
        <v>967</v>
      </c>
      <c r="E63" s="21">
        <v>17</v>
      </c>
      <c r="F63" s="25">
        <v>166.25</v>
      </c>
      <c r="G63" s="24"/>
      <c r="K63" s="2"/>
    </row>
    <row r="64" spans="1:11" x14ac:dyDescent="0.25">
      <c r="A64" s="21" t="str">
        <f t="shared" si="4"/>
        <v>utorok</v>
      </c>
      <c r="B64" s="22">
        <v>44642</v>
      </c>
      <c r="C64" s="21" t="str">
        <f t="shared" si="1"/>
        <v>3/2022</v>
      </c>
      <c r="D64" s="21">
        <v>968</v>
      </c>
      <c r="E64" s="21">
        <v>18</v>
      </c>
      <c r="F64" s="25">
        <v>278.48</v>
      </c>
      <c r="G64" s="24"/>
      <c r="K64" s="2"/>
    </row>
    <row r="65" spans="1:11" x14ac:dyDescent="0.25">
      <c r="A65" s="21" t="str">
        <f t="shared" si="4"/>
        <v>streda</v>
      </c>
      <c r="B65" s="22">
        <v>44643</v>
      </c>
      <c r="C65" s="21" t="str">
        <f t="shared" si="1"/>
        <v>3/2022</v>
      </c>
      <c r="D65" s="21">
        <v>969</v>
      </c>
      <c r="E65" s="21">
        <v>18</v>
      </c>
      <c r="F65" s="25">
        <v>158.88999999999999</v>
      </c>
      <c r="G65" s="24"/>
      <c r="K65" s="2"/>
    </row>
    <row r="66" spans="1:11" x14ac:dyDescent="0.25">
      <c r="A66" s="21" t="str">
        <f t="shared" si="4"/>
        <v>štvrtok</v>
      </c>
      <c r="B66" s="22">
        <v>44644</v>
      </c>
      <c r="C66" s="21" t="str">
        <f t="shared" si="1"/>
        <v>3/2022</v>
      </c>
      <c r="D66" s="21">
        <v>970</v>
      </c>
      <c r="E66" s="21">
        <v>20</v>
      </c>
      <c r="F66" s="25">
        <v>243.31</v>
      </c>
      <c r="G66" s="24"/>
      <c r="K66" s="2"/>
    </row>
    <row r="67" spans="1:11" x14ac:dyDescent="0.25">
      <c r="A67" s="21" t="str">
        <f t="shared" si="4"/>
        <v>piatok</v>
      </c>
      <c r="B67" s="22">
        <v>44645</v>
      </c>
      <c r="C67" s="21" t="str">
        <f t="shared" si="1"/>
        <v>3/2022</v>
      </c>
      <c r="D67" s="21">
        <v>971</v>
      </c>
      <c r="E67" s="21">
        <v>39</v>
      </c>
      <c r="F67" s="25">
        <v>493.98</v>
      </c>
      <c r="G67" s="24"/>
      <c r="K67" s="2"/>
    </row>
    <row r="68" spans="1:11" x14ac:dyDescent="0.25">
      <c r="A68" s="21" t="str">
        <f t="shared" si="4"/>
        <v>sobota</v>
      </c>
      <c r="B68" s="22">
        <v>44646</v>
      </c>
      <c r="C68" s="21" t="str">
        <f t="shared" ref="C68:C131" si="5">MONTH(B68) &amp;"/" &amp;YEAR(B68)</f>
        <v>3/2022</v>
      </c>
      <c r="D68" s="21">
        <v>972</v>
      </c>
      <c r="E68" s="21">
        <v>34</v>
      </c>
      <c r="F68" s="25">
        <v>535.96</v>
      </c>
      <c r="G68" s="24"/>
      <c r="K68" s="2"/>
    </row>
    <row r="69" spans="1:11" x14ac:dyDescent="0.25">
      <c r="A69" s="13" t="str">
        <f t="shared" si="4"/>
        <v>pondelok</v>
      </c>
      <c r="B69" s="14">
        <v>44648</v>
      </c>
      <c r="C69" s="21" t="str">
        <f t="shared" si="5"/>
        <v>3/2022</v>
      </c>
      <c r="D69" s="13">
        <v>973</v>
      </c>
      <c r="E69" s="13">
        <v>24</v>
      </c>
      <c r="F69" s="15">
        <v>226.59</v>
      </c>
      <c r="G69" s="24"/>
      <c r="K69" s="2"/>
    </row>
    <row r="70" spans="1:11" x14ac:dyDescent="0.25">
      <c r="A70" s="13" t="str">
        <f t="shared" si="4"/>
        <v>utorok</v>
      </c>
      <c r="B70" s="14">
        <v>44649</v>
      </c>
      <c r="C70" s="21" t="str">
        <f t="shared" si="5"/>
        <v>3/2022</v>
      </c>
      <c r="D70" s="13">
        <v>974</v>
      </c>
      <c r="E70" s="13">
        <v>21</v>
      </c>
      <c r="F70" s="15">
        <v>246.75</v>
      </c>
      <c r="G70" s="24"/>
      <c r="K70" s="2"/>
    </row>
    <row r="71" spans="1:11" x14ac:dyDescent="0.25">
      <c r="A71" s="13" t="str">
        <f t="shared" si="4"/>
        <v>streda</v>
      </c>
      <c r="B71" s="14">
        <v>44650</v>
      </c>
      <c r="C71" s="21" t="str">
        <f t="shared" si="5"/>
        <v>3/2022</v>
      </c>
      <c r="D71" s="13">
        <v>975</v>
      </c>
      <c r="E71" s="13">
        <v>17</v>
      </c>
      <c r="F71" s="15">
        <v>171.16</v>
      </c>
      <c r="G71" s="24"/>
      <c r="K71" s="2"/>
    </row>
    <row r="72" spans="1:11" x14ac:dyDescent="0.25">
      <c r="A72" s="13" t="str">
        <f t="shared" si="4"/>
        <v>štvrtok</v>
      </c>
      <c r="B72" s="14">
        <v>44651</v>
      </c>
      <c r="C72" s="21" t="str">
        <f t="shared" si="5"/>
        <v>3/2022</v>
      </c>
      <c r="D72" s="13">
        <v>976</v>
      </c>
      <c r="E72" s="13">
        <v>32</v>
      </c>
      <c r="F72" s="15">
        <v>310.7</v>
      </c>
      <c r="G72" s="24"/>
      <c r="K72" s="2"/>
    </row>
    <row r="73" spans="1:11" x14ac:dyDescent="0.25">
      <c r="A73" s="13" t="str">
        <f t="shared" si="4"/>
        <v>piatok</v>
      </c>
      <c r="B73" s="14">
        <v>44652</v>
      </c>
      <c r="C73" s="21" t="str">
        <f t="shared" si="5"/>
        <v>4/2022</v>
      </c>
      <c r="D73" s="13">
        <v>977</v>
      </c>
      <c r="E73" s="13">
        <v>41</v>
      </c>
      <c r="F73" s="15">
        <v>513.04</v>
      </c>
      <c r="G73" s="24"/>
      <c r="K73" s="2"/>
    </row>
    <row r="74" spans="1:11" x14ac:dyDescent="0.25">
      <c r="A74" s="13" t="str">
        <f t="shared" si="4"/>
        <v>sobota</v>
      </c>
      <c r="B74" s="14">
        <v>44653</v>
      </c>
      <c r="C74" s="21" t="str">
        <f t="shared" si="5"/>
        <v>4/2022</v>
      </c>
      <c r="D74" s="13">
        <v>978</v>
      </c>
      <c r="E74" s="13">
        <v>14</v>
      </c>
      <c r="F74" s="15">
        <v>227.7</v>
      </c>
      <c r="G74" s="24"/>
      <c r="K74" s="2"/>
    </row>
    <row r="75" spans="1:11" x14ac:dyDescent="0.25">
      <c r="A75" s="21" t="str">
        <f t="shared" si="4"/>
        <v>pondelok</v>
      </c>
      <c r="B75" s="22">
        <v>44655</v>
      </c>
      <c r="C75" s="21" t="str">
        <f t="shared" si="5"/>
        <v>4/2022</v>
      </c>
      <c r="D75" s="21">
        <v>979</v>
      </c>
      <c r="E75" s="21">
        <v>19</v>
      </c>
      <c r="F75" s="25">
        <v>140.07</v>
      </c>
      <c r="G75" s="24"/>
      <c r="K75" s="2"/>
    </row>
    <row r="76" spans="1:11" x14ac:dyDescent="0.25">
      <c r="A76" s="21" t="str">
        <f t="shared" si="4"/>
        <v>utorok</v>
      </c>
      <c r="B76" s="22">
        <v>44656</v>
      </c>
      <c r="C76" s="21" t="str">
        <f t="shared" si="5"/>
        <v>4/2022</v>
      </c>
      <c r="D76" s="21">
        <v>980</v>
      </c>
      <c r="E76" s="21">
        <v>28</v>
      </c>
      <c r="F76" s="25">
        <v>348.36</v>
      </c>
      <c r="G76" s="24"/>
      <c r="K76" s="2"/>
    </row>
    <row r="77" spans="1:11" x14ac:dyDescent="0.25">
      <c r="A77" s="21" t="str">
        <f t="shared" si="4"/>
        <v>streda</v>
      </c>
      <c r="B77" s="22">
        <v>44657</v>
      </c>
      <c r="C77" s="21" t="str">
        <f t="shared" si="5"/>
        <v>4/2022</v>
      </c>
      <c r="D77" s="21">
        <v>981</v>
      </c>
      <c r="E77" s="21">
        <v>29</v>
      </c>
      <c r="F77" s="25">
        <v>172.53</v>
      </c>
      <c r="G77" s="24"/>
      <c r="K77" s="2"/>
    </row>
    <row r="78" spans="1:11" x14ac:dyDescent="0.25">
      <c r="A78" s="21" t="str">
        <f t="shared" si="4"/>
        <v>štvrtok</v>
      </c>
      <c r="B78" s="22">
        <v>44658</v>
      </c>
      <c r="C78" s="21" t="str">
        <f t="shared" si="5"/>
        <v>4/2022</v>
      </c>
      <c r="D78" s="21">
        <v>982</v>
      </c>
      <c r="E78" s="21">
        <v>23</v>
      </c>
      <c r="F78" s="25">
        <v>282.10000000000002</v>
      </c>
      <c r="G78" s="24"/>
      <c r="K78" s="2"/>
    </row>
    <row r="79" spans="1:11" x14ac:dyDescent="0.25">
      <c r="A79" s="21" t="str">
        <f t="shared" si="4"/>
        <v>piatok</v>
      </c>
      <c r="B79" s="22">
        <v>44659</v>
      </c>
      <c r="C79" s="21" t="str">
        <f t="shared" si="5"/>
        <v>4/2022</v>
      </c>
      <c r="D79" s="21">
        <v>983</v>
      </c>
      <c r="E79" s="21">
        <v>42</v>
      </c>
      <c r="F79" s="25">
        <v>510.12</v>
      </c>
      <c r="G79" s="24"/>
      <c r="K79" s="2"/>
    </row>
    <row r="80" spans="1:11" x14ac:dyDescent="0.25">
      <c r="A80" s="21" t="str">
        <f t="shared" si="4"/>
        <v>sobota</v>
      </c>
      <c r="B80" s="22">
        <v>44660</v>
      </c>
      <c r="C80" s="21" t="str">
        <f t="shared" si="5"/>
        <v>4/2022</v>
      </c>
      <c r="D80" s="21">
        <v>984</v>
      </c>
      <c r="E80" s="21">
        <v>27</v>
      </c>
      <c r="F80" s="25">
        <v>356.25</v>
      </c>
      <c r="G80" s="24"/>
      <c r="K80" s="2"/>
    </row>
    <row r="81" spans="1:11" x14ac:dyDescent="0.25">
      <c r="A81" s="13" t="str">
        <f t="shared" si="4"/>
        <v>pondelok</v>
      </c>
      <c r="B81" s="14">
        <v>44662</v>
      </c>
      <c r="C81" s="21" t="str">
        <f t="shared" si="5"/>
        <v>4/2022</v>
      </c>
      <c r="D81" s="13">
        <v>985</v>
      </c>
      <c r="E81" s="13">
        <v>26</v>
      </c>
      <c r="F81" s="15">
        <v>245.79</v>
      </c>
      <c r="G81" s="24"/>
      <c r="K81" s="2"/>
    </row>
    <row r="82" spans="1:11" x14ac:dyDescent="0.25">
      <c r="A82" s="13" t="str">
        <f t="shared" si="4"/>
        <v>utorok</v>
      </c>
      <c r="B82" s="14">
        <v>44663</v>
      </c>
      <c r="C82" s="21" t="str">
        <f t="shared" si="5"/>
        <v>4/2022</v>
      </c>
      <c r="D82" s="13">
        <v>986</v>
      </c>
      <c r="E82" s="13">
        <v>30</v>
      </c>
      <c r="F82" s="15">
        <v>338.83</v>
      </c>
      <c r="G82" s="24"/>
      <c r="K82" s="2"/>
    </row>
    <row r="83" spans="1:11" x14ac:dyDescent="0.25">
      <c r="A83" s="13" t="str">
        <f t="shared" si="4"/>
        <v>streda</v>
      </c>
      <c r="B83" s="14">
        <v>44664</v>
      </c>
      <c r="C83" s="21" t="str">
        <f t="shared" si="5"/>
        <v>4/2022</v>
      </c>
      <c r="D83" s="13">
        <v>987</v>
      </c>
      <c r="E83" s="13">
        <v>38</v>
      </c>
      <c r="F83" s="15">
        <v>459.28</v>
      </c>
      <c r="G83" s="24"/>
      <c r="K83" s="2"/>
    </row>
    <row r="84" spans="1:11" x14ac:dyDescent="0.25">
      <c r="A84" s="13" t="str">
        <f t="shared" si="4"/>
        <v>štvrtok</v>
      </c>
      <c r="B84" s="14">
        <v>44665</v>
      </c>
      <c r="C84" s="21" t="str">
        <f t="shared" si="5"/>
        <v>4/2022</v>
      </c>
      <c r="D84" s="13">
        <v>988</v>
      </c>
      <c r="E84" s="13">
        <v>47</v>
      </c>
      <c r="F84" s="15">
        <v>698.01</v>
      </c>
      <c r="G84" s="24"/>
      <c r="K84" s="2"/>
    </row>
    <row r="85" spans="1:11" x14ac:dyDescent="0.25">
      <c r="A85" s="13" t="str">
        <f t="shared" si="4"/>
        <v>sobota</v>
      </c>
      <c r="B85" s="14">
        <v>44667</v>
      </c>
      <c r="C85" s="21" t="str">
        <f t="shared" si="5"/>
        <v>4/2022</v>
      </c>
      <c r="D85" s="13">
        <v>989</v>
      </c>
      <c r="E85" s="13">
        <v>35</v>
      </c>
      <c r="F85" s="15">
        <v>638.45000000000005</v>
      </c>
      <c r="G85" s="24"/>
      <c r="K85" s="2"/>
    </row>
    <row r="86" spans="1:11" x14ac:dyDescent="0.25">
      <c r="A86" s="21" t="str">
        <f t="shared" si="4"/>
        <v>utorok</v>
      </c>
      <c r="B86" s="22">
        <v>44670</v>
      </c>
      <c r="C86" s="21" t="str">
        <f t="shared" si="5"/>
        <v>4/2022</v>
      </c>
      <c r="D86" s="21">
        <v>990</v>
      </c>
      <c r="E86" s="21">
        <v>21</v>
      </c>
      <c r="F86" s="25">
        <v>36.83</v>
      </c>
      <c r="G86" s="24"/>
      <c r="K86" s="2"/>
    </row>
    <row r="87" spans="1:11" x14ac:dyDescent="0.25">
      <c r="A87" s="21" t="str">
        <f t="shared" si="4"/>
        <v>streda</v>
      </c>
      <c r="B87" s="22">
        <v>44671</v>
      </c>
      <c r="C87" s="21" t="str">
        <f t="shared" si="5"/>
        <v>4/2022</v>
      </c>
      <c r="D87" s="21">
        <v>991</v>
      </c>
      <c r="E87" s="21">
        <v>30</v>
      </c>
      <c r="F87" s="25">
        <v>256.57</v>
      </c>
      <c r="G87" s="24"/>
      <c r="K87" s="2"/>
    </row>
    <row r="88" spans="1:11" x14ac:dyDescent="0.25">
      <c r="A88" s="21" t="str">
        <f t="shared" si="4"/>
        <v>štvrtok</v>
      </c>
      <c r="B88" s="22">
        <v>44672</v>
      </c>
      <c r="C88" s="21" t="str">
        <f t="shared" si="5"/>
        <v>4/2022</v>
      </c>
      <c r="D88" s="21">
        <v>992</v>
      </c>
      <c r="E88" s="21">
        <v>27</v>
      </c>
      <c r="F88" s="25">
        <v>351.34</v>
      </c>
      <c r="G88" s="24"/>
      <c r="K88" s="2"/>
    </row>
    <row r="89" spans="1:11" x14ac:dyDescent="0.25">
      <c r="A89" s="21" t="str">
        <f t="shared" si="4"/>
        <v>piatok</v>
      </c>
      <c r="B89" s="22">
        <v>44673</v>
      </c>
      <c r="C89" s="21" t="str">
        <f t="shared" si="5"/>
        <v>4/2022</v>
      </c>
      <c r="D89" s="21">
        <v>993</v>
      </c>
      <c r="E89" s="21">
        <v>41</v>
      </c>
      <c r="F89" s="25">
        <v>761.45</v>
      </c>
      <c r="G89" s="24"/>
      <c r="K89" s="2"/>
    </row>
    <row r="90" spans="1:11" x14ac:dyDescent="0.25">
      <c r="A90" s="21" t="str">
        <f t="shared" si="4"/>
        <v>sobota</v>
      </c>
      <c r="B90" s="22">
        <v>44674</v>
      </c>
      <c r="C90" s="21" t="str">
        <f t="shared" si="5"/>
        <v>4/2022</v>
      </c>
      <c r="D90" s="21">
        <v>994</v>
      </c>
      <c r="E90" s="21">
        <v>21</v>
      </c>
      <c r="F90" s="25">
        <v>531.08000000000004</v>
      </c>
      <c r="G90" s="24"/>
      <c r="K90" s="2"/>
    </row>
    <row r="91" spans="1:11" x14ac:dyDescent="0.25">
      <c r="A91" s="13" t="str">
        <f t="shared" si="4"/>
        <v>pondelok</v>
      </c>
      <c r="B91" s="14">
        <v>44676</v>
      </c>
      <c r="C91" s="21" t="str">
        <f t="shared" si="5"/>
        <v>4/2022</v>
      </c>
      <c r="D91" s="13">
        <v>995</v>
      </c>
      <c r="E91" s="13">
        <v>24</v>
      </c>
      <c r="F91" s="15">
        <v>168.11</v>
      </c>
      <c r="G91" s="24"/>
      <c r="K91" s="2"/>
    </row>
    <row r="92" spans="1:11" x14ac:dyDescent="0.25">
      <c r="A92" s="13" t="str">
        <f t="shared" si="4"/>
        <v>utorok</v>
      </c>
      <c r="B92" s="14">
        <v>44677</v>
      </c>
      <c r="C92" s="21" t="str">
        <f t="shared" si="5"/>
        <v>4/2022</v>
      </c>
      <c r="D92" s="13">
        <v>996</v>
      </c>
      <c r="E92" s="13">
        <v>15</v>
      </c>
      <c r="F92" s="15">
        <v>233.43</v>
      </c>
      <c r="G92" s="24"/>
      <c r="K92" s="2"/>
    </row>
    <row r="93" spans="1:11" x14ac:dyDescent="0.25">
      <c r="A93" s="13" t="str">
        <f t="shared" si="4"/>
        <v>streda</v>
      </c>
      <c r="B93" s="14">
        <v>44678</v>
      </c>
      <c r="C93" s="21" t="str">
        <f t="shared" si="5"/>
        <v>4/2022</v>
      </c>
      <c r="D93" s="13">
        <v>997</v>
      </c>
      <c r="E93" s="13">
        <v>23</v>
      </c>
      <c r="F93" s="15">
        <v>201.35</v>
      </c>
      <c r="G93" s="24"/>
      <c r="K93" s="2"/>
    </row>
    <row r="94" spans="1:11" x14ac:dyDescent="0.25">
      <c r="A94" s="13" t="str">
        <f t="shared" si="4"/>
        <v>štvrtok</v>
      </c>
      <c r="B94" s="14">
        <v>44679</v>
      </c>
      <c r="C94" s="21" t="str">
        <f t="shared" si="5"/>
        <v>4/2022</v>
      </c>
      <c r="D94" s="13">
        <v>998</v>
      </c>
      <c r="E94" s="13">
        <v>15</v>
      </c>
      <c r="F94" s="15">
        <v>121.69</v>
      </c>
      <c r="G94" s="24"/>
      <c r="K94" s="2"/>
    </row>
    <row r="95" spans="1:11" x14ac:dyDescent="0.25">
      <c r="A95" s="13" t="str">
        <f t="shared" si="4"/>
        <v>piatok</v>
      </c>
      <c r="B95" s="14">
        <v>44680</v>
      </c>
      <c r="C95" s="21" t="str">
        <f t="shared" si="5"/>
        <v>4/2022</v>
      </c>
      <c r="D95" s="13">
        <v>999</v>
      </c>
      <c r="E95" s="13">
        <v>47</v>
      </c>
      <c r="F95" s="15">
        <v>629.98</v>
      </c>
      <c r="G95" s="24"/>
      <c r="K95" s="2"/>
    </row>
    <row r="96" spans="1:11" x14ac:dyDescent="0.25">
      <c r="A96" s="13" t="str">
        <f t="shared" si="4"/>
        <v>sobota</v>
      </c>
      <c r="B96" s="14">
        <v>44681</v>
      </c>
      <c r="C96" s="21" t="str">
        <f t="shared" si="5"/>
        <v>4/2022</v>
      </c>
      <c r="D96" s="13">
        <v>1000</v>
      </c>
      <c r="E96" s="13">
        <v>22</v>
      </c>
      <c r="F96" s="15">
        <v>592.29</v>
      </c>
      <c r="G96" s="24"/>
      <c r="K96" s="2"/>
    </row>
    <row r="97" spans="1:11" x14ac:dyDescent="0.25">
      <c r="A97" s="21" t="str">
        <f t="shared" si="4"/>
        <v>pondelok</v>
      </c>
      <c r="B97" s="22">
        <v>44683</v>
      </c>
      <c r="C97" s="21" t="str">
        <f t="shared" si="5"/>
        <v>5/2022</v>
      </c>
      <c r="D97" s="21">
        <v>1001</v>
      </c>
      <c r="E97" s="21">
        <v>17</v>
      </c>
      <c r="F97" s="25">
        <v>-9.11</v>
      </c>
      <c r="G97" s="24"/>
      <c r="K97" s="2"/>
    </row>
    <row r="98" spans="1:11" x14ac:dyDescent="0.25">
      <c r="A98" s="21" t="str">
        <f t="shared" si="4"/>
        <v>utorok</v>
      </c>
      <c r="B98" s="22">
        <v>44684</v>
      </c>
      <c r="C98" s="21" t="str">
        <f t="shared" si="5"/>
        <v>5/2022</v>
      </c>
      <c r="D98" s="21">
        <v>1002</v>
      </c>
      <c r="E98" s="21">
        <v>16</v>
      </c>
      <c r="F98" s="25">
        <v>159.24</v>
      </c>
      <c r="G98" s="24"/>
      <c r="K98" s="2"/>
    </row>
    <row r="99" spans="1:11" x14ac:dyDescent="0.25">
      <c r="A99" s="21" t="str">
        <f t="shared" si="4"/>
        <v>streda</v>
      </c>
      <c r="B99" s="22">
        <v>44685</v>
      </c>
      <c r="C99" s="21" t="str">
        <f t="shared" si="5"/>
        <v>5/2022</v>
      </c>
      <c r="D99" s="21">
        <v>1003</v>
      </c>
      <c r="E99" s="21">
        <v>26</v>
      </c>
      <c r="F99" s="25">
        <v>302.91000000000003</v>
      </c>
      <c r="G99" s="24"/>
      <c r="K99" s="2"/>
    </row>
    <row r="100" spans="1:11" x14ac:dyDescent="0.25">
      <c r="A100" s="21" t="str">
        <f t="shared" si="4"/>
        <v>štvrtok</v>
      </c>
      <c r="B100" s="22">
        <v>44686</v>
      </c>
      <c r="C100" s="21" t="str">
        <f t="shared" si="5"/>
        <v>5/2022</v>
      </c>
      <c r="D100" s="21">
        <v>1004</v>
      </c>
      <c r="E100" s="21">
        <v>24</v>
      </c>
      <c r="F100" s="25">
        <v>323.67</v>
      </c>
      <c r="G100" s="24"/>
      <c r="K100" s="2"/>
    </row>
    <row r="101" spans="1:11" x14ac:dyDescent="0.25">
      <c r="A101" s="21" t="str">
        <f t="shared" si="4"/>
        <v>piatok</v>
      </c>
      <c r="B101" s="22">
        <v>44687</v>
      </c>
      <c r="C101" s="21" t="str">
        <f t="shared" si="5"/>
        <v>5/2022</v>
      </c>
      <c r="D101" s="21">
        <v>1005</v>
      </c>
      <c r="E101" s="21">
        <v>41</v>
      </c>
      <c r="F101" s="25">
        <v>663.49</v>
      </c>
      <c r="G101" s="24"/>
      <c r="K101" s="2"/>
    </row>
    <row r="102" spans="1:11" x14ac:dyDescent="0.25">
      <c r="A102" s="21" t="str">
        <f t="shared" si="4"/>
        <v>sobota</v>
      </c>
      <c r="B102" s="22">
        <v>44688</v>
      </c>
      <c r="C102" s="21" t="str">
        <f t="shared" si="5"/>
        <v>5/2022</v>
      </c>
      <c r="D102" s="21">
        <v>1006</v>
      </c>
      <c r="E102" s="21">
        <v>18</v>
      </c>
      <c r="F102" s="25">
        <v>333.65</v>
      </c>
      <c r="G102" s="24"/>
      <c r="K102" s="2"/>
    </row>
    <row r="103" spans="1:11" x14ac:dyDescent="0.25">
      <c r="A103" s="13" t="str">
        <f t="shared" si="4"/>
        <v>pondelok</v>
      </c>
      <c r="B103" s="14">
        <v>44690</v>
      </c>
      <c r="C103" s="21" t="str">
        <f t="shared" si="5"/>
        <v>5/2022</v>
      </c>
      <c r="D103" s="13">
        <v>1007</v>
      </c>
      <c r="E103" s="13">
        <v>20</v>
      </c>
      <c r="F103" s="15">
        <v>242.73</v>
      </c>
      <c r="G103" s="24"/>
      <c r="K103" s="2"/>
    </row>
    <row r="104" spans="1:11" x14ac:dyDescent="0.25">
      <c r="A104" s="13" t="str">
        <f t="shared" si="4"/>
        <v>utorok</v>
      </c>
      <c r="B104" s="14">
        <v>44691</v>
      </c>
      <c r="C104" s="21" t="str">
        <f t="shared" si="5"/>
        <v>5/2022</v>
      </c>
      <c r="D104" s="13">
        <v>1008</v>
      </c>
      <c r="E104" s="13">
        <v>17</v>
      </c>
      <c r="F104" s="15">
        <v>200.84</v>
      </c>
      <c r="G104" s="24"/>
      <c r="K104" s="2"/>
    </row>
    <row r="105" spans="1:11" x14ac:dyDescent="0.25">
      <c r="A105" s="13" t="str">
        <f t="shared" si="4"/>
        <v>streda</v>
      </c>
      <c r="B105" s="14">
        <v>44692</v>
      </c>
      <c r="C105" s="21" t="str">
        <f t="shared" si="5"/>
        <v>5/2022</v>
      </c>
      <c r="D105" s="13">
        <v>1009</v>
      </c>
      <c r="E105" s="13">
        <v>32</v>
      </c>
      <c r="F105" s="15">
        <v>342.11</v>
      </c>
      <c r="G105" s="24"/>
      <c r="K105" s="2"/>
    </row>
    <row r="106" spans="1:11" x14ac:dyDescent="0.25">
      <c r="A106" s="13" t="str">
        <f t="shared" si="4"/>
        <v>štvrtok</v>
      </c>
      <c r="B106" s="14">
        <v>44693</v>
      </c>
      <c r="C106" s="21" t="str">
        <f t="shared" si="5"/>
        <v>5/2022</v>
      </c>
      <c r="D106" s="13">
        <v>1010</v>
      </c>
      <c r="E106" s="13">
        <v>32</v>
      </c>
      <c r="F106" s="15">
        <v>362.59</v>
      </c>
      <c r="G106" s="24"/>
      <c r="K106" s="2"/>
    </row>
    <row r="107" spans="1:11" x14ac:dyDescent="0.25">
      <c r="A107" s="13" t="str">
        <f t="shared" si="4"/>
        <v>piatok</v>
      </c>
      <c r="B107" s="14">
        <v>44694</v>
      </c>
      <c r="C107" s="21" t="str">
        <f t="shared" si="5"/>
        <v>5/2022</v>
      </c>
      <c r="D107" s="13">
        <v>1011</v>
      </c>
      <c r="E107" s="13">
        <v>34</v>
      </c>
      <c r="F107" s="15">
        <v>500.84</v>
      </c>
      <c r="G107" s="24"/>
      <c r="K107" s="2"/>
    </row>
    <row r="108" spans="1:11" x14ac:dyDescent="0.25">
      <c r="A108" s="13" t="str">
        <f t="shared" si="4"/>
        <v>sobota</v>
      </c>
      <c r="B108" s="14">
        <v>44695</v>
      </c>
      <c r="C108" s="21" t="str">
        <f t="shared" si="5"/>
        <v>5/2022</v>
      </c>
      <c r="D108" s="13">
        <v>1012</v>
      </c>
      <c r="E108" s="13">
        <v>25</v>
      </c>
      <c r="F108" s="15">
        <v>419.96</v>
      </c>
      <c r="G108" s="24"/>
      <c r="K108" s="2"/>
    </row>
    <row r="109" spans="1:11" x14ac:dyDescent="0.25">
      <c r="A109" s="21" t="str">
        <f t="shared" ref="A109:A172" si="6">TEXT(B109,"dddd")</f>
        <v>pondelok</v>
      </c>
      <c r="B109" s="22">
        <v>44697</v>
      </c>
      <c r="C109" s="21" t="str">
        <f t="shared" si="5"/>
        <v>5/2022</v>
      </c>
      <c r="D109" s="21">
        <v>1013</v>
      </c>
      <c r="E109" s="21">
        <v>17</v>
      </c>
      <c r="F109" s="25">
        <v>180.86</v>
      </c>
      <c r="G109" s="24"/>
      <c r="K109" s="2"/>
    </row>
    <row r="110" spans="1:11" x14ac:dyDescent="0.25">
      <c r="A110" s="21" t="str">
        <f t="shared" si="6"/>
        <v>utorok</v>
      </c>
      <c r="B110" s="22">
        <v>44698</v>
      </c>
      <c r="C110" s="21" t="str">
        <f t="shared" si="5"/>
        <v>5/2022</v>
      </c>
      <c r="D110" s="21">
        <v>1014</v>
      </c>
      <c r="E110" s="21">
        <v>20</v>
      </c>
      <c r="F110" s="25">
        <v>214.49</v>
      </c>
      <c r="G110" s="24"/>
      <c r="K110" s="2"/>
    </row>
    <row r="111" spans="1:11" x14ac:dyDescent="0.25">
      <c r="A111" s="21" t="str">
        <f t="shared" si="6"/>
        <v>streda</v>
      </c>
      <c r="B111" s="22">
        <v>44699</v>
      </c>
      <c r="C111" s="21" t="str">
        <f t="shared" si="5"/>
        <v>5/2022</v>
      </c>
      <c r="D111" s="21">
        <v>1015</v>
      </c>
      <c r="E111" s="21">
        <v>31</v>
      </c>
      <c r="F111" s="25">
        <v>271.52999999999997</v>
      </c>
      <c r="G111" s="24"/>
      <c r="K111" s="2"/>
    </row>
    <row r="112" spans="1:11" x14ac:dyDescent="0.25">
      <c r="A112" s="21" t="str">
        <f t="shared" si="6"/>
        <v>štvrtok</v>
      </c>
      <c r="B112" s="22">
        <v>44700</v>
      </c>
      <c r="C112" s="21" t="str">
        <f t="shared" si="5"/>
        <v>5/2022</v>
      </c>
      <c r="D112" s="21">
        <v>1016</v>
      </c>
      <c r="E112" s="21">
        <v>26</v>
      </c>
      <c r="F112" s="25">
        <v>270.18</v>
      </c>
      <c r="G112" s="24"/>
      <c r="K112" s="2"/>
    </row>
    <row r="113" spans="1:11" x14ac:dyDescent="0.25">
      <c r="A113" s="21" t="str">
        <f t="shared" si="6"/>
        <v>piatok</v>
      </c>
      <c r="B113" s="22">
        <v>44701</v>
      </c>
      <c r="C113" s="21" t="str">
        <f t="shared" si="5"/>
        <v>5/2022</v>
      </c>
      <c r="D113" s="21">
        <v>1017</v>
      </c>
      <c r="E113" s="21">
        <v>42</v>
      </c>
      <c r="F113" s="25">
        <v>592.45000000000005</v>
      </c>
      <c r="G113" s="24"/>
      <c r="K113" s="2"/>
    </row>
    <row r="114" spans="1:11" x14ac:dyDescent="0.25">
      <c r="A114" s="21" t="str">
        <f t="shared" si="6"/>
        <v>sobota</v>
      </c>
      <c r="B114" s="22">
        <v>44702</v>
      </c>
      <c r="C114" s="21" t="str">
        <f t="shared" si="5"/>
        <v>5/2022</v>
      </c>
      <c r="D114" s="21">
        <v>1018</v>
      </c>
      <c r="E114" s="21">
        <v>32</v>
      </c>
      <c r="F114" s="25">
        <v>428.7</v>
      </c>
      <c r="G114" s="24"/>
      <c r="K114" s="2"/>
    </row>
    <row r="115" spans="1:11" x14ac:dyDescent="0.25">
      <c r="A115" s="13" t="str">
        <f t="shared" si="6"/>
        <v>pondelok</v>
      </c>
      <c r="B115" s="14">
        <v>44704</v>
      </c>
      <c r="C115" s="21" t="str">
        <f t="shared" si="5"/>
        <v>5/2022</v>
      </c>
      <c r="D115" s="13">
        <v>1019</v>
      </c>
      <c r="E115" s="13">
        <v>20</v>
      </c>
      <c r="F115" s="15">
        <v>166.81</v>
      </c>
      <c r="G115" s="24"/>
      <c r="K115" s="2"/>
    </row>
    <row r="116" spans="1:11" x14ac:dyDescent="0.25">
      <c r="A116" s="13" t="str">
        <f t="shared" si="6"/>
        <v>utorok</v>
      </c>
      <c r="B116" s="14">
        <v>44705</v>
      </c>
      <c r="C116" s="21" t="str">
        <f t="shared" si="5"/>
        <v>5/2022</v>
      </c>
      <c r="D116" s="13">
        <v>1020</v>
      </c>
      <c r="E116" s="13">
        <v>20</v>
      </c>
      <c r="F116" s="15">
        <v>218.17</v>
      </c>
      <c r="G116" s="24"/>
      <c r="K116" s="2"/>
    </row>
    <row r="117" spans="1:11" x14ac:dyDescent="0.25">
      <c r="A117" s="13" t="str">
        <f t="shared" si="6"/>
        <v>streda</v>
      </c>
      <c r="B117" s="14">
        <v>44706</v>
      </c>
      <c r="C117" s="21" t="str">
        <f t="shared" si="5"/>
        <v>5/2022</v>
      </c>
      <c r="D117" s="13">
        <v>1021</v>
      </c>
      <c r="E117" s="13">
        <v>20</v>
      </c>
      <c r="F117" s="15">
        <v>169.92</v>
      </c>
      <c r="G117" s="24"/>
      <c r="K117" s="2"/>
    </row>
    <row r="118" spans="1:11" x14ac:dyDescent="0.25">
      <c r="A118" s="13" t="str">
        <f t="shared" si="6"/>
        <v>štvrtok</v>
      </c>
      <c r="B118" s="14">
        <v>44707</v>
      </c>
      <c r="C118" s="21" t="str">
        <f t="shared" si="5"/>
        <v>5/2022</v>
      </c>
      <c r="D118" s="13">
        <v>1022</v>
      </c>
      <c r="E118" s="13">
        <v>23</v>
      </c>
      <c r="F118" s="15">
        <v>249.22</v>
      </c>
      <c r="G118" s="24"/>
      <c r="K118" s="2"/>
    </row>
    <row r="119" spans="1:11" x14ac:dyDescent="0.25">
      <c r="A119" s="13" t="str">
        <f t="shared" si="6"/>
        <v>piatok</v>
      </c>
      <c r="B119" s="14">
        <v>44708</v>
      </c>
      <c r="C119" s="21" t="str">
        <f t="shared" si="5"/>
        <v>5/2022</v>
      </c>
      <c r="D119" s="13">
        <v>1023</v>
      </c>
      <c r="E119" s="13">
        <v>46</v>
      </c>
      <c r="F119" s="15">
        <v>499.28</v>
      </c>
      <c r="G119" s="24"/>
      <c r="K119" s="2"/>
    </row>
    <row r="120" spans="1:11" x14ac:dyDescent="0.25">
      <c r="A120" s="13" t="str">
        <f t="shared" si="6"/>
        <v>sobota</v>
      </c>
      <c r="B120" s="14">
        <v>44709</v>
      </c>
      <c r="C120" s="21" t="str">
        <f t="shared" si="5"/>
        <v>5/2022</v>
      </c>
      <c r="D120" s="13">
        <v>1024</v>
      </c>
      <c r="E120" s="13">
        <v>25</v>
      </c>
      <c r="F120" s="15">
        <v>452.77</v>
      </c>
      <c r="G120" s="24"/>
      <c r="K120" s="2"/>
    </row>
    <row r="121" spans="1:11" x14ac:dyDescent="0.25">
      <c r="A121" s="21" t="str">
        <f t="shared" si="6"/>
        <v>pondelok</v>
      </c>
      <c r="B121" s="22">
        <v>44711</v>
      </c>
      <c r="C121" s="21" t="str">
        <f t="shared" si="5"/>
        <v>5/2022</v>
      </c>
      <c r="D121" s="21">
        <v>1025</v>
      </c>
      <c r="E121" s="21">
        <v>20</v>
      </c>
      <c r="F121" s="25">
        <v>195.6</v>
      </c>
      <c r="G121" s="24"/>
      <c r="K121" s="2"/>
    </row>
    <row r="122" spans="1:11" x14ac:dyDescent="0.25">
      <c r="A122" s="21" t="str">
        <f t="shared" si="6"/>
        <v>utorok</v>
      </c>
      <c r="B122" s="22">
        <v>44712</v>
      </c>
      <c r="C122" s="21" t="str">
        <f t="shared" si="5"/>
        <v>5/2022</v>
      </c>
      <c r="D122" s="21">
        <v>1026</v>
      </c>
      <c r="E122" s="21">
        <v>16</v>
      </c>
      <c r="F122" s="25">
        <v>165.45</v>
      </c>
      <c r="G122" s="24"/>
      <c r="K122" s="2"/>
    </row>
    <row r="123" spans="1:11" x14ac:dyDescent="0.25">
      <c r="A123" s="21" t="str">
        <f t="shared" si="6"/>
        <v>streda</v>
      </c>
      <c r="B123" s="22">
        <v>44713</v>
      </c>
      <c r="C123" s="21" t="str">
        <f t="shared" si="5"/>
        <v>6/2022</v>
      </c>
      <c r="D123" s="21">
        <v>1027</v>
      </c>
      <c r="E123" s="21">
        <v>19</v>
      </c>
      <c r="F123" s="25">
        <v>291.13</v>
      </c>
      <c r="G123" s="24"/>
      <c r="K123" s="2"/>
    </row>
    <row r="124" spans="1:11" x14ac:dyDescent="0.25">
      <c r="A124" s="21" t="str">
        <f t="shared" si="6"/>
        <v>štvrtok</v>
      </c>
      <c r="B124" s="22">
        <v>44714</v>
      </c>
      <c r="C124" s="21" t="str">
        <f t="shared" si="5"/>
        <v>6/2022</v>
      </c>
      <c r="D124" s="21">
        <v>1028</v>
      </c>
      <c r="E124" s="21">
        <v>34</v>
      </c>
      <c r="F124" s="25">
        <v>306.33</v>
      </c>
      <c r="G124" s="24"/>
      <c r="K124" s="2"/>
    </row>
    <row r="125" spans="1:11" x14ac:dyDescent="0.25">
      <c r="A125" s="21" t="str">
        <f t="shared" si="6"/>
        <v>piatok</v>
      </c>
      <c r="B125" s="22">
        <v>44715</v>
      </c>
      <c r="C125" s="21" t="str">
        <f t="shared" si="5"/>
        <v>6/2022</v>
      </c>
      <c r="D125" s="21">
        <v>1029</v>
      </c>
      <c r="E125" s="21">
        <v>43</v>
      </c>
      <c r="F125" s="25">
        <v>689.13</v>
      </c>
      <c r="G125" s="24"/>
      <c r="K125" s="2"/>
    </row>
    <row r="126" spans="1:11" x14ac:dyDescent="0.25">
      <c r="A126" s="21" t="str">
        <f t="shared" si="6"/>
        <v>sobota</v>
      </c>
      <c r="B126" s="22">
        <v>44716</v>
      </c>
      <c r="C126" s="21" t="str">
        <f t="shared" si="5"/>
        <v>6/2022</v>
      </c>
      <c r="D126" s="21">
        <v>1030</v>
      </c>
      <c r="E126" s="21">
        <v>25</v>
      </c>
      <c r="F126" s="25">
        <v>352.86</v>
      </c>
      <c r="G126" s="24"/>
      <c r="K126" s="2"/>
    </row>
    <row r="127" spans="1:11" x14ac:dyDescent="0.25">
      <c r="A127" s="13" t="str">
        <f t="shared" si="6"/>
        <v>pondelok</v>
      </c>
      <c r="B127" s="14">
        <v>44718</v>
      </c>
      <c r="C127" s="21" t="str">
        <f t="shared" si="5"/>
        <v>6/2022</v>
      </c>
      <c r="D127" s="13">
        <v>1031</v>
      </c>
      <c r="E127" s="13">
        <v>26</v>
      </c>
      <c r="F127" s="15">
        <v>815.95</v>
      </c>
      <c r="G127" s="24"/>
      <c r="K127" s="2"/>
    </row>
    <row r="128" spans="1:11" x14ac:dyDescent="0.25">
      <c r="A128" s="13" t="str">
        <f t="shared" si="6"/>
        <v>utorok</v>
      </c>
      <c r="B128" s="14">
        <v>44719</v>
      </c>
      <c r="C128" s="21" t="str">
        <f t="shared" si="5"/>
        <v>6/2022</v>
      </c>
      <c r="D128" s="13">
        <v>1032</v>
      </c>
      <c r="E128" s="13">
        <v>33</v>
      </c>
      <c r="F128" s="15">
        <v>314.68</v>
      </c>
      <c r="G128" s="24"/>
      <c r="K128" s="2"/>
    </row>
    <row r="129" spans="1:11" x14ac:dyDescent="0.25">
      <c r="A129" s="13" t="str">
        <f t="shared" si="6"/>
        <v>streda</v>
      </c>
      <c r="B129" s="14">
        <v>44720</v>
      </c>
      <c r="C129" s="21" t="str">
        <f t="shared" si="5"/>
        <v>6/2022</v>
      </c>
      <c r="D129" s="13">
        <v>1033</v>
      </c>
      <c r="E129" s="13">
        <v>17</v>
      </c>
      <c r="F129" s="15">
        <v>-128.30000000000001</v>
      </c>
      <c r="G129" s="24"/>
      <c r="K129" s="2"/>
    </row>
    <row r="130" spans="1:11" x14ac:dyDescent="0.25">
      <c r="A130" s="13" t="str">
        <f t="shared" si="6"/>
        <v>štvrtok</v>
      </c>
      <c r="B130" s="14">
        <v>44721</v>
      </c>
      <c r="C130" s="21" t="str">
        <f t="shared" si="5"/>
        <v>6/2022</v>
      </c>
      <c r="D130" s="13">
        <v>1034</v>
      </c>
      <c r="E130" s="13">
        <v>32</v>
      </c>
      <c r="F130" s="15">
        <v>358.96</v>
      </c>
      <c r="G130" s="24"/>
      <c r="K130" s="2"/>
    </row>
    <row r="131" spans="1:11" x14ac:dyDescent="0.25">
      <c r="A131" s="13" t="str">
        <f t="shared" si="6"/>
        <v>piatok</v>
      </c>
      <c r="B131" s="14">
        <v>44722</v>
      </c>
      <c r="C131" s="21" t="str">
        <f t="shared" si="5"/>
        <v>6/2022</v>
      </c>
      <c r="D131" s="13">
        <v>1035</v>
      </c>
      <c r="E131" s="13">
        <v>45</v>
      </c>
      <c r="F131" s="15">
        <v>1081.0899999999999</v>
      </c>
      <c r="G131" s="24"/>
      <c r="K131" s="2"/>
    </row>
    <row r="132" spans="1:11" x14ac:dyDescent="0.25">
      <c r="A132" s="13" t="str">
        <f t="shared" si="6"/>
        <v>sobota</v>
      </c>
      <c r="B132" s="14">
        <v>44723</v>
      </c>
      <c r="C132" s="21" t="str">
        <f t="shared" ref="C132:C195" si="7">MONTH(B132) &amp;"/" &amp;YEAR(B132)</f>
        <v>6/2022</v>
      </c>
      <c r="D132" s="13">
        <v>1036</v>
      </c>
      <c r="E132" s="13">
        <v>30</v>
      </c>
      <c r="F132" s="15">
        <v>421.53</v>
      </c>
      <c r="G132" s="24"/>
      <c r="K132" s="2"/>
    </row>
    <row r="133" spans="1:11" x14ac:dyDescent="0.25">
      <c r="A133" s="21" t="str">
        <f t="shared" si="6"/>
        <v>pondelok</v>
      </c>
      <c r="B133" s="22">
        <v>44725</v>
      </c>
      <c r="C133" s="21" t="str">
        <f t="shared" si="7"/>
        <v>6/2022</v>
      </c>
      <c r="D133" s="21">
        <v>1037</v>
      </c>
      <c r="E133" s="21">
        <v>25</v>
      </c>
      <c r="F133" s="25">
        <v>322.07</v>
      </c>
      <c r="G133" s="24"/>
      <c r="K133" s="2"/>
    </row>
    <row r="134" spans="1:11" x14ac:dyDescent="0.25">
      <c r="A134" s="21" t="str">
        <f t="shared" si="6"/>
        <v>utorok</v>
      </c>
      <c r="B134" s="22">
        <v>44726</v>
      </c>
      <c r="C134" s="21" t="str">
        <f t="shared" si="7"/>
        <v>6/2022</v>
      </c>
      <c r="D134" s="21">
        <v>1038</v>
      </c>
      <c r="E134" s="21">
        <v>20</v>
      </c>
      <c r="F134" s="25">
        <v>191.87</v>
      </c>
      <c r="G134" s="24"/>
      <c r="K134" s="2"/>
    </row>
    <row r="135" spans="1:11" x14ac:dyDescent="0.25">
      <c r="A135" s="21" t="str">
        <f t="shared" si="6"/>
        <v>streda</v>
      </c>
      <c r="B135" s="22">
        <v>44727</v>
      </c>
      <c r="C135" s="21" t="str">
        <f t="shared" si="7"/>
        <v>6/2022</v>
      </c>
      <c r="D135" s="21">
        <v>1039</v>
      </c>
      <c r="E135" s="21">
        <v>28</v>
      </c>
      <c r="F135" s="25">
        <v>330.58</v>
      </c>
      <c r="G135" s="24"/>
      <c r="K135" s="2"/>
    </row>
    <row r="136" spans="1:11" x14ac:dyDescent="0.25">
      <c r="A136" s="21" t="str">
        <f t="shared" si="6"/>
        <v>štvrtok</v>
      </c>
      <c r="B136" s="22">
        <v>44728</v>
      </c>
      <c r="C136" s="21" t="str">
        <f t="shared" si="7"/>
        <v>6/2022</v>
      </c>
      <c r="D136" s="21">
        <v>1040</v>
      </c>
      <c r="E136" s="21">
        <v>32</v>
      </c>
      <c r="F136" s="25">
        <v>380.42</v>
      </c>
      <c r="G136" s="24"/>
      <c r="K136" s="2"/>
    </row>
    <row r="137" spans="1:11" x14ac:dyDescent="0.25">
      <c r="A137" s="21" t="str">
        <f t="shared" si="6"/>
        <v>piatok</v>
      </c>
      <c r="B137" s="22">
        <v>44729</v>
      </c>
      <c r="C137" s="21" t="str">
        <f t="shared" si="7"/>
        <v>6/2022</v>
      </c>
      <c r="D137" s="21">
        <v>1041</v>
      </c>
      <c r="E137" s="21">
        <v>40</v>
      </c>
      <c r="F137" s="25">
        <v>588.12</v>
      </c>
      <c r="G137" s="24"/>
      <c r="K137" s="2"/>
    </row>
    <row r="138" spans="1:11" x14ac:dyDescent="0.25">
      <c r="A138" s="21" t="str">
        <f t="shared" si="6"/>
        <v>sobota</v>
      </c>
      <c r="B138" s="22">
        <v>44730</v>
      </c>
      <c r="C138" s="21" t="str">
        <f t="shared" si="7"/>
        <v>6/2022</v>
      </c>
      <c r="D138" s="21">
        <v>1042</v>
      </c>
      <c r="E138" s="21">
        <v>24</v>
      </c>
      <c r="F138" s="25">
        <v>531.67999999999995</v>
      </c>
      <c r="G138" s="24"/>
      <c r="K138" s="2"/>
    </row>
    <row r="139" spans="1:11" x14ac:dyDescent="0.25">
      <c r="A139" s="13" t="str">
        <f t="shared" si="6"/>
        <v>pondelok</v>
      </c>
      <c r="B139" s="14">
        <v>44732</v>
      </c>
      <c r="C139" s="21" t="str">
        <f t="shared" si="7"/>
        <v>6/2022</v>
      </c>
      <c r="D139" s="13">
        <v>1043</v>
      </c>
      <c r="E139" s="13">
        <v>24</v>
      </c>
      <c r="F139" s="15">
        <v>238.82</v>
      </c>
      <c r="G139" s="24"/>
      <c r="K139" s="2"/>
    </row>
    <row r="140" spans="1:11" x14ac:dyDescent="0.25">
      <c r="A140" s="13" t="str">
        <f t="shared" si="6"/>
        <v>utorok</v>
      </c>
      <c r="B140" s="14">
        <v>44733</v>
      </c>
      <c r="C140" s="21" t="str">
        <f t="shared" si="7"/>
        <v>6/2022</v>
      </c>
      <c r="D140" s="13">
        <v>1044</v>
      </c>
      <c r="E140" s="13">
        <v>35</v>
      </c>
      <c r="F140" s="15">
        <v>412.82</v>
      </c>
      <c r="G140" s="24"/>
      <c r="K140" s="2"/>
    </row>
    <row r="141" spans="1:11" x14ac:dyDescent="0.25">
      <c r="A141" s="13" t="str">
        <f t="shared" si="6"/>
        <v>streda</v>
      </c>
      <c r="B141" s="14">
        <v>44734</v>
      </c>
      <c r="C141" s="21" t="str">
        <f t="shared" si="7"/>
        <v>6/2022</v>
      </c>
      <c r="D141" s="13">
        <v>1045</v>
      </c>
      <c r="E141" s="13">
        <v>20</v>
      </c>
      <c r="F141" s="15">
        <v>196.71</v>
      </c>
      <c r="G141" s="24"/>
      <c r="K141" s="2"/>
    </row>
    <row r="142" spans="1:11" x14ac:dyDescent="0.25">
      <c r="A142" s="13" t="str">
        <f t="shared" si="6"/>
        <v>štvrtok</v>
      </c>
      <c r="B142" s="14">
        <v>44735</v>
      </c>
      <c r="C142" s="21" t="str">
        <f t="shared" si="7"/>
        <v>6/2022</v>
      </c>
      <c r="D142" s="13">
        <v>1046</v>
      </c>
      <c r="E142" s="13">
        <v>42</v>
      </c>
      <c r="F142" s="15">
        <v>973.18</v>
      </c>
      <c r="G142" s="24"/>
      <c r="K142" s="2"/>
    </row>
    <row r="143" spans="1:11" x14ac:dyDescent="0.25">
      <c r="A143" s="13" t="str">
        <f t="shared" si="6"/>
        <v>piatok</v>
      </c>
      <c r="B143" s="14">
        <v>44736</v>
      </c>
      <c r="C143" s="21" t="str">
        <f t="shared" si="7"/>
        <v>6/2022</v>
      </c>
      <c r="D143" s="13">
        <v>1047</v>
      </c>
      <c r="E143" s="13">
        <v>57</v>
      </c>
      <c r="F143" s="15">
        <v>994.46</v>
      </c>
      <c r="G143" s="24"/>
      <c r="K143" s="2"/>
    </row>
    <row r="144" spans="1:11" x14ac:dyDescent="0.25">
      <c r="A144" s="13" t="str">
        <f t="shared" si="6"/>
        <v>sobota</v>
      </c>
      <c r="B144" s="14">
        <v>44737</v>
      </c>
      <c r="C144" s="21" t="str">
        <f t="shared" si="7"/>
        <v>6/2022</v>
      </c>
      <c r="D144" s="13">
        <v>1048</v>
      </c>
      <c r="E144" s="13">
        <v>25</v>
      </c>
      <c r="F144" s="15">
        <v>489.83</v>
      </c>
      <c r="G144" s="24"/>
      <c r="K144" s="2"/>
    </row>
    <row r="145" spans="1:11" x14ac:dyDescent="0.25">
      <c r="A145" s="21" t="str">
        <f t="shared" si="6"/>
        <v>pondelok</v>
      </c>
      <c r="B145" s="22">
        <v>44739</v>
      </c>
      <c r="C145" s="21" t="str">
        <f t="shared" si="7"/>
        <v>6/2022</v>
      </c>
      <c r="D145" s="21">
        <v>1049</v>
      </c>
      <c r="E145" s="21">
        <v>30</v>
      </c>
      <c r="F145" s="25">
        <v>212.14</v>
      </c>
      <c r="G145" s="24"/>
      <c r="K145" s="2"/>
    </row>
    <row r="146" spans="1:11" x14ac:dyDescent="0.25">
      <c r="A146" s="21" t="str">
        <f t="shared" si="6"/>
        <v>utorok</v>
      </c>
      <c r="B146" s="22">
        <v>44740</v>
      </c>
      <c r="C146" s="21" t="str">
        <f t="shared" si="7"/>
        <v>6/2022</v>
      </c>
      <c r="D146" s="21">
        <v>1050</v>
      </c>
      <c r="E146" s="21">
        <v>34</v>
      </c>
      <c r="F146" s="25">
        <v>324.98</v>
      </c>
      <c r="G146" s="24"/>
      <c r="K146" s="2"/>
    </row>
    <row r="147" spans="1:11" x14ac:dyDescent="0.25">
      <c r="A147" s="21" t="str">
        <f t="shared" si="6"/>
        <v>streda</v>
      </c>
      <c r="B147" s="22">
        <v>44741</v>
      </c>
      <c r="C147" s="21" t="str">
        <f t="shared" si="7"/>
        <v>6/2022</v>
      </c>
      <c r="D147" s="21">
        <v>1051</v>
      </c>
      <c r="E147" s="21">
        <v>32</v>
      </c>
      <c r="F147" s="25">
        <v>321.22000000000003</v>
      </c>
      <c r="G147" s="24"/>
      <c r="K147" s="2"/>
    </row>
    <row r="148" spans="1:11" x14ac:dyDescent="0.25">
      <c r="A148" s="21" t="str">
        <f t="shared" si="6"/>
        <v>štvrtok</v>
      </c>
      <c r="B148" s="22">
        <v>44742</v>
      </c>
      <c r="C148" s="21" t="str">
        <f t="shared" si="7"/>
        <v>6/2022</v>
      </c>
      <c r="D148" s="21">
        <v>1052</v>
      </c>
      <c r="E148" s="21">
        <v>28</v>
      </c>
      <c r="F148" s="25">
        <v>446.21</v>
      </c>
      <c r="G148" s="24"/>
      <c r="K148" s="2"/>
    </row>
    <row r="149" spans="1:11" x14ac:dyDescent="0.25">
      <c r="A149" s="21" t="str">
        <f t="shared" si="6"/>
        <v>piatok</v>
      </c>
      <c r="B149" s="22">
        <v>44743</v>
      </c>
      <c r="C149" s="21" t="str">
        <f t="shared" si="7"/>
        <v>7/2022</v>
      </c>
      <c r="D149" s="21">
        <v>1053</v>
      </c>
      <c r="E149" s="21">
        <v>41</v>
      </c>
      <c r="F149" s="25">
        <v>561.44000000000005</v>
      </c>
      <c r="G149" s="24"/>
      <c r="K149" s="2"/>
    </row>
    <row r="150" spans="1:11" x14ac:dyDescent="0.25">
      <c r="A150" s="21" t="str">
        <f t="shared" si="6"/>
        <v>sobota</v>
      </c>
      <c r="B150" s="22">
        <v>44744</v>
      </c>
      <c r="C150" s="21" t="str">
        <f t="shared" si="7"/>
        <v>7/2022</v>
      </c>
      <c r="D150" s="21">
        <v>1054</v>
      </c>
      <c r="E150" s="21">
        <v>15</v>
      </c>
      <c r="F150" s="25">
        <v>374.36</v>
      </c>
      <c r="G150" s="24"/>
      <c r="K150" s="2"/>
    </row>
    <row r="151" spans="1:11" x14ac:dyDescent="0.25">
      <c r="A151" s="13" t="str">
        <f t="shared" si="6"/>
        <v>pondelok</v>
      </c>
      <c r="B151" s="14">
        <v>44746</v>
      </c>
      <c r="C151" s="21" t="str">
        <f t="shared" si="7"/>
        <v>7/2022</v>
      </c>
      <c r="D151" s="13">
        <v>1055</v>
      </c>
      <c r="E151" s="13">
        <v>31</v>
      </c>
      <c r="F151" s="15">
        <v>393.33</v>
      </c>
      <c r="G151" s="24"/>
      <c r="K151" s="2"/>
    </row>
    <row r="152" spans="1:11" x14ac:dyDescent="0.25">
      <c r="A152" s="13" t="str">
        <f t="shared" si="6"/>
        <v>streda</v>
      </c>
      <c r="B152" s="14">
        <v>44748</v>
      </c>
      <c r="C152" s="21" t="str">
        <f t="shared" si="7"/>
        <v>7/2022</v>
      </c>
      <c r="D152" s="13">
        <v>1056</v>
      </c>
      <c r="E152" s="13">
        <v>26</v>
      </c>
      <c r="F152" s="15">
        <v>284.45999999999998</v>
      </c>
      <c r="G152" s="24"/>
      <c r="K152" s="2"/>
    </row>
    <row r="153" spans="1:11" x14ac:dyDescent="0.25">
      <c r="A153" s="13" t="str">
        <f t="shared" si="6"/>
        <v>štvrtok</v>
      </c>
      <c r="B153" s="14">
        <v>44749</v>
      </c>
      <c r="C153" s="21" t="str">
        <f t="shared" si="7"/>
        <v>7/2022</v>
      </c>
      <c r="D153" s="13">
        <v>1057</v>
      </c>
      <c r="E153" s="13">
        <v>34</v>
      </c>
      <c r="F153" s="15">
        <v>427.79</v>
      </c>
      <c r="G153" s="24"/>
      <c r="K153" s="2"/>
    </row>
    <row r="154" spans="1:11" x14ac:dyDescent="0.25">
      <c r="A154" s="13" t="str">
        <f t="shared" si="6"/>
        <v>piatok</v>
      </c>
      <c r="B154" s="14">
        <v>44750</v>
      </c>
      <c r="C154" s="21" t="str">
        <f t="shared" si="7"/>
        <v>7/2022</v>
      </c>
      <c r="D154" s="13">
        <v>1058</v>
      </c>
      <c r="E154" s="13">
        <v>38</v>
      </c>
      <c r="F154" s="15">
        <v>832.91</v>
      </c>
      <c r="G154" s="24"/>
      <c r="K154" s="2"/>
    </row>
    <row r="155" spans="1:11" x14ac:dyDescent="0.25">
      <c r="A155" s="13" t="str">
        <f t="shared" si="6"/>
        <v>sobota</v>
      </c>
      <c r="B155" s="14">
        <v>44751</v>
      </c>
      <c r="C155" s="21" t="str">
        <f t="shared" si="7"/>
        <v>7/2022</v>
      </c>
      <c r="D155" s="13">
        <v>1059</v>
      </c>
      <c r="E155" s="13">
        <v>20</v>
      </c>
      <c r="F155" s="15">
        <v>379.39</v>
      </c>
      <c r="G155" s="24"/>
      <c r="K155" s="2"/>
    </row>
    <row r="156" spans="1:11" x14ac:dyDescent="0.25">
      <c r="A156" s="21" t="str">
        <f t="shared" si="6"/>
        <v>pondelok</v>
      </c>
      <c r="B156" s="22">
        <v>44753</v>
      </c>
      <c r="C156" s="21" t="str">
        <f t="shared" si="7"/>
        <v>7/2022</v>
      </c>
      <c r="D156" s="21">
        <v>1060</v>
      </c>
      <c r="E156" s="21">
        <v>23</v>
      </c>
      <c r="F156" s="25">
        <v>319.79000000000002</v>
      </c>
      <c r="G156" s="24"/>
      <c r="K156" s="2"/>
    </row>
    <row r="157" spans="1:11" x14ac:dyDescent="0.25">
      <c r="A157" s="21" t="str">
        <f t="shared" si="6"/>
        <v>utorok</v>
      </c>
      <c r="B157" s="22">
        <v>44754</v>
      </c>
      <c r="C157" s="21" t="str">
        <f t="shared" si="7"/>
        <v>7/2022</v>
      </c>
      <c r="D157" s="21">
        <v>1061</v>
      </c>
      <c r="E157" s="21">
        <v>22</v>
      </c>
      <c r="F157" s="25">
        <v>285.20999999999998</v>
      </c>
      <c r="G157" s="24"/>
      <c r="K157" s="2"/>
    </row>
    <row r="158" spans="1:11" x14ac:dyDescent="0.25">
      <c r="A158" s="21" t="str">
        <f t="shared" si="6"/>
        <v>streda</v>
      </c>
      <c r="B158" s="22">
        <v>44755</v>
      </c>
      <c r="C158" s="21" t="str">
        <f t="shared" si="7"/>
        <v>7/2022</v>
      </c>
      <c r="D158" s="21">
        <v>1062</v>
      </c>
      <c r="E158" s="21">
        <v>30</v>
      </c>
      <c r="F158" s="25">
        <v>391.27</v>
      </c>
      <c r="G158" s="24"/>
      <c r="K158" s="2"/>
    </row>
    <row r="159" spans="1:11" x14ac:dyDescent="0.25">
      <c r="A159" s="21" t="str">
        <f t="shared" si="6"/>
        <v>štvrtok</v>
      </c>
      <c r="B159" s="22">
        <v>44756</v>
      </c>
      <c r="C159" s="21" t="str">
        <f t="shared" si="7"/>
        <v>7/2022</v>
      </c>
      <c r="D159" s="21">
        <v>1063</v>
      </c>
      <c r="E159" s="21">
        <v>36</v>
      </c>
      <c r="F159" s="25">
        <v>494.31</v>
      </c>
      <c r="G159" s="24"/>
      <c r="K159" s="2"/>
    </row>
    <row r="160" spans="1:11" x14ac:dyDescent="0.25">
      <c r="A160" s="21" t="str">
        <f t="shared" si="6"/>
        <v>piatok</v>
      </c>
      <c r="B160" s="22">
        <v>44757</v>
      </c>
      <c r="C160" s="21" t="str">
        <f t="shared" si="7"/>
        <v>7/2022</v>
      </c>
      <c r="D160" s="21">
        <v>1064</v>
      </c>
      <c r="E160" s="21">
        <v>36</v>
      </c>
      <c r="F160" s="25">
        <v>680.63</v>
      </c>
      <c r="G160" s="24"/>
      <c r="K160" s="2"/>
    </row>
    <row r="161" spans="1:11" x14ac:dyDescent="0.25">
      <c r="A161" s="21" t="str">
        <f t="shared" si="6"/>
        <v>sobota</v>
      </c>
      <c r="B161" s="22">
        <v>44758</v>
      </c>
      <c r="C161" s="21" t="str">
        <f t="shared" si="7"/>
        <v>7/2022</v>
      </c>
      <c r="D161" s="21">
        <v>1065</v>
      </c>
      <c r="E161" s="21">
        <v>33</v>
      </c>
      <c r="F161" s="25">
        <v>583.02</v>
      </c>
      <c r="G161" s="24"/>
      <c r="K161" s="2"/>
    </row>
    <row r="162" spans="1:11" x14ac:dyDescent="0.25">
      <c r="A162" s="13" t="str">
        <f t="shared" si="6"/>
        <v>pondelok</v>
      </c>
      <c r="B162" s="14">
        <v>44760</v>
      </c>
      <c r="C162" s="21" t="str">
        <f t="shared" si="7"/>
        <v>7/2022</v>
      </c>
      <c r="D162" s="13">
        <v>1066</v>
      </c>
      <c r="E162" s="13">
        <v>20</v>
      </c>
      <c r="F162" s="15">
        <v>310.44</v>
      </c>
      <c r="G162" s="24"/>
      <c r="K162" s="2"/>
    </row>
    <row r="163" spans="1:11" x14ac:dyDescent="0.25">
      <c r="A163" s="13" t="str">
        <f t="shared" si="6"/>
        <v>utorok</v>
      </c>
      <c r="B163" s="14">
        <v>44761</v>
      </c>
      <c r="C163" s="21" t="str">
        <f t="shared" si="7"/>
        <v>7/2022</v>
      </c>
      <c r="D163" s="13">
        <v>1067</v>
      </c>
      <c r="E163" s="13">
        <v>30</v>
      </c>
      <c r="F163" s="15">
        <v>366.33</v>
      </c>
      <c r="G163" s="24"/>
      <c r="K163" s="2"/>
    </row>
    <row r="164" spans="1:11" x14ac:dyDescent="0.25">
      <c r="A164" s="13" t="str">
        <f t="shared" si="6"/>
        <v>streda</v>
      </c>
      <c r="B164" s="14">
        <v>44762</v>
      </c>
      <c r="C164" s="21" t="str">
        <f t="shared" si="7"/>
        <v>7/2022</v>
      </c>
      <c r="D164" s="13">
        <v>1068</v>
      </c>
      <c r="E164" s="13">
        <v>31</v>
      </c>
      <c r="F164" s="15">
        <v>368.82</v>
      </c>
      <c r="G164" s="24"/>
      <c r="K164" s="2"/>
    </row>
    <row r="165" spans="1:11" x14ac:dyDescent="0.25">
      <c r="A165" s="13" t="str">
        <f t="shared" si="6"/>
        <v>štvrtok</v>
      </c>
      <c r="B165" s="14">
        <v>44763</v>
      </c>
      <c r="C165" s="21" t="str">
        <f t="shared" si="7"/>
        <v>7/2022</v>
      </c>
      <c r="D165" s="13">
        <v>1069</v>
      </c>
      <c r="E165" s="13">
        <v>36</v>
      </c>
      <c r="F165" s="15">
        <v>550.48</v>
      </c>
      <c r="G165" s="24"/>
      <c r="K165" s="2"/>
    </row>
    <row r="166" spans="1:11" x14ac:dyDescent="0.25">
      <c r="A166" s="13" t="str">
        <f t="shared" si="6"/>
        <v>piatok</v>
      </c>
      <c r="B166" s="14">
        <v>44764</v>
      </c>
      <c r="C166" s="21" t="str">
        <f t="shared" si="7"/>
        <v>7/2022</v>
      </c>
      <c r="D166" s="13">
        <v>1070</v>
      </c>
      <c r="E166" s="13">
        <v>35</v>
      </c>
      <c r="F166" s="15">
        <v>675.87</v>
      </c>
      <c r="G166" s="24"/>
      <c r="K166" s="2"/>
    </row>
    <row r="167" spans="1:11" x14ac:dyDescent="0.25">
      <c r="A167" s="13" t="str">
        <f t="shared" si="6"/>
        <v>sobota</v>
      </c>
      <c r="B167" s="14">
        <v>44765</v>
      </c>
      <c r="C167" s="21" t="str">
        <f t="shared" si="7"/>
        <v>7/2022</v>
      </c>
      <c r="D167" s="13">
        <v>1071</v>
      </c>
      <c r="E167" s="13">
        <v>27</v>
      </c>
      <c r="F167" s="15">
        <v>486.97</v>
      </c>
      <c r="G167" s="24"/>
      <c r="K167" s="2"/>
    </row>
    <row r="168" spans="1:11" x14ac:dyDescent="0.25">
      <c r="A168" s="21" t="str">
        <f t="shared" si="6"/>
        <v>pondelok</v>
      </c>
      <c r="B168" s="22">
        <v>44767</v>
      </c>
      <c r="C168" s="21" t="str">
        <f t="shared" si="7"/>
        <v>7/2022</v>
      </c>
      <c r="D168" s="21">
        <v>1072</v>
      </c>
      <c r="E168" s="21">
        <v>28</v>
      </c>
      <c r="F168" s="25">
        <v>35.54</v>
      </c>
      <c r="G168" s="24"/>
      <c r="K168" s="2"/>
    </row>
    <row r="169" spans="1:11" x14ac:dyDescent="0.25">
      <c r="A169" s="21" t="str">
        <f t="shared" si="6"/>
        <v>utorok</v>
      </c>
      <c r="B169" s="22">
        <v>44768</v>
      </c>
      <c r="C169" s="21" t="str">
        <f t="shared" si="7"/>
        <v>7/2022</v>
      </c>
      <c r="D169" s="21">
        <v>1073</v>
      </c>
      <c r="E169" s="21">
        <v>22</v>
      </c>
      <c r="F169" s="25">
        <v>302.14999999999998</v>
      </c>
      <c r="G169" s="24"/>
      <c r="K169" s="2"/>
    </row>
    <row r="170" spans="1:11" x14ac:dyDescent="0.25">
      <c r="A170" s="21" t="str">
        <f t="shared" si="6"/>
        <v>streda</v>
      </c>
      <c r="B170" s="22">
        <v>44769</v>
      </c>
      <c r="C170" s="21" t="str">
        <f t="shared" si="7"/>
        <v>7/2022</v>
      </c>
      <c r="D170" s="21">
        <v>1074</v>
      </c>
      <c r="E170" s="21">
        <v>28</v>
      </c>
      <c r="F170" s="25">
        <v>337.26</v>
      </c>
      <c r="G170" s="24"/>
      <c r="K170" s="2"/>
    </row>
    <row r="171" spans="1:11" x14ac:dyDescent="0.25">
      <c r="A171" s="21" t="str">
        <f t="shared" si="6"/>
        <v>štvrtok</v>
      </c>
      <c r="B171" s="22">
        <v>44770</v>
      </c>
      <c r="C171" s="21" t="str">
        <f t="shared" si="7"/>
        <v>7/2022</v>
      </c>
      <c r="D171" s="21">
        <v>1075</v>
      </c>
      <c r="E171" s="21">
        <v>33</v>
      </c>
      <c r="F171" s="25">
        <v>500.86</v>
      </c>
      <c r="G171" s="24"/>
      <c r="K171" s="2"/>
    </row>
    <row r="172" spans="1:11" x14ac:dyDescent="0.25">
      <c r="A172" s="21" t="str">
        <f t="shared" si="6"/>
        <v>piatok</v>
      </c>
      <c r="B172" s="22">
        <v>44771</v>
      </c>
      <c r="C172" s="21" t="str">
        <f t="shared" si="7"/>
        <v>7/2022</v>
      </c>
      <c r="D172" s="21">
        <v>1076</v>
      </c>
      <c r="E172" s="21">
        <v>36</v>
      </c>
      <c r="F172" s="25">
        <v>782.3</v>
      </c>
      <c r="G172" s="24"/>
      <c r="K172" s="2"/>
    </row>
    <row r="173" spans="1:11" x14ac:dyDescent="0.25">
      <c r="A173" s="21" t="str">
        <f t="shared" ref="A173:A236" si="8">TEXT(B173,"dddd")</f>
        <v>sobota</v>
      </c>
      <c r="B173" s="22">
        <v>44772</v>
      </c>
      <c r="C173" s="21" t="str">
        <f t="shared" si="7"/>
        <v>7/2022</v>
      </c>
      <c r="D173" s="21">
        <v>1077</v>
      </c>
      <c r="E173" s="21">
        <v>16</v>
      </c>
      <c r="F173" s="25">
        <v>304.45999999999998</v>
      </c>
      <c r="G173" s="24"/>
      <c r="K173" s="2"/>
    </row>
    <row r="174" spans="1:11" x14ac:dyDescent="0.25">
      <c r="A174" s="13" t="str">
        <f t="shared" si="8"/>
        <v>pondelok</v>
      </c>
      <c r="B174" s="14">
        <v>44774</v>
      </c>
      <c r="C174" s="21" t="str">
        <f t="shared" si="7"/>
        <v>8/2022</v>
      </c>
      <c r="D174" s="13">
        <v>1078</v>
      </c>
      <c r="E174" s="13">
        <v>33</v>
      </c>
      <c r="F174" s="15">
        <v>327.64</v>
      </c>
      <c r="G174" s="24"/>
      <c r="K174" s="2"/>
    </row>
    <row r="175" spans="1:11" x14ac:dyDescent="0.25">
      <c r="A175" s="13" t="str">
        <f t="shared" si="8"/>
        <v>utorok</v>
      </c>
      <c r="B175" s="14">
        <v>44775</v>
      </c>
      <c r="C175" s="21" t="str">
        <f t="shared" si="7"/>
        <v>8/2022</v>
      </c>
      <c r="D175" s="13">
        <v>1079</v>
      </c>
      <c r="E175" s="13">
        <v>16</v>
      </c>
      <c r="F175" s="15">
        <v>157.19999999999999</v>
      </c>
      <c r="G175" s="24"/>
      <c r="K175" s="2"/>
    </row>
    <row r="176" spans="1:11" x14ac:dyDescent="0.25">
      <c r="A176" s="13" t="str">
        <f t="shared" si="8"/>
        <v>streda</v>
      </c>
      <c r="B176" s="14">
        <v>44776</v>
      </c>
      <c r="C176" s="21" t="str">
        <f t="shared" si="7"/>
        <v>8/2022</v>
      </c>
      <c r="D176" s="13">
        <v>1080</v>
      </c>
      <c r="E176" s="13">
        <v>16</v>
      </c>
      <c r="F176" s="15">
        <v>179.3</v>
      </c>
      <c r="G176" s="24"/>
      <c r="K176" s="2"/>
    </row>
    <row r="177" spans="1:11" x14ac:dyDescent="0.25">
      <c r="A177" s="13" t="str">
        <f t="shared" si="8"/>
        <v>štvrtok</v>
      </c>
      <c r="B177" s="14">
        <v>44777</v>
      </c>
      <c r="C177" s="21" t="str">
        <f t="shared" si="7"/>
        <v>8/2022</v>
      </c>
      <c r="D177" s="13">
        <v>1081</v>
      </c>
      <c r="E177" s="13">
        <v>31</v>
      </c>
      <c r="F177" s="15">
        <v>502.43</v>
      </c>
      <c r="G177" s="24"/>
      <c r="K177" s="2"/>
    </row>
    <row r="178" spans="1:11" x14ac:dyDescent="0.25">
      <c r="A178" s="13" t="str">
        <f t="shared" si="8"/>
        <v>piatok</v>
      </c>
      <c r="B178" s="14">
        <v>44778</v>
      </c>
      <c r="C178" s="21" t="str">
        <f t="shared" si="7"/>
        <v>8/2022</v>
      </c>
      <c r="D178" s="13">
        <v>1082</v>
      </c>
      <c r="E178" s="13">
        <v>43</v>
      </c>
      <c r="F178" s="15">
        <v>773.02</v>
      </c>
      <c r="G178" s="24"/>
      <c r="K178" s="2"/>
    </row>
    <row r="179" spans="1:11" x14ac:dyDescent="0.25">
      <c r="A179" s="13" t="str">
        <f t="shared" si="8"/>
        <v>sobota</v>
      </c>
      <c r="B179" s="14">
        <v>44779</v>
      </c>
      <c r="C179" s="21" t="str">
        <f t="shared" si="7"/>
        <v>8/2022</v>
      </c>
      <c r="D179" s="13">
        <v>1083</v>
      </c>
      <c r="E179" s="13">
        <v>20</v>
      </c>
      <c r="F179" s="15">
        <v>341.99</v>
      </c>
      <c r="G179" s="24"/>
      <c r="K179" s="2"/>
    </row>
    <row r="180" spans="1:11" x14ac:dyDescent="0.25">
      <c r="A180" s="21" t="str">
        <f t="shared" si="8"/>
        <v>pondelok</v>
      </c>
      <c r="B180" s="22">
        <v>44781</v>
      </c>
      <c r="C180" s="21" t="str">
        <f t="shared" si="7"/>
        <v>8/2022</v>
      </c>
      <c r="D180" s="21">
        <v>1084</v>
      </c>
      <c r="E180" s="21">
        <v>12</v>
      </c>
      <c r="F180" s="25">
        <v>45.41</v>
      </c>
      <c r="G180" s="24"/>
      <c r="K180" s="2"/>
    </row>
    <row r="181" spans="1:11" x14ac:dyDescent="0.25">
      <c r="A181" s="21" t="str">
        <f t="shared" si="8"/>
        <v>utorok</v>
      </c>
      <c r="B181" s="22">
        <v>44782</v>
      </c>
      <c r="C181" s="21" t="str">
        <f t="shared" si="7"/>
        <v>8/2022</v>
      </c>
      <c r="D181" s="21">
        <v>1085</v>
      </c>
      <c r="E181" s="21">
        <v>18</v>
      </c>
      <c r="F181" s="25">
        <v>225.8</v>
      </c>
      <c r="G181" s="24"/>
      <c r="K181" s="2"/>
    </row>
    <row r="182" spans="1:11" x14ac:dyDescent="0.25">
      <c r="A182" s="21" t="str">
        <f t="shared" si="8"/>
        <v>streda</v>
      </c>
      <c r="B182" s="22">
        <v>44783</v>
      </c>
      <c r="C182" s="21" t="str">
        <f t="shared" si="7"/>
        <v>8/2022</v>
      </c>
      <c r="D182" s="21">
        <v>1086</v>
      </c>
      <c r="E182" s="21">
        <v>30</v>
      </c>
      <c r="F182" s="25">
        <v>309.63</v>
      </c>
      <c r="G182" s="24"/>
      <c r="K182" s="2"/>
    </row>
    <row r="183" spans="1:11" x14ac:dyDescent="0.25">
      <c r="A183" s="21" t="str">
        <f t="shared" si="8"/>
        <v>štvrtok</v>
      </c>
      <c r="B183" s="22">
        <v>44784</v>
      </c>
      <c r="C183" s="21" t="str">
        <f t="shared" si="7"/>
        <v>8/2022</v>
      </c>
      <c r="D183" s="21">
        <v>1087</v>
      </c>
      <c r="E183" s="21">
        <v>35</v>
      </c>
      <c r="F183" s="25">
        <v>711.69</v>
      </c>
      <c r="G183" s="24"/>
      <c r="K183" s="2"/>
    </row>
    <row r="184" spans="1:11" x14ac:dyDescent="0.25">
      <c r="A184" s="21" t="str">
        <f t="shared" si="8"/>
        <v>piatok</v>
      </c>
      <c r="B184" s="22">
        <v>44785</v>
      </c>
      <c r="C184" s="21" t="str">
        <f t="shared" si="7"/>
        <v>8/2022</v>
      </c>
      <c r="D184" s="21">
        <v>1088</v>
      </c>
      <c r="E184" s="21">
        <v>38</v>
      </c>
      <c r="F184" s="25">
        <v>565.41999999999996</v>
      </c>
      <c r="G184" s="24"/>
      <c r="K184" s="2"/>
    </row>
    <row r="185" spans="1:11" x14ac:dyDescent="0.25">
      <c r="A185" s="21" t="str">
        <f t="shared" si="8"/>
        <v>sobota</v>
      </c>
      <c r="B185" s="22">
        <v>44786</v>
      </c>
      <c r="C185" s="21" t="str">
        <f t="shared" si="7"/>
        <v>8/2022</v>
      </c>
      <c r="D185" s="21">
        <v>1089</v>
      </c>
      <c r="E185" s="21">
        <v>26</v>
      </c>
      <c r="F185" s="25">
        <v>490.14</v>
      </c>
      <c r="G185" s="24"/>
      <c r="K185" s="2"/>
    </row>
    <row r="186" spans="1:11" x14ac:dyDescent="0.25">
      <c r="A186" s="13" t="str">
        <f t="shared" si="8"/>
        <v>pondelok</v>
      </c>
      <c r="B186" s="14">
        <v>44788</v>
      </c>
      <c r="C186" s="21" t="str">
        <f t="shared" si="7"/>
        <v>8/2022</v>
      </c>
      <c r="D186" s="13">
        <v>1090</v>
      </c>
      <c r="E186" s="13">
        <v>35</v>
      </c>
      <c r="F186" s="15">
        <v>150.99</v>
      </c>
      <c r="G186" s="24"/>
      <c r="K186" s="2"/>
    </row>
    <row r="187" spans="1:11" x14ac:dyDescent="0.25">
      <c r="A187" s="13" t="str">
        <f t="shared" si="8"/>
        <v>utorok</v>
      </c>
      <c r="B187" s="14">
        <v>44789</v>
      </c>
      <c r="C187" s="21" t="str">
        <f t="shared" si="7"/>
        <v>8/2022</v>
      </c>
      <c r="D187" s="13">
        <v>1091</v>
      </c>
      <c r="E187" s="13">
        <v>33</v>
      </c>
      <c r="F187" s="15">
        <v>261.61</v>
      </c>
      <c r="G187" s="24"/>
      <c r="K187" s="2"/>
    </row>
    <row r="188" spans="1:11" x14ac:dyDescent="0.25">
      <c r="A188" s="13" t="str">
        <f t="shared" si="8"/>
        <v>streda</v>
      </c>
      <c r="B188" s="14">
        <v>44790</v>
      </c>
      <c r="C188" s="21" t="str">
        <f t="shared" si="7"/>
        <v>8/2022</v>
      </c>
      <c r="D188" s="13">
        <v>1092</v>
      </c>
      <c r="E188" s="13">
        <v>31</v>
      </c>
      <c r="F188" s="15">
        <v>267.29000000000002</v>
      </c>
      <c r="G188" s="24"/>
      <c r="K188" s="2"/>
    </row>
    <row r="189" spans="1:11" x14ac:dyDescent="0.25">
      <c r="A189" s="13" t="str">
        <f t="shared" si="8"/>
        <v>štvrtok</v>
      </c>
      <c r="B189" s="14">
        <v>44791</v>
      </c>
      <c r="C189" s="21" t="str">
        <f t="shared" si="7"/>
        <v>8/2022</v>
      </c>
      <c r="D189" s="13">
        <v>1093</v>
      </c>
      <c r="E189" s="13">
        <v>20</v>
      </c>
      <c r="F189" s="15">
        <v>333.89</v>
      </c>
      <c r="G189" s="24"/>
      <c r="K189" s="2"/>
    </row>
    <row r="190" spans="1:11" x14ac:dyDescent="0.25">
      <c r="A190" s="13" t="str">
        <f t="shared" si="8"/>
        <v>piatok</v>
      </c>
      <c r="B190" s="14">
        <v>44792</v>
      </c>
      <c r="C190" s="21" t="str">
        <f t="shared" si="7"/>
        <v>8/2022</v>
      </c>
      <c r="D190" s="13">
        <v>1094</v>
      </c>
      <c r="E190" s="13">
        <v>66</v>
      </c>
      <c r="F190" s="15">
        <v>879.46</v>
      </c>
      <c r="G190" s="24"/>
      <c r="K190" s="2"/>
    </row>
    <row r="191" spans="1:11" x14ac:dyDescent="0.25">
      <c r="A191" s="13" t="str">
        <f t="shared" si="8"/>
        <v>sobota</v>
      </c>
      <c r="B191" s="14">
        <v>44793</v>
      </c>
      <c r="C191" s="21" t="str">
        <f t="shared" si="7"/>
        <v>8/2022</v>
      </c>
      <c r="D191" s="13">
        <v>1095</v>
      </c>
      <c r="E191" s="13">
        <v>26</v>
      </c>
      <c r="F191" s="15">
        <v>465.61</v>
      </c>
      <c r="G191" s="24"/>
      <c r="K191" s="2"/>
    </row>
    <row r="192" spans="1:11" x14ac:dyDescent="0.25">
      <c r="A192" s="21" t="str">
        <f t="shared" si="8"/>
        <v>pondelok</v>
      </c>
      <c r="B192" s="22">
        <v>44795</v>
      </c>
      <c r="C192" s="21" t="str">
        <f t="shared" si="7"/>
        <v>8/2022</v>
      </c>
      <c r="D192" s="21">
        <v>1096</v>
      </c>
      <c r="E192" s="21">
        <v>19</v>
      </c>
      <c r="F192" s="25">
        <v>278.39</v>
      </c>
      <c r="G192" s="24"/>
      <c r="K192" s="2"/>
    </row>
    <row r="193" spans="1:11" x14ac:dyDescent="0.25">
      <c r="A193" s="21" t="str">
        <f t="shared" si="8"/>
        <v>utorok</v>
      </c>
      <c r="B193" s="22">
        <v>44796</v>
      </c>
      <c r="C193" s="21" t="str">
        <f t="shared" si="7"/>
        <v>8/2022</v>
      </c>
      <c r="D193" s="21">
        <v>1097</v>
      </c>
      <c r="E193" s="21">
        <v>18</v>
      </c>
      <c r="F193" s="25">
        <v>211.07</v>
      </c>
      <c r="G193" s="24"/>
      <c r="K193" s="2"/>
    </row>
    <row r="194" spans="1:11" x14ac:dyDescent="0.25">
      <c r="A194" s="21" t="str">
        <f t="shared" si="8"/>
        <v>streda</v>
      </c>
      <c r="B194" s="22">
        <v>44797</v>
      </c>
      <c r="C194" s="21" t="str">
        <f t="shared" si="7"/>
        <v>8/2022</v>
      </c>
      <c r="D194" s="21">
        <v>1098</v>
      </c>
      <c r="E194" s="21">
        <v>39</v>
      </c>
      <c r="F194" s="25">
        <v>462.99</v>
      </c>
      <c r="G194" s="24"/>
      <c r="K194" s="2"/>
    </row>
    <row r="195" spans="1:11" x14ac:dyDescent="0.25">
      <c r="A195" s="21" t="str">
        <f t="shared" si="8"/>
        <v>štvrtok</v>
      </c>
      <c r="B195" s="22">
        <v>44798</v>
      </c>
      <c r="C195" s="21" t="str">
        <f t="shared" si="7"/>
        <v>8/2022</v>
      </c>
      <c r="D195" s="21">
        <v>1099</v>
      </c>
      <c r="E195" s="21">
        <v>32</v>
      </c>
      <c r="F195" s="25">
        <v>435.97</v>
      </c>
      <c r="G195" s="24"/>
      <c r="K195" s="2"/>
    </row>
    <row r="196" spans="1:11" x14ac:dyDescent="0.25">
      <c r="A196" s="21" t="str">
        <f t="shared" si="8"/>
        <v>piatok</v>
      </c>
      <c r="B196" s="22">
        <v>44799</v>
      </c>
      <c r="C196" s="21" t="str">
        <f t="shared" ref="C196:C259" si="9">MONTH(B196) &amp;"/" &amp;YEAR(B196)</f>
        <v>8/2022</v>
      </c>
      <c r="D196" s="21">
        <v>1100</v>
      </c>
      <c r="E196" s="21">
        <v>43</v>
      </c>
      <c r="F196" s="25">
        <v>432.48</v>
      </c>
      <c r="G196" s="24"/>
      <c r="K196" s="2"/>
    </row>
    <row r="197" spans="1:11" x14ac:dyDescent="0.25">
      <c r="A197" s="21" t="str">
        <f t="shared" si="8"/>
        <v>sobota</v>
      </c>
      <c r="B197" s="22">
        <v>44800</v>
      </c>
      <c r="C197" s="21" t="str">
        <f t="shared" si="9"/>
        <v>8/2022</v>
      </c>
      <c r="D197" s="21">
        <v>1101</v>
      </c>
      <c r="E197" s="21">
        <v>25</v>
      </c>
      <c r="F197" s="25">
        <v>317.14</v>
      </c>
      <c r="G197" s="24"/>
      <c r="K197" s="2"/>
    </row>
    <row r="198" spans="1:11" x14ac:dyDescent="0.25">
      <c r="A198" s="13" t="str">
        <f t="shared" si="8"/>
        <v>utorok</v>
      </c>
      <c r="B198" s="14">
        <v>44803</v>
      </c>
      <c r="C198" s="21" t="str">
        <f t="shared" si="9"/>
        <v>8/2022</v>
      </c>
      <c r="D198" s="13">
        <v>1102</v>
      </c>
      <c r="E198" s="13">
        <v>25</v>
      </c>
      <c r="F198" s="15">
        <v>282.89</v>
      </c>
      <c r="G198" s="24"/>
      <c r="K198" s="2"/>
    </row>
    <row r="199" spans="1:11" x14ac:dyDescent="0.25">
      <c r="A199" s="13" t="str">
        <f t="shared" si="8"/>
        <v>streda</v>
      </c>
      <c r="B199" s="14">
        <v>44804</v>
      </c>
      <c r="C199" s="21" t="str">
        <f t="shared" si="9"/>
        <v>8/2022</v>
      </c>
      <c r="D199" s="13">
        <v>1103</v>
      </c>
      <c r="E199" s="13">
        <v>40</v>
      </c>
      <c r="F199" s="15">
        <v>532.91</v>
      </c>
      <c r="G199" s="24"/>
      <c r="K199" s="2"/>
    </row>
    <row r="200" spans="1:11" x14ac:dyDescent="0.25">
      <c r="A200" s="13" t="str">
        <f t="shared" si="8"/>
        <v>piatok</v>
      </c>
      <c r="B200" s="14">
        <v>44806</v>
      </c>
      <c r="C200" s="21" t="str">
        <f t="shared" si="9"/>
        <v>9/2022</v>
      </c>
      <c r="D200" s="13">
        <v>1104</v>
      </c>
      <c r="E200" s="13">
        <v>34</v>
      </c>
      <c r="F200" s="15">
        <v>739.46</v>
      </c>
      <c r="G200" s="24"/>
      <c r="K200" s="2"/>
    </row>
    <row r="201" spans="1:11" x14ac:dyDescent="0.25">
      <c r="A201" s="13" t="str">
        <f t="shared" si="8"/>
        <v>sobota</v>
      </c>
      <c r="B201" s="14">
        <v>44807</v>
      </c>
      <c r="C201" s="21" t="str">
        <f t="shared" si="9"/>
        <v>9/2022</v>
      </c>
      <c r="D201" s="13">
        <v>1105</v>
      </c>
      <c r="E201" s="13">
        <v>24</v>
      </c>
      <c r="F201" s="15">
        <v>328.82</v>
      </c>
      <c r="G201" s="24"/>
      <c r="K201" s="2"/>
    </row>
    <row r="202" spans="1:11" x14ac:dyDescent="0.25">
      <c r="A202" s="21" t="str">
        <f t="shared" si="8"/>
        <v>pondelok</v>
      </c>
      <c r="B202" s="22">
        <v>44809</v>
      </c>
      <c r="C202" s="21" t="str">
        <f t="shared" si="9"/>
        <v>9/2022</v>
      </c>
      <c r="D202" s="21">
        <v>1106</v>
      </c>
      <c r="E202" s="21">
        <v>25</v>
      </c>
      <c r="F202" s="25">
        <v>280.38</v>
      </c>
      <c r="G202" s="24"/>
      <c r="K202" s="2"/>
    </row>
    <row r="203" spans="1:11" x14ac:dyDescent="0.25">
      <c r="A203" s="21" t="str">
        <f t="shared" si="8"/>
        <v>utorok</v>
      </c>
      <c r="B203" s="22">
        <v>44810</v>
      </c>
      <c r="C203" s="21" t="str">
        <f t="shared" si="9"/>
        <v>9/2022</v>
      </c>
      <c r="D203" s="21">
        <v>1107</v>
      </c>
      <c r="E203" s="21">
        <v>28</v>
      </c>
      <c r="F203" s="25">
        <v>709.8</v>
      </c>
      <c r="G203" s="24"/>
      <c r="K203" s="2"/>
    </row>
    <row r="204" spans="1:11" x14ac:dyDescent="0.25">
      <c r="A204" s="21" t="str">
        <f t="shared" si="8"/>
        <v>streda</v>
      </c>
      <c r="B204" s="22">
        <v>44811</v>
      </c>
      <c r="C204" s="21" t="str">
        <f t="shared" si="9"/>
        <v>9/2022</v>
      </c>
      <c r="D204" s="21">
        <v>1108</v>
      </c>
      <c r="E204" s="21">
        <v>29</v>
      </c>
      <c r="F204" s="25">
        <v>191.28</v>
      </c>
      <c r="G204" s="24"/>
      <c r="K204" s="2"/>
    </row>
    <row r="205" spans="1:11" x14ac:dyDescent="0.25">
      <c r="A205" s="21" t="str">
        <f t="shared" si="8"/>
        <v>štvrtok</v>
      </c>
      <c r="B205" s="22">
        <v>44812</v>
      </c>
      <c r="C205" s="21" t="str">
        <f t="shared" si="9"/>
        <v>9/2022</v>
      </c>
      <c r="D205" s="21">
        <v>1109</v>
      </c>
      <c r="E205" s="21">
        <v>38</v>
      </c>
      <c r="F205" s="25">
        <v>356.71</v>
      </c>
      <c r="G205" s="24"/>
      <c r="K205" s="2"/>
    </row>
    <row r="206" spans="1:11" x14ac:dyDescent="0.25">
      <c r="A206" s="21" t="str">
        <f t="shared" si="8"/>
        <v>piatok</v>
      </c>
      <c r="B206" s="22">
        <v>44813</v>
      </c>
      <c r="C206" s="21" t="str">
        <f t="shared" si="9"/>
        <v>9/2022</v>
      </c>
      <c r="D206" s="21">
        <v>1110</v>
      </c>
      <c r="E206" s="21">
        <v>39</v>
      </c>
      <c r="F206" s="25">
        <v>327.68</v>
      </c>
      <c r="G206" s="24"/>
      <c r="K206" s="2"/>
    </row>
    <row r="207" spans="1:11" x14ac:dyDescent="0.25">
      <c r="A207" s="21" t="str">
        <f t="shared" si="8"/>
        <v>sobota</v>
      </c>
      <c r="B207" s="22">
        <v>44814</v>
      </c>
      <c r="C207" s="21" t="str">
        <f t="shared" si="9"/>
        <v>9/2022</v>
      </c>
      <c r="D207" s="21">
        <v>1111</v>
      </c>
      <c r="E207" s="21">
        <v>18</v>
      </c>
      <c r="F207" s="25">
        <v>257.02</v>
      </c>
      <c r="G207" s="24"/>
      <c r="K207" s="2"/>
    </row>
    <row r="208" spans="1:11" x14ac:dyDescent="0.25">
      <c r="A208" s="13" t="str">
        <f t="shared" si="8"/>
        <v>pondelok</v>
      </c>
      <c r="B208" s="14">
        <v>44816</v>
      </c>
      <c r="C208" s="21" t="str">
        <f t="shared" si="9"/>
        <v>9/2022</v>
      </c>
      <c r="D208" s="13">
        <v>1112</v>
      </c>
      <c r="E208" s="13">
        <v>30</v>
      </c>
      <c r="F208" s="15">
        <v>293.48</v>
      </c>
      <c r="G208" s="24"/>
      <c r="K208" s="2"/>
    </row>
    <row r="209" spans="1:11" x14ac:dyDescent="0.25">
      <c r="A209" s="13" t="str">
        <f t="shared" si="8"/>
        <v>utorok</v>
      </c>
      <c r="B209" s="14">
        <v>44817</v>
      </c>
      <c r="C209" s="21" t="str">
        <f t="shared" si="9"/>
        <v>9/2022</v>
      </c>
      <c r="D209" s="13">
        <v>1113</v>
      </c>
      <c r="E209" s="13">
        <v>24</v>
      </c>
      <c r="F209" s="15">
        <v>315.55</v>
      </c>
      <c r="G209" s="24"/>
      <c r="K209" s="2"/>
    </row>
    <row r="210" spans="1:11" x14ac:dyDescent="0.25">
      <c r="A210" s="13" t="str">
        <f t="shared" si="8"/>
        <v>streda</v>
      </c>
      <c r="B210" s="14">
        <v>44818</v>
      </c>
      <c r="C210" s="21" t="str">
        <f t="shared" si="9"/>
        <v>9/2022</v>
      </c>
      <c r="D210" s="13">
        <v>1114</v>
      </c>
      <c r="E210" s="13">
        <v>30</v>
      </c>
      <c r="F210" s="15">
        <v>304.49</v>
      </c>
      <c r="G210" s="24"/>
      <c r="K210" s="2"/>
    </row>
    <row r="211" spans="1:11" x14ac:dyDescent="0.25">
      <c r="A211" s="13" t="str">
        <f t="shared" si="8"/>
        <v>piatok</v>
      </c>
      <c r="B211" s="14">
        <v>44820</v>
      </c>
      <c r="C211" s="21" t="str">
        <f t="shared" si="9"/>
        <v>9/2022</v>
      </c>
      <c r="D211" s="13">
        <v>1115</v>
      </c>
      <c r="E211" s="13">
        <v>51</v>
      </c>
      <c r="F211" s="15">
        <v>1102.98</v>
      </c>
      <c r="G211" s="24"/>
      <c r="K211" s="2"/>
    </row>
    <row r="212" spans="1:11" x14ac:dyDescent="0.25">
      <c r="A212" s="13" t="str">
        <f t="shared" si="8"/>
        <v>sobota</v>
      </c>
      <c r="B212" s="14">
        <v>44821</v>
      </c>
      <c r="C212" s="21" t="str">
        <f t="shared" si="9"/>
        <v>9/2022</v>
      </c>
      <c r="D212" s="13">
        <v>1116</v>
      </c>
      <c r="E212" s="13">
        <v>24</v>
      </c>
      <c r="F212" s="15">
        <v>259.60000000000002</v>
      </c>
      <c r="G212" s="24"/>
      <c r="K212" s="2"/>
    </row>
    <row r="213" spans="1:11" x14ac:dyDescent="0.25">
      <c r="A213" s="21" t="str">
        <f t="shared" si="8"/>
        <v>pondelok</v>
      </c>
      <c r="B213" s="22">
        <v>44823</v>
      </c>
      <c r="C213" s="21" t="str">
        <f t="shared" si="9"/>
        <v>9/2022</v>
      </c>
      <c r="D213" s="21">
        <v>1117</v>
      </c>
      <c r="E213" s="21">
        <v>19</v>
      </c>
      <c r="F213" s="25">
        <v>101.84</v>
      </c>
      <c r="G213" s="24"/>
      <c r="K213" s="2"/>
    </row>
    <row r="214" spans="1:11" x14ac:dyDescent="0.25">
      <c r="A214" s="21" t="str">
        <f t="shared" si="8"/>
        <v>utorok</v>
      </c>
      <c r="B214" s="22">
        <v>44824</v>
      </c>
      <c r="C214" s="21" t="str">
        <f t="shared" si="9"/>
        <v>9/2022</v>
      </c>
      <c r="D214" s="21">
        <v>1118</v>
      </c>
      <c r="E214" s="21">
        <v>21</v>
      </c>
      <c r="F214" s="25">
        <v>161.38999999999999</v>
      </c>
      <c r="G214" s="24"/>
      <c r="K214" s="2"/>
    </row>
    <row r="215" spans="1:11" x14ac:dyDescent="0.25">
      <c r="A215" s="21" t="str">
        <f t="shared" si="8"/>
        <v>streda</v>
      </c>
      <c r="B215" s="22">
        <v>44825</v>
      </c>
      <c r="C215" s="21" t="str">
        <f t="shared" si="9"/>
        <v>9/2022</v>
      </c>
      <c r="D215" s="21">
        <v>1119</v>
      </c>
      <c r="E215" s="21">
        <v>22</v>
      </c>
      <c r="F215" s="25">
        <v>423.29</v>
      </c>
      <c r="G215" s="24"/>
      <c r="K215" s="2"/>
    </row>
    <row r="216" spans="1:11" x14ac:dyDescent="0.25">
      <c r="A216" s="21" t="str">
        <f t="shared" si="8"/>
        <v>štvrtok</v>
      </c>
      <c r="B216" s="22">
        <v>44826</v>
      </c>
      <c r="C216" s="21" t="str">
        <f t="shared" si="9"/>
        <v>9/2022</v>
      </c>
      <c r="D216" s="21">
        <v>1120</v>
      </c>
      <c r="E216" s="21">
        <v>37</v>
      </c>
      <c r="F216" s="25">
        <v>310.25</v>
      </c>
      <c r="G216" s="24"/>
      <c r="K216" s="2"/>
    </row>
    <row r="217" spans="1:11" x14ac:dyDescent="0.25">
      <c r="A217" s="21" t="str">
        <f t="shared" si="8"/>
        <v>piatok</v>
      </c>
      <c r="B217" s="22">
        <v>44827</v>
      </c>
      <c r="C217" s="21" t="str">
        <f t="shared" si="9"/>
        <v>9/2022</v>
      </c>
      <c r="D217" s="21">
        <v>1121</v>
      </c>
      <c r="E217" s="21">
        <v>35</v>
      </c>
      <c r="F217" s="25">
        <v>506.15</v>
      </c>
      <c r="G217" s="24"/>
      <c r="K217" s="2"/>
    </row>
    <row r="218" spans="1:11" x14ac:dyDescent="0.25">
      <c r="A218" s="21" t="str">
        <f t="shared" si="8"/>
        <v>sobota</v>
      </c>
      <c r="B218" s="22">
        <v>44828</v>
      </c>
      <c r="C218" s="21" t="str">
        <f t="shared" si="9"/>
        <v>9/2022</v>
      </c>
      <c r="D218" s="21">
        <v>1122</v>
      </c>
      <c r="E218" s="21">
        <v>36</v>
      </c>
      <c r="F218" s="25">
        <v>426.4</v>
      </c>
      <c r="G218" s="24"/>
      <c r="K218" s="2"/>
    </row>
    <row r="219" spans="1:11" x14ac:dyDescent="0.25">
      <c r="A219" s="13" t="str">
        <f t="shared" si="8"/>
        <v>pondelok</v>
      </c>
      <c r="B219" s="14">
        <v>44830</v>
      </c>
      <c r="C219" s="21" t="str">
        <f t="shared" si="9"/>
        <v>9/2022</v>
      </c>
      <c r="D219" s="13">
        <v>1123</v>
      </c>
      <c r="E219" s="13">
        <v>19</v>
      </c>
      <c r="F219" s="15">
        <v>214.32</v>
      </c>
      <c r="G219" s="24"/>
      <c r="K219" s="2"/>
    </row>
    <row r="220" spans="1:11" x14ac:dyDescent="0.25">
      <c r="A220" s="13" t="str">
        <f t="shared" si="8"/>
        <v>utorok</v>
      </c>
      <c r="B220" s="14">
        <v>44831</v>
      </c>
      <c r="C220" s="21" t="str">
        <f t="shared" si="9"/>
        <v>9/2022</v>
      </c>
      <c r="D220" s="13">
        <v>1124</v>
      </c>
      <c r="E220" s="13">
        <v>12</v>
      </c>
      <c r="F220" s="15">
        <v>89.6</v>
      </c>
      <c r="G220" s="24"/>
      <c r="K220" s="2"/>
    </row>
    <row r="221" spans="1:11" x14ac:dyDescent="0.25">
      <c r="A221" s="13" t="str">
        <f t="shared" si="8"/>
        <v>streda</v>
      </c>
      <c r="B221" s="14">
        <v>44832</v>
      </c>
      <c r="C221" s="21" t="str">
        <f t="shared" si="9"/>
        <v>9/2022</v>
      </c>
      <c r="D221" s="13">
        <v>1125</v>
      </c>
      <c r="E221" s="13">
        <v>18</v>
      </c>
      <c r="F221" s="15">
        <v>228.67</v>
      </c>
      <c r="G221" s="24"/>
      <c r="K221" s="2"/>
    </row>
    <row r="222" spans="1:11" x14ac:dyDescent="0.25">
      <c r="A222" s="13" t="str">
        <f t="shared" si="8"/>
        <v>štvrtok</v>
      </c>
      <c r="B222" s="14">
        <v>44833</v>
      </c>
      <c r="C222" s="21" t="str">
        <f t="shared" si="9"/>
        <v>9/2022</v>
      </c>
      <c r="D222" s="13">
        <v>1126</v>
      </c>
      <c r="E222" s="13">
        <v>25</v>
      </c>
      <c r="F222" s="15">
        <v>269.3</v>
      </c>
      <c r="G222" s="24"/>
      <c r="K222" s="2"/>
    </row>
    <row r="223" spans="1:11" x14ac:dyDescent="0.25">
      <c r="A223" s="13" t="str">
        <f t="shared" si="8"/>
        <v>piatok</v>
      </c>
      <c r="B223" s="14">
        <v>44834</v>
      </c>
      <c r="C223" s="21" t="str">
        <f t="shared" si="9"/>
        <v>9/2022</v>
      </c>
      <c r="D223" s="13">
        <v>1127</v>
      </c>
      <c r="E223" s="13">
        <v>37</v>
      </c>
      <c r="F223" s="15">
        <v>495.79</v>
      </c>
      <c r="G223" s="24"/>
      <c r="K223" s="2"/>
    </row>
    <row r="224" spans="1:11" x14ac:dyDescent="0.25">
      <c r="A224" s="13" t="str">
        <f t="shared" si="8"/>
        <v>sobota</v>
      </c>
      <c r="B224" s="14">
        <v>44835</v>
      </c>
      <c r="C224" s="21" t="str">
        <f t="shared" si="9"/>
        <v>10/2022</v>
      </c>
      <c r="D224" s="13">
        <v>1128</v>
      </c>
      <c r="E224" s="13">
        <v>23</v>
      </c>
      <c r="F224" s="15">
        <v>375.81</v>
      </c>
      <c r="G224" s="24"/>
      <c r="K224" s="2"/>
    </row>
    <row r="225" spans="1:11" x14ac:dyDescent="0.25">
      <c r="A225" s="21" t="str">
        <f t="shared" si="8"/>
        <v>pondelok</v>
      </c>
      <c r="B225" s="22">
        <v>44837</v>
      </c>
      <c r="C225" s="21" t="str">
        <f t="shared" si="9"/>
        <v>10/2022</v>
      </c>
      <c r="D225" s="21">
        <v>1129</v>
      </c>
      <c r="E225" s="21">
        <v>20</v>
      </c>
      <c r="F225" s="25">
        <v>153.66999999999999</v>
      </c>
      <c r="G225" s="24"/>
      <c r="K225" s="2"/>
    </row>
    <row r="226" spans="1:11" x14ac:dyDescent="0.25">
      <c r="A226" s="21" t="str">
        <f t="shared" si="8"/>
        <v>utorok</v>
      </c>
      <c r="B226" s="22">
        <v>44838</v>
      </c>
      <c r="C226" s="21" t="str">
        <f t="shared" si="9"/>
        <v>10/2022</v>
      </c>
      <c r="D226" s="21">
        <v>1130</v>
      </c>
      <c r="E226" s="21">
        <v>26</v>
      </c>
      <c r="F226" s="25">
        <v>237.92</v>
      </c>
      <c r="G226" s="24"/>
      <c r="K226" s="2"/>
    </row>
    <row r="227" spans="1:11" x14ac:dyDescent="0.25">
      <c r="A227" s="21" t="str">
        <f t="shared" si="8"/>
        <v>streda</v>
      </c>
      <c r="B227" s="22">
        <v>44839</v>
      </c>
      <c r="C227" s="21" t="str">
        <f t="shared" si="9"/>
        <v>10/2022</v>
      </c>
      <c r="D227" s="21">
        <v>1131</v>
      </c>
      <c r="E227" s="21">
        <v>21</v>
      </c>
      <c r="F227" s="25">
        <v>145.43</v>
      </c>
      <c r="G227" s="24"/>
      <c r="K227" s="2"/>
    </row>
    <row r="228" spans="1:11" x14ac:dyDescent="0.25">
      <c r="A228" s="21" t="str">
        <f t="shared" si="8"/>
        <v>štvrtok</v>
      </c>
      <c r="B228" s="22">
        <v>44840</v>
      </c>
      <c r="C228" s="21" t="str">
        <f t="shared" si="9"/>
        <v>10/2022</v>
      </c>
      <c r="D228" s="21">
        <v>1132</v>
      </c>
      <c r="E228" s="21">
        <v>32</v>
      </c>
      <c r="F228" s="25">
        <v>319.08</v>
      </c>
      <c r="G228" s="24"/>
      <c r="K228" s="2"/>
    </row>
    <row r="229" spans="1:11" x14ac:dyDescent="0.25">
      <c r="A229" s="21" t="str">
        <f t="shared" si="8"/>
        <v>piatok</v>
      </c>
      <c r="B229" s="22">
        <v>44841</v>
      </c>
      <c r="C229" s="21" t="str">
        <f t="shared" si="9"/>
        <v>10/2022</v>
      </c>
      <c r="D229" s="21">
        <v>1133</v>
      </c>
      <c r="E229" s="21">
        <v>41</v>
      </c>
      <c r="F229" s="25">
        <v>523.46</v>
      </c>
      <c r="G229" s="24"/>
      <c r="K229" s="2"/>
    </row>
    <row r="230" spans="1:11" x14ac:dyDescent="0.25">
      <c r="A230" s="21" t="str">
        <f t="shared" si="8"/>
        <v>sobota</v>
      </c>
      <c r="B230" s="22">
        <v>44842</v>
      </c>
      <c r="C230" s="21" t="str">
        <f t="shared" si="9"/>
        <v>10/2022</v>
      </c>
      <c r="D230" s="21">
        <v>1134</v>
      </c>
      <c r="E230" s="21">
        <v>19</v>
      </c>
      <c r="F230" s="25">
        <v>370.98</v>
      </c>
      <c r="G230" s="24"/>
      <c r="K230" s="2"/>
    </row>
    <row r="231" spans="1:11" x14ac:dyDescent="0.25">
      <c r="A231" s="13" t="str">
        <f t="shared" si="8"/>
        <v>pondelok</v>
      </c>
      <c r="B231" s="14">
        <v>44844</v>
      </c>
      <c r="C231" s="21" t="str">
        <f t="shared" si="9"/>
        <v>10/2022</v>
      </c>
      <c r="D231" s="13">
        <v>1135</v>
      </c>
      <c r="E231" s="13">
        <v>27</v>
      </c>
      <c r="F231" s="15">
        <v>210.58</v>
      </c>
      <c r="G231" s="24"/>
      <c r="K231" s="2"/>
    </row>
    <row r="232" spans="1:11" x14ac:dyDescent="0.25">
      <c r="A232" s="13" t="str">
        <f t="shared" si="8"/>
        <v>utorok</v>
      </c>
      <c r="B232" s="14">
        <v>44845</v>
      </c>
      <c r="C232" s="21" t="str">
        <f t="shared" si="9"/>
        <v>10/2022</v>
      </c>
      <c r="D232" s="13">
        <v>1136</v>
      </c>
      <c r="E232" s="13">
        <v>23</v>
      </c>
      <c r="F232" s="15">
        <v>255.24</v>
      </c>
      <c r="G232" s="24"/>
      <c r="K232" s="2"/>
    </row>
    <row r="233" spans="1:11" x14ac:dyDescent="0.25">
      <c r="A233" s="13" t="str">
        <f t="shared" si="8"/>
        <v>streda</v>
      </c>
      <c r="B233" s="14">
        <v>44846</v>
      </c>
      <c r="C233" s="21" t="str">
        <f t="shared" si="9"/>
        <v>10/2022</v>
      </c>
      <c r="D233" s="13">
        <v>1137</v>
      </c>
      <c r="E233" s="13">
        <v>13</v>
      </c>
      <c r="F233" s="15">
        <v>117.54</v>
      </c>
      <c r="G233" s="24"/>
      <c r="K233" s="2"/>
    </row>
    <row r="234" spans="1:11" x14ac:dyDescent="0.25">
      <c r="A234" s="13" t="str">
        <f t="shared" si="8"/>
        <v>štvrtok</v>
      </c>
      <c r="B234" s="14">
        <v>44847</v>
      </c>
      <c r="C234" s="21" t="str">
        <f t="shared" si="9"/>
        <v>10/2022</v>
      </c>
      <c r="D234" s="13">
        <v>1138</v>
      </c>
      <c r="E234" s="13">
        <v>38</v>
      </c>
      <c r="F234" s="15">
        <v>501.32</v>
      </c>
      <c r="G234" s="24"/>
      <c r="K234" s="2"/>
    </row>
    <row r="235" spans="1:11" x14ac:dyDescent="0.25">
      <c r="A235" s="13" t="str">
        <f t="shared" si="8"/>
        <v>piatok</v>
      </c>
      <c r="B235" s="14">
        <v>44848</v>
      </c>
      <c r="C235" s="21" t="str">
        <f t="shared" si="9"/>
        <v>10/2022</v>
      </c>
      <c r="D235" s="13">
        <v>1139</v>
      </c>
      <c r="E235" s="13">
        <v>40</v>
      </c>
      <c r="F235" s="15">
        <v>424.62</v>
      </c>
      <c r="G235" s="24"/>
      <c r="K235" s="2"/>
    </row>
    <row r="236" spans="1:11" x14ac:dyDescent="0.25">
      <c r="A236" s="13" t="str">
        <f t="shared" si="8"/>
        <v>sobota</v>
      </c>
      <c r="B236" s="14">
        <v>44849</v>
      </c>
      <c r="C236" s="21" t="str">
        <f t="shared" si="9"/>
        <v>10/2022</v>
      </c>
      <c r="D236" s="13">
        <v>1140</v>
      </c>
      <c r="E236" s="13">
        <v>24</v>
      </c>
      <c r="F236" s="15">
        <v>267.83</v>
      </c>
      <c r="G236" s="24"/>
      <c r="K236" s="2"/>
    </row>
    <row r="237" spans="1:11" x14ac:dyDescent="0.25">
      <c r="A237" s="21" t="str">
        <f t="shared" ref="A237:A298" si="10">TEXT(B237,"dddd")</f>
        <v>pondelok</v>
      </c>
      <c r="B237" s="22">
        <v>44851</v>
      </c>
      <c r="C237" s="21" t="str">
        <f t="shared" si="9"/>
        <v>10/2022</v>
      </c>
      <c r="D237" s="21">
        <v>1141</v>
      </c>
      <c r="E237" s="21">
        <v>24</v>
      </c>
      <c r="F237" s="25">
        <v>173.67</v>
      </c>
      <c r="G237" s="24"/>
      <c r="K237" s="2"/>
    </row>
    <row r="238" spans="1:11" x14ac:dyDescent="0.25">
      <c r="A238" s="21" t="str">
        <f t="shared" si="10"/>
        <v>utorok</v>
      </c>
      <c r="B238" s="22">
        <v>44852</v>
      </c>
      <c r="C238" s="21" t="str">
        <f t="shared" si="9"/>
        <v>10/2022</v>
      </c>
      <c r="D238" s="21">
        <v>1142</v>
      </c>
      <c r="E238" s="21">
        <v>19</v>
      </c>
      <c r="F238" s="25">
        <v>148.97</v>
      </c>
      <c r="G238" s="24"/>
      <c r="K238" s="2"/>
    </row>
    <row r="239" spans="1:11" x14ac:dyDescent="0.25">
      <c r="A239" s="21" t="str">
        <f t="shared" si="10"/>
        <v>streda</v>
      </c>
      <c r="B239" s="22">
        <v>44853</v>
      </c>
      <c r="C239" s="21" t="str">
        <f t="shared" si="9"/>
        <v>10/2022</v>
      </c>
      <c r="D239" s="21">
        <v>1143</v>
      </c>
      <c r="E239" s="21">
        <v>30</v>
      </c>
      <c r="F239" s="25">
        <v>264.13</v>
      </c>
      <c r="G239" s="24"/>
      <c r="K239" s="2"/>
    </row>
    <row r="240" spans="1:11" x14ac:dyDescent="0.25">
      <c r="A240" s="21" t="str">
        <f t="shared" si="10"/>
        <v>štvrtok</v>
      </c>
      <c r="B240" s="22">
        <v>44854</v>
      </c>
      <c r="C240" s="21" t="str">
        <f t="shared" si="9"/>
        <v>10/2022</v>
      </c>
      <c r="D240" s="21">
        <v>1144</v>
      </c>
      <c r="E240" s="21">
        <v>29</v>
      </c>
      <c r="F240" s="25">
        <v>444.69</v>
      </c>
      <c r="G240" s="24"/>
      <c r="K240" s="2"/>
    </row>
    <row r="241" spans="1:11" x14ac:dyDescent="0.25">
      <c r="A241" s="21" t="str">
        <f t="shared" si="10"/>
        <v>piatok</v>
      </c>
      <c r="B241" s="22">
        <v>44855</v>
      </c>
      <c r="C241" s="21" t="str">
        <f t="shared" si="9"/>
        <v>10/2022</v>
      </c>
      <c r="D241" s="21">
        <v>1145</v>
      </c>
      <c r="E241" s="21">
        <v>30</v>
      </c>
      <c r="F241" s="25">
        <v>375.21</v>
      </c>
      <c r="G241" s="24"/>
      <c r="K241" s="2"/>
    </row>
    <row r="242" spans="1:11" x14ac:dyDescent="0.25">
      <c r="A242" s="21" t="str">
        <f t="shared" si="10"/>
        <v>sobota</v>
      </c>
      <c r="B242" s="22">
        <v>44856</v>
      </c>
      <c r="C242" s="21" t="str">
        <f t="shared" si="9"/>
        <v>10/2022</v>
      </c>
      <c r="D242" s="21">
        <v>1146</v>
      </c>
      <c r="E242" s="21">
        <v>12</v>
      </c>
      <c r="F242" s="25">
        <v>192.84</v>
      </c>
      <c r="G242" s="24"/>
      <c r="K242" s="2"/>
    </row>
    <row r="243" spans="1:11" x14ac:dyDescent="0.25">
      <c r="A243" s="13" t="str">
        <f t="shared" si="10"/>
        <v>pondelok</v>
      </c>
      <c r="B243" s="14">
        <v>44858</v>
      </c>
      <c r="C243" s="21" t="str">
        <f t="shared" si="9"/>
        <v>10/2022</v>
      </c>
      <c r="D243" s="13">
        <v>1147</v>
      </c>
      <c r="E243" s="13">
        <v>23</v>
      </c>
      <c r="F243" s="15">
        <v>249.95</v>
      </c>
      <c r="G243" s="24"/>
      <c r="K243" s="2"/>
    </row>
    <row r="244" spans="1:11" x14ac:dyDescent="0.25">
      <c r="A244" s="13" t="str">
        <f t="shared" si="10"/>
        <v>utorok</v>
      </c>
      <c r="B244" s="14">
        <v>44859</v>
      </c>
      <c r="C244" s="21" t="str">
        <f t="shared" si="9"/>
        <v>10/2022</v>
      </c>
      <c r="D244" s="13">
        <v>1148</v>
      </c>
      <c r="E244" s="13">
        <v>23</v>
      </c>
      <c r="F244" s="15">
        <v>250.4</v>
      </c>
      <c r="G244" s="24"/>
      <c r="K244" s="2"/>
    </row>
    <row r="245" spans="1:11" x14ac:dyDescent="0.25">
      <c r="A245" s="13" t="str">
        <f t="shared" si="10"/>
        <v>streda</v>
      </c>
      <c r="B245" s="14">
        <v>44860</v>
      </c>
      <c r="C245" s="21" t="str">
        <f t="shared" si="9"/>
        <v>10/2022</v>
      </c>
      <c r="D245" s="13">
        <v>1149</v>
      </c>
      <c r="E245" s="13">
        <v>21</v>
      </c>
      <c r="F245" s="15">
        <v>228.96</v>
      </c>
      <c r="G245" s="24"/>
      <c r="K245" s="2"/>
    </row>
    <row r="246" spans="1:11" x14ac:dyDescent="0.25">
      <c r="A246" s="13" t="str">
        <f t="shared" si="10"/>
        <v>štvrtok</v>
      </c>
      <c r="B246" s="14">
        <v>44861</v>
      </c>
      <c r="C246" s="21" t="str">
        <f t="shared" si="9"/>
        <v>10/2022</v>
      </c>
      <c r="D246" s="13">
        <v>1150</v>
      </c>
      <c r="E246" s="13">
        <v>28</v>
      </c>
      <c r="F246" s="15">
        <v>238.38</v>
      </c>
      <c r="G246" s="24"/>
      <c r="K246" s="2"/>
    </row>
    <row r="247" spans="1:11" x14ac:dyDescent="0.25">
      <c r="A247" s="13" t="str">
        <f t="shared" si="10"/>
        <v>piatok</v>
      </c>
      <c r="B247" s="14">
        <v>44862</v>
      </c>
      <c r="C247" s="21" t="str">
        <f t="shared" si="9"/>
        <v>10/2022</v>
      </c>
      <c r="D247" s="13">
        <v>1151</v>
      </c>
      <c r="E247" s="13">
        <v>26</v>
      </c>
      <c r="F247" s="15">
        <v>298.24</v>
      </c>
      <c r="G247" s="24"/>
      <c r="K247" s="2"/>
    </row>
    <row r="248" spans="1:11" x14ac:dyDescent="0.25">
      <c r="A248" s="13" t="str">
        <f t="shared" si="10"/>
        <v>sobota</v>
      </c>
      <c r="B248" s="14">
        <v>44863</v>
      </c>
      <c r="C248" s="21" t="str">
        <f t="shared" si="9"/>
        <v>10/2022</v>
      </c>
      <c r="D248" s="13">
        <v>1152</v>
      </c>
      <c r="E248" s="13">
        <v>16</v>
      </c>
      <c r="F248" s="15">
        <v>238.57</v>
      </c>
      <c r="G248" s="24"/>
      <c r="K248" s="2"/>
    </row>
    <row r="249" spans="1:11" x14ac:dyDescent="0.25">
      <c r="A249" s="21" t="str">
        <f t="shared" si="10"/>
        <v>pondelok</v>
      </c>
      <c r="B249" s="22">
        <v>44865</v>
      </c>
      <c r="C249" s="21" t="str">
        <f t="shared" si="9"/>
        <v>10/2022</v>
      </c>
      <c r="D249" s="21">
        <v>1153</v>
      </c>
      <c r="E249" s="21">
        <v>26</v>
      </c>
      <c r="F249" s="25">
        <v>280.01</v>
      </c>
      <c r="G249" s="24"/>
      <c r="K249" s="2"/>
    </row>
    <row r="250" spans="1:11" x14ac:dyDescent="0.25">
      <c r="A250" s="21" t="str">
        <f t="shared" si="10"/>
        <v>streda</v>
      </c>
      <c r="B250" s="22">
        <v>44867</v>
      </c>
      <c r="C250" s="21" t="str">
        <f t="shared" si="9"/>
        <v>11/2022</v>
      </c>
      <c r="D250" s="21">
        <v>1154</v>
      </c>
      <c r="E250" s="21">
        <v>26</v>
      </c>
      <c r="F250" s="25">
        <v>242.47</v>
      </c>
      <c r="G250" s="24"/>
      <c r="K250" s="2"/>
    </row>
    <row r="251" spans="1:11" x14ac:dyDescent="0.25">
      <c r="A251" s="21" t="str">
        <f t="shared" si="10"/>
        <v>štvrtok</v>
      </c>
      <c r="B251" s="22">
        <v>44868</v>
      </c>
      <c r="C251" s="21" t="str">
        <f t="shared" si="9"/>
        <v>11/2022</v>
      </c>
      <c r="D251" s="21">
        <v>1155</v>
      </c>
      <c r="E251" s="21">
        <v>24</v>
      </c>
      <c r="F251" s="25">
        <v>177.37</v>
      </c>
      <c r="G251" s="24"/>
      <c r="K251" s="2"/>
    </row>
    <row r="252" spans="1:11" x14ac:dyDescent="0.25">
      <c r="A252" s="21" t="str">
        <f t="shared" si="10"/>
        <v>piatok</v>
      </c>
      <c r="B252" s="22">
        <v>44869</v>
      </c>
      <c r="C252" s="21" t="str">
        <f t="shared" si="9"/>
        <v>11/2022</v>
      </c>
      <c r="D252" s="21">
        <v>1156</v>
      </c>
      <c r="E252" s="21">
        <v>31</v>
      </c>
      <c r="F252" s="25">
        <v>481.18</v>
      </c>
      <c r="G252" s="24"/>
      <c r="K252" s="2"/>
    </row>
    <row r="253" spans="1:11" x14ac:dyDescent="0.25">
      <c r="A253" s="21" t="str">
        <f t="shared" si="10"/>
        <v>sobota</v>
      </c>
      <c r="B253" s="22">
        <v>44870</v>
      </c>
      <c r="C253" s="21" t="str">
        <f t="shared" si="9"/>
        <v>11/2022</v>
      </c>
      <c r="D253" s="21">
        <v>1157</v>
      </c>
      <c r="E253" s="21">
        <v>17</v>
      </c>
      <c r="F253" s="25">
        <v>347.6</v>
      </c>
      <c r="G253" s="24"/>
      <c r="K253" s="2"/>
    </row>
    <row r="254" spans="1:11" x14ac:dyDescent="0.25">
      <c r="A254" s="13" t="str">
        <f t="shared" si="10"/>
        <v>pondelok</v>
      </c>
      <c r="B254" s="14">
        <v>44872</v>
      </c>
      <c r="C254" s="21" t="str">
        <f t="shared" si="9"/>
        <v>11/2022</v>
      </c>
      <c r="D254" s="13">
        <v>1158</v>
      </c>
      <c r="E254" s="13">
        <v>23</v>
      </c>
      <c r="F254" s="15">
        <v>205.28</v>
      </c>
      <c r="G254" s="24"/>
      <c r="K254" s="2"/>
    </row>
    <row r="255" spans="1:11" x14ac:dyDescent="0.25">
      <c r="A255" s="13" t="str">
        <f t="shared" si="10"/>
        <v>utorok</v>
      </c>
      <c r="B255" s="14">
        <v>44873</v>
      </c>
      <c r="C255" s="21" t="str">
        <f t="shared" si="9"/>
        <v>11/2022</v>
      </c>
      <c r="D255" s="13">
        <v>1159</v>
      </c>
      <c r="E255" s="13">
        <v>30</v>
      </c>
      <c r="F255" s="15">
        <v>329.53</v>
      </c>
      <c r="G255" s="24"/>
      <c r="K255" s="2"/>
    </row>
    <row r="256" spans="1:11" x14ac:dyDescent="0.25">
      <c r="A256" s="13" t="str">
        <f t="shared" si="10"/>
        <v>streda</v>
      </c>
      <c r="B256" s="14">
        <v>44874</v>
      </c>
      <c r="C256" s="21" t="str">
        <f t="shared" si="9"/>
        <v>11/2022</v>
      </c>
      <c r="D256" s="13">
        <v>1160</v>
      </c>
      <c r="E256" s="13">
        <v>18</v>
      </c>
      <c r="F256" s="15">
        <v>269.25</v>
      </c>
      <c r="G256" s="24"/>
      <c r="K256" s="2"/>
    </row>
    <row r="257" spans="1:11" x14ac:dyDescent="0.25">
      <c r="A257" s="13" t="str">
        <f t="shared" si="10"/>
        <v>štvrtok</v>
      </c>
      <c r="B257" s="14">
        <v>44875</v>
      </c>
      <c r="C257" s="21" t="str">
        <f t="shared" si="9"/>
        <v>11/2022</v>
      </c>
      <c r="D257" s="13">
        <v>1161</v>
      </c>
      <c r="E257" s="13">
        <v>22</v>
      </c>
      <c r="F257" s="15">
        <v>330.47</v>
      </c>
      <c r="G257" s="24"/>
      <c r="K257" s="2"/>
    </row>
    <row r="258" spans="1:11" x14ac:dyDescent="0.25">
      <c r="A258" s="13" t="str">
        <f t="shared" si="10"/>
        <v>piatok</v>
      </c>
      <c r="B258" s="14">
        <v>44876</v>
      </c>
      <c r="C258" s="21" t="str">
        <f t="shared" si="9"/>
        <v>11/2022</v>
      </c>
      <c r="D258" s="13">
        <v>1162</v>
      </c>
      <c r="E258" s="13">
        <v>37</v>
      </c>
      <c r="F258" s="15">
        <v>583.04999999999995</v>
      </c>
      <c r="G258" s="24"/>
      <c r="K258" s="2"/>
    </row>
    <row r="259" spans="1:11" x14ac:dyDescent="0.25">
      <c r="A259" s="13" t="str">
        <f t="shared" si="10"/>
        <v>sobota</v>
      </c>
      <c r="B259" s="14">
        <v>44877</v>
      </c>
      <c r="C259" s="21" t="str">
        <f t="shared" si="9"/>
        <v>11/2022</v>
      </c>
      <c r="D259" s="13">
        <v>1163</v>
      </c>
      <c r="E259" s="13">
        <v>21</v>
      </c>
      <c r="F259" s="15">
        <v>371.34</v>
      </c>
      <c r="G259" s="24"/>
      <c r="K259" s="2"/>
    </row>
    <row r="260" spans="1:11" x14ac:dyDescent="0.25">
      <c r="A260" s="21" t="str">
        <f t="shared" si="10"/>
        <v>pondelok</v>
      </c>
      <c r="B260" s="22">
        <v>44879</v>
      </c>
      <c r="C260" s="21" t="str">
        <f t="shared" ref="C260:C298" si="11">MONTH(B260) &amp;"/" &amp;YEAR(B260)</f>
        <v>11/2022</v>
      </c>
      <c r="D260" s="21">
        <v>1164</v>
      </c>
      <c r="E260" s="21">
        <v>23</v>
      </c>
      <c r="F260" s="25">
        <v>181.78</v>
      </c>
      <c r="G260" s="24"/>
      <c r="K260" s="2"/>
    </row>
    <row r="261" spans="1:11" x14ac:dyDescent="0.25">
      <c r="A261" s="21" t="str">
        <f t="shared" si="10"/>
        <v>utorok</v>
      </c>
      <c r="B261" s="22">
        <v>44880</v>
      </c>
      <c r="C261" s="21" t="str">
        <f t="shared" si="11"/>
        <v>11/2022</v>
      </c>
      <c r="D261" s="21">
        <v>1165</v>
      </c>
      <c r="E261" s="21">
        <v>24</v>
      </c>
      <c r="F261" s="25">
        <v>301.35000000000002</v>
      </c>
      <c r="G261" s="24"/>
      <c r="K261" s="2"/>
    </row>
    <row r="262" spans="1:11" x14ac:dyDescent="0.25">
      <c r="A262" s="21" t="str">
        <f t="shared" si="10"/>
        <v>streda</v>
      </c>
      <c r="B262" s="22">
        <v>44881</v>
      </c>
      <c r="C262" s="21" t="str">
        <f t="shared" si="11"/>
        <v>11/2022</v>
      </c>
      <c r="D262" s="21">
        <v>1166</v>
      </c>
      <c r="E262" s="21">
        <v>39</v>
      </c>
      <c r="F262" s="25">
        <v>509.44</v>
      </c>
      <c r="G262" s="24"/>
      <c r="K262" s="2"/>
    </row>
    <row r="263" spans="1:11" x14ac:dyDescent="0.25">
      <c r="A263" s="21" t="str">
        <f t="shared" si="10"/>
        <v>piatok</v>
      </c>
      <c r="B263" s="22">
        <v>44883</v>
      </c>
      <c r="C263" s="21" t="str">
        <f t="shared" si="11"/>
        <v>11/2022</v>
      </c>
      <c r="D263" s="21">
        <v>1167</v>
      </c>
      <c r="E263" s="21">
        <v>36</v>
      </c>
      <c r="F263" s="25">
        <v>412.57</v>
      </c>
      <c r="G263" s="24"/>
      <c r="K263" s="2"/>
    </row>
    <row r="264" spans="1:11" x14ac:dyDescent="0.25">
      <c r="A264" s="21" t="str">
        <f t="shared" si="10"/>
        <v>sobota</v>
      </c>
      <c r="B264" s="22">
        <v>44884</v>
      </c>
      <c r="C264" s="21" t="str">
        <f t="shared" si="11"/>
        <v>11/2022</v>
      </c>
      <c r="D264" s="21">
        <v>1168</v>
      </c>
      <c r="E264" s="21">
        <v>17</v>
      </c>
      <c r="F264" s="25">
        <v>237.46</v>
      </c>
      <c r="G264" s="24"/>
      <c r="K264" s="2"/>
    </row>
    <row r="265" spans="1:11" x14ac:dyDescent="0.25">
      <c r="A265" s="13" t="str">
        <f t="shared" si="10"/>
        <v>pondelok</v>
      </c>
      <c r="B265" s="14">
        <v>44886</v>
      </c>
      <c r="C265" s="21" t="str">
        <f t="shared" si="11"/>
        <v>11/2022</v>
      </c>
      <c r="D265" s="13">
        <v>1169</v>
      </c>
      <c r="E265" s="13">
        <v>21</v>
      </c>
      <c r="F265" s="15">
        <v>45.91</v>
      </c>
      <c r="G265" s="24"/>
      <c r="K265" s="2"/>
    </row>
    <row r="266" spans="1:11" x14ac:dyDescent="0.25">
      <c r="A266" s="13" t="str">
        <f t="shared" si="10"/>
        <v>utorok</v>
      </c>
      <c r="B266" s="14">
        <v>44887</v>
      </c>
      <c r="C266" s="21" t="str">
        <f t="shared" si="11"/>
        <v>11/2022</v>
      </c>
      <c r="D266" s="13">
        <v>1170</v>
      </c>
      <c r="E266" s="13">
        <v>28</v>
      </c>
      <c r="F266" s="15">
        <v>314.3</v>
      </c>
      <c r="G266" s="24"/>
      <c r="K266" s="2"/>
    </row>
    <row r="267" spans="1:11" x14ac:dyDescent="0.25">
      <c r="A267" s="13" t="str">
        <f t="shared" si="10"/>
        <v>streda</v>
      </c>
      <c r="B267" s="14">
        <v>44888</v>
      </c>
      <c r="C267" s="21" t="str">
        <f t="shared" si="11"/>
        <v>11/2022</v>
      </c>
      <c r="D267" s="13">
        <v>1171</v>
      </c>
      <c r="E267" s="13">
        <v>20</v>
      </c>
      <c r="F267" s="15">
        <v>210.48</v>
      </c>
      <c r="G267" s="24"/>
      <c r="K267" s="2"/>
    </row>
    <row r="268" spans="1:11" x14ac:dyDescent="0.25">
      <c r="A268" s="13" t="str">
        <f t="shared" si="10"/>
        <v>štvrtok</v>
      </c>
      <c r="B268" s="14">
        <v>44889</v>
      </c>
      <c r="C268" s="21" t="str">
        <f t="shared" si="11"/>
        <v>11/2022</v>
      </c>
      <c r="D268" s="13">
        <v>1172</v>
      </c>
      <c r="E268" s="13">
        <v>29</v>
      </c>
      <c r="F268" s="15">
        <v>338.43</v>
      </c>
      <c r="G268" s="24"/>
      <c r="K268" s="2"/>
    </row>
    <row r="269" spans="1:11" x14ac:dyDescent="0.25">
      <c r="A269" s="13" t="str">
        <f t="shared" si="10"/>
        <v>piatok</v>
      </c>
      <c r="B269" s="14">
        <v>44890</v>
      </c>
      <c r="C269" s="21" t="str">
        <f t="shared" si="11"/>
        <v>11/2022</v>
      </c>
      <c r="D269" s="13">
        <v>1173</v>
      </c>
      <c r="E269" s="13">
        <v>35</v>
      </c>
      <c r="F269" s="15">
        <v>436.05</v>
      </c>
      <c r="G269" s="24"/>
      <c r="K269" s="2"/>
    </row>
    <row r="270" spans="1:11" x14ac:dyDescent="0.25">
      <c r="A270" s="13" t="str">
        <f t="shared" si="10"/>
        <v>sobota</v>
      </c>
      <c r="B270" s="14">
        <v>44891</v>
      </c>
      <c r="C270" s="21" t="str">
        <f t="shared" si="11"/>
        <v>11/2022</v>
      </c>
      <c r="D270" s="13">
        <v>1174</v>
      </c>
      <c r="E270" s="13">
        <v>17</v>
      </c>
      <c r="F270" s="15">
        <v>232.37</v>
      </c>
      <c r="G270" s="24"/>
      <c r="K270" s="2"/>
    </row>
    <row r="271" spans="1:11" x14ac:dyDescent="0.25">
      <c r="A271" s="21" t="str">
        <f t="shared" si="10"/>
        <v>pondelok</v>
      </c>
      <c r="B271" s="22">
        <v>44893</v>
      </c>
      <c r="C271" s="21" t="str">
        <f t="shared" si="11"/>
        <v>11/2022</v>
      </c>
      <c r="D271" s="21">
        <v>1175</v>
      </c>
      <c r="E271" s="21">
        <v>22</v>
      </c>
      <c r="F271" s="25">
        <v>272.58</v>
      </c>
      <c r="G271" s="24"/>
      <c r="K271" s="2"/>
    </row>
    <row r="272" spans="1:11" x14ac:dyDescent="0.25">
      <c r="A272" s="21" t="str">
        <f t="shared" si="10"/>
        <v>utorok</v>
      </c>
      <c r="B272" s="22">
        <v>44894</v>
      </c>
      <c r="C272" s="21" t="str">
        <f t="shared" si="11"/>
        <v>11/2022</v>
      </c>
      <c r="D272" s="21">
        <v>1176</v>
      </c>
      <c r="E272" s="21">
        <v>19</v>
      </c>
      <c r="F272" s="25">
        <v>188.68</v>
      </c>
      <c r="G272" s="24"/>
      <c r="K272" s="2"/>
    </row>
    <row r="273" spans="1:11" x14ac:dyDescent="0.25">
      <c r="A273" s="21" t="str">
        <f t="shared" si="10"/>
        <v>streda</v>
      </c>
      <c r="B273" s="22">
        <v>44895</v>
      </c>
      <c r="C273" s="21" t="str">
        <f t="shared" si="11"/>
        <v>11/2022</v>
      </c>
      <c r="D273" s="21">
        <v>1177</v>
      </c>
      <c r="E273" s="21">
        <v>26</v>
      </c>
      <c r="F273" s="25">
        <v>309.47000000000003</v>
      </c>
      <c r="G273" s="24"/>
      <c r="K273" s="2"/>
    </row>
    <row r="274" spans="1:11" x14ac:dyDescent="0.25">
      <c r="A274" s="21" t="str">
        <f t="shared" si="10"/>
        <v>štvrtok</v>
      </c>
      <c r="B274" s="22">
        <v>44896</v>
      </c>
      <c r="C274" s="21" t="str">
        <f t="shared" si="11"/>
        <v>12/2022</v>
      </c>
      <c r="D274" s="21">
        <v>1178</v>
      </c>
      <c r="E274" s="21">
        <v>24</v>
      </c>
      <c r="F274" s="25">
        <v>196.67</v>
      </c>
      <c r="G274" s="24"/>
      <c r="K274" s="2"/>
    </row>
    <row r="275" spans="1:11" x14ac:dyDescent="0.25">
      <c r="A275" s="21" t="str">
        <f t="shared" si="10"/>
        <v>piatok</v>
      </c>
      <c r="B275" s="22">
        <v>44897</v>
      </c>
      <c r="C275" s="21" t="str">
        <f t="shared" si="11"/>
        <v>12/2022</v>
      </c>
      <c r="D275" s="21">
        <v>1179</v>
      </c>
      <c r="E275" s="21">
        <v>36</v>
      </c>
      <c r="F275" s="25">
        <v>435.61</v>
      </c>
      <c r="G275" s="24"/>
      <c r="K275" s="2"/>
    </row>
    <row r="276" spans="1:11" x14ac:dyDescent="0.25">
      <c r="A276" s="21" t="str">
        <f t="shared" si="10"/>
        <v>sobota</v>
      </c>
      <c r="B276" s="22">
        <v>44898</v>
      </c>
      <c r="C276" s="21" t="str">
        <f t="shared" si="11"/>
        <v>12/2022</v>
      </c>
      <c r="D276" s="21">
        <v>1180</v>
      </c>
      <c r="E276" s="21">
        <v>25</v>
      </c>
      <c r="F276" s="25">
        <v>339.97</v>
      </c>
      <c r="G276" s="24"/>
      <c r="K276" s="2"/>
    </row>
    <row r="277" spans="1:11" x14ac:dyDescent="0.25">
      <c r="A277" s="13" t="str">
        <f t="shared" si="10"/>
        <v>pondelok</v>
      </c>
      <c r="B277" s="14">
        <v>44900</v>
      </c>
      <c r="C277" s="21" t="str">
        <f t="shared" si="11"/>
        <v>12/2022</v>
      </c>
      <c r="D277" s="13">
        <v>1181</v>
      </c>
      <c r="E277" s="13">
        <v>29</v>
      </c>
      <c r="F277" s="15">
        <v>301.93</v>
      </c>
      <c r="G277" s="24"/>
      <c r="K277" s="2"/>
    </row>
    <row r="278" spans="1:11" x14ac:dyDescent="0.25">
      <c r="A278" s="13" t="str">
        <f t="shared" si="10"/>
        <v>utorok</v>
      </c>
      <c r="B278" s="14">
        <v>44901</v>
      </c>
      <c r="C278" s="21" t="str">
        <f t="shared" si="11"/>
        <v>12/2022</v>
      </c>
      <c r="D278" s="13">
        <v>1182</v>
      </c>
      <c r="E278" s="13">
        <v>14</v>
      </c>
      <c r="F278" s="15">
        <v>198.46</v>
      </c>
      <c r="G278" s="24"/>
      <c r="K278" s="2"/>
    </row>
    <row r="279" spans="1:11" x14ac:dyDescent="0.25">
      <c r="A279" s="13" t="str">
        <f t="shared" si="10"/>
        <v>streda</v>
      </c>
      <c r="B279" s="14">
        <v>44902</v>
      </c>
      <c r="C279" s="21" t="str">
        <f t="shared" si="11"/>
        <v>12/2022</v>
      </c>
      <c r="D279" s="13">
        <v>1183</v>
      </c>
      <c r="E279" s="13">
        <v>25</v>
      </c>
      <c r="F279" s="15">
        <v>221.81</v>
      </c>
      <c r="G279" s="24"/>
      <c r="K279" s="2"/>
    </row>
    <row r="280" spans="1:11" x14ac:dyDescent="0.25">
      <c r="A280" s="13" t="str">
        <f t="shared" si="10"/>
        <v>štvrtok</v>
      </c>
      <c r="B280" s="14">
        <v>44903</v>
      </c>
      <c r="C280" s="21" t="str">
        <f t="shared" si="11"/>
        <v>12/2022</v>
      </c>
      <c r="D280" s="13">
        <v>1184</v>
      </c>
      <c r="E280" s="13">
        <v>24</v>
      </c>
      <c r="F280" s="15">
        <v>350.5</v>
      </c>
      <c r="G280" s="24"/>
      <c r="K280" s="2"/>
    </row>
    <row r="281" spans="1:11" x14ac:dyDescent="0.25">
      <c r="A281" s="13" t="str">
        <f t="shared" si="10"/>
        <v>piatok</v>
      </c>
      <c r="B281" s="14">
        <v>44904</v>
      </c>
      <c r="C281" s="21" t="str">
        <f t="shared" si="11"/>
        <v>12/2022</v>
      </c>
      <c r="D281" s="13">
        <v>1185</v>
      </c>
      <c r="E281" s="13">
        <v>28</v>
      </c>
      <c r="F281" s="15">
        <v>275.25</v>
      </c>
      <c r="G281" s="24"/>
      <c r="K281" s="2"/>
    </row>
    <row r="282" spans="1:11" x14ac:dyDescent="0.25">
      <c r="A282" s="13" t="str">
        <f t="shared" si="10"/>
        <v>sobota</v>
      </c>
      <c r="B282" s="14">
        <v>44905</v>
      </c>
      <c r="C282" s="21" t="str">
        <f t="shared" si="11"/>
        <v>12/2022</v>
      </c>
      <c r="D282" s="13">
        <v>1186</v>
      </c>
      <c r="E282" s="13">
        <v>20</v>
      </c>
      <c r="F282" s="15">
        <v>198.72</v>
      </c>
      <c r="G282" s="24"/>
      <c r="K282" s="2"/>
    </row>
    <row r="283" spans="1:11" x14ac:dyDescent="0.25">
      <c r="A283" s="21" t="str">
        <f t="shared" si="10"/>
        <v>pondelok</v>
      </c>
      <c r="B283" s="22">
        <v>44907</v>
      </c>
      <c r="C283" s="21" t="str">
        <f t="shared" si="11"/>
        <v>12/2022</v>
      </c>
      <c r="D283" s="21">
        <v>1187</v>
      </c>
      <c r="E283" s="21">
        <v>13</v>
      </c>
      <c r="F283" s="25">
        <v>173.7</v>
      </c>
      <c r="G283" s="24"/>
      <c r="K283" s="2"/>
    </row>
    <row r="284" spans="1:11" x14ac:dyDescent="0.25">
      <c r="A284" s="21" t="str">
        <f t="shared" si="10"/>
        <v>utorok</v>
      </c>
      <c r="B284" s="22">
        <v>44908</v>
      </c>
      <c r="C284" s="21" t="str">
        <f t="shared" si="11"/>
        <v>12/2022</v>
      </c>
      <c r="D284" s="21">
        <v>1188</v>
      </c>
      <c r="E284" s="21">
        <v>23</v>
      </c>
      <c r="F284" s="25">
        <v>295.38</v>
      </c>
      <c r="G284" s="24"/>
      <c r="K284" s="2"/>
    </row>
    <row r="285" spans="1:11" x14ac:dyDescent="0.25">
      <c r="A285" s="21" t="str">
        <f t="shared" si="10"/>
        <v>streda</v>
      </c>
      <c r="B285" s="22">
        <v>44909</v>
      </c>
      <c r="C285" s="21" t="str">
        <f t="shared" si="11"/>
        <v>12/2022</v>
      </c>
      <c r="D285" s="21">
        <v>1189</v>
      </c>
      <c r="E285" s="21">
        <v>26</v>
      </c>
      <c r="F285" s="25">
        <v>248.34</v>
      </c>
      <c r="G285" s="24"/>
      <c r="K285" s="2"/>
    </row>
    <row r="286" spans="1:11" x14ac:dyDescent="0.25">
      <c r="A286" s="21" t="str">
        <f t="shared" si="10"/>
        <v>štvrtok</v>
      </c>
      <c r="B286" s="22">
        <v>44910</v>
      </c>
      <c r="C286" s="21" t="str">
        <f t="shared" si="11"/>
        <v>12/2022</v>
      </c>
      <c r="D286" s="21">
        <v>1190</v>
      </c>
      <c r="E286" s="21">
        <v>27</v>
      </c>
      <c r="F286" s="25">
        <v>325.13</v>
      </c>
      <c r="G286" s="24"/>
      <c r="K286" s="2"/>
    </row>
    <row r="287" spans="1:11" x14ac:dyDescent="0.25">
      <c r="A287" s="21" t="str">
        <f t="shared" si="10"/>
        <v>piatok</v>
      </c>
      <c r="B287" s="22">
        <v>44911</v>
      </c>
      <c r="C287" s="21" t="str">
        <f t="shared" si="11"/>
        <v>12/2022</v>
      </c>
      <c r="D287" s="21">
        <v>1191</v>
      </c>
      <c r="E287" s="21">
        <v>28</v>
      </c>
      <c r="F287" s="25">
        <v>380.73</v>
      </c>
      <c r="G287" s="24"/>
      <c r="K287" s="2"/>
    </row>
    <row r="288" spans="1:11" x14ac:dyDescent="0.25">
      <c r="A288" s="21" t="str">
        <f t="shared" si="10"/>
        <v>sobota</v>
      </c>
      <c r="B288" s="22">
        <v>44912</v>
      </c>
      <c r="C288" s="21" t="str">
        <f t="shared" si="11"/>
        <v>12/2022</v>
      </c>
      <c r="D288" s="21">
        <v>1192</v>
      </c>
      <c r="E288" s="21">
        <v>21</v>
      </c>
      <c r="F288" s="25">
        <v>331.04</v>
      </c>
      <c r="G288" s="24"/>
      <c r="K288" s="2"/>
    </row>
    <row r="289" spans="1:11" x14ac:dyDescent="0.25">
      <c r="A289" s="13" t="str">
        <f t="shared" si="10"/>
        <v>pondelok</v>
      </c>
      <c r="B289" s="14">
        <v>44914</v>
      </c>
      <c r="C289" s="21" t="str">
        <f t="shared" si="11"/>
        <v>12/2022</v>
      </c>
      <c r="D289" s="13">
        <v>1193</v>
      </c>
      <c r="E289" s="13">
        <v>20</v>
      </c>
      <c r="F289" s="15">
        <v>667.71</v>
      </c>
      <c r="G289" s="24"/>
      <c r="K289" s="2"/>
    </row>
    <row r="290" spans="1:11" x14ac:dyDescent="0.25">
      <c r="A290" s="13" t="str">
        <f t="shared" si="10"/>
        <v>utorok</v>
      </c>
      <c r="B290" s="14">
        <v>44915</v>
      </c>
      <c r="C290" s="21" t="str">
        <f t="shared" si="11"/>
        <v>12/2022</v>
      </c>
      <c r="D290" s="13">
        <v>1194</v>
      </c>
      <c r="E290" s="13">
        <v>24</v>
      </c>
      <c r="F290" s="15">
        <v>276.39</v>
      </c>
      <c r="G290" s="24"/>
      <c r="K290" s="2"/>
    </row>
    <row r="291" spans="1:11" x14ac:dyDescent="0.25">
      <c r="A291" s="13" t="str">
        <f t="shared" si="10"/>
        <v>streda</v>
      </c>
      <c r="B291" s="14">
        <v>44916</v>
      </c>
      <c r="C291" s="21" t="str">
        <f t="shared" si="11"/>
        <v>12/2022</v>
      </c>
      <c r="D291" s="13">
        <v>1195</v>
      </c>
      <c r="E291" s="13">
        <v>22</v>
      </c>
      <c r="F291" s="15">
        <v>260.05</v>
      </c>
      <c r="G291" s="24"/>
      <c r="K291" s="2"/>
    </row>
    <row r="292" spans="1:11" x14ac:dyDescent="0.25">
      <c r="A292" s="13" t="str">
        <f t="shared" si="10"/>
        <v>štvrtok</v>
      </c>
      <c r="B292" s="14">
        <v>44917</v>
      </c>
      <c r="C292" s="21" t="str">
        <f t="shared" si="11"/>
        <v>12/2022</v>
      </c>
      <c r="D292" s="13">
        <v>1196</v>
      </c>
      <c r="E292" s="13">
        <v>42</v>
      </c>
      <c r="F292" s="15">
        <v>666.26</v>
      </c>
      <c r="G292" s="24"/>
      <c r="K292" s="2"/>
    </row>
    <row r="293" spans="1:11" x14ac:dyDescent="0.25">
      <c r="A293" s="13" t="str">
        <f t="shared" si="10"/>
        <v>piatok</v>
      </c>
      <c r="B293" s="14">
        <v>44918</v>
      </c>
      <c r="C293" s="21" t="str">
        <f t="shared" si="11"/>
        <v>12/2022</v>
      </c>
      <c r="D293" s="13">
        <v>1197</v>
      </c>
      <c r="E293" s="13">
        <v>53</v>
      </c>
      <c r="F293" s="15">
        <v>1057.1600000000001</v>
      </c>
      <c r="G293" s="24"/>
      <c r="K293" s="2"/>
    </row>
    <row r="294" spans="1:11" x14ac:dyDescent="0.25">
      <c r="A294" s="21" t="str">
        <f t="shared" si="10"/>
        <v>utorok</v>
      </c>
      <c r="B294" s="22">
        <v>44922</v>
      </c>
      <c r="C294" s="21" t="str">
        <f t="shared" si="11"/>
        <v>12/2022</v>
      </c>
      <c r="D294" s="21">
        <v>1198</v>
      </c>
      <c r="E294" s="21">
        <v>14</v>
      </c>
      <c r="F294" s="25">
        <v>145.36000000000001</v>
      </c>
      <c r="G294" s="24"/>
      <c r="K294" s="2"/>
    </row>
    <row r="295" spans="1:11" x14ac:dyDescent="0.25">
      <c r="A295" s="21" t="str">
        <f t="shared" si="10"/>
        <v>streda</v>
      </c>
      <c r="B295" s="22">
        <v>44923</v>
      </c>
      <c r="C295" s="21" t="str">
        <f t="shared" si="11"/>
        <v>12/2022</v>
      </c>
      <c r="D295" s="21">
        <v>1199</v>
      </c>
      <c r="E295" s="21">
        <v>14</v>
      </c>
      <c r="F295" s="25">
        <v>201.41</v>
      </c>
      <c r="G295" s="24"/>
      <c r="K295" s="2"/>
    </row>
    <row r="296" spans="1:11" x14ac:dyDescent="0.25">
      <c r="A296" s="21" t="str">
        <f t="shared" si="10"/>
        <v>štvrtok</v>
      </c>
      <c r="B296" s="22">
        <v>44924</v>
      </c>
      <c r="C296" s="21" t="str">
        <f t="shared" si="11"/>
        <v>12/2022</v>
      </c>
      <c r="D296" s="21">
        <v>1200</v>
      </c>
      <c r="E296" s="21">
        <v>25</v>
      </c>
      <c r="F296" s="25">
        <v>342.44</v>
      </c>
      <c r="G296" s="24"/>
      <c r="K296" s="2"/>
    </row>
    <row r="297" spans="1:11" x14ac:dyDescent="0.25">
      <c r="A297" s="21" t="str">
        <f t="shared" si="10"/>
        <v>piatok</v>
      </c>
      <c r="B297" s="22">
        <v>44925</v>
      </c>
      <c r="C297" s="21" t="str">
        <f t="shared" si="11"/>
        <v>12/2022</v>
      </c>
      <c r="D297" s="21">
        <v>1201</v>
      </c>
      <c r="E297" s="21">
        <v>27</v>
      </c>
      <c r="F297" s="25">
        <v>420.61</v>
      </c>
      <c r="G297" s="24"/>
      <c r="K297" s="2"/>
    </row>
    <row r="298" spans="1:11" x14ac:dyDescent="0.25">
      <c r="A298" s="21" t="str">
        <f t="shared" si="10"/>
        <v>sobota</v>
      </c>
      <c r="B298" s="22">
        <v>44926</v>
      </c>
      <c r="C298" s="21" t="str">
        <f t="shared" si="11"/>
        <v>12/2022</v>
      </c>
      <c r="D298" s="21">
        <v>1202</v>
      </c>
      <c r="E298" s="21">
        <v>15</v>
      </c>
      <c r="F298" s="25">
        <v>355.67</v>
      </c>
      <c r="G298" s="24"/>
    </row>
  </sheetData>
  <sortState xmlns:xlrd2="http://schemas.microsoft.com/office/spreadsheetml/2017/richdata2" ref="A3:G298">
    <sortCondition descending="1" ref="G3:G298"/>
  </sortState>
  <mergeCells count="1">
    <mergeCell ref="A1:F1"/>
  </mergeCells>
  <conditionalFormatting sqref="A3:A298">
    <cfRule type="top10" priority="3" rank="6"/>
  </conditionalFormatting>
  <conditionalFormatting sqref="B3:F298">
    <cfRule type="top10" priority="1" rank="6"/>
  </conditionalFormatting>
  <conditionalFormatting sqref="K2:K297">
    <cfRule type="top10" priority="2" rank="6"/>
  </conditionalFormatting>
  <pageMargins left="0.7" right="0.7" top="0.75" bottom="0.75" header="0.3" footer="0.3"/>
  <ignoredErrors>
    <ignoredError sqref="I4:J13 I14:J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8480-1636-4795-8C63-6D4F9550CB46}">
  <sheetPr codeName="Hárok6"/>
  <dimension ref="A1:N269"/>
  <sheetViews>
    <sheetView tabSelected="1" zoomScaleNormal="100" workbookViewId="0">
      <selection activeCell="N15" sqref="N15"/>
    </sheetView>
  </sheetViews>
  <sheetFormatPr defaultRowHeight="15.75" x14ac:dyDescent="0.25"/>
  <cols>
    <col min="1" max="1" width="9.42578125" style="17" bestFit="1" customWidth="1"/>
    <col min="2" max="2" width="11.28515625" style="18" bestFit="1" customWidth="1"/>
    <col min="3" max="3" width="12.5703125" style="17" bestFit="1" customWidth="1"/>
    <col min="4" max="4" width="15.42578125" style="17" bestFit="1" customWidth="1"/>
    <col min="5" max="5" width="16.42578125" style="17" bestFit="1" customWidth="1"/>
    <col min="6" max="6" width="14.7109375" style="19" bestFit="1" customWidth="1"/>
    <col min="7" max="8" width="10.28515625" customWidth="1"/>
    <col min="9" max="9" width="10.140625" style="63" bestFit="1" customWidth="1"/>
    <col min="10" max="10" width="16.7109375" style="65" bestFit="1" customWidth="1"/>
    <col min="11" max="11" width="16.28515625" bestFit="1" customWidth="1"/>
  </cols>
  <sheetData>
    <row r="1" spans="1:14" x14ac:dyDescent="0.25">
      <c r="A1" s="73" t="s">
        <v>12</v>
      </c>
      <c r="B1" s="73"/>
      <c r="C1" s="73"/>
      <c r="D1" s="73"/>
      <c r="E1" s="73"/>
      <c r="F1" s="73"/>
    </row>
    <row r="2" spans="1:14" x14ac:dyDescent="0.25">
      <c r="A2" s="6" t="s">
        <v>1</v>
      </c>
      <c r="B2" s="9" t="s">
        <v>2</v>
      </c>
      <c r="C2" s="6" t="s">
        <v>16</v>
      </c>
      <c r="D2" s="6" t="s">
        <v>3</v>
      </c>
      <c r="E2" s="6" t="s">
        <v>4</v>
      </c>
      <c r="F2" s="10" t="s">
        <v>5</v>
      </c>
      <c r="G2" s="72"/>
      <c r="I2" s="56" t="s">
        <v>16</v>
      </c>
      <c r="J2" s="66" t="s">
        <v>6</v>
      </c>
      <c r="K2" s="6" t="s">
        <v>7</v>
      </c>
    </row>
    <row r="3" spans="1:14" x14ac:dyDescent="0.25">
      <c r="A3" s="11" t="str">
        <f>TEXT(B3,"dddd")</f>
        <v>pondelok</v>
      </c>
      <c r="B3" s="12">
        <v>44935</v>
      </c>
      <c r="C3" s="12" t="str">
        <f>MONTH(B3) &amp;"/" &amp;YEAR(B3)</f>
        <v>1/2023</v>
      </c>
      <c r="D3" s="11">
        <v>1203</v>
      </c>
      <c r="E3" s="11">
        <v>29</v>
      </c>
      <c r="F3" s="67">
        <v>261.08999999999997</v>
      </c>
      <c r="G3" s="4"/>
      <c r="H3" s="4"/>
      <c r="I3" s="64">
        <v>44927</v>
      </c>
      <c r="J3" s="7">
        <f>SUMIFS(F3:F349,C3:C349,I3)</f>
        <v>4777.6099999999997</v>
      </c>
      <c r="K3" s="7">
        <f t="shared" ref="K3:K14" si="0">IFERROR(J3/COUNTIFS(C3:C349,I3),0)</f>
        <v>238.88049999999998</v>
      </c>
      <c r="N3" s="45"/>
    </row>
    <row r="4" spans="1:14" x14ac:dyDescent="0.25">
      <c r="A4" s="11" t="str">
        <f t="shared" ref="A4:A66" si="1">TEXT(B4,"dddd")</f>
        <v>utorok</v>
      </c>
      <c r="B4" s="12">
        <v>44936</v>
      </c>
      <c r="C4" s="12" t="str">
        <f t="shared" ref="C4:C67" si="2">MONTH(B4) &amp;"/" &amp;YEAR(B4)</f>
        <v>1/2023</v>
      </c>
      <c r="D4" s="11">
        <v>1204</v>
      </c>
      <c r="E4" s="11">
        <v>17</v>
      </c>
      <c r="F4" s="67">
        <v>309.26</v>
      </c>
      <c r="G4" s="1"/>
      <c r="H4" s="1"/>
      <c r="I4" s="49">
        <v>44958</v>
      </c>
      <c r="J4" s="7">
        <f t="shared" ref="J4:J14" si="3">SUMIFS(F4:F350,C4:C350,I4)</f>
        <v>5724.9500000000007</v>
      </c>
      <c r="K4" s="7">
        <f t="shared" si="0"/>
        <v>238.53958333333335</v>
      </c>
    </row>
    <row r="5" spans="1:14" x14ac:dyDescent="0.25">
      <c r="A5" s="11" t="str">
        <f t="shared" si="1"/>
        <v>streda</v>
      </c>
      <c r="B5" s="12">
        <v>44937</v>
      </c>
      <c r="C5" s="12" t="str">
        <f t="shared" si="2"/>
        <v>1/2023</v>
      </c>
      <c r="D5" s="11">
        <v>1205</v>
      </c>
      <c r="E5" s="11">
        <v>13</v>
      </c>
      <c r="F5" s="67">
        <v>124.5</v>
      </c>
      <c r="G5" s="1"/>
      <c r="H5" s="1"/>
      <c r="I5" s="64">
        <v>44986</v>
      </c>
      <c r="J5" s="7">
        <f t="shared" si="3"/>
        <v>8301.1299999999992</v>
      </c>
      <c r="K5" s="7">
        <f t="shared" si="0"/>
        <v>307.44925925925924</v>
      </c>
      <c r="M5" s="46"/>
    </row>
    <row r="6" spans="1:14" x14ac:dyDescent="0.25">
      <c r="A6" s="11" t="str">
        <f t="shared" si="1"/>
        <v>štvrtok</v>
      </c>
      <c r="B6" s="12">
        <v>44938</v>
      </c>
      <c r="C6" s="12" t="str">
        <f t="shared" si="2"/>
        <v>1/2023</v>
      </c>
      <c r="D6" s="11">
        <v>1206</v>
      </c>
      <c r="E6" s="11">
        <v>33</v>
      </c>
      <c r="F6" s="67">
        <v>337.55</v>
      </c>
      <c r="G6" s="1"/>
      <c r="H6" s="1"/>
      <c r="I6" s="49">
        <v>45017</v>
      </c>
      <c r="J6" s="7">
        <f t="shared" si="3"/>
        <v>7883.4699999999984</v>
      </c>
      <c r="K6" s="7">
        <f t="shared" si="0"/>
        <v>342.75956521739124</v>
      </c>
    </row>
    <row r="7" spans="1:14" x14ac:dyDescent="0.25">
      <c r="A7" s="11" t="str">
        <f t="shared" si="1"/>
        <v>piatok</v>
      </c>
      <c r="B7" s="12">
        <v>44939</v>
      </c>
      <c r="C7" s="12" t="str">
        <f t="shared" si="2"/>
        <v>1/2023</v>
      </c>
      <c r="D7" s="11">
        <v>1207</v>
      </c>
      <c r="E7" s="11">
        <v>36</v>
      </c>
      <c r="F7" s="67">
        <v>406.85</v>
      </c>
      <c r="G7" s="1"/>
      <c r="H7" s="1"/>
      <c r="I7" s="64">
        <v>45047</v>
      </c>
      <c r="J7" s="7">
        <f t="shared" si="3"/>
        <v>3522.87</v>
      </c>
      <c r="K7" s="7">
        <f t="shared" si="0"/>
        <v>320.26090909090908</v>
      </c>
    </row>
    <row r="8" spans="1:14" x14ac:dyDescent="0.25">
      <c r="A8" s="11" t="str">
        <f t="shared" si="1"/>
        <v>sobota</v>
      </c>
      <c r="B8" s="12">
        <v>44940</v>
      </c>
      <c r="C8" s="12" t="str">
        <f t="shared" si="2"/>
        <v>1/2023</v>
      </c>
      <c r="D8" s="11">
        <v>1208</v>
      </c>
      <c r="E8" s="11">
        <v>14</v>
      </c>
      <c r="F8" s="67">
        <v>196.72</v>
      </c>
      <c r="G8" s="1"/>
      <c r="H8" s="1"/>
      <c r="I8" s="49">
        <v>45078</v>
      </c>
      <c r="J8" s="7">
        <f t="shared" si="3"/>
        <v>0</v>
      </c>
      <c r="K8" s="7">
        <f t="shared" si="0"/>
        <v>0</v>
      </c>
    </row>
    <row r="9" spans="1:14" x14ac:dyDescent="0.25">
      <c r="A9" s="11" t="str">
        <f t="shared" si="1"/>
        <v>pondelok</v>
      </c>
      <c r="B9" s="14">
        <v>44942</v>
      </c>
      <c r="C9" s="12" t="str">
        <f t="shared" si="2"/>
        <v>1/2023</v>
      </c>
      <c r="D9" s="13">
        <v>1209</v>
      </c>
      <c r="E9" s="13">
        <v>20</v>
      </c>
      <c r="F9" s="15">
        <v>269.58999999999997</v>
      </c>
      <c r="G9" s="4"/>
      <c r="H9" s="4"/>
      <c r="I9" s="64">
        <v>45108</v>
      </c>
      <c r="J9" s="7">
        <f t="shared" si="3"/>
        <v>0</v>
      </c>
      <c r="K9" s="7">
        <f t="shared" si="0"/>
        <v>0</v>
      </c>
    </row>
    <row r="10" spans="1:14" x14ac:dyDescent="0.25">
      <c r="A10" s="11" t="str">
        <f t="shared" si="1"/>
        <v>utorok</v>
      </c>
      <c r="B10" s="14">
        <v>44943</v>
      </c>
      <c r="C10" s="12" t="str">
        <f t="shared" si="2"/>
        <v>1/2023</v>
      </c>
      <c r="D10" s="13">
        <v>1210</v>
      </c>
      <c r="E10" s="13">
        <v>12</v>
      </c>
      <c r="F10" s="15">
        <v>106.91</v>
      </c>
      <c r="G10" s="1"/>
      <c r="H10" s="1"/>
      <c r="I10" s="49">
        <v>45139</v>
      </c>
      <c r="J10" s="7">
        <f t="shared" si="3"/>
        <v>0</v>
      </c>
      <c r="K10" s="7">
        <f t="shared" si="0"/>
        <v>0</v>
      </c>
    </row>
    <row r="11" spans="1:14" x14ac:dyDescent="0.25">
      <c r="A11" s="11" t="str">
        <f t="shared" si="1"/>
        <v>streda</v>
      </c>
      <c r="B11" s="14">
        <v>44944</v>
      </c>
      <c r="C11" s="12" t="str">
        <f t="shared" si="2"/>
        <v>1/2023</v>
      </c>
      <c r="D11" s="13">
        <v>1211</v>
      </c>
      <c r="E11" s="13">
        <v>17</v>
      </c>
      <c r="F11" s="15">
        <v>136.99</v>
      </c>
      <c r="G11" s="1"/>
      <c r="H11" s="1"/>
      <c r="I11" s="64">
        <v>45170</v>
      </c>
      <c r="J11" s="7">
        <f t="shared" si="3"/>
        <v>0</v>
      </c>
      <c r="K11" s="7">
        <f t="shared" si="0"/>
        <v>0</v>
      </c>
    </row>
    <row r="12" spans="1:14" x14ac:dyDescent="0.25">
      <c r="A12" s="11" t="str">
        <f t="shared" si="1"/>
        <v>štvrtok</v>
      </c>
      <c r="B12" s="14">
        <v>44945</v>
      </c>
      <c r="C12" s="12" t="str">
        <f t="shared" si="2"/>
        <v>1/2023</v>
      </c>
      <c r="D12" s="13">
        <v>1212</v>
      </c>
      <c r="E12" s="13">
        <v>15</v>
      </c>
      <c r="F12" s="15">
        <v>227.66</v>
      </c>
      <c r="G12" s="1"/>
      <c r="H12" s="1"/>
      <c r="I12" s="49">
        <v>45200</v>
      </c>
      <c r="J12" s="7">
        <f t="shared" si="3"/>
        <v>0</v>
      </c>
      <c r="K12" s="7">
        <f t="shared" si="0"/>
        <v>0</v>
      </c>
    </row>
    <row r="13" spans="1:14" x14ac:dyDescent="0.25">
      <c r="A13" s="11" t="str">
        <f t="shared" si="1"/>
        <v>piatok</v>
      </c>
      <c r="B13" s="14">
        <v>44946</v>
      </c>
      <c r="C13" s="12" t="str">
        <f t="shared" si="2"/>
        <v>1/2023</v>
      </c>
      <c r="D13" s="13">
        <v>1213</v>
      </c>
      <c r="E13" s="13">
        <v>36</v>
      </c>
      <c r="F13" s="15">
        <v>509.29</v>
      </c>
      <c r="G13" s="1"/>
      <c r="H13" s="1"/>
      <c r="I13" s="64">
        <v>45231</v>
      </c>
      <c r="J13" s="7">
        <f t="shared" si="3"/>
        <v>0</v>
      </c>
      <c r="K13" s="7">
        <f t="shared" si="0"/>
        <v>0</v>
      </c>
    </row>
    <row r="14" spans="1:14" x14ac:dyDescent="0.25">
      <c r="A14" s="11" t="str">
        <f t="shared" si="1"/>
        <v>sobota</v>
      </c>
      <c r="B14" s="14">
        <v>44947</v>
      </c>
      <c r="C14" s="12" t="str">
        <f t="shared" si="2"/>
        <v>1/2023</v>
      </c>
      <c r="D14" s="13">
        <v>1214</v>
      </c>
      <c r="E14" s="13">
        <v>17</v>
      </c>
      <c r="F14" s="15">
        <v>165.05</v>
      </c>
      <c r="G14" s="1"/>
      <c r="H14" s="1"/>
      <c r="I14" s="49">
        <v>45261</v>
      </c>
      <c r="J14" s="7">
        <f t="shared" si="3"/>
        <v>0</v>
      </c>
      <c r="K14" s="7">
        <f t="shared" si="0"/>
        <v>0</v>
      </c>
    </row>
    <row r="15" spans="1:14" x14ac:dyDescent="0.25">
      <c r="A15" s="11" t="str">
        <f t="shared" si="1"/>
        <v>pondelok</v>
      </c>
      <c r="B15" s="12">
        <v>44949</v>
      </c>
      <c r="C15" s="12" t="str">
        <f t="shared" si="2"/>
        <v>1/2023</v>
      </c>
      <c r="D15" s="11">
        <v>1215</v>
      </c>
      <c r="E15" s="11">
        <v>22</v>
      </c>
      <c r="F15" s="67">
        <v>243.33</v>
      </c>
      <c r="G15" s="4"/>
      <c r="H15" s="4"/>
      <c r="I15" s="59"/>
      <c r="J15" s="50"/>
      <c r="K15" s="50"/>
    </row>
    <row r="16" spans="1:14" x14ac:dyDescent="0.25">
      <c r="A16" s="11" t="str">
        <f t="shared" si="1"/>
        <v>utorok</v>
      </c>
      <c r="B16" s="12">
        <v>44950</v>
      </c>
      <c r="C16" s="12" t="str">
        <f t="shared" si="2"/>
        <v>1/2023</v>
      </c>
      <c r="D16" s="11">
        <v>1216</v>
      </c>
      <c r="E16" s="11">
        <v>15</v>
      </c>
      <c r="F16" s="67">
        <v>172.85</v>
      </c>
      <c r="G16" s="1"/>
      <c r="H16" s="1"/>
      <c r="I16" s="59"/>
      <c r="J16" s="50"/>
      <c r="K16" s="50"/>
    </row>
    <row r="17" spans="1:13" x14ac:dyDescent="0.25">
      <c r="A17" s="11" t="str">
        <f t="shared" si="1"/>
        <v>streda</v>
      </c>
      <c r="B17" s="12">
        <v>44951</v>
      </c>
      <c r="C17" s="12" t="str">
        <f t="shared" si="2"/>
        <v>1/2023</v>
      </c>
      <c r="D17" s="11">
        <v>1217</v>
      </c>
      <c r="E17" s="11">
        <v>17</v>
      </c>
      <c r="F17" s="67">
        <v>82.23</v>
      </c>
      <c r="G17" s="1"/>
      <c r="H17" s="1"/>
      <c r="I17" s="59"/>
      <c r="J17" s="68"/>
    </row>
    <row r="18" spans="1:13" x14ac:dyDescent="0.25">
      <c r="A18" s="11" t="str">
        <f t="shared" si="1"/>
        <v>štvrtok</v>
      </c>
      <c r="B18" s="12">
        <v>44952</v>
      </c>
      <c r="C18" s="12" t="str">
        <f t="shared" si="2"/>
        <v>1/2023</v>
      </c>
      <c r="D18" s="11">
        <v>1218</v>
      </c>
      <c r="E18" s="11">
        <v>24</v>
      </c>
      <c r="F18" s="67">
        <v>259.25</v>
      </c>
      <c r="G18" s="1"/>
      <c r="H18" s="1"/>
      <c r="I18" s="59"/>
      <c r="J18" s="68"/>
    </row>
    <row r="19" spans="1:13" x14ac:dyDescent="0.25">
      <c r="A19" s="11" t="str">
        <f t="shared" si="1"/>
        <v>piatok</v>
      </c>
      <c r="B19" s="12">
        <v>44953</v>
      </c>
      <c r="C19" s="12" t="str">
        <f t="shared" si="2"/>
        <v>1/2023</v>
      </c>
      <c r="D19" s="11">
        <v>1219</v>
      </c>
      <c r="E19" s="11">
        <v>30</v>
      </c>
      <c r="F19" s="67">
        <v>401.2</v>
      </c>
      <c r="G19" s="1"/>
      <c r="H19" s="1"/>
      <c r="I19" s="59"/>
      <c r="J19" s="68"/>
    </row>
    <row r="20" spans="1:13" x14ac:dyDescent="0.25">
      <c r="A20" s="11" t="str">
        <f t="shared" si="1"/>
        <v>sobota</v>
      </c>
      <c r="B20" s="12">
        <v>44954</v>
      </c>
      <c r="C20" s="12" t="str">
        <f t="shared" si="2"/>
        <v>1/2023</v>
      </c>
      <c r="D20" s="11">
        <v>1220</v>
      </c>
      <c r="E20" s="11">
        <v>18</v>
      </c>
      <c r="F20" s="67">
        <v>243.45</v>
      </c>
      <c r="G20" s="1"/>
      <c r="H20" s="1"/>
      <c r="I20" s="59"/>
      <c r="J20" s="68"/>
    </row>
    <row r="21" spans="1:13" x14ac:dyDescent="0.25">
      <c r="A21" s="11" t="str">
        <f t="shared" si="1"/>
        <v>pondelok</v>
      </c>
      <c r="B21" s="14">
        <v>44956</v>
      </c>
      <c r="C21" s="12" t="str">
        <f t="shared" si="2"/>
        <v>1/2023</v>
      </c>
      <c r="D21" s="13">
        <v>1221</v>
      </c>
      <c r="E21" s="13">
        <v>20</v>
      </c>
      <c r="F21" s="15">
        <v>146.19999999999999</v>
      </c>
      <c r="G21" s="4"/>
      <c r="H21" s="4"/>
      <c r="I21" s="59"/>
      <c r="J21" s="68"/>
    </row>
    <row r="22" spans="1:13" x14ac:dyDescent="0.25">
      <c r="A22" s="11" t="str">
        <f t="shared" si="1"/>
        <v>utorok</v>
      </c>
      <c r="B22" s="14">
        <v>44957</v>
      </c>
      <c r="C22" s="12" t="str">
        <f t="shared" si="2"/>
        <v>1/2023</v>
      </c>
      <c r="D22" s="13">
        <v>1222</v>
      </c>
      <c r="E22" s="13">
        <v>19</v>
      </c>
      <c r="F22" s="15">
        <v>177.64</v>
      </c>
      <c r="G22" s="1"/>
      <c r="H22" s="1"/>
      <c r="I22" s="59"/>
      <c r="J22" s="68"/>
    </row>
    <row r="23" spans="1:13" x14ac:dyDescent="0.25">
      <c r="A23" s="11" t="str">
        <f t="shared" si="1"/>
        <v>streda</v>
      </c>
      <c r="B23" s="14">
        <v>44958</v>
      </c>
      <c r="C23" s="12" t="str">
        <f t="shared" si="2"/>
        <v>2/2023</v>
      </c>
      <c r="D23" s="13">
        <v>1223</v>
      </c>
      <c r="E23" s="13">
        <v>15</v>
      </c>
      <c r="F23" s="15">
        <v>158.78</v>
      </c>
      <c r="G23" s="1"/>
      <c r="H23" s="1"/>
      <c r="I23" s="59"/>
      <c r="J23" s="68"/>
      <c r="M23" s="41"/>
    </row>
    <row r="24" spans="1:13" ht="12.75" customHeight="1" x14ac:dyDescent="0.25">
      <c r="A24" s="11" t="str">
        <f t="shared" si="1"/>
        <v>štvrtok</v>
      </c>
      <c r="B24" s="14">
        <v>44959</v>
      </c>
      <c r="C24" s="12" t="str">
        <f t="shared" si="2"/>
        <v>2/2023</v>
      </c>
      <c r="D24" s="13">
        <v>1224</v>
      </c>
      <c r="E24" s="13">
        <v>22</v>
      </c>
      <c r="F24" s="15">
        <v>290.52</v>
      </c>
      <c r="G24" s="1"/>
      <c r="H24" s="1"/>
      <c r="I24" s="59"/>
      <c r="J24" s="68"/>
    </row>
    <row r="25" spans="1:13" ht="18.75" customHeight="1" x14ac:dyDescent="0.25">
      <c r="A25" s="11" t="str">
        <f t="shared" si="1"/>
        <v>piatok</v>
      </c>
      <c r="B25" s="14">
        <v>44960</v>
      </c>
      <c r="C25" s="12" t="str">
        <f t="shared" si="2"/>
        <v>2/2023</v>
      </c>
      <c r="D25" s="13">
        <v>1225</v>
      </c>
      <c r="E25" s="13">
        <v>31</v>
      </c>
      <c r="F25" s="15">
        <v>449.21</v>
      </c>
      <c r="G25" s="1"/>
      <c r="H25" s="1"/>
      <c r="I25" s="59"/>
      <c r="J25" s="68"/>
      <c r="M25" s="41" t="s">
        <v>13</v>
      </c>
    </row>
    <row r="26" spans="1:13" ht="17.25" customHeight="1" x14ac:dyDescent="0.25">
      <c r="A26" s="11" t="str">
        <f t="shared" si="1"/>
        <v>sobota</v>
      </c>
      <c r="B26" s="14">
        <v>44961</v>
      </c>
      <c r="C26" s="12" t="str">
        <f t="shared" si="2"/>
        <v>2/2023</v>
      </c>
      <c r="D26" s="13">
        <v>1226</v>
      </c>
      <c r="E26" s="13">
        <v>10</v>
      </c>
      <c r="F26" s="15">
        <v>140.26</v>
      </c>
      <c r="G26" s="1"/>
      <c r="H26" s="1"/>
      <c r="I26" s="59"/>
      <c r="J26" s="68"/>
      <c r="M26" s="41" t="s">
        <v>14</v>
      </c>
    </row>
    <row r="27" spans="1:13" x14ac:dyDescent="0.25">
      <c r="A27" s="11" t="str">
        <f t="shared" si="1"/>
        <v>pondelok</v>
      </c>
      <c r="B27" s="12">
        <v>44963</v>
      </c>
      <c r="C27" s="12" t="str">
        <f t="shared" si="2"/>
        <v>2/2023</v>
      </c>
      <c r="D27" s="11">
        <v>1227</v>
      </c>
      <c r="E27" s="11">
        <v>21</v>
      </c>
      <c r="F27" s="67">
        <v>233.29</v>
      </c>
      <c r="G27" s="4"/>
      <c r="H27" s="4"/>
      <c r="I27" s="59"/>
      <c r="J27" s="68"/>
    </row>
    <row r="28" spans="1:13" x14ac:dyDescent="0.25">
      <c r="A28" s="11" t="str">
        <f t="shared" si="1"/>
        <v>utorok</v>
      </c>
      <c r="B28" s="12">
        <v>44964</v>
      </c>
      <c r="C28" s="12" t="str">
        <f t="shared" si="2"/>
        <v>2/2023</v>
      </c>
      <c r="D28" s="11">
        <v>1228</v>
      </c>
      <c r="E28" s="11">
        <v>23</v>
      </c>
      <c r="F28" s="67">
        <v>75.63</v>
      </c>
      <c r="G28" s="1"/>
      <c r="H28" s="1"/>
      <c r="I28" s="59"/>
      <c r="J28" s="68"/>
    </row>
    <row r="29" spans="1:13" x14ac:dyDescent="0.25">
      <c r="A29" s="11" t="str">
        <f t="shared" si="1"/>
        <v>streda</v>
      </c>
      <c r="B29" s="12">
        <v>44965</v>
      </c>
      <c r="C29" s="12" t="str">
        <f t="shared" si="2"/>
        <v>2/2023</v>
      </c>
      <c r="D29" s="11">
        <v>1229</v>
      </c>
      <c r="E29" s="11">
        <v>17</v>
      </c>
      <c r="F29" s="67">
        <v>167.38</v>
      </c>
      <c r="G29" s="1"/>
      <c r="H29" s="1"/>
      <c r="I29" s="60"/>
      <c r="J29" s="68"/>
    </row>
    <row r="30" spans="1:13" x14ac:dyDescent="0.25">
      <c r="A30" s="11" t="str">
        <f t="shared" si="1"/>
        <v>štvrtok</v>
      </c>
      <c r="B30" s="12">
        <v>44966</v>
      </c>
      <c r="C30" s="12" t="str">
        <f t="shared" si="2"/>
        <v>2/2023</v>
      </c>
      <c r="D30" s="11">
        <v>1230</v>
      </c>
      <c r="E30" s="11">
        <v>17</v>
      </c>
      <c r="F30" s="67">
        <v>264.35000000000002</v>
      </c>
      <c r="G30" s="1"/>
      <c r="H30" s="1"/>
      <c r="I30" s="59"/>
      <c r="J30" s="68"/>
    </row>
    <row r="31" spans="1:13" x14ac:dyDescent="0.25">
      <c r="A31" s="11" t="str">
        <f t="shared" si="1"/>
        <v>piatok</v>
      </c>
      <c r="B31" s="12">
        <v>44967</v>
      </c>
      <c r="C31" s="12" t="str">
        <f t="shared" si="2"/>
        <v>2/2023</v>
      </c>
      <c r="D31" s="11">
        <v>1231</v>
      </c>
      <c r="E31" s="11">
        <v>23</v>
      </c>
      <c r="F31" s="67">
        <v>274.86</v>
      </c>
      <c r="G31" s="1"/>
      <c r="H31" s="1"/>
      <c r="I31" s="59"/>
      <c r="J31" s="68"/>
    </row>
    <row r="32" spans="1:13" x14ac:dyDescent="0.25">
      <c r="A32" s="11" t="str">
        <f t="shared" si="1"/>
        <v>sobota</v>
      </c>
      <c r="B32" s="12">
        <v>44968</v>
      </c>
      <c r="C32" s="12" t="str">
        <f t="shared" si="2"/>
        <v>2/2023</v>
      </c>
      <c r="D32" s="11">
        <v>1232</v>
      </c>
      <c r="E32" s="11">
        <v>23</v>
      </c>
      <c r="F32" s="67">
        <v>346.49</v>
      </c>
      <c r="G32" s="1"/>
      <c r="H32" s="1"/>
      <c r="I32" s="59"/>
      <c r="J32" s="68"/>
    </row>
    <row r="33" spans="1:11" x14ac:dyDescent="0.25">
      <c r="A33" s="11" t="str">
        <f t="shared" si="1"/>
        <v>pondelok</v>
      </c>
      <c r="B33" s="14">
        <v>44970</v>
      </c>
      <c r="C33" s="12" t="str">
        <f t="shared" si="2"/>
        <v>2/2023</v>
      </c>
      <c r="D33" s="13">
        <v>1233</v>
      </c>
      <c r="E33" s="13">
        <v>32</v>
      </c>
      <c r="F33" s="15">
        <v>358.97</v>
      </c>
      <c r="G33" s="4"/>
      <c r="H33" s="4"/>
      <c r="I33" s="59"/>
      <c r="J33" s="68"/>
    </row>
    <row r="34" spans="1:11" x14ac:dyDescent="0.25">
      <c r="A34" s="11" t="str">
        <f t="shared" si="1"/>
        <v>utorok</v>
      </c>
      <c r="B34" s="14">
        <v>44971</v>
      </c>
      <c r="C34" s="12" t="str">
        <f t="shared" si="2"/>
        <v>2/2023</v>
      </c>
      <c r="D34" s="13">
        <v>1234</v>
      </c>
      <c r="E34" s="13">
        <v>28</v>
      </c>
      <c r="F34" s="15">
        <v>373.77</v>
      </c>
      <c r="G34" s="1"/>
      <c r="H34" s="1"/>
      <c r="I34" s="59"/>
      <c r="J34" s="68"/>
    </row>
    <row r="35" spans="1:11" x14ac:dyDescent="0.25">
      <c r="A35" s="11" t="str">
        <f t="shared" si="1"/>
        <v>streda</v>
      </c>
      <c r="B35" s="14">
        <v>44972</v>
      </c>
      <c r="C35" s="12" t="str">
        <f t="shared" si="2"/>
        <v>2/2023</v>
      </c>
      <c r="D35" s="13">
        <v>1235</v>
      </c>
      <c r="E35" s="13">
        <v>16</v>
      </c>
      <c r="F35" s="15">
        <v>168.78</v>
      </c>
      <c r="G35" s="1"/>
      <c r="H35" s="1"/>
      <c r="I35" s="59"/>
      <c r="J35" s="68"/>
    </row>
    <row r="36" spans="1:11" x14ac:dyDescent="0.25">
      <c r="A36" s="11" t="str">
        <f t="shared" si="1"/>
        <v>štvrtok</v>
      </c>
      <c r="B36" s="14">
        <v>44973</v>
      </c>
      <c r="C36" s="12" t="str">
        <f t="shared" si="2"/>
        <v>2/2023</v>
      </c>
      <c r="D36" s="13">
        <v>1236</v>
      </c>
      <c r="E36" s="13">
        <v>22</v>
      </c>
      <c r="F36" s="15">
        <v>280.36</v>
      </c>
      <c r="G36" s="1"/>
      <c r="H36" s="1"/>
      <c r="I36" s="59"/>
      <c r="J36" s="68"/>
    </row>
    <row r="37" spans="1:11" x14ac:dyDescent="0.25">
      <c r="A37" s="11" t="str">
        <f t="shared" si="1"/>
        <v>piatok</v>
      </c>
      <c r="B37" s="14">
        <v>44974</v>
      </c>
      <c r="C37" s="12" t="str">
        <f t="shared" si="2"/>
        <v>2/2023</v>
      </c>
      <c r="D37" s="13">
        <v>1237</v>
      </c>
      <c r="E37" s="13">
        <v>32</v>
      </c>
      <c r="F37" s="15">
        <v>549.61</v>
      </c>
      <c r="G37" s="1"/>
      <c r="H37" s="1"/>
      <c r="I37" s="59"/>
      <c r="J37" s="68"/>
    </row>
    <row r="38" spans="1:11" x14ac:dyDescent="0.25">
      <c r="A38" s="11" t="str">
        <f t="shared" si="1"/>
        <v>sobota</v>
      </c>
      <c r="B38" s="14">
        <v>44975</v>
      </c>
      <c r="C38" s="12" t="str">
        <f t="shared" si="2"/>
        <v>2/2023</v>
      </c>
      <c r="D38" s="13">
        <v>1238</v>
      </c>
      <c r="E38" s="13">
        <v>19</v>
      </c>
      <c r="F38" s="15">
        <v>286.89999999999998</v>
      </c>
      <c r="G38" s="1"/>
      <c r="H38" s="1"/>
      <c r="I38" s="59"/>
      <c r="J38" s="68"/>
    </row>
    <row r="39" spans="1:11" x14ac:dyDescent="0.25">
      <c r="A39" s="11" t="str">
        <f t="shared" si="1"/>
        <v>pondelok</v>
      </c>
      <c r="B39" s="12">
        <v>44977</v>
      </c>
      <c r="C39" s="12" t="str">
        <f t="shared" si="2"/>
        <v>2/2023</v>
      </c>
      <c r="D39" s="11">
        <v>1239</v>
      </c>
      <c r="E39" s="11">
        <v>18</v>
      </c>
      <c r="F39" s="67">
        <v>180.04</v>
      </c>
      <c r="G39" s="4"/>
      <c r="H39" s="4"/>
      <c r="I39" s="59"/>
      <c r="J39" s="68"/>
    </row>
    <row r="40" spans="1:11" x14ac:dyDescent="0.25">
      <c r="A40" s="11" t="str">
        <f t="shared" si="1"/>
        <v>utorok</v>
      </c>
      <c r="B40" s="12">
        <v>44978</v>
      </c>
      <c r="C40" s="12" t="str">
        <f t="shared" si="2"/>
        <v>2/2023</v>
      </c>
      <c r="D40" s="11">
        <v>1240</v>
      </c>
      <c r="E40" s="11">
        <v>12</v>
      </c>
      <c r="F40" s="67">
        <v>90.01</v>
      </c>
      <c r="G40" s="1"/>
      <c r="H40" s="1"/>
      <c r="I40" s="59"/>
      <c r="J40" s="68"/>
    </row>
    <row r="41" spans="1:11" x14ac:dyDescent="0.25">
      <c r="A41" s="11" t="str">
        <f t="shared" si="1"/>
        <v>streda</v>
      </c>
      <c r="B41" s="12">
        <v>44979</v>
      </c>
      <c r="C41" s="12" t="str">
        <f t="shared" si="2"/>
        <v>2/2023</v>
      </c>
      <c r="D41" s="11">
        <v>1241</v>
      </c>
      <c r="E41" s="11">
        <v>20</v>
      </c>
      <c r="F41" s="67">
        <v>149.91999999999999</v>
      </c>
      <c r="G41" s="1"/>
      <c r="H41" s="1"/>
      <c r="I41" s="59"/>
      <c r="J41" s="68"/>
    </row>
    <row r="42" spans="1:11" x14ac:dyDescent="0.25">
      <c r="A42" s="11" t="str">
        <f t="shared" si="1"/>
        <v>štvrtok</v>
      </c>
      <c r="B42" s="12">
        <v>44980</v>
      </c>
      <c r="C42" s="12" t="str">
        <f t="shared" si="2"/>
        <v>2/2023</v>
      </c>
      <c r="D42" s="11">
        <v>1242</v>
      </c>
      <c r="E42" s="11">
        <v>17</v>
      </c>
      <c r="F42" s="67">
        <v>115.12</v>
      </c>
      <c r="G42" s="1"/>
      <c r="H42" s="1"/>
      <c r="I42" s="59"/>
      <c r="J42" s="68"/>
    </row>
    <row r="43" spans="1:11" x14ac:dyDescent="0.25">
      <c r="A43" s="11" t="str">
        <f t="shared" si="1"/>
        <v>piatok</v>
      </c>
      <c r="B43" s="12">
        <v>44981</v>
      </c>
      <c r="C43" s="12" t="str">
        <f t="shared" si="2"/>
        <v>2/2023</v>
      </c>
      <c r="D43" s="11">
        <v>1243</v>
      </c>
      <c r="E43" s="11">
        <v>19</v>
      </c>
      <c r="F43" s="67">
        <v>198.95</v>
      </c>
      <c r="G43" s="1"/>
      <c r="H43" s="1"/>
      <c r="I43" s="59"/>
      <c r="J43" s="68"/>
    </row>
    <row r="44" spans="1:11" x14ac:dyDescent="0.25">
      <c r="A44" s="11" t="str">
        <f t="shared" si="1"/>
        <v>sobota</v>
      </c>
      <c r="B44" s="12">
        <v>44982</v>
      </c>
      <c r="C44" s="12" t="str">
        <f t="shared" si="2"/>
        <v>2/2023</v>
      </c>
      <c r="D44" s="11">
        <v>1244</v>
      </c>
      <c r="E44" s="11">
        <v>19</v>
      </c>
      <c r="F44" s="67">
        <v>215.35</v>
      </c>
      <c r="G44" s="1"/>
      <c r="H44" s="1"/>
      <c r="I44" s="59"/>
      <c r="J44" s="68"/>
    </row>
    <row r="45" spans="1:11" x14ac:dyDescent="0.25">
      <c r="A45" s="11" t="str">
        <f t="shared" si="1"/>
        <v>pondelok</v>
      </c>
      <c r="B45" s="14">
        <v>44984</v>
      </c>
      <c r="C45" s="12" t="str">
        <f t="shared" si="2"/>
        <v>2/2023</v>
      </c>
      <c r="D45" s="13">
        <v>1245</v>
      </c>
      <c r="E45" s="13">
        <v>12</v>
      </c>
      <c r="F45" s="15">
        <v>103.37</v>
      </c>
      <c r="G45" s="4"/>
      <c r="H45" s="4"/>
      <c r="I45" s="59"/>
      <c r="J45" s="68"/>
    </row>
    <row r="46" spans="1:11" x14ac:dyDescent="0.25">
      <c r="A46" s="11" t="str">
        <f t="shared" si="1"/>
        <v>utorok</v>
      </c>
      <c r="B46" s="14">
        <v>44985</v>
      </c>
      <c r="C46" s="12" t="str">
        <f t="shared" si="2"/>
        <v>2/2023</v>
      </c>
      <c r="D46" s="13">
        <v>1246</v>
      </c>
      <c r="E46" s="13">
        <v>16</v>
      </c>
      <c r="F46" s="15">
        <v>253.03</v>
      </c>
      <c r="G46" s="1"/>
      <c r="H46" s="1"/>
      <c r="I46" s="59"/>
      <c r="J46" s="68"/>
    </row>
    <row r="47" spans="1:11" x14ac:dyDescent="0.25">
      <c r="A47" s="11" t="str">
        <f t="shared" si="1"/>
        <v>streda</v>
      </c>
      <c r="B47" s="14">
        <v>44986</v>
      </c>
      <c r="C47" s="12" t="str">
        <f t="shared" si="2"/>
        <v>3/2023</v>
      </c>
      <c r="D47" s="13">
        <v>1247</v>
      </c>
      <c r="E47" s="13">
        <v>24</v>
      </c>
      <c r="F47" s="15">
        <v>225.05</v>
      </c>
      <c r="G47" s="1"/>
      <c r="H47" s="1"/>
      <c r="I47" s="59"/>
      <c r="J47" s="68"/>
    </row>
    <row r="48" spans="1:11" x14ac:dyDescent="0.25">
      <c r="A48" s="11" t="str">
        <f t="shared" si="1"/>
        <v>štvrtok</v>
      </c>
      <c r="B48" s="14">
        <v>44987</v>
      </c>
      <c r="C48" s="12" t="str">
        <f t="shared" si="2"/>
        <v>3/2023</v>
      </c>
      <c r="D48" s="13">
        <v>1248</v>
      </c>
      <c r="E48" s="13">
        <v>25</v>
      </c>
      <c r="F48" s="15">
        <v>293.79000000000002</v>
      </c>
      <c r="G48" s="1"/>
      <c r="H48" s="1"/>
      <c r="I48" s="59"/>
      <c r="J48" s="36"/>
      <c r="K48" s="50"/>
    </row>
    <row r="49" spans="1:11" x14ac:dyDescent="0.25">
      <c r="A49" s="11" t="str">
        <f t="shared" si="1"/>
        <v>piatok</v>
      </c>
      <c r="B49" s="14">
        <v>44988</v>
      </c>
      <c r="C49" s="12" t="str">
        <f t="shared" si="2"/>
        <v>3/2023</v>
      </c>
      <c r="D49" s="13">
        <v>1249</v>
      </c>
      <c r="E49" s="13">
        <v>38</v>
      </c>
      <c r="F49" s="15">
        <v>466.29</v>
      </c>
      <c r="G49" s="1"/>
      <c r="H49" s="1"/>
      <c r="I49" s="59"/>
      <c r="J49" s="36"/>
      <c r="K49" s="50"/>
    </row>
    <row r="50" spans="1:11" x14ac:dyDescent="0.25">
      <c r="A50" s="11" t="str">
        <f t="shared" si="1"/>
        <v>sobota</v>
      </c>
      <c r="B50" s="14">
        <v>44989</v>
      </c>
      <c r="C50" s="12" t="str">
        <f t="shared" si="2"/>
        <v>3/2023</v>
      </c>
      <c r="D50" s="13">
        <v>1250</v>
      </c>
      <c r="E50" s="13">
        <v>23</v>
      </c>
      <c r="F50" s="15">
        <v>232.77</v>
      </c>
      <c r="G50" s="1"/>
      <c r="H50" s="1"/>
      <c r="I50" s="59"/>
      <c r="J50" s="36"/>
      <c r="K50" s="50"/>
    </row>
    <row r="51" spans="1:11" x14ac:dyDescent="0.25">
      <c r="A51" s="11" t="str">
        <f t="shared" si="1"/>
        <v>pondelok</v>
      </c>
      <c r="B51" s="12">
        <v>44991</v>
      </c>
      <c r="C51" s="12" t="str">
        <f t="shared" si="2"/>
        <v>3/2023</v>
      </c>
      <c r="D51" s="11">
        <v>1251</v>
      </c>
      <c r="E51" s="11">
        <v>21</v>
      </c>
      <c r="F51" s="67">
        <v>257.51</v>
      </c>
      <c r="G51" s="4"/>
      <c r="H51" s="4"/>
      <c r="I51" s="59"/>
      <c r="J51" s="36"/>
      <c r="K51" s="50"/>
    </row>
    <row r="52" spans="1:11" x14ac:dyDescent="0.25">
      <c r="A52" s="11" t="str">
        <f t="shared" si="1"/>
        <v>utorok</v>
      </c>
      <c r="B52" s="12">
        <v>44992</v>
      </c>
      <c r="C52" s="12" t="str">
        <f t="shared" si="2"/>
        <v>3/2023</v>
      </c>
      <c r="D52" s="11">
        <v>1252</v>
      </c>
      <c r="E52" s="11">
        <v>19</v>
      </c>
      <c r="F52" s="67">
        <v>239.22</v>
      </c>
      <c r="G52" s="1"/>
      <c r="H52" s="1"/>
      <c r="I52" s="59"/>
      <c r="J52" s="36"/>
      <c r="K52" s="50"/>
    </row>
    <row r="53" spans="1:11" x14ac:dyDescent="0.25">
      <c r="A53" s="11" t="str">
        <f t="shared" si="1"/>
        <v>streda</v>
      </c>
      <c r="B53" s="12">
        <v>44993</v>
      </c>
      <c r="C53" s="12" t="str">
        <f t="shared" si="2"/>
        <v>3/2023</v>
      </c>
      <c r="D53" s="11">
        <v>1253</v>
      </c>
      <c r="E53" s="11">
        <v>14</v>
      </c>
      <c r="F53" s="67">
        <v>191.54</v>
      </c>
      <c r="G53" s="1"/>
      <c r="H53" s="1"/>
      <c r="I53" s="59"/>
      <c r="J53" s="36"/>
      <c r="K53" s="50"/>
    </row>
    <row r="54" spans="1:11" x14ac:dyDescent="0.25">
      <c r="A54" s="11" t="str">
        <f t="shared" si="1"/>
        <v>štvrtok</v>
      </c>
      <c r="B54" s="12">
        <v>44994</v>
      </c>
      <c r="C54" s="12" t="str">
        <f t="shared" si="2"/>
        <v>3/2023</v>
      </c>
      <c r="D54" s="11">
        <v>1254</v>
      </c>
      <c r="E54" s="11">
        <v>22</v>
      </c>
      <c r="F54" s="67">
        <v>251.37</v>
      </c>
      <c r="G54" s="1"/>
      <c r="H54" s="1"/>
    </row>
    <row r="55" spans="1:11" x14ac:dyDescent="0.25">
      <c r="A55" s="11" t="str">
        <f t="shared" si="1"/>
        <v>piatok</v>
      </c>
      <c r="B55" s="12">
        <v>44995</v>
      </c>
      <c r="C55" s="12" t="str">
        <f t="shared" si="2"/>
        <v>3/2023</v>
      </c>
      <c r="D55" s="11">
        <v>1255</v>
      </c>
      <c r="E55" s="11">
        <v>29</v>
      </c>
      <c r="F55" s="67">
        <v>815.8</v>
      </c>
      <c r="G55" s="1"/>
      <c r="H55" s="1"/>
    </row>
    <row r="56" spans="1:11" x14ac:dyDescent="0.25">
      <c r="A56" s="11" t="str">
        <f t="shared" si="1"/>
        <v>sobota</v>
      </c>
      <c r="B56" s="12">
        <v>44996</v>
      </c>
      <c r="C56" s="12" t="str">
        <f t="shared" si="2"/>
        <v>3/2023</v>
      </c>
      <c r="D56" s="11">
        <v>1256</v>
      </c>
      <c r="E56" s="11">
        <v>24</v>
      </c>
      <c r="F56" s="67">
        <v>301.77</v>
      </c>
    </row>
    <row r="57" spans="1:11" x14ac:dyDescent="0.25">
      <c r="A57" s="11" t="str">
        <f t="shared" si="1"/>
        <v>pondelok</v>
      </c>
      <c r="B57" s="14">
        <v>44998</v>
      </c>
      <c r="C57" s="12" t="str">
        <f t="shared" si="2"/>
        <v>3/2023</v>
      </c>
      <c r="D57" s="16">
        <v>1257</v>
      </c>
      <c r="E57" s="13">
        <v>21</v>
      </c>
      <c r="F57" s="15">
        <v>226.8</v>
      </c>
      <c r="G57" s="4"/>
      <c r="H57" s="4"/>
    </row>
    <row r="58" spans="1:11" x14ac:dyDescent="0.25">
      <c r="A58" s="11" t="str">
        <f t="shared" si="1"/>
        <v>utorok</v>
      </c>
      <c r="B58" s="14">
        <v>44999</v>
      </c>
      <c r="C58" s="12" t="str">
        <f t="shared" si="2"/>
        <v>3/2023</v>
      </c>
      <c r="D58" s="16">
        <v>1258</v>
      </c>
      <c r="E58" s="13">
        <v>20</v>
      </c>
      <c r="F58" s="15">
        <v>157.44999999999999</v>
      </c>
    </row>
    <row r="59" spans="1:11" x14ac:dyDescent="0.25">
      <c r="A59" s="11" t="str">
        <f t="shared" si="1"/>
        <v>streda</v>
      </c>
      <c r="B59" s="14">
        <v>45000</v>
      </c>
      <c r="C59" s="12" t="str">
        <f t="shared" si="2"/>
        <v>3/2023</v>
      </c>
      <c r="D59" s="16">
        <v>1259</v>
      </c>
      <c r="E59" s="13">
        <v>30</v>
      </c>
      <c r="F59" s="15">
        <v>368.58</v>
      </c>
    </row>
    <row r="60" spans="1:11" x14ac:dyDescent="0.25">
      <c r="A60" s="11" t="str">
        <f t="shared" si="1"/>
        <v>štvrtok</v>
      </c>
      <c r="B60" s="14">
        <v>45001</v>
      </c>
      <c r="C60" s="12" t="str">
        <f t="shared" si="2"/>
        <v>3/2023</v>
      </c>
      <c r="D60" s="16">
        <v>1260</v>
      </c>
      <c r="E60" s="13">
        <v>21</v>
      </c>
      <c r="F60" s="15">
        <v>308.08999999999997</v>
      </c>
    </row>
    <row r="61" spans="1:11" x14ac:dyDescent="0.25">
      <c r="A61" s="11" t="str">
        <f t="shared" si="1"/>
        <v>piatok</v>
      </c>
      <c r="B61" s="14">
        <v>45002</v>
      </c>
      <c r="C61" s="12" t="str">
        <f t="shared" si="2"/>
        <v>3/2023</v>
      </c>
      <c r="D61" s="16">
        <v>1261</v>
      </c>
      <c r="E61" s="13">
        <v>32</v>
      </c>
      <c r="F61" s="15">
        <v>395.82</v>
      </c>
    </row>
    <row r="62" spans="1:11" x14ac:dyDescent="0.25">
      <c r="A62" s="11" t="str">
        <f t="shared" si="1"/>
        <v>sobota</v>
      </c>
      <c r="B62" s="14">
        <v>45003</v>
      </c>
      <c r="C62" s="12" t="str">
        <f t="shared" si="2"/>
        <v>3/2023</v>
      </c>
      <c r="D62" s="16">
        <v>1262</v>
      </c>
      <c r="E62" s="13">
        <v>20</v>
      </c>
      <c r="F62" s="15">
        <v>333.64</v>
      </c>
    </row>
    <row r="63" spans="1:11" x14ac:dyDescent="0.25">
      <c r="A63" s="11" t="str">
        <f t="shared" si="1"/>
        <v>pondelok</v>
      </c>
      <c r="B63" s="12">
        <v>45005</v>
      </c>
      <c r="C63" s="12" t="str">
        <f t="shared" si="2"/>
        <v>3/2023</v>
      </c>
      <c r="D63" s="11">
        <v>1263</v>
      </c>
      <c r="E63" s="11">
        <v>25</v>
      </c>
      <c r="F63" s="67">
        <v>176.95</v>
      </c>
      <c r="G63" s="4"/>
      <c r="H63" s="4"/>
    </row>
    <row r="64" spans="1:11" x14ac:dyDescent="0.25">
      <c r="A64" s="11" t="str">
        <f t="shared" si="1"/>
        <v>utorok</v>
      </c>
      <c r="B64" s="12">
        <v>45006</v>
      </c>
      <c r="C64" s="12" t="str">
        <f t="shared" si="2"/>
        <v>3/2023</v>
      </c>
      <c r="D64" s="11">
        <v>1264</v>
      </c>
      <c r="E64" s="11">
        <v>20</v>
      </c>
      <c r="F64" s="71">
        <v>172.11</v>
      </c>
    </row>
    <row r="65" spans="1:6" x14ac:dyDescent="0.25">
      <c r="A65" s="11" t="str">
        <f t="shared" si="1"/>
        <v>streda</v>
      </c>
      <c r="B65" s="12">
        <v>45007</v>
      </c>
      <c r="C65" s="12" t="str">
        <f t="shared" si="2"/>
        <v>3/2023</v>
      </c>
      <c r="D65" s="11">
        <v>1265</v>
      </c>
      <c r="E65" s="11">
        <v>23</v>
      </c>
      <c r="F65" s="71">
        <v>285.07</v>
      </c>
    </row>
    <row r="66" spans="1:6" x14ac:dyDescent="0.25">
      <c r="A66" s="11" t="str">
        <f t="shared" si="1"/>
        <v>štvrtok</v>
      </c>
      <c r="B66" s="12">
        <v>45008</v>
      </c>
      <c r="C66" s="12" t="str">
        <f t="shared" si="2"/>
        <v>3/2023</v>
      </c>
      <c r="D66" s="11">
        <v>1266</v>
      </c>
      <c r="E66" s="11">
        <v>29</v>
      </c>
      <c r="F66" s="71">
        <v>314.20999999999998</v>
      </c>
    </row>
    <row r="67" spans="1:6" x14ac:dyDescent="0.25">
      <c r="A67" s="11" t="str">
        <f t="shared" ref="A67:A107" si="4">TEXT(B67,"dddd")</f>
        <v>piatok</v>
      </c>
      <c r="B67" s="12">
        <v>45009</v>
      </c>
      <c r="C67" s="12" t="str">
        <f t="shared" si="2"/>
        <v>3/2023</v>
      </c>
      <c r="D67" s="11">
        <v>1267</v>
      </c>
      <c r="E67" s="11">
        <v>28</v>
      </c>
      <c r="F67" s="71">
        <v>527.33000000000004</v>
      </c>
    </row>
    <row r="68" spans="1:6" x14ac:dyDescent="0.25">
      <c r="A68" s="11" t="str">
        <f t="shared" si="4"/>
        <v>sobota</v>
      </c>
      <c r="B68" s="12">
        <v>45010</v>
      </c>
      <c r="C68" s="12" t="str">
        <f t="shared" ref="C68:C107" si="5">MONTH(B68) &amp;"/" &amp;YEAR(B68)</f>
        <v>3/2023</v>
      </c>
      <c r="D68" s="11">
        <v>1268</v>
      </c>
      <c r="E68" s="11">
        <v>28</v>
      </c>
      <c r="F68" s="71">
        <v>432.69</v>
      </c>
    </row>
    <row r="69" spans="1:6" x14ac:dyDescent="0.25">
      <c r="A69" s="11" t="str">
        <f t="shared" si="4"/>
        <v>pondelok</v>
      </c>
      <c r="B69" s="69">
        <v>45012</v>
      </c>
      <c r="C69" s="12" t="str">
        <f t="shared" si="5"/>
        <v>3/2023</v>
      </c>
      <c r="D69" s="16">
        <v>1269</v>
      </c>
      <c r="E69" s="16">
        <v>20</v>
      </c>
      <c r="F69" s="70">
        <v>260.89999999999998</v>
      </c>
    </row>
    <row r="70" spans="1:6" x14ac:dyDescent="0.25">
      <c r="A70" s="11" t="str">
        <f t="shared" si="4"/>
        <v>utorok</v>
      </c>
      <c r="B70" s="69">
        <v>45013</v>
      </c>
      <c r="C70" s="12" t="str">
        <f t="shared" si="5"/>
        <v>3/2023</v>
      </c>
      <c r="D70" s="16">
        <v>1270</v>
      </c>
      <c r="E70" s="16">
        <v>20</v>
      </c>
      <c r="F70" s="70">
        <v>-47.84</v>
      </c>
    </row>
    <row r="71" spans="1:6" x14ac:dyDescent="0.25">
      <c r="A71" s="11" t="str">
        <f t="shared" si="4"/>
        <v>streda</v>
      </c>
      <c r="B71" s="69">
        <v>45014</v>
      </c>
      <c r="C71" s="12" t="str">
        <f t="shared" si="5"/>
        <v>3/2023</v>
      </c>
      <c r="D71" s="16">
        <v>1271</v>
      </c>
      <c r="E71" s="16">
        <v>21</v>
      </c>
      <c r="F71" s="70">
        <v>373.89</v>
      </c>
    </row>
    <row r="72" spans="1:6" x14ac:dyDescent="0.25">
      <c r="A72" s="11" t="str">
        <f t="shared" si="4"/>
        <v>štvrtok</v>
      </c>
      <c r="B72" s="69">
        <v>45015</v>
      </c>
      <c r="C72" s="12" t="str">
        <f t="shared" si="5"/>
        <v>3/2023</v>
      </c>
      <c r="D72" s="16">
        <v>1272</v>
      </c>
      <c r="E72" s="16">
        <v>23</v>
      </c>
      <c r="F72" s="70">
        <v>241.25</v>
      </c>
    </row>
    <row r="73" spans="1:6" x14ac:dyDescent="0.25">
      <c r="A73" s="11" t="str">
        <f t="shared" si="4"/>
        <v>piatok</v>
      </c>
      <c r="B73" s="69">
        <v>45016</v>
      </c>
      <c r="C73" s="12" t="str">
        <f t="shared" si="5"/>
        <v>3/2023</v>
      </c>
      <c r="D73" s="16">
        <v>1273</v>
      </c>
      <c r="E73" s="16">
        <v>32</v>
      </c>
      <c r="F73" s="70">
        <v>499.08</v>
      </c>
    </row>
    <row r="74" spans="1:6" x14ac:dyDescent="0.25">
      <c r="A74" s="11" t="str">
        <f t="shared" si="4"/>
        <v>sobota</v>
      </c>
      <c r="B74" s="69">
        <v>45017</v>
      </c>
      <c r="C74" s="12" t="str">
        <f t="shared" si="5"/>
        <v>4/2023</v>
      </c>
      <c r="D74" s="16">
        <v>1274</v>
      </c>
      <c r="E74" s="16">
        <v>25</v>
      </c>
      <c r="F74" s="70">
        <v>392.39</v>
      </c>
    </row>
    <row r="75" spans="1:6" x14ac:dyDescent="0.25">
      <c r="A75" s="11" t="str">
        <f t="shared" si="4"/>
        <v>pondelok</v>
      </c>
      <c r="B75" s="12">
        <v>45019</v>
      </c>
      <c r="C75" s="12" t="str">
        <f t="shared" si="5"/>
        <v>4/2023</v>
      </c>
      <c r="D75" s="11">
        <v>1275</v>
      </c>
      <c r="E75" s="11">
        <v>24</v>
      </c>
      <c r="F75" s="71">
        <v>154.21</v>
      </c>
    </row>
    <row r="76" spans="1:6" x14ac:dyDescent="0.25">
      <c r="A76" s="11" t="str">
        <f t="shared" si="4"/>
        <v>utorok</v>
      </c>
      <c r="B76" s="12">
        <v>45020</v>
      </c>
      <c r="C76" s="12" t="str">
        <f t="shared" si="5"/>
        <v>4/2023</v>
      </c>
      <c r="D76" s="11">
        <v>1276</v>
      </c>
      <c r="E76" s="11">
        <v>20</v>
      </c>
      <c r="F76" s="67">
        <v>208.82</v>
      </c>
    </row>
    <row r="77" spans="1:6" x14ac:dyDescent="0.25">
      <c r="A77" s="11" t="str">
        <f t="shared" si="4"/>
        <v>streda</v>
      </c>
      <c r="B77" s="12">
        <v>45021</v>
      </c>
      <c r="C77" s="12" t="str">
        <f t="shared" si="5"/>
        <v>4/2023</v>
      </c>
      <c r="D77" s="11">
        <v>1277</v>
      </c>
      <c r="E77" s="11">
        <v>28</v>
      </c>
      <c r="F77" s="67">
        <v>474.51</v>
      </c>
    </row>
    <row r="78" spans="1:6" x14ac:dyDescent="0.25">
      <c r="A78" s="11" t="str">
        <f t="shared" si="4"/>
        <v>štvrtok</v>
      </c>
      <c r="B78" s="12">
        <v>45022</v>
      </c>
      <c r="C78" s="12" t="str">
        <f t="shared" si="5"/>
        <v>4/2023</v>
      </c>
      <c r="D78" s="11">
        <v>1278</v>
      </c>
      <c r="E78" s="11">
        <v>47</v>
      </c>
      <c r="F78" s="67">
        <v>777.13</v>
      </c>
    </row>
    <row r="79" spans="1:6" x14ac:dyDescent="0.25">
      <c r="A79" s="11" t="str">
        <f t="shared" si="4"/>
        <v>sobota</v>
      </c>
      <c r="B79" s="12">
        <v>45024</v>
      </c>
      <c r="C79" s="12" t="str">
        <f t="shared" si="5"/>
        <v>4/2023</v>
      </c>
      <c r="D79" s="11">
        <v>1279</v>
      </c>
      <c r="E79" s="11">
        <v>31</v>
      </c>
      <c r="F79" s="67">
        <v>493.25</v>
      </c>
    </row>
    <row r="80" spans="1:6" x14ac:dyDescent="0.25">
      <c r="A80" s="13" t="str">
        <f t="shared" si="4"/>
        <v>utorok</v>
      </c>
      <c r="B80" s="14">
        <v>45027</v>
      </c>
      <c r="C80" s="13" t="str">
        <f t="shared" si="5"/>
        <v>4/2023</v>
      </c>
      <c r="D80" s="13">
        <v>1280</v>
      </c>
      <c r="E80" s="13">
        <v>19</v>
      </c>
      <c r="F80" s="15">
        <v>116.47</v>
      </c>
    </row>
    <row r="81" spans="1:10" x14ac:dyDescent="0.25">
      <c r="A81" s="13" t="str">
        <f t="shared" si="4"/>
        <v>streda</v>
      </c>
      <c r="B81" s="14">
        <v>45028</v>
      </c>
      <c r="C81" s="13" t="str">
        <f t="shared" si="5"/>
        <v>4/2023</v>
      </c>
      <c r="D81" s="13">
        <v>1281</v>
      </c>
      <c r="E81" s="13">
        <v>20</v>
      </c>
      <c r="F81" s="15">
        <v>202.84</v>
      </c>
    </row>
    <row r="82" spans="1:10" x14ac:dyDescent="0.25">
      <c r="A82" s="13" t="str">
        <f t="shared" si="4"/>
        <v>štvrtok</v>
      </c>
      <c r="B82" s="14">
        <v>45029</v>
      </c>
      <c r="C82" s="13" t="str">
        <f t="shared" si="5"/>
        <v>4/2023</v>
      </c>
      <c r="D82" s="13">
        <v>1282</v>
      </c>
      <c r="E82" s="13">
        <v>26</v>
      </c>
      <c r="F82" s="15">
        <v>295.99</v>
      </c>
    </row>
    <row r="83" spans="1:10" x14ac:dyDescent="0.25">
      <c r="A83" s="13" t="str">
        <f t="shared" si="4"/>
        <v>piatok</v>
      </c>
      <c r="B83" s="14">
        <v>45030</v>
      </c>
      <c r="C83" s="13" t="str">
        <f t="shared" si="5"/>
        <v>4/2023</v>
      </c>
      <c r="D83" s="13">
        <v>1283</v>
      </c>
      <c r="E83" s="13">
        <v>31</v>
      </c>
      <c r="F83" s="15">
        <v>408.08</v>
      </c>
    </row>
    <row r="84" spans="1:10" x14ac:dyDescent="0.25">
      <c r="A84" s="13" t="str">
        <f t="shared" si="4"/>
        <v>sobota</v>
      </c>
      <c r="B84" s="14">
        <v>45031</v>
      </c>
      <c r="C84" s="13" t="str">
        <f t="shared" si="5"/>
        <v>4/2023</v>
      </c>
      <c r="D84" s="13">
        <v>1284</v>
      </c>
      <c r="E84" s="13">
        <v>19</v>
      </c>
      <c r="F84" s="15">
        <v>282.94</v>
      </c>
    </row>
    <row r="85" spans="1:10" x14ac:dyDescent="0.25">
      <c r="A85" s="13" t="str">
        <f t="shared" si="4"/>
        <v>pondelok</v>
      </c>
      <c r="B85" s="14">
        <v>45033</v>
      </c>
      <c r="C85" s="13" t="str">
        <f t="shared" si="5"/>
        <v>4/2023</v>
      </c>
      <c r="D85" s="13">
        <v>1285</v>
      </c>
      <c r="E85" s="13">
        <v>18</v>
      </c>
      <c r="F85" s="15">
        <v>170.58</v>
      </c>
    </row>
    <row r="86" spans="1:10" x14ac:dyDescent="0.25">
      <c r="A86" s="13" t="str">
        <f t="shared" si="4"/>
        <v>utorok</v>
      </c>
      <c r="B86" s="14">
        <v>45034</v>
      </c>
      <c r="C86" s="13" t="str">
        <f t="shared" si="5"/>
        <v>4/2023</v>
      </c>
      <c r="D86" s="13">
        <v>1286</v>
      </c>
      <c r="E86" s="13">
        <v>23</v>
      </c>
      <c r="F86" s="15">
        <v>267.66000000000003</v>
      </c>
    </row>
    <row r="87" spans="1:10" x14ac:dyDescent="0.25">
      <c r="A87" s="13" t="str">
        <f t="shared" si="4"/>
        <v>streda</v>
      </c>
      <c r="B87" s="14">
        <v>45035</v>
      </c>
      <c r="C87" s="13" t="str">
        <f t="shared" si="5"/>
        <v>4/2023</v>
      </c>
      <c r="D87" s="13">
        <v>1287</v>
      </c>
      <c r="E87" s="13">
        <v>25</v>
      </c>
      <c r="F87" s="15">
        <v>282.62</v>
      </c>
    </row>
    <row r="88" spans="1:10" x14ac:dyDescent="0.25">
      <c r="A88" s="13" t="str">
        <f t="shared" si="4"/>
        <v>štvrtok</v>
      </c>
      <c r="B88" s="14">
        <v>45036</v>
      </c>
      <c r="C88" s="13" t="str">
        <f t="shared" si="5"/>
        <v>4/2023</v>
      </c>
      <c r="D88" s="13">
        <v>1288</v>
      </c>
      <c r="E88" s="13">
        <v>17</v>
      </c>
      <c r="F88" s="15">
        <v>193.52</v>
      </c>
    </row>
    <row r="89" spans="1:10" x14ac:dyDescent="0.25">
      <c r="A89" s="13" t="str">
        <f t="shared" si="4"/>
        <v>piatok</v>
      </c>
      <c r="B89" s="14">
        <v>45037</v>
      </c>
      <c r="C89" s="13" t="str">
        <f t="shared" si="5"/>
        <v>4/2023</v>
      </c>
      <c r="D89" s="13">
        <v>1289</v>
      </c>
      <c r="E89" s="13">
        <v>43</v>
      </c>
      <c r="F89" s="15">
        <v>496.48</v>
      </c>
    </row>
    <row r="90" spans="1:10" x14ac:dyDescent="0.25">
      <c r="A90" s="13" t="str">
        <f t="shared" si="4"/>
        <v>sobota</v>
      </c>
      <c r="B90" s="14">
        <v>45038</v>
      </c>
      <c r="C90" s="13" t="str">
        <f t="shared" si="5"/>
        <v>4/2023</v>
      </c>
      <c r="D90" s="13">
        <v>1290</v>
      </c>
      <c r="E90" s="13">
        <v>27</v>
      </c>
      <c r="F90" s="15">
        <v>513.74</v>
      </c>
    </row>
    <row r="91" spans="1:10" x14ac:dyDescent="0.25">
      <c r="A91" s="13" t="str">
        <f t="shared" si="4"/>
        <v>pondelok</v>
      </c>
      <c r="B91" s="14">
        <v>45040</v>
      </c>
      <c r="C91" s="13" t="str">
        <f t="shared" si="5"/>
        <v>4/2023</v>
      </c>
      <c r="D91" s="13">
        <v>1291</v>
      </c>
      <c r="E91" s="13">
        <v>19</v>
      </c>
      <c r="F91" s="15">
        <v>190.94</v>
      </c>
      <c r="J91" s="68"/>
    </row>
    <row r="92" spans="1:10" x14ac:dyDescent="0.25">
      <c r="A92" s="13" t="str">
        <f t="shared" si="4"/>
        <v>utorok</v>
      </c>
      <c r="B92" s="14">
        <v>45041</v>
      </c>
      <c r="C92" s="13" t="str">
        <f t="shared" si="5"/>
        <v>4/2023</v>
      </c>
      <c r="D92" s="13">
        <v>1292</v>
      </c>
      <c r="E92" s="13">
        <v>26</v>
      </c>
      <c r="F92" s="15">
        <v>248.77</v>
      </c>
    </row>
    <row r="93" spans="1:10" x14ac:dyDescent="0.25">
      <c r="A93" s="13" t="str">
        <f t="shared" si="4"/>
        <v>streda</v>
      </c>
      <c r="B93" s="14">
        <v>45042</v>
      </c>
      <c r="C93" s="13" t="str">
        <f t="shared" si="5"/>
        <v>4/2023</v>
      </c>
      <c r="D93" s="13">
        <v>1293</v>
      </c>
      <c r="E93" s="13">
        <v>15</v>
      </c>
      <c r="F93" s="15">
        <v>216.36</v>
      </c>
    </row>
    <row r="94" spans="1:10" x14ac:dyDescent="0.25">
      <c r="A94" s="13" t="str">
        <f t="shared" si="4"/>
        <v>štvrtok</v>
      </c>
      <c r="B94" s="14">
        <v>45043</v>
      </c>
      <c r="C94" s="13" t="str">
        <f t="shared" si="5"/>
        <v>4/2023</v>
      </c>
      <c r="D94" s="13">
        <v>1294</v>
      </c>
      <c r="E94" s="13">
        <v>16</v>
      </c>
      <c r="F94" s="15">
        <v>297.02999999999997</v>
      </c>
    </row>
    <row r="95" spans="1:10" x14ac:dyDescent="0.25">
      <c r="A95" s="13" t="str">
        <f t="shared" si="4"/>
        <v>piatok</v>
      </c>
      <c r="B95" s="14">
        <v>45044</v>
      </c>
      <c r="C95" s="13" t="str">
        <f t="shared" si="5"/>
        <v>4/2023</v>
      </c>
      <c r="D95" s="13">
        <v>1295</v>
      </c>
      <c r="E95" s="13">
        <v>38</v>
      </c>
      <c r="F95" s="15">
        <v>513.65</v>
      </c>
    </row>
    <row r="96" spans="1:10" x14ac:dyDescent="0.25">
      <c r="A96" s="13" t="str">
        <f t="shared" si="4"/>
        <v>sobota</v>
      </c>
      <c r="B96" s="14">
        <v>45045</v>
      </c>
      <c r="C96" s="13" t="str">
        <f t="shared" si="5"/>
        <v>4/2023</v>
      </c>
      <c r="D96" s="13">
        <v>1296</v>
      </c>
      <c r="E96" s="13">
        <v>37</v>
      </c>
      <c r="F96" s="15">
        <v>685.49</v>
      </c>
    </row>
    <row r="97" spans="1:6" x14ac:dyDescent="0.25">
      <c r="A97" s="13" t="str">
        <f t="shared" si="4"/>
        <v>utorok</v>
      </c>
      <c r="B97" s="14">
        <v>45048</v>
      </c>
      <c r="C97" s="13" t="str">
        <f t="shared" si="5"/>
        <v>5/2023</v>
      </c>
      <c r="D97" s="13">
        <v>1297</v>
      </c>
      <c r="E97" s="13">
        <v>16</v>
      </c>
      <c r="F97" s="15">
        <v>159.69999999999999</v>
      </c>
    </row>
    <row r="98" spans="1:6" x14ac:dyDescent="0.25">
      <c r="A98" s="13" t="str">
        <f t="shared" si="4"/>
        <v>streda</v>
      </c>
      <c r="B98" s="14">
        <v>45049</v>
      </c>
      <c r="C98" s="13" t="str">
        <f t="shared" si="5"/>
        <v>5/2023</v>
      </c>
      <c r="D98" s="13">
        <v>1298</v>
      </c>
      <c r="E98" s="13">
        <v>19</v>
      </c>
      <c r="F98" s="15">
        <v>187.34</v>
      </c>
    </row>
    <row r="99" spans="1:6" x14ac:dyDescent="0.25">
      <c r="A99" s="13" t="str">
        <f t="shared" si="4"/>
        <v>štvrtok</v>
      </c>
      <c r="B99" s="14">
        <v>45050</v>
      </c>
      <c r="C99" s="13" t="str">
        <f t="shared" si="5"/>
        <v>5/2023</v>
      </c>
      <c r="D99" s="13">
        <v>1299</v>
      </c>
      <c r="E99" s="13">
        <v>25</v>
      </c>
      <c r="F99" s="15">
        <v>287.37</v>
      </c>
    </row>
    <row r="100" spans="1:6" x14ac:dyDescent="0.25">
      <c r="A100" s="13" t="str">
        <f t="shared" si="4"/>
        <v>piatok</v>
      </c>
      <c r="B100" s="14">
        <v>45051</v>
      </c>
      <c r="C100" s="13" t="str">
        <f t="shared" si="5"/>
        <v>5/2023</v>
      </c>
      <c r="D100" s="13">
        <v>1300</v>
      </c>
      <c r="E100" s="13">
        <v>39</v>
      </c>
      <c r="F100" s="15">
        <v>711.15</v>
      </c>
    </row>
    <row r="101" spans="1:6" x14ac:dyDescent="0.25">
      <c r="A101" s="13" t="str">
        <f t="shared" si="4"/>
        <v>sobota</v>
      </c>
      <c r="B101" s="14">
        <v>45052</v>
      </c>
      <c r="C101" s="13" t="str">
        <f t="shared" si="5"/>
        <v>5/2023</v>
      </c>
      <c r="D101" s="13">
        <v>1301</v>
      </c>
      <c r="E101" s="13">
        <v>26</v>
      </c>
      <c r="F101" s="15">
        <v>303.25</v>
      </c>
    </row>
    <row r="102" spans="1:6" x14ac:dyDescent="0.25">
      <c r="A102" s="13" t="str">
        <f t="shared" si="4"/>
        <v>utorok</v>
      </c>
      <c r="B102" s="14">
        <v>45055</v>
      </c>
      <c r="C102" s="13" t="str">
        <f t="shared" si="5"/>
        <v>5/2023</v>
      </c>
      <c r="D102" s="13">
        <v>1302</v>
      </c>
      <c r="E102" s="13">
        <v>32</v>
      </c>
      <c r="F102" s="15">
        <v>288.17</v>
      </c>
    </row>
    <row r="103" spans="1:6" x14ac:dyDescent="0.25">
      <c r="A103" s="13" t="str">
        <f t="shared" si="4"/>
        <v>streda</v>
      </c>
      <c r="B103" s="14">
        <v>45056</v>
      </c>
      <c r="C103" s="13" t="str">
        <f t="shared" si="5"/>
        <v>5/2023</v>
      </c>
      <c r="D103" s="13">
        <v>1303</v>
      </c>
      <c r="E103" s="13">
        <v>26</v>
      </c>
      <c r="F103" s="15">
        <v>321.86</v>
      </c>
    </row>
    <row r="104" spans="1:6" x14ac:dyDescent="0.25">
      <c r="A104" s="13" t="str">
        <f t="shared" si="4"/>
        <v>štvrtok</v>
      </c>
      <c r="B104" s="14">
        <v>45057</v>
      </c>
      <c r="C104" s="13" t="str">
        <f t="shared" si="5"/>
        <v>5/2023</v>
      </c>
      <c r="D104" s="13">
        <v>1304</v>
      </c>
      <c r="E104" s="13">
        <v>33</v>
      </c>
      <c r="F104" s="15">
        <v>390.53</v>
      </c>
    </row>
    <row r="105" spans="1:6" x14ac:dyDescent="0.25">
      <c r="A105" s="13" t="str">
        <f t="shared" si="4"/>
        <v>piatok</v>
      </c>
      <c r="B105" s="14">
        <v>45058</v>
      </c>
      <c r="C105" s="13" t="str">
        <f t="shared" si="5"/>
        <v>5/2023</v>
      </c>
      <c r="D105" s="13">
        <v>1305</v>
      </c>
      <c r="E105" s="13">
        <v>38</v>
      </c>
      <c r="F105" s="15">
        <v>612.66999999999996</v>
      </c>
    </row>
    <row r="106" spans="1:6" x14ac:dyDescent="0.25">
      <c r="A106" s="13" t="str">
        <f t="shared" si="4"/>
        <v>sobota</v>
      </c>
      <c r="B106" s="14">
        <v>45059</v>
      </c>
      <c r="C106" s="13" t="str">
        <f t="shared" si="5"/>
        <v>5/2023</v>
      </c>
      <c r="D106" s="13">
        <v>1306</v>
      </c>
      <c r="E106" s="13">
        <v>20</v>
      </c>
      <c r="F106" s="15">
        <v>260.83</v>
      </c>
    </row>
    <row r="107" spans="1:6" x14ac:dyDescent="0.25">
      <c r="A107" s="13" t="str">
        <f t="shared" si="4"/>
        <v>pondelok</v>
      </c>
      <c r="B107" s="14">
        <v>45061</v>
      </c>
      <c r="C107" s="13" t="str">
        <f t="shared" si="5"/>
        <v>5/2023</v>
      </c>
      <c r="D107" s="13">
        <v>1307</v>
      </c>
      <c r="E107" s="13"/>
      <c r="F107" s="15"/>
    </row>
    <row r="108" spans="1:6" x14ac:dyDescent="0.25">
      <c r="A108" s="13"/>
      <c r="B108" s="14"/>
      <c r="C108" s="13"/>
      <c r="D108" s="13"/>
      <c r="E108" s="13"/>
      <c r="F108" s="15"/>
    </row>
    <row r="109" spans="1:6" x14ac:dyDescent="0.25">
      <c r="A109" s="13"/>
      <c r="B109" s="14"/>
      <c r="C109" s="13"/>
      <c r="D109" s="13"/>
      <c r="E109" s="13"/>
      <c r="F109" s="15"/>
    </row>
    <row r="110" spans="1:6" x14ac:dyDescent="0.25">
      <c r="A110" s="13"/>
      <c r="B110" s="14"/>
      <c r="C110" s="13"/>
      <c r="D110" s="13"/>
      <c r="E110" s="13"/>
      <c r="F110" s="15"/>
    </row>
    <row r="111" spans="1:6" x14ac:dyDescent="0.25">
      <c r="A111" s="13"/>
      <c r="B111" s="14"/>
      <c r="C111" s="13"/>
      <c r="D111" s="13"/>
      <c r="E111" s="13"/>
      <c r="F111" s="15"/>
    </row>
    <row r="112" spans="1:6" x14ac:dyDescent="0.25">
      <c r="A112" s="13"/>
      <c r="B112" s="14"/>
      <c r="C112" s="13"/>
      <c r="D112" s="13"/>
      <c r="E112" s="13"/>
      <c r="F112" s="15"/>
    </row>
    <row r="113" spans="1:6" x14ac:dyDescent="0.25">
      <c r="A113" s="13"/>
      <c r="B113" s="14"/>
      <c r="C113" s="13"/>
      <c r="D113" s="13"/>
      <c r="E113" s="13"/>
      <c r="F113" s="15"/>
    </row>
    <row r="114" spans="1:6" x14ac:dyDescent="0.25">
      <c r="A114" s="13"/>
      <c r="B114" s="14"/>
      <c r="C114" s="13"/>
      <c r="D114" s="13"/>
      <c r="E114" s="13"/>
      <c r="F114" s="15"/>
    </row>
    <row r="115" spans="1:6" x14ac:dyDescent="0.25">
      <c r="A115" s="13"/>
      <c r="B115" s="14"/>
      <c r="C115" s="13"/>
      <c r="D115" s="13"/>
      <c r="E115" s="13"/>
      <c r="F115" s="15"/>
    </row>
    <row r="116" spans="1:6" x14ac:dyDescent="0.25">
      <c r="A116" s="13"/>
      <c r="B116" s="14"/>
      <c r="C116" s="13"/>
      <c r="D116" s="13"/>
      <c r="E116" s="13"/>
      <c r="F116" s="15"/>
    </row>
    <row r="117" spans="1:6" x14ac:dyDescent="0.25">
      <c r="A117" s="13"/>
      <c r="B117" s="14"/>
      <c r="C117" s="13"/>
      <c r="D117" s="13"/>
      <c r="E117" s="13"/>
      <c r="F117" s="15"/>
    </row>
    <row r="118" spans="1:6" x14ac:dyDescent="0.25">
      <c r="A118" s="13"/>
      <c r="B118" s="14"/>
      <c r="C118" s="13"/>
      <c r="D118" s="13"/>
      <c r="E118" s="13"/>
      <c r="F118" s="15"/>
    </row>
    <row r="119" spans="1:6" x14ac:dyDescent="0.25">
      <c r="A119" s="13"/>
      <c r="B119" s="14"/>
      <c r="C119" s="13"/>
      <c r="D119" s="13"/>
      <c r="E119" s="13"/>
      <c r="F119" s="15"/>
    </row>
    <row r="120" spans="1:6" x14ac:dyDescent="0.25">
      <c r="A120" s="13"/>
      <c r="B120" s="14"/>
      <c r="C120" s="13"/>
      <c r="D120" s="13"/>
      <c r="E120" s="13"/>
      <c r="F120" s="15"/>
    </row>
    <row r="121" spans="1:6" x14ac:dyDescent="0.25">
      <c r="A121" s="13"/>
      <c r="B121" s="14"/>
      <c r="C121" s="13"/>
      <c r="D121" s="13"/>
      <c r="E121" s="13"/>
      <c r="F121" s="15"/>
    </row>
    <row r="122" spans="1:6" x14ac:dyDescent="0.25">
      <c r="A122" s="13"/>
      <c r="B122" s="14"/>
      <c r="C122" s="13"/>
      <c r="D122" s="13"/>
      <c r="E122" s="13"/>
      <c r="F122" s="15"/>
    </row>
    <row r="123" spans="1:6" x14ac:dyDescent="0.25">
      <c r="A123" s="13"/>
      <c r="B123" s="14"/>
      <c r="C123" s="13"/>
      <c r="D123" s="13"/>
      <c r="E123" s="13"/>
      <c r="F123" s="15"/>
    </row>
    <row r="124" spans="1:6" x14ac:dyDescent="0.25">
      <c r="A124" s="13"/>
      <c r="B124" s="14"/>
      <c r="C124" s="13"/>
      <c r="D124" s="13"/>
      <c r="E124" s="13"/>
      <c r="F124" s="15"/>
    </row>
    <row r="125" spans="1:6" x14ac:dyDescent="0.25">
      <c r="A125" s="13"/>
      <c r="B125" s="14"/>
      <c r="C125" s="13"/>
      <c r="D125" s="13"/>
      <c r="E125" s="13"/>
      <c r="F125" s="15"/>
    </row>
    <row r="126" spans="1:6" x14ac:dyDescent="0.25">
      <c r="A126" s="13"/>
      <c r="B126" s="14"/>
      <c r="C126" s="13"/>
      <c r="D126" s="13"/>
      <c r="E126" s="13"/>
      <c r="F126" s="15"/>
    </row>
    <row r="127" spans="1:6" x14ac:dyDescent="0.25">
      <c r="A127" s="13"/>
      <c r="B127" s="14"/>
      <c r="C127" s="13"/>
      <c r="D127" s="13"/>
      <c r="E127" s="13"/>
      <c r="F127" s="15"/>
    </row>
    <row r="128" spans="1:6" x14ac:dyDescent="0.25">
      <c r="A128" s="13"/>
      <c r="B128" s="14"/>
      <c r="C128" s="13"/>
      <c r="D128" s="13"/>
      <c r="E128" s="13"/>
      <c r="F128" s="15"/>
    </row>
    <row r="129" spans="1:6" x14ac:dyDescent="0.25">
      <c r="A129" s="13"/>
      <c r="B129" s="14"/>
      <c r="C129" s="13"/>
      <c r="D129" s="13"/>
      <c r="E129" s="13"/>
      <c r="F129" s="15"/>
    </row>
    <row r="130" spans="1:6" x14ac:dyDescent="0.25">
      <c r="A130" s="13"/>
      <c r="B130" s="14"/>
      <c r="C130" s="13"/>
      <c r="D130" s="13"/>
      <c r="E130" s="13"/>
      <c r="F130" s="15"/>
    </row>
    <row r="131" spans="1:6" x14ac:dyDescent="0.25">
      <c r="A131" s="13"/>
      <c r="B131" s="14"/>
      <c r="C131" s="13"/>
      <c r="D131" s="13"/>
      <c r="E131" s="13"/>
      <c r="F131" s="15"/>
    </row>
    <row r="132" spans="1:6" x14ac:dyDescent="0.25">
      <c r="A132" s="13"/>
      <c r="B132" s="14"/>
      <c r="C132" s="13"/>
      <c r="D132" s="13"/>
      <c r="E132" s="13"/>
      <c r="F132" s="15"/>
    </row>
    <row r="133" spans="1:6" x14ac:dyDescent="0.25">
      <c r="A133" s="13"/>
      <c r="B133" s="14"/>
      <c r="C133" s="13"/>
      <c r="D133" s="13"/>
      <c r="E133" s="13"/>
      <c r="F133" s="15"/>
    </row>
    <row r="134" spans="1:6" x14ac:dyDescent="0.25">
      <c r="A134" s="13"/>
      <c r="B134" s="14"/>
      <c r="C134" s="13"/>
      <c r="D134" s="13"/>
      <c r="E134" s="13"/>
      <c r="F134" s="15"/>
    </row>
    <row r="135" spans="1:6" x14ac:dyDescent="0.25">
      <c r="A135" s="13"/>
      <c r="B135" s="14"/>
      <c r="C135" s="13"/>
      <c r="D135" s="13"/>
      <c r="E135" s="13"/>
      <c r="F135" s="15"/>
    </row>
    <row r="136" spans="1:6" x14ac:dyDescent="0.25">
      <c r="A136" s="13"/>
      <c r="B136" s="14"/>
      <c r="C136" s="13"/>
      <c r="D136" s="13"/>
      <c r="E136" s="13"/>
      <c r="F136" s="15"/>
    </row>
    <row r="137" spans="1:6" x14ac:dyDescent="0.25">
      <c r="A137" s="13"/>
      <c r="B137" s="14"/>
      <c r="C137" s="13"/>
      <c r="D137" s="13"/>
      <c r="E137" s="13"/>
      <c r="F137" s="15"/>
    </row>
    <row r="138" spans="1:6" x14ac:dyDescent="0.25">
      <c r="A138" s="13"/>
      <c r="B138" s="14"/>
      <c r="C138" s="13"/>
      <c r="D138" s="13"/>
      <c r="E138" s="13"/>
      <c r="F138" s="15"/>
    </row>
    <row r="139" spans="1:6" x14ac:dyDescent="0.25">
      <c r="A139" s="13"/>
      <c r="B139" s="14"/>
      <c r="C139" s="13"/>
      <c r="D139" s="13"/>
      <c r="E139" s="13"/>
      <c r="F139" s="15"/>
    </row>
    <row r="140" spans="1:6" x14ac:dyDescent="0.25">
      <c r="A140" s="13"/>
      <c r="B140" s="14"/>
      <c r="C140" s="13"/>
      <c r="D140" s="13"/>
      <c r="E140" s="13"/>
      <c r="F140" s="15"/>
    </row>
    <row r="141" spans="1:6" x14ac:dyDescent="0.25">
      <c r="A141" s="13"/>
      <c r="B141" s="14"/>
      <c r="C141" s="13"/>
      <c r="D141" s="13"/>
      <c r="E141" s="13"/>
      <c r="F141" s="15"/>
    </row>
    <row r="142" spans="1:6" x14ac:dyDescent="0.25">
      <c r="A142" s="13"/>
      <c r="B142" s="14"/>
      <c r="C142" s="13"/>
      <c r="D142" s="13"/>
      <c r="E142" s="13"/>
      <c r="F142" s="15"/>
    </row>
    <row r="143" spans="1:6" x14ac:dyDescent="0.25">
      <c r="A143" s="13"/>
      <c r="B143" s="14"/>
      <c r="C143" s="13"/>
      <c r="D143" s="13"/>
      <c r="E143" s="13"/>
      <c r="F143" s="15"/>
    </row>
    <row r="144" spans="1:6" x14ac:dyDescent="0.25">
      <c r="A144" s="13"/>
      <c r="B144" s="14"/>
      <c r="C144" s="13"/>
      <c r="D144" s="13"/>
      <c r="E144" s="13"/>
      <c r="F144" s="15"/>
    </row>
    <row r="145" spans="1:6" x14ac:dyDescent="0.25">
      <c r="A145" s="13"/>
      <c r="B145" s="14"/>
      <c r="C145" s="13"/>
      <c r="D145" s="13"/>
      <c r="E145" s="13"/>
      <c r="F145" s="15"/>
    </row>
    <row r="146" spans="1:6" x14ac:dyDescent="0.25">
      <c r="A146" s="13"/>
      <c r="B146" s="14"/>
      <c r="C146" s="13"/>
      <c r="D146" s="13"/>
      <c r="E146" s="13"/>
      <c r="F146" s="15"/>
    </row>
    <row r="147" spans="1:6" x14ac:dyDescent="0.25">
      <c r="A147" s="13"/>
      <c r="B147" s="14"/>
      <c r="C147" s="13"/>
      <c r="D147" s="13"/>
      <c r="E147" s="13"/>
      <c r="F147" s="15"/>
    </row>
    <row r="148" spans="1:6" x14ac:dyDescent="0.25">
      <c r="A148" s="13"/>
      <c r="B148" s="14"/>
      <c r="C148" s="13"/>
      <c r="D148" s="13"/>
      <c r="E148" s="13"/>
      <c r="F148" s="15"/>
    </row>
    <row r="149" spans="1:6" x14ac:dyDescent="0.25">
      <c r="A149" s="13"/>
      <c r="B149" s="14"/>
      <c r="C149" s="13"/>
      <c r="D149" s="13"/>
      <c r="E149" s="13"/>
      <c r="F149" s="15"/>
    </row>
    <row r="150" spans="1:6" x14ac:dyDescent="0.25">
      <c r="A150" s="13"/>
      <c r="B150" s="14"/>
      <c r="C150" s="13"/>
      <c r="D150" s="13"/>
      <c r="E150" s="13"/>
      <c r="F150" s="15"/>
    </row>
    <row r="151" spans="1:6" x14ac:dyDescent="0.25">
      <c r="A151" s="13"/>
      <c r="B151" s="14"/>
      <c r="C151" s="13"/>
      <c r="D151" s="13"/>
      <c r="E151" s="13"/>
      <c r="F151" s="15"/>
    </row>
    <row r="152" spans="1:6" x14ac:dyDescent="0.25">
      <c r="A152" s="13"/>
      <c r="B152" s="14"/>
      <c r="C152" s="13"/>
      <c r="D152" s="13"/>
      <c r="E152" s="13"/>
      <c r="F152" s="15"/>
    </row>
    <row r="153" spans="1:6" x14ac:dyDescent="0.25">
      <c r="A153" s="13"/>
      <c r="B153" s="14"/>
      <c r="C153" s="13"/>
      <c r="D153" s="13"/>
      <c r="E153" s="13"/>
      <c r="F153" s="15"/>
    </row>
    <row r="154" spans="1:6" x14ac:dyDescent="0.25">
      <c r="A154" s="13"/>
      <c r="B154" s="14"/>
      <c r="C154" s="13"/>
      <c r="D154" s="13"/>
      <c r="E154" s="13"/>
      <c r="F154" s="15"/>
    </row>
    <row r="155" spans="1:6" x14ac:dyDescent="0.25">
      <c r="A155" s="13"/>
      <c r="B155" s="14"/>
      <c r="C155" s="13"/>
      <c r="D155" s="13"/>
      <c r="E155" s="13"/>
      <c r="F155" s="15"/>
    </row>
    <row r="156" spans="1:6" x14ac:dyDescent="0.25">
      <c r="A156" s="13"/>
      <c r="B156" s="14"/>
      <c r="C156" s="13"/>
      <c r="D156" s="13"/>
      <c r="E156" s="13"/>
      <c r="F156" s="15"/>
    </row>
    <row r="157" spans="1:6" x14ac:dyDescent="0.25">
      <c r="A157" s="13"/>
      <c r="B157" s="14"/>
      <c r="C157" s="13"/>
      <c r="D157" s="13"/>
      <c r="E157" s="13"/>
      <c r="F157" s="15"/>
    </row>
    <row r="158" spans="1:6" x14ac:dyDescent="0.25">
      <c r="A158" s="13"/>
      <c r="B158" s="14"/>
      <c r="C158" s="13"/>
      <c r="D158" s="13"/>
      <c r="E158" s="13"/>
      <c r="F158" s="15"/>
    </row>
    <row r="159" spans="1:6" x14ac:dyDescent="0.25">
      <c r="A159" s="13"/>
      <c r="B159" s="14"/>
      <c r="C159" s="13"/>
      <c r="D159" s="13"/>
      <c r="E159" s="13"/>
      <c r="F159" s="15"/>
    </row>
    <row r="160" spans="1:6" x14ac:dyDescent="0.25">
      <c r="A160" s="13"/>
      <c r="B160" s="14"/>
      <c r="C160" s="13"/>
      <c r="D160" s="13"/>
      <c r="E160" s="13"/>
      <c r="F160" s="15"/>
    </row>
    <row r="161" spans="1:6" x14ac:dyDescent="0.25">
      <c r="A161" s="13"/>
      <c r="B161" s="14"/>
      <c r="C161" s="13"/>
      <c r="D161" s="13"/>
      <c r="E161" s="13"/>
      <c r="F161" s="15"/>
    </row>
    <row r="162" spans="1:6" x14ac:dyDescent="0.25">
      <c r="A162" s="13"/>
      <c r="B162" s="14"/>
      <c r="C162" s="13"/>
      <c r="D162" s="13"/>
      <c r="E162" s="13"/>
      <c r="F162" s="15"/>
    </row>
    <row r="163" spans="1:6" x14ac:dyDescent="0.25">
      <c r="A163" s="13"/>
      <c r="B163" s="14"/>
      <c r="C163" s="13"/>
      <c r="D163" s="13"/>
      <c r="E163" s="13"/>
      <c r="F163" s="15"/>
    </row>
    <row r="164" spans="1:6" x14ac:dyDescent="0.25">
      <c r="A164" s="13"/>
      <c r="B164" s="14"/>
      <c r="C164" s="13"/>
      <c r="D164" s="13"/>
      <c r="E164" s="13"/>
      <c r="F164" s="15"/>
    </row>
    <row r="165" spans="1:6" x14ac:dyDescent="0.25">
      <c r="A165" s="13"/>
      <c r="B165" s="14"/>
      <c r="C165" s="13"/>
      <c r="D165" s="13"/>
      <c r="E165" s="13"/>
      <c r="F165" s="15"/>
    </row>
    <row r="166" spans="1:6" x14ac:dyDescent="0.25">
      <c r="A166" s="13"/>
      <c r="B166" s="14"/>
      <c r="C166" s="13"/>
      <c r="D166" s="13"/>
      <c r="E166" s="13"/>
      <c r="F166" s="15"/>
    </row>
    <row r="167" spans="1:6" x14ac:dyDescent="0.25">
      <c r="A167" s="13"/>
      <c r="B167" s="14"/>
      <c r="C167" s="13"/>
      <c r="D167" s="13"/>
      <c r="E167" s="13"/>
      <c r="F167" s="15"/>
    </row>
    <row r="168" spans="1:6" x14ac:dyDescent="0.25">
      <c r="A168" s="13"/>
      <c r="B168" s="14"/>
      <c r="C168" s="13"/>
      <c r="D168" s="13"/>
      <c r="E168" s="13"/>
      <c r="F168" s="15"/>
    </row>
    <row r="169" spans="1:6" x14ac:dyDescent="0.25">
      <c r="A169" s="13"/>
      <c r="B169" s="14"/>
      <c r="C169" s="13"/>
      <c r="D169" s="13"/>
      <c r="E169" s="13"/>
      <c r="F169" s="15"/>
    </row>
    <row r="170" spans="1:6" x14ac:dyDescent="0.25">
      <c r="A170" s="13"/>
      <c r="B170" s="14"/>
      <c r="C170" s="13"/>
      <c r="D170" s="13"/>
      <c r="E170" s="13"/>
      <c r="F170" s="15"/>
    </row>
    <row r="171" spans="1:6" x14ac:dyDescent="0.25">
      <c r="A171" s="13"/>
      <c r="B171" s="14"/>
      <c r="C171" s="13"/>
      <c r="D171" s="13"/>
      <c r="E171" s="13"/>
      <c r="F171" s="15"/>
    </row>
    <row r="172" spans="1:6" x14ac:dyDescent="0.25">
      <c r="A172" s="13"/>
      <c r="B172" s="14"/>
      <c r="C172" s="13"/>
      <c r="D172" s="13"/>
      <c r="E172" s="13"/>
      <c r="F172" s="15"/>
    </row>
    <row r="173" spans="1:6" x14ac:dyDescent="0.25">
      <c r="A173" s="13"/>
      <c r="B173" s="14"/>
      <c r="C173" s="13"/>
      <c r="D173" s="13"/>
      <c r="E173" s="13"/>
      <c r="F173" s="15"/>
    </row>
    <row r="174" spans="1:6" x14ac:dyDescent="0.25">
      <c r="A174" s="13"/>
      <c r="B174" s="14"/>
      <c r="C174" s="13"/>
      <c r="D174" s="13"/>
      <c r="E174" s="13"/>
      <c r="F174" s="15"/>
    </row>
    <row r="175" spans="1:6" x14ac:dyDescent="0.25">
      <c r="A175" s="13"/>
      <c r="B175" s="14"/>
      <c r="C175" s="13"/>
      <c r="D175" s="13"/>
      <c r="E175" s="13"/>
      <c r="F175" s="15"/>
    </row>
    <row r="176" spans="1:6" x14ac:dyDescent="0.25">
      <c r="A176" s="13"/>
      <c r="B176" s="14"/>
      <c r="C176" s="13"/>
      <c r="D176" s="13"/>
      <c r="E176" s="13"/>
      <c r="F176" s="15"/>
    </row>
    <row r="177" spans="1:6" x14ac:dyDescent="0.25">
      <c r="A177" s="13"/>
      <c r="B177" s="14"/>
      <c r="C177" s="13"/>
      <c r="D177" s="13"/>
      <c r="E177" s="13"/>
      <c r="F177" s="15"/>
    </row>
    <row r="178" spans="1:6" x14ac:dyDescent="0.25">
      <c r="A178" s="13"/>
      <c r="B178" s="14"/>
      <c r="C178" s="13"/>
      <c r="D178" s="13"/>
      <c r="E178" s="13"/>
      <c r="F178" s="15"/>
    </row>
    <row r="179" spans="1:6" x14ac:dyDescent="0.25">
      <c r="A179" s="13"/>
      <c r="B179" s="14"/>
      <c r="C179" s="13"/>
      <c r="D179" s="13"/>
      <c r="E179" s="13"/>
      <c r="F179" s="15"/>
    </row>
    <row r="180" spans="1:6" x14ac:dyDescent="0.25">
      <c r="A180" s="13"/>
      <c r="B180" s="14"/>
      <c r="C180" s="13"/>
      <c r="D180" s="13"/>
      <c r="E180" s="13"/>
      <c r="F180" s="15"/>
    </row>
    <row r="181" spans="1:6" x14ac:dyDescent="0.25">
      <c r="A181" s="13"/>
      <c r="B181" s="14"/>
      <c r="C181" s="13"/>
      <c r="D181" s="13"/>
      <c r="E181" s="13"/>
      <c r="F181" s="15"/>
    </row>
    <row r="182" spans="1:6" x14ac:dyDescent="0.25">
      <c r="A182" s="13"/>
      <c r="B182" s="14"/>
      <c r="C182" s="13"/>
      <c r="D182" s="13"/>
      <c r="E182" s="13"/>
      <c r="F182" s="15"/>
    </row>
    <row r="183" spans="1:6" x14ac:dyDescent="0.25">
      <c r="A183" s="13"/>
      <c r="B183" s="14"/>
      <c r="C183" s="13"/>
      <c r="D183" s="13"/>
      <c r="E183" s="13"/>
      <c r="F183" s="15"/>
    </row>
    <row r="184" spans="1:6" x14ac:dyDescent="0.25">
      <c r="A184" s="13"/>
      <c r="B184" s="14"/>
      <c r="C184" s="13"/>
      <c r="D184" s="13"/>
      <c r="E184" s="13"/>
      <c r="F184" s="15"/>
    </row>
    <row r="185" spans="1:6" x14ac:dyDescent="0.25">
      <c r="A185" s="13"/>
      <c r="B185" s="14"/>
      <c r="C185" s="13"/>
      <c r="D185" s="13"/>
      <c r="E185" s="13"/>
      <c r="F185" s="15"/>
    </row>
    <row r="186" spans="1:6" x14ac:dyDescent="0.25">
      <c r="A186" s="13"/>
      <c r="B186" s="14"/>
      <c r="C186" s="13"/>
      <c r="D186" s="13"/>
      <c r="E186" s="13"/>
      <c r="F186" s="15"/>
    </row>
    <row r="187" spans="1:6" x14ac:dyDescent="0.25">
      <c r="A187" s="13"/>
      <c r="B187" s="14"/>
      <c r="C187" s="13"/>
      <c r="D187" s="13"/>
      <c r="E187" s="13"/>
      <c r="F187" s="15"/>
    </row>
    <row r="188" spans="1:6" x14ac:dyDescent="0.25">
      <c r="A188" s="13"/>
      <c r="B188" s="14"/>
      <c r="C188" s="13"/>
      <c r="D188" s="13"/>
      <c r="E188" s="13"/>
      <c r="F188" s="15"/>
    </row>
    <row r="189" spans="1:6" x14ac:dyDescent="0.25">
      <c r="A189" s="13"/>
      <c r="B189" s="14"/>
      <c r="C189" s="13"/>
      <c r="D189" s="13"/>
      <c r="E189" s="13"/>
      <c r="F189" s="15"/>
    </row>
    <row r="190" spans="1:6" x14ac:dyDescent="0.25">
      <c r="A190" s="13"/>
      <c r="B190" s="14"/>
      <c r="C190" s="13"/>
      <c r="D190" s="13"/>
      <c r="E190" s="13"/>
      <c r="F190" s="15"/>
    </row>
    <row r="191" spans="1:6" x14ac:dyDescent="0.25">
      <c r="A191" s="13"/>
      <c r="B191" s="14"/>
      <c r="C191" s="13"/>
      <c r="D191" s="13"/>
      <c r="E191" s="13"/>
      <c r="F191" s="15"/>
    </row>
    <row r="192" spans="1:6" x14ac:dyDescent="0.25">
      <c r="A192" s="13"/>
      <c r="B192" s="14"/>
      <c r="C192" s="13"/>
      <c r="D192" s="13"/>
      <c r="E192" s="13"/>
      <c r="F192" s="15"/>
    </row>
    <row r="193" spans="1:6" x14ac:dyDescent="0.25">
      <c r="A193" s="13"/>
      <c r="B193" s="14"/>
      <c r="C193" s="13"/>
      <c r="D193" s="13"/>
      <c r="E193" s="13"/>
      <c r="F193" s="15"/>
    </row>
    <row r="194" spans="1:6" x14ac:dyDescent="0.25">
      <c r="A194" s="13"/>
      <c r="B194" s="14"/>
      <c r="C194" s="13"/>
      <c r="D194" s="13"/>
      <c r="E194" s="13"/>
      <c r="F194" s="15"/>
    </row>
    <row r="195" spans="1:6" x14ac:dyDescent="0.25">
      <c r="A195" s="13"/>
      <c r="B195" s="14"/>
      <c r="C195" s="13"/>
      <c r="D195" s="13"/>
      <c r="E195" s="13"/>
      <c r="F195" s="15"/>
    </row>
    <row r="196" spans="1:6" x14ac:dyDescent="0.25">
      <c r="A196" s="13"/>
      <c r="B196" s="14"/>
      <c r="C196" s="13"/>
      <c r="D196" s="13"/>
      <c r="E196" s="13"/>
      <c r="F196" s="15"/>
    </row>
    <row r="197" spans="1:6" x14ac:dyDescent="0.25">
      <c r="A197" s="13"/>
      <c r="B197" s="14"/>
      <c r="C197" s="13"/>
      <c r="D197" s="13"/>
      <c r="E197" s="13"/>
      <c r="F197" s="15"/>
    </row>
    <row r="198" spans="1:6" x14ac:dyDescent="0.25">
      <c r="A198" s="13"/>
      <c r="B198" s="14"/>
      <c r="C198" s="13"/>
      <c r="D198" s="13"/>
      <c r="E198" s="13"/>
      <c r="F198" s="15"/>
    </row>
    <row r="199" spans="1:6" x14ac:dyDescent="0.25">
      <c r="A199" s="13"/>
      <c r="B199" s="14"/>
      <c r="C199" s="13"/>
      <c r="D199" s="13"/>
      <c r="E199" s="13"/>
      <c r="F199" s="15"/>
    </row>
    <row r="200" spans="1:6" x14ac:dyDescent="0.25">
      <c r="A200" s="13"/>
      <c r="B200" s="14"/>
      <c r="C200" s="13"/>
      <c r="D200" s="13"/>
      <c r="E200" s="13"/>
      <c r="F200" s="15"/>
    </row>
    <row r="201" spans="1:6" x14ac:dyDescent="0.25">
      <c r="A201" s="13"/>
      <c r="B201" s="14"/>
      <c r="C201" s="13"/>
      <c r="D201" s="13"/>
      <c r="E201" s="13"/>
      <c r="F201" s="15"/>
    </row>
    <row r="202" spans="1:6" x14ac:dyDescent="0.25">
      <c r="A202" s="13"/>
      <c r="B202" s="14"/>
      <c r="C202" s="13"/>
      <c r="D202" s="13"/>
      <c r="E202" s="13"/>
      <c r="F202" s="15"/>
    </row>
    <row r="203" spans="1:6" x14ac:dyDescent="0.25">
      <c r="A203" s="13"/>
      <c r="B203" s="14"/>
      <c r="C203" s="13"/>
      <c r="D203" s="13"/>
      <c r="E203" s="13"/>
      <c r="F203" s="15"/>
    </row>
    <row r="204" spans="1:6" x14ac:dyDescent="0.25">
      <c r="A204" s="13"/>
      <c r="B204" s="14"/>
      <c r="C204" s="13"/>
      <c r="D204" s="13"/>
      <c r="E204" s="13"/>
      <c r="F204" s="15"/>
    </row>
    <row r="205" spans="1:6" x14ac:dyDescent="0.25">
      <c r="A205" s="13"/>
      <c r="B205" s="14"/>
      <c r="C205" s="13"/>
      <c r="D205" s="13"/>
      <c r="E205" s="13"/>
      <c r="F205" s="15"/>
    </row>
    <row r="206" spans="1:6" x14ac:dyDescent="0.25">
      <c r="A206" s="13"/>
      <c r="B206" s="14"/>
      <c r="C206" s="13"/>
      <c r="D206" s="13"/>
      <c r="E206" s="13"/>
      <c r="F206" s="15"/>
    </row>
    <row r="207" spans="1:6" x14ac:dyDescent="0.25">
      <c r="A207" s="13"/>
      <c r="B207" s="14"/>
      <c r="C207" s="13"/>
      <c r="D207" s="13"/>
      <c r="E207" s="13"/>
      <c r="F207" s="15"/>
    </row>
    <row r="208" spans="1:6" x14ac:dyDescent="0.25">
      <c r="A208" s="13"/>
      <c r="B208" s="14"/>
      <c r="C208" s="13"/>
      <c r="D208" s="13"/>
      <c r="E208" s="13"/>
      <c r="F208" s="15"/>
    </row>
    <row r="209" spans="1:6" x14ac:dyDescent="0.25">
      <c r="A209" s="13"/>
      <c r="B209" s="14"/>
      <c r="C209" s="13"/>
      <c r="D209" s="13"/>
      <c r="E209" s="13"/>
      <c r="F209" s="15"/>
    </row>
    <row r="210" spans="1:6" x14ac:dyDescent="0.25">
      <c r="A210" s="13"/>
      <c r="B210" s="14"/>
      <c r="C210" s="13"/>
      <c r="D210" s="13"/>
      <c r="E210" s="13"/>
      <c r="F210" s="15"/>
    </row>
    <row r="211" spans="1:6" x14ac:dyDescent="0.25">
      <c r="A211" s="13"/>
      <c r="B211" s="14"/>
      <c r="C211" s="13"/>
      <c r="D211" s="13"/>
      <c r="E211" s="13"/>
      <c r="F211" s="15"/>
    </row>
    <row r="212" spans="1:6" x14ac:dyDescent="0.25">
      <c r="A212" s="13"/>
      <c r="B212" s="14"/>
      <c r="C212" s="13"/>
      <c r="D212" s="13"/>
      <c r="E212" s="13"/>
      <c r="F212" s="15"/>
    </row>
    <row r="213" spans="1:6" x14ac:dyDescent="0.25">
      <c r="A213" s="13"/>
      <c r="B213" s="14"/>
      <c r="C213" s="13"/>
      <c r="D213" s="13"/>
      <c r="E213" s="13"/>
      <c r="F213" s="15"/>
    </row>
    <row r="214" spans="1:6" x14ac:dyDescent="0.25">
      <c r="A214" s="13"/>
      <c r="B214" s="14"/>
      <c r="C214" s="13"/>
      <c r="D214" s="13"/>
      <c r="E214" s="13"/>
      <c r="F214" s="15"/>
    </row>
    <row r="215" spans="1:6" x14ac:dyDescent="0.25">
      <c r="A215" s="13"/>
      <c r="B215" s="14"/>
      <c r="C215" s="13"/>
      <c r="D215" s="13"/>
      <c r="E215" s="13"/>
      <c r="F215" s="15"/>
    </row>
    <row r="216" spans="1:6" x14ac:dyDescent="0.25">
      <c r="A216" s="13"/>
      <c r="B216" s="14"/>
      <c r="C216" s="13"/>
      <c r="D216" s="13"/>
      <c r="E216" s="13"/>
      <c r="F216" s="15"/>
    </row>
    <row r="217" spans="1:6" x14ac:dyDescent="0.25">
      <c r="A217" s="13"/>
      <c r="B217" s="14"/>
      <c r="C217" s="13"/>
      <c r="D217" s="13"/>
      <c r="E217" s="13"/>
      <c r="F217" s="15"/>
    </row>
    <row r="218" spans="1:6" x14ac:dyDescent="0.25">
      <c r="A218" s="13"/>
      <c r="B218" s="14"/>
      <c r="C218" s="13"/>
      <c r="D218" s="13"/>
      <c r="E218" s="13"/>
      <c r="F218" s="15"/>
    </row>
    <row r="219" spans="1:6" x14ac:dyDescent="0.25">
      <c r="A219" s="13"/>
      <c r="B219" s="14"/>
      <c r="C219" s="13"/>
      <c r="D219" s="13"/>
      <c r="E219" s="13"/>
      <c r="F219" s="15"/>
    </row>
    <row r="220" spans="1:6" x14ac:dyDescent="0.25">
      <c r="A220" s="13"/>
      <c r="B220" s="14"/>
      <c r="C220" s="13"/>
      <c r="D220" s="13"/>
      <c r="E220" s="13"/>
      <c r="F220" s="15"/>
    </row>
    <row r="221" spans="1:6" x14ac:dyDescent="0.25">
      <c r="A221" s="13"/>
      <c r="B221" s="14"/>
      <c r="C221" s="13"/>
      <c r="D221" s="13"/>
      <c r="E221" s="13"/>
      <c r="F221" s="15"/>
    </row>
    <row r="222" spans="1:6" x14ac:dyDescent="0.25">
      <c r="A222" s="13"/>
      <c r="B222" s="14"/>
      <c r="C222" s="13"/>
      <c r="D222" s="13"/>
      <c r="E222" s="13"/>
      <c r="F222" s="15"/>
    </row>
    <row r="223" spans="1:6" x14ac:dyDescent="0.25">
      <c r="A223" s="13"/>
      <c r="B223" s="14"/>
      <c r="C223" s="13"/>
      <c r="D223" s="13"/>
      <c r="E223" s="13"/>
      <c r="F223" s="15"/>
    </row>
    <row r="224" spans="1:6" x14ac:dyDescent="0.25">
      <c r="A224" s="13"/>
      <c r="B224" s="14"/>
      <c r="C224" s="13"/>
      <c r="D224" s="13"/>
      <c r="E224" s="13"/>
      <c r="F224" s="15"/>
    </row>
    <row r="225" spans="1:6" x14ac:dyDescent="0.25">
      <c r="A225" s="13"/>
      <c r="B225" s="14"/>
      <c r="C225" s="13"/>
      <c r="D225" s="13"/>
      <c r="E225" s="13"/>
      <c r="F225" s="15"/>
    </row>
    <row r="226" spans="1:6" x14ac:dyDescent="0.25">
      <c r="A226" s="13"/>
      <c r="B226" s="14"/>
      <c r="C226" s="13"/>
      <c r="D226" s="13"/>
      <c r="E226" s="13"/>
      <c r="F226" s="15"/>
    </row>
    <row r="227" spans="1:6" x14ac:dyDescent="0.25">
      <c r="A227" s="13"/>
      <c r="B227" s="14"/>
      <c r="C227" s="13"/>
      <c r="D227" s="13"/>
      <c r="E227" s="13"/>
      <c r="F227" s="15"/>
    </row>
    <row r="228" spans="1:6" x14ac:dyDescent="0.25">
      <c r="A228" s="13"/>
      <c r="B228" s="14"/>
      <c r="C228" s="13"/>
      <c r="D228" s="13"/>
      <c r="E228" s="13"/>
      <c r="F228" s="15"/>
    </row>
    <row r="229" spans="1:6" x14ac:dyDescent="0.25">
      <c r="A229" s="13"/>
      <c r="B229" s="14"/>
      <c r="C229" s="13"/>
      <c r="D229" s="13"/>
      <c r="E229" s="13"/>
      <c r="F229" s="15"/>
    </row>
    <row r="230" spans="1:6" x14ac:dyDescent="0.25">
      <c r="A230" s="13"/>
      <c r="B230" s="14"/>
      <c r="C230" s="13"/>
      <c r="D230" s="13"/>
      <c r="E230" s="13"/>
      <c r="F230" s="15"/>
    </row>
    <row r="231" spans="1:6" x14ac:dyDescent="0.25">
      <c r="A231" s="13"/>
      <c r="B231" s="14"/>
      <c r="C231" s="13"/>
      <c r="D231" s="13"/>
      <c r="E231" s="13"/>
      <c r="F231" s="15"/>
    </row>
    <row r="232" spans="1:6" x14ac:dyDescent="0.25">
      <c r="A232" s="13"/>
      <c r="B232" s="14"/>
      <c r="C232" s="13"/>
      <c r="D232" s="13"/>
      <c r="E232" s="13"/>
      <c r="F232" s="15"/>
    </row>
    <row r="233" spans="1:6" x14ac:dyDescent="0.25">
      <c r="A233" s="13"/>
      <c r="B233" s="14"/>
      <c r="C233" s="13"/>
      <c r="D233" s="13"/>
      <c r="E233" s="13"/>
      <c r="F233" s="15"/>
    </row>
    <row r="234" spans="1:6" x14ac:dyDescent="0.25">
      <c r="A234" s="13"/>
      <c r="B234" s="14"/>
      <c r="C234" s="13"/>
      <c r="D234" s="13"/>
      <c r="E234" s="13"/>
      <c r="F234" s="15"/>
    </row>
    <row r="235" spans="1:6" x14ac:dyDescent="0.25">
      <c r="A235" s="13"/>
      <c r="B235" s="14"/>
      <c r="C235" s="13"/>
      <c r="D235" s="13"/>
      <c r="E235" s="13"/>
      <c r="F235" s="15"/>
    </row>
    <row r="236" spans="1:6" x14ac:dyDescent="0.25">
      <c r="A236" s="13"/>
      <c r="B236" s="14"/>
      <c r="C236" s="13"/>
      <c r="D236" s="13"/>
      <c r="E236" s="13"/>
      <c r="F236" s="15"/>
    </row>
    <row r="237" spans="1:6" x14ac:dyDescent="0.25">
      <c r="A237" s="13"/>
      <c r="B237" s="14"/>
      <c r="C237" s="13"/>
      <c r="D237" s="13"/>
      <c r="E237" s="13"/>
      <c r="F237" s="15"/>
    </row>
    <row r="238" spans="1:6" x14ac:dyDescent="0.25">
      <c r="A238" s="13"/>
      <c r="B238" s="14"/>
      <c r="C238" s="13"/>
      <c r="D238" s="13"/>
      <c r="E238" s="13"/>
      <c r="F238" s="15"/>
    </row>
    <row r="239" spans="1:6" x14ac:dyDescent="0.25">
      <c r="A239" s="13"/>
      <c r="B239" s="14"/>
      <c r="C239" s="13"/>
      <c r="D239" s="13"/>
      <c r="E239" s="13"/>
      <c r="F239" s="15"/>
    </row>
    <row r="240" spans="1:6" x14ac:dyDescent="0.25">
      <c r="A240" s="13"/>
      <c r="B240" s="14"/>
      <c r="C240" s="13"/>
      <c r="D240" s="13"/>
      <c r="E240" s="13"/>
      <c r="F240" s="15"/>
    </row>
    <row r="241" spans="1:6" x14ac:dyDescent="0.25">
      <c r="A241" s="13"/>
      <c r="B241" s="14"/>
      <c r="C241" s="13"/>
      <c r="D241" s="13"/>
      <c r="E241" s="13"/>
      <c r="F241" s="15"/>
    </row>
    <row r="242" spans="1:6" x14ac:dyDescent="0.25">
      <c r="A242" s="13"/>
      <c r="B242" s="14"/>
      <c r="C242" s="13"/>
      <c r="D242" s="13"/>
      <c r="E242" s="13"/>
      <c r="F242" s="15"/>
    </row>
    <row r="243" spans="1:6" x14ac:dyDescent="0.25">
      <c r="A243" s="13"/>
      <c r="B243" s="14"/>
      <c r="C243" s="13"/>
      <c r="D243" s="13"/>
      <c r="E243" s="13"/>
      <c r="F243" s="15"/>
    </row>
    <row r="244" spans="1:6" x14ac:dyDescent="0.25">
      <c r="A244" s="13"/>
      <c r="B244" s="14"/>
      <c r="C244" s="13"/>
      <c r="D244" s="13"/>
      <c r="E244" s="13"/>
      <c r="F244" s="15"/>
    </row>
    <row r="245" spans="1:6" x14ac:dyDescent="0.25">
      <c r="A245" s="13"/>
      <c r="B245" s="14"/>
      <c r="C245" s="13"/>
      <c r="D245" s="13"/>
      <c r="E245" s="13"/>
      <c r="F245" s="15"/>
    </row>
    <row r="269" spans="1:1" x14ac:dyDescent="0.25">
      <c r="A269" s="17" t="s">
        <v>15</v>
      </c>
    </row>
  </sheetData>
  <sortState xmlns:xlrd2="http://schemas.microsoft.com/office/spreadsheetml/2017/richdata2" ref="A3:G55">
    <sortCondition descending="1" ref="G3:G55"/>
  </sortState>
  <mergeCells count="1">
    <mergeCell ref="A1:F1"/>
  </mergeCells>
  <phoneticPr fontId="7" type="noConversion"/>
  <pageMargins left="0.7" right="0.7" top="0.75" bottom="0.75" header="0.3" footer="0.3"/>
  <pageSetup orientation="portrait" r:id="rId1"/>
  <ignoredErrors>
    <ignoredError sqref="J4:J1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8D4060-0969-4E83-B0E2-5ECA1E4F60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Uživatel</cp:lastModifiedBy>
  <cp:revision/>
  <dcterms:created xsi:type="dcterms:W3CDTF">2023-03-26T20:39:40Z</dcterms:created>
  <dcterms:modified xsi:type="dcterms:W3CDTF">2023-05-15T18:30:10Z</dcterms:modified>
  <cp:category/>
  <cp:contentStatus/>
</cp:coreProperties>
</file>