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j\OneDrive\Plocha\DP_python\"/>
    </mc:Choice>
  </mc:AlternateContent>
  <xr:revisionPtr revIDLastSave="0" documentId="13_ncr:1_{A4E39660-36E0-4B1B-A1BD-A80D70A87F52}" xr6:coauthVersionLast="47" xr6:coauthVersionMax="47" xr10:uidLastSave="{00000000-0000-0000-0000-000000000000}"/>
  <bookViews>
    <workbookView xWindow="-108" yWindow="-108" windowWidth="23256" windowHeight="12456" xr2:uid="{5CCB45D9-A315-45BA-B82A-9753423C670E}"/>
  </bookViews>
  <sheets>
    <sheet name="final_data_clustered" sheetId="2" r:id="rId1"/>
  </sheets>
  <definedNames>
    <definedName name="ExternalData_1" localSheetId="0" hidden="1">final_data_clustered!$A$1:$R$157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0" i="2" l="1"/>
  <c r="Y35" i="2"/>
  <c r="Y27" i="2"/>
  <c r="Y2" i="2"/>
  <c r="Y3" i="2"/>
  <c r="Y56" i="2"/>
  <c r="Y57" i="2"/>
  <c r="Y58" i="2"/>
  <c r="Y59" i="2"/>
  <c r="Y60" i="2"/>
  <c r="Y61" i="2"/>
  <c r="Y62" i="2"/>
  <c r="Y63" i="2"/>
  <c r="Y31" i="2"/>
  <c r="Y32" i="2"/>
  <c r="Y64" i="2"/>
  <c r="Y33" i="2"/>
  <c r="Y65" i="2"/>
  <c r="Y34" i="2"/>
  <c r="Y66" i="2"/>
  <c r="Y4" i="2"/>
  <c r="Y5" i="2"/>
  <c r="Y67" i="2"/>
  <c r="Y68" i="2"/>
  <c r="Y36" i="2"/>
  <c r="Y37" i="2"/>
  <c r="Y69" i="2"/>
  <c r="Y70" i="2"/>
  <c r="Y71" i="2"/>
  <c r="Y72" i="2"/>
  <c r="Y6" i="2"/>
  <c r="Y73" i="2"/>
  <c r="Y74" i="2"/>
  <c r="Y75" i="2"/>
  <c r="Y38" i="2"/>
  <c r="Y76" i="2"/>
  <c r="Y77" i="2"/>
  <c r="Y39" i="2"/>
  <c r="Y7" i="2"/>
  <c r="Y8" i="2"/>
  <c r="Y9" i="2"/>
  <c r="Y78" i="2"/>
  <c r="Y10" i="2"/>
  <c r="Y40" i="2"/>
  <c r="Y79" i="2"/>
  <c r="Y11" i="2"/>
  <c r="Y44" i="2"/>
  <c r="Y80" i="2"/>
  <c r="Y81" i="2"/>
  <c r="Y82" i="2"/>
  <c r="Y12" i="2"/>
  <c r="Y45" i="2"/>
  <c r="Y83" i="2"/>
  <c r="Y84" i="2"/>
  <c r="Y85" i="2"/>
  <c r="Y86" i="2"/>
  <c r="Y13" i="2"/>
  <c r="Y87" i="2"/>
  <c r="Y88" i="2"/>
  <c r="Y89" i="2"/>
  <c r="Y14" i="2"/>
  <c r="Y90" i="2"/>
  <c r="Y91" i="2"/>
  <c r="Y47" i="2"/>
  <c r="Y92" i="2"/>
  <c r="Y93" i="2"/>
  <c r="Y15" i="2"/>
  <c r="Y94" i="2"/>
  <c r="Y16" i="2"/>
  <c r="Y95" i="2"/>
  <c r="Y48" i="2"/>
  <c r="Y49" i="2"/>
  <c r="Y17" i="2"/>
  <c r="Y18" i="2"/>
  <c r="Y19" i="2"/>
  <c r="Y50" i="2"/>
  <c r="Y51" i="2"/>
  <c r="Y52" i="2"/>
  <c r="Y96" i="2"/>
  <c r="Y20" i="2"/>
  <c r="Y97" i="2"/>
  <c r="Y98" i="2"/>
  <c r="Y21" i="2"/>
  <c r="Y22" i="2"/>
  <c r="Y54" i="2"/>
  <c r="Y55" i="2"/>
  <c r="Y23" i="2"/>
  <c r="Y99" i="2"/>
  <c r="Y24" i="2"/>
  <c r="Y25" i="2"/>
  <c r="Y100" i="2"/>
  <c r="Y26" i="2"/>
  <c r="Y102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2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V2" i="2"/>
  <c r="V3" i="2"/>
  <c r="V30" i="2"/>
  <c r="V56" i="2"/>
  <c r="V57" i="2"/>
  <c r="V58" i="2"/>
  <c r="V59" i="2"/>
  <c r="V60" i="2"/>
  <c r="V61" i="2"/>
  <c r="V62" i="2"/>
  <c r="V63" i="2"/>
  <c r="V31" i="2"/>
  <c r="V32" i="2"/>
  <c r="V64" i="2"/>
  <c r="V33" i="2"/>
  <c r="V65" i="2"/>
  <c r="V34" i="2"/>
  <c r="V66" i="2"/>
  <c r="V4" i="2"/>
  <c r="V5" i="2"/>
  <c r="V67" i="2"/>
  <c r="V68" i="2"/>
  <c r="V36" i="2"/>
  <c r="V37" i="2"/>
  <c r="V70" i="2"/>
  <c r="V71" i="2"/>
  <c r="V72" i="2"/>
  <c r="V73" i="2"/>
  <c r="V75" i="2"/>
  <c r="V76" i="2"/>
  <c r="V77" i="2"/>
  <c r="V39" i="2"/>
  <c r="V7" i="2"/>
  <c r="V82" i="2"/>
  <c r="V12" i="2"/>
  <c r="V83" i="2"/>
  <c r="V84" i="2"/>
  <c r="V86" i="2"/>
  <c r="V13" i="2"/>
  <c r="V87" i="2"/>
  <c r="V88" i="2"/>
  <c r="V89" i="2"/>
  <c r="V14" i="2"/>
  <c r="V90" i="2"/>
  <c r="V91" i="2"/>
  <c r="V47" i="2"/>
  <c r="V92" i="2"/>
  <c r="V93" i="2"/>
  <c r="V15" i="2"/>
  <c r="V94" i="2"/>
  <c r="V16" i="2"/>
  <c r="V95" i="2"/>
  <c r="V48" i="2"/>
  <c r="V49" i="2"/>
  <c r="V17" i="2"/>
  <c r="V19" i="2"/>
  <c r="V50" i="2"/>
  <c r="V20" i="2"/>
  <c r="V97" i="2"/>
  <c r="V98" i="2"/>
  <c r="V21" i="2"/>
  <c r="V22" i="2"/>
  <c r="V54" i="2"/>
  <c r="V55" i="2"/>
  <c r="V23" i="2"/>
  <c r="V24" i="2"/>
  <c r="V25" i="2"/>
  <c r="V100" i="2"/>
  <c r="V26" i="2"/>
  <c r="V101" i="2"/>
  <c r="V102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7" i="2"/>
  <c r="V119" i="2"/>
  <c r="V120" i="2"/>
  <c r="V121" i="2"/>
  <c r="V122" i="2"/>
  <c r="V123" i="2"/>
  <c r="V124" i="2"/>
  <c r="V125" i="2"/>
  <c r="V126" i="2"/>
  <c r="V127" i="2"/>
  <c r="V132" i="2"/>
  <c r="V133" i="2"/>
  <c r="V135" i="2"/>
  <c r="V136" i="2"/>
  <c r="V138" i="2"/>
  <c r="V139" i="2"/>
  <c r="V140" i="2"/>
  <c r="V142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S27" i="2"/>
  <c r="S3" i="2"/>
  <c r="S2" i="2"/>
  <c r="S30" i="2"/>
  <c r="S56" i="2"/>
  <c r="S57" i="2"/>
  <c r="S58" i="2"/>
  <c r="S59" i="2"/>
  <c r="S60" i="2"/>
  <c r="S61" i="2"/>
  <c r="S62" i="2"/>
  <c r="S63" i="2"/>
  <c r="S31" i="2"/>
  <c r="S32" i="2"/>
  <c r="S64" i="2"/>
  <c r="S33" i="2"/>
  <c r="S65" i="2"/>
  <c r="S34" i="2"/>
  <c r="S66" i="2"/>
  <c r="S35" i="2"/>
  <c r="S4" i="2"/>
  <c r="S5" i="2"/>
  <c r="S67" i="2"/>
  <c r="S68" i="2"/>
  <c r="S36" i="2"/>
  <c r="S37" i="2"/>
  <c r="S69" i="2"/>
  <c r="S70" i="2"/>
  <c r="S71" i="2"/>
  <c r="S72" i="2"/>
  <c r="S6" i="2"/>
  <c r="S73" i="2"/>
  <c r="S74" i="2"/>
  <c r="S75" i="2"/>
  <c r="S38" i="2"/>
  <c r="S76" i="2"/>
  <c r="S77" i="2"/>
  <c r="S39" i="2"/>
  <c r="S7" i="2"/>
  <c r="S8" i="2"/>
  <c r="S9" i="2"/>
  <c r="S78" i="2"/>
  <c r="S10" i="2"/>
  <c r="S40" i="2"/>
  <c r="S79" i="2"/>
  <c r="S11" i="2"/>
  <c r="S44" i="2"/>
  <c r="S80" i="2"/>
  <c r="S81" i="2"/>
  <c r="S82" i="2"/>
  <c r="S12" i="2"/>
  <c r="S45" i="2"/>
  <c r="S83" i="2"/>
  <c r="S84" i="2"/>
  <c r="S85" i="2"/>
  <c r="S86" i="2"/>
  <c r="S13" i="2"/>
  <c r="S87" i="2"/>
  <c r="S88" i="2"/>
  <c r="S89" i="2"/>
  <c r="S14" i="2"/>
  <c r="S90" i="2"/>
  <c r="S91" i="2"/>
  <c r="S47" i="2"/>
  <c r="S92" i="2"/>
  <c r="S93" i="2"/>
  <c r="S15" i="2"/>
  <c r="S94" i="2"/>
  <c r="S16" i="2"/>
  <c r="S95" i="2"/>
  <c r="S48" i="2"/>
  <c r="S49" i="2"/>
  <c r="S17" i="2"/>
  <c r="S18" i="2"/>
  <c r="S19" i="2"/>
  <c r="S50" i="2"/>
  <c r="S51" i="2"/>
  <c r="S52" i="2"/>
  <c r="S96" i="2"/>
  <c r="S20" i="2"/>
  <c r="S97" i="2"/>
  <c r="S98" i="2"/>
  <c r="S21" i="2"/>
  <c r="S22" i="2"/>
  <c r="S54" i="2"/>
  <c r="S55" i="2"/>
  <c r="S23" i="2"/>
  <c r="S99" i="2"/>
  <c r="S24" i="2"/>
  <c r="S25" i="2"/>
  <c r="S100" i="2"/>
  <c r="S26" i="2"/>
  <c r="S102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2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M27" i="2"/>
  <c r="P2" i="2"/>
  <c r="P3" i="2"/>
  <c r="P28" i="2"/>
  <c r="P29" i="2"/>
  <c r="P30" i="2"/>
  <c r="P56" i="2"/>
  <c r="P57" i="2"/>
  <c r="P58" i="2"/>
  <c r="P59" i="2"/>
  <c r="P60" i="2"/>
  <c r="P61" i="2"/>
  <c r="P62" i="2"/>
  <c r="P63" i="2"/>
  <c r="P31" i="2"/>
  <c r="P32" i="2"/>
  <c r="P64" i="2"/>
  <c r="P65" i="2"/>
  <c r="P34" i="2"/>
  <c r="P66" i="2"/>
  <c r="P35" i="2"/>
  <c r="P4" i="2"/>
  <c r="P5" i="2"/>
  <c r="P67" i="2"/>
  <c r="P68" i="2"/>
  <c r="P36" i="2"/>
  <c r="P37" i="2"/>
  <c r="P69" i="2"/>
  <c r="P70" i="2"/>
  <c r="P71" i="2"/>
  <c r="P72" i="2"/>
  <c r="P6" i="2"/>
  <c r="P73" i="2"/>
  <c r="P74" i="2"/>
  <c r="P75" i="2"/>
  <c r="P38" i="2"/>
  <c r="P76" i="2"/>
  <c r="P77" i="2"/>
  <c r="P39" i="2"/>
  <c r="P7" i="2"/>
  <c r="P8" i="2"/>
  <c r="P9" i="2"/>
  <c r="P78" i="2"/>
  <c r="P10" i="2"/>
  <c r="P40" i="2"/>
  <c r="P79" i="2"/>
  <c r="P11" i="2"/>
  <c r="P41" i="2"/>
  <c r="P42" i="2"/>
  <c r="P43" i="2"/>
  <c r="P44" i="2"/>
  <c r="P80" i="2"/>
  <c r="P81" i="2"/>
  <c r="P82" i="2"/>
  <c r="P12" i="2"/>
  <c r="P45" i="2"/>
  <c r="P83" i="2"/>
  <c r="P84" i="2"/>
  <c r="P85" i="2"/>
  <c r="P86" i="2"/>
  <c r="P13" i="2"/>
  <c r="P88" i="2"/>
  <c r="P89" i="2"/>
  <c r="P14" i="2"/>
  <c r="P46" i="2"/>
  <c r="P90" i="2"/>
  <c r="P91" i="2"/>
  <c r="P47" i="2"/>
  <c r="P92" i="2"/>
  <c r="P93" i="2"/>
  <c r="P15" i="2"/>
  <c r="P94" i="2"/>
  <c r="P16" i="2"/>
  <c r="P95" i="2"/>
  <c r="P48" i="2"/>
  <c r="P49" i="2"/>
  <c r="P17" i="2"/>
  <c r="P18" i="2"/>
  <c r="P19" i="2"/>
  <c r="P50" i="2"/>
  <c r="P51" i="2"/>
  <c r="P52" i="2"/>
  <c r="P96" i="2"/>
  <c r="P20" i="2"/>
  <c r="P97" i="2"/>
  <c r="P98" i="2"/>
  <c r="P21" i="2"/>
  <c r="P22" i="2"/>
  <c r="P53" i="2"/>
  <c r="P54" i="2"/>
  <c r="P55" i="2"/>
  <c r="P23" i="2"/>
  <c r="P99" i="2"/>
  <c r="P24" i="2"/>
  <c r="P25" i="2"/>
  <c r="P100" i="2"/>
  <c r="P26" i="2"/>
  <c r="P101" i="2"/>
  <c r="P102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9" i="2"/>
  <c r="P120" i="2"/>
  <c r="P121" i="2"/>
  <c r="P122" i="2"/>
  <c r="P123" i="2"/>
  <c r="P124" i="2"/>
  <c r="P125" i="2"/>
  <c r="P126" i="2"/>
  <c r="P127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27" i="2"/>
  <c r="M127" i="2"/>
  <c r="M2" i="2"/>
  <c r="M3" i="2"/>
  <c r="M28" i="2"/>
  <c r="M29" i="2"/>
  <c r="M30" i="2"/>
  <c r="M56" i="2"/>
  <c r="M57" i="2"/>
  <c r="M58" i="2"/>
  <c r="M59" i="2"/>
  <c r="M60" i="2"/>
  <c r="M61" i="2"/>
  <c r="M62" i="2"/>
  <c r="M63" i="2"/>
  <c r="M31" i="2"/>
  <c r="M32" i="2"/>
  <c r="M64" i="2"/>
  <c r="M65" i="2"/>
  <c r="M34" i="2"/>
  <c r="M66" i="2"/>
  <c r="M35" i="2"/>
  <c r="M4" i="2"/>
  <c r="M5" i="2"/>
  <c r="M67" i="2"/>
  <c r="M68" i="2"/>
  <c r="M36" i="2"/>
  <c r="M37" i="2"/>
  <c r="M69" i="2"/>
  <c r="M70" i="2"/>
  <c r="M71" i="2"/>
  <c r="M72" i="2"/>
  <c r="M6" i="2"/>
  <c r="M73" i="2"/>
  <c r="M74" i="2"/>
  <c r="M75" i="2"/>
  <c r="M38" i="2"/>
  <c r="M76" i="2"/>
  <c r="M77" i="2"/>
  <c r="M39" i="2"/>
  <c r="M7" i="2"/>
  <c r="M8" i="2"/>
  <c r="M9" i="2"/>
  <c r="M78" i="2"/>
  <c r="M10" i="2"/>
  <c r="M40" i="2"/>
  <c r="M79" i="2"/>
  <c r="M11" i="2"/>
  <c r="M41" i="2"/>
  <c r="M42" i="2"/>
  <c r="M43" i="2"/>
  <c r="M44" i="2"/>
  <c r="M80" i="2"/>
  <c r="M81" i="2"/>
  <c r="M82" i="2"/>
  <c r="M12" i="2"/>
  <c r="M45" i="2"/>
  <c r="M83" i="2"/>
  <c r="M84" i="2"/>
  <c r="M85" i="2"/>
  <c r="M86" i="2"/>
  <c r="M13" i="2"/>
  <c r="M87" i="2"/>
  <c r="M88" i="2"/>
  <c r="M89" i="2"/>
  <c r="M14" i="2"/>
  <c r="M46" i="2"/>
  <c r="M90" i="2"/>
  <c r="M91" i="2"/>
  <c r="M47" i="2"/>
  <c r="M93" i="2"/>
  <c r="M15" i="2"/>
  <c r="M94" i="2"/>
  <c r="M16" i="2"/>
  <c r="M95" i="2"/>
  <c r="M48" i="2"/>
  <c r="M49" i="2"/>
  <c r="M17" i="2"/>
  <c r="M18" i="2"/>
  <c r="M19" i="2"/>
  <c r="M50" i="2"/>
  <c r="M51" i="2"/>
  <c r="M52" i="2"/>
  <c r="M96" i="2"/>
  <c r="M20" i="2"/>
  <c r="M97" i="2"/>
  <c r="M98" i="2"/>
  <c r="M21" i="2"/>
  <c r="M22" i="2"/>
  <c r="M53" i="2"/>
  <c r="M54" i="2"/>
  <c r="M55" i="2"/>
  <c r="M23" i="2"/>
  <c r="M99" i="2"/>
  <c r="M24" i="2"/>
  <c r="M25" i="2"/>
  <c r="M100" i="2"/>
  <c r="M26" i="2"/>
  <c r="M101" i="2"/>
  <c r="M102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9" i="2"/>
  <c r="M120" i="2"/>
  <c r="M121" i="2"/>
  <c r="M122" i="2"/>
  <c r="M123" i="2"/>
  <c r="M124" i="2"/>
  <c r="M125" i="2"/>
  <c r="M126" i="2"/>
  <c r="M130" i="2"/>
  <c r="M131" i="2"/>
  <c r="M132" i="2"/>
  <c r="M133" i="2"/>
  <c r="M134" i="2"/>
  <c r="M135" i="2"/>
  <c r="M136" i="2"/>
  <c r="M137" i="2"/>
  <c r="M138" i="2"/>
  <c r="M139" i="2"/>
  <c r="M140" i="2"/>
  <c r="M142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J27" i="2"/>
  <c r="J2" i="2"/>
  <c r="J3" i="2"/>
  <c r="J28" i="2"/>
  <c r="J29" i="2"/>
  <c r="J30" i="2"/>
  <c r="J56" i="2"/>
  <c r="J57" i="2"/>
  <c r="J58" i="2"/>
  <c r="J59" i="2"/>
  <c r="J60" i="2"/>
  <c r="J61" i="2"/>
  <c r="J62" i="2"/>
  <c r="J63" i="2"/>
  <c r="J31" i="2"/>
  <c r="J32" i="2"/>
  <c r="J64" i="2"/>
  <c r="J65" i="2"/>
  <c r="J34" i="2"/>
  <c r="J66" i="2"/>
  <c r="J35" i="2"/>
  <c r="J4" i="2"/>
  <c r="J5" i="2"/>
  <c r="J67" i="2"/>
  <c r="J68" i="2"/>
  <c r="J36" i="2"/>
  <c r="J37" i="2"/>
  <c r="J69" i="2"/>
  <c r="J70" i="2"/>
  <c r="J71" i="2"/>
  <c r="J72" i="2"/>
  <c r="J6" i="2"/>
  <c r="J73" i="2"/>
  <c r="J74" i="2"/>
  <c r="J75" i="2"/>
  <c r="J38" i="2"/>
  <c r="J76" i="2"/>
  <c r="J77" i="2"/>
  <c r="J39" i="2"/>
  <c r="J7" i="2"/>
  <c r="J8" i="2"/>
  <c r="J9" i="2"/>
  <c r="J78" i="2"/>
  <c r="J10" i="2"/>
  <c r="J40" i="2"/>
  <c r="J79" i="2"/>
  <c r="J11" i="2"/>
  <c r="J41" i="2"/>
  <c r="J42" i="2"/>
  <c r="J43" i="2"/>
  <c r="J44" i="2"/>
  <c r="J80" i="2"/>
  <c r="J81" i="2"/>
  <c r="J82" i="2"/>
  <c r="J12" i="2"/>
  <c r="J45" i="2"/>
  <c r="J83" i="2"/>
  <c r="J84" i="2"/>
  <c r="J85" i="2"/>
  <c r="J86" i="2"/>
  <c r="J13" i="2"/>
  <c r="J87" i="2"/>
  <c r="J88" i="2"/>
  <c r="J89" i="2"/>
  <c r="J14" i="2"/>
  <c r="J46" i="2"/>
  <c r="J90" i="2"/>
  <c r="J91" i="2"/>
  <c r="J47" i="2"/>
  <c r="J93" i="2"/>
  <c r="J15" i="2"/>
  <c r="J94" i="2"/>
  <c r="J16" i="2"/>
  <c r="J95" i="2"/>
  <c r="J48" i="2"/>
  <c r="J49" i="2"/>
  <c r="J17" i="2"/>
  <c r="J18" i="2"/>
  <c r="J19" i="2"/>
  <c r="J50" i="2"/>
  <c r="J51" i="2"/>
  <c r="J52" i="2"/>
  <c r="J96" i="2"/>
  <c r="J20" i="2"/>
  <c r="J97" i="2"/>
  <c r="J98" i="2"/>
  <c r="J21" i="2"/>
  <c r="J22" i="2"/>
  <c r="J53" i="2"/>
  <c r="J54" i="2"/>
  <c r="J55" i="2"/>
  <c r="J23" i="2"/>
  <c r="J99" i="2"/>
  <c r="J24" i="2"/>
  <c r="J25" i="2"/>
  <c r="J100" i="2"/>
  <c r="J26" i="2"/>
  <c r="J101" i="2"/>
  <c r="J102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9" i="2"/>
  <c r="J120" i="2"/>
  <c r="J121" i="2"/>
  <c r="J122" i="2"/>
  <c r="J123" i="2"/>
  <c r="J124" i="2"/>
  <c r="J125" i="2"/>
  <c r="J126" i="2"/>
  <c r="J127" i="2"/>
  <c r="J130" i="2"/>
  <c r="J131" i="2"/>
  <c r="J132" i="2"/>
  <c r="J133" i="2"/>
  <c r="J134" i="2"/>
  <c r="J135" i="2"/>
  <c r="J136" i="2"/>
  <c r="J137" i="2"/>
  <c r="J138" i="2"/>
  <c r="J139" i="2"/>
  <c r="J140" i="2"/>
  <c r="J142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G27" i="2"/>
  <c r="G2" i="2"/>
  <c r="G3" i="2"/>
  <c r="G28" i="2"/>
  <c r="G29" i="2"/>
  <c r="G56" i="2"/>
  <c r="G57" i="2"/>
  <c r="G58" i="2"/>
  <c r="G59" i="2"/>
  <c r="G60" i="2"/>
  <c r="G61" i="2"/>
  <c r="G62" i="2"/>
  <c r="G63" i="2"/>
  <c r="G31" i="2"/>
  <c r="G32" i="2"/>
  <c r="G64" i="2"/>
  <c r="G65" i="2"/>
  <c r="G34" i="2"/>
  <c r="G66" i="2"/>
  <c r="G35" i="2"/>
  <c r="G4" i="2"/>
  <c r="G5" i="2"/>
  <c r="G67" i="2"/>
  <c r="G68" i="2"/>
  <c r="G36" i="2"/>
  <c r="G37" i="2"/>
  <c r="G69" i="2"/>
  <c r="G70" i="2"/>
  <c r="G71" i="2"/>
  <c r="G72" i="2"/>
  <c r="G6" i="2"/>
  <c r="G73" i="2"/>
  <c r="G74" i="2"/>
  <c r="G75" i="2"/>
  <c r="G38" i="2"/>
  <c r="G76" i="2"/>
  <c r="G77" i="2"/>
  <c r="G39" i="2"/>
  <c r="G7" i="2"/>
  <c r="G8" i="2"/>
  <c r="G9" i="2"/>
  <c r="G78" i="2"/>
  <c r="G10" i="2"/>
  <c r="G40" i="2"/>
  <c r="G79" i="2"/>
  <c r="G11" i="2"/>
  <c r="G41" i="2"/>
  <c r="G42" i="2"/>
  <c r="G43" i="2"/>
  <c r="G44" i="2"/>
  <c r="G80" i="2"/>
  <c r="G81" i="2"/>
  <c r="G82" i="2"/>
  <c r="G12" i="2"/>
  <c r="G45" i="2"/>
  <c r="G83" i="2"/>
  <c r="G84" i="2"/>
  <c r="G85" i="2"/>
  <c r="G86" i="2"/>
  <c r="G13" i="2"/>
  <c r="G87" i="2"/>
  <c r="G88" i="2"/>
  <c r="G89" i="2"/>
  <c r="G14" i="2"/>
  <c r="G46" i="2"/>
  <c r="G90" i="2"/>
  <c r="G91" i="2"/>
  <c r="G92" i="2"/>
  <c r="G93" i="2"/>
  <c r="G15" i="2"/>
  <c r="G94" i="2"/>
  <c r="G16" i="2"/>
  <c r="G95" i="2"/>
  <c r="G48" i="2"/>
  <c r="G49" i="2"/>
  <c r="G17" i="2"/>
  <c r="G18" i="2"/>
  <c r="G19" i="2"/>
  <c r="G50" i="2"/>
  <c r="G51" i="2"/>
  <c r="G52" i="2"/>
  <c r="G96" i="2"/>
  <c r="G20" i="2"/>
  <c r="G97" i="2"/>
  <c r="G98" i="2"/>
  <c r="G21" i="2"/>
  <c r="G22" i="2"/>
  <c r="G53" i="2"/>
  <c r="G54" i="2"/>
  <c r="G55" i="2"/>
  <c r="G23" i="2"/>
  <c r="G99" i="2"/>
  <c r="G24" i="2"/>
  <c r="G25" i="2"/>
  <c r="G100" i="2"/>
  <c r="G26" i="2"/>
  <c r="G101" i="2"/>
  <c r="G102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9" i="2"/>
  <c r="G120" i="2"/>
  <c r="G121" i="2"/>
  <c r="G122" i="2"/>
  <c r="G123" i="2"/>
  <c r="G124" i="2"/>
  <c r="G125" i="2"/>
  <c r="G126" i="2"/>
  <c r="G127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D27" i="2"/>
  <c r="D2" i="2"/>
  <c r="D3" i="2"/>
  <c r="D28" i="2"/>
  <c r="D29" i="2"/>
  <c r="D30" i="2"/>
  <c r="D56" i="2"/>
  <c r="D57" i="2"/>
  <c r="D58" i="2"/>
  <c r="D59" i="2"/>
  <c r="D60" i="2"/>
  <c r="D61" i="2"/>
  <c r="D62" i="2"/>
  <c r="D63" i="2"/>
  <c r="D31" i="2"/>
  <c r="D32" i="2"/>
  <c r="D64" i="2"/>
  <c r="D65" i="2"/>
  <c r="D34" i="2"/>
  <c r="D66" i="2"/>
  <c r="D35" i="2"/>
  <c r="D4" i="2"/>
  <c r="D5" i="2"/>
  <c r="D67" i="2"/>
  <c r="D68" i="2"/>
  <c r="D36" i="2"/>
  <c r="D37" i="2"/>
  <c r="D69" i="2"/>
  <c r="D70" i="2"/>
  <c r="D71" i="2"/>
  <c r="D72" i="2"/>
  <c r="D6" i="2"/>
  <c r="D73" i="2"/>
  <c r="D74" i="2"/>
  <c r="D75" i="2"/>
  <c r="D38" i="2"/>
  <c r="D76" i="2"/>
  <c r="D77" i="2"/>
  <c r="D39" i="2"/>
  <c r="D7" i="2"/>
  <c r="D8" i="2"/>
  <c r="D9" i="2"/>
  <c r="D78" i="2"/>
  <c r="D10" i="2"/>
  <c r="D40" i="2"/>
  <c r="D79" i="2"/>
  <c r="D11" i="2"/>
  <c r="D41" i="2"/>
  <c r="D42" i="2"/>
  <c r="D43" i="2"/>
  <c r="D44" i="2"/>
  <c r="D80" i="2"/>
  <c r="D81" i="2"/>
  <c r="D82" i="2"/>
  <c r="D12" i="2"/>
  <c r="D45" i="2"/>
  <c r="D83" i="2"/>
  <c r="D84" i="2"/>
  <c r="D85" i="2"/>
  <c r="D86" i="2"/>
  <c r="D13" i="2"/>
  <c r="D88" i="2"/>
  <c r="D89" i="2"/>
  <c r="D14" i="2"/>
  <c r="D46" i="2"/>
  <c r="D90" i="2"/>
  <c r="D91" i="2"/>
  <c r="D47" i="2"/>
  <c r="D92" i="2"/>
  <c r="D93" i="2"/>
  <c r="D15" i="2"/>
  <c r="D94" i="2"/>
  <c r="D16" i="2"/>
  <c r="D95" i="2"/>
  <c r="D48" i="2"/>
  <c r="D49" i="2"/>
  <c r="D17" i="2"/>
  <c r="D18" i="2"/>
  <c r="D19" i="2"/>
  <c r="D50" i="2"/>
  <c r="D51" i="2"/>
  <c r="D52" i="2"/>
  <c r="D96" i="2"/>
  <c r="D20" i="2"/>
  <c r="D97" i="2"/>
  <c r="D98" i="2"/>
  <c r="D21" i="2"/>
  <c r="D22" i="2"/>
  <c r="D53" i="2"/>
  <c r="D54" i="2"/>
  <c r="D55" i="2"/>
  <c r="D23" i="2"/>
  <c r="D99" i="2"/>
  <c r="D24" i="2"/>
  <c r="D25" i="2"/>
  <c r="D100" i="2"/>
  <c r="D26" i="2"/>
  <c r="D101" i="2"/>
  <c r="D102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9" i="2"/>
  <c r="D120" i="2"/>
  <c r="D121" i="2"/>
  <c r="D122" i="2"/>
  <c r="D123" i="2"/>
  <c r="D124" i="2"/>
  <c r="D125" i="2"/>
  <c r="D126" i="2"/>
  <c r="D127" i="2"/>
  <c r="D130" i="2"/>
  <c r="D131" i="2"/>
  <c r="D132" i="2"/>
  <c r="D133" i="2"/>
  <c r="D134" i="2"/>
  <c r="D135" i="2"/>
  <c r="D136" i="2"/>
  <c r="D137" i="2"/>
  <c r="D138" i="2"/>
  <c r="D139" i="2"/>
  <c r="D140" i="2"/>
  <c r="D142" i="2"/>
  <c r="D144" i="2"/>
  <c r="D145" i="2"/>
  <c r="D146" i="2"/>
  <c r="D147" i="2"/>
  <c r="D148" i="2"/>
  <c r="D149" i="2"/>
  <c r="D150" i="2"/>
  <c r="D151" i="2"/>
  <c r="D152" i="2"/>
  <c r="D153" i="2"/>
  <c r="D154" i="2"/>
  <c r="D15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1CC7B26-C465-44DB-90B9-239D2D2AD866}" keepAlive="1" name="Dotaz – speech_parameters_clustered" description="Připojení k dotazu produktu speech_parameters_clustered v sešitě" type="5" refreshedVersion="8" background="1" saveData="1">
    <dbPr connection="Provider=Microsoft.Mashup.OleDb.1;Data Source=$Workbook$;Location=speech_parameters_clustered;Extended Properties=&quot;&quot;" command="SELECT * FROM [speech_parameters_clustered]"/>
  </connection>
</connections>
</file>

<file path=xl/sharedStrings.xml><?xml version="1.0" encoding="utf-8"?>
<sst xmlns="http://schemas.openxmlformats.org/spreadsheetml/2006/main" count="2644" uniqueCount="2038">
  <si>
    <t>Wavfile</t>
  </si>
  <si>
    <t>CPPLinReg</t>
  </si>
  <si>
    <t>scoreCPP</t>
  </si>
  <si>
    <t>DDKRLinReg</t>
  </si>
  <si>
    <t>scoreDDKR</t>
  </si>
  <si>
    <t>F0STDLinReg</t>
  </si>
  <si>
    <t>scoreF0STD</t>
  </si>
  <si>
    <t>IntSTDLinReg</t>
  </si>
  <si>
    <t>scoreIntSTD</t>
  </si>
  <si>
    <t>HNRLinReg</t>
  </si>
  <si>
    <t>scoreHNR</t>
  </si>
  <si>
    <t>NSRLinReg</t>
  </si>
  <si>
    <t>scoreNSR</t>
  </si>
  <si>
    <t>VOTLinReg</t>
  </si>
  <si>
    <t>scoreVOT</t>
  </si>
  <si>
    <t>RFALinReg</t>
  </si>
  <si>
    <t>scoreRFA</t>
  </si>
  <si>
    <t>cluster</t>
  </si>
  <si>
    <t>P1006</t>
  </si>
  <si>
    <t>12.593569564209664</t>
  </si>
  <si>
    <t>-3.922218107792692</t>
  </si>
  <si>
    <t>3.814230784685527</t>
  </si>
  <si>
    <t>-3.618556376387093</t>
  </si>
  <si>
    <t>0.2164987458485413</t>
  </si>
  <si>
    <t>4.841643344492427</t>
  </si>
  <si>
    <t>0.0872488848073854</t>
  </si>
  <si>
    <t>-2.6901848842969307</t>
  </si>
  <si>
    <t>7.684217580475875</t>
  </si>
  <si>
    <t>-2.6686170678186545</t>
  </si>
  <si>
    <t>4.365637976729519</t>
  </si>
  <si>
    <t>-2.800539543455467</t>
  </si>
  <si>
    <t>0.0</t>
  </si>
  <si>
    <t>30.768831629815665</t>
  </si>
  <si>
    <t>-0.9305478225739776</t>
  </si>
  <si>
    <t>P1007</t>
  </si>
  <si>
    <t>23.85752009819462</t>
  </si>
  <si>
    <t>1.0933037653051727</t>
  </si>
  <si>
    <t>6.305135877279925</t>
  </si>
  <si>
    <t>1.5043749891336755</t>
  </si>
  <si>
    <t>0.4991621341247361</t>
  </si>
  <si>
    <t>0.1513353122614929</t>
  </si>
  <si>
    <t>0.143727484948575</t>
  </si>
  <si>
    <t>2.7611247404260366</t>
  </si>
  <si>
    <t>14.720727920933973</t>
  </si>
  <si>
    <t>2.79032140170433</t>
  </si>
  <si>
    <t>4.1176762075434565</t>
  </si>
  <si>
    <t>1.6690918345388417</t>
  </si>
  <si>
    <t>28.78027856845548</t>
  </si>
  <si>
    <t>4.200526341263417</t>
  </si>
  <si>
    <t>P1008</t>
  </si>
  <si>
    <t>24.27136607534995</t>
  </si>
  <si>
    <t>1.2775777945858915</t>
  </si>
  <si>
    <t>6.4385230904340895</t>
  </si>
  <si>
    <t>1.7787064118998273</t>
  </si>
  <si>
    <t>0.4938345969830717</t>
  </si>
  <si>
    <t>0.2397365388934371</t>
  </si>
  <si>
    <t>0.149422267092682</t>
  </si>
  <si>
    <t>3.310784622846363</t>
  </si>
  <si>
    <t>15.437478217701896</t>
  </si>
  <si>
    <t>3.3463776822687814</t>
  </si>
  <si>
    <t>4.100003946200005</t>
  </si>
  <si>
    <t>1.9876429324765967</t>
  </si>
  <si>
    <t>28.44189334452781</t>
  </si>
  <si>
    <t>5.0736635552797065</t>
  </si>
  <si>
    <t>P1013</t>
  </si>
  <si>
    <t>23.2614769087493</t>
  </si>
  <si>
    <t>0.8279024174428614</t>
  </si>
  <si>
    <t>6.066493414915383</t>
  </si>
  <si>
    <t>1.013569876073717</t>
  </si>
  <si>
    <t>0.5242973268039792</t>
  </si>
  <si>
    <t>-0.2657395584321689</t>
  </si>
  <si>
    <t>0.1315028365718761</t>
  </si>
  <si>
    <t>1.5812027312374244</t>
  </si>
  <si>
    <t>13.179185668418576</t>
  </si>
  <si>
    <t>1.594389910455564</t>
  </si>
  <si>
    <t>P1020</t>
  </si>
  <si>
    <t>21.623213505889364</t>
  </si>
  <si>
    <t>0.0984295822995736</t>
  </si>
  <si>
    <t>5.648526496315256</t>
  </si>
  <si>
    <t>0.1539562988994544</t>
  </si>
  <si>
    <t>0.5040822888368748</t>
  </si>
  <si>
    <t>0.069693889554092</t>
  </si>
  <si>
    <t>0.1184745709784336</t>
  </si>
  <si>
    <t>0.3237156574530859</t>
  </si>
  <si>
    <t>11.546384387597016</t>
  </si>
  <si>
    <t>0.3276594867519686</t>
  </si>
  <si>
    <t>P1021</t>
  </si>
  <si>
    <t>21.975076712705413</t>
  </si>
  <si>
    <t>0.2551044189654184</t>
  </si>
  <si>
    <t>0.485661276341597</t>
  </si>
  <si>
    <t>0.3753586004858268</t>
  </si>
  <si>
    <t>0.1265165543547477</t>
  </si>
  <si>
    <t>1.099927200791097</t>
  </si>
  <si>
    <t>12.560892111033931</t>
  </si>
  <si>
    <t>1.1147165606619054</t>
  </si>
  <si>
    <t>4.177499876161901</t>
  </si>
  <si>
    <t>0.590741138455956</t>
  </si>
  <si>
    <t>14.47039513887112</t>
  </si>
  <si>
    <t>0.5600898463699293</t>
  </si>
  <si>
    <t>29.68230558554054</t>
  </si>
  <si>
    <t>1.8730211756317647</t>
  </si>
  <si>
    <t>P1022</t>
  </si>
  <si>
    <t>23.092662823507048</t>
  </si>
  <si>
    <t>0.7527342307161049</t>
  </si>
  <si>
    <t>6.074661017686456</t>
  </si>
  <si>
    <t>1.0303678137155163</t>
  </si>
  <si>
    <t>0.5029861066906179</t>
  </si>
  <si>
    <t>0.0878831285522209</t>
  </si>
  <si>
    <t>0.1345898873482677</t>
  </si>
  <si>
    <t>1.8791646064836751</t>
  </si>
  <si>
    <t>13.571674809572574</t>
  </si>
  <si>
    <t>1.8988837529780933</t>
  </si>
  <si>
    <t>4.147056005342033</t>
  </si>
  <si>
    <t>1.139506703126474</t>
  </si>
  <si>
    <t>29.303981279019155</t>
  </si>
  <si>
    <t>2.849213419360869</t>
  </si>
  <si>
    <t>P1025</t>
  </si>
  <si>
    <t>22.031054958015417</t>
  </si>
  <si>
    <t>0.2800299646629847</t>
  </si>
  <si>
    <t>5.884136323393868</t>
  </si>
  <si>
    <t>0.6385243287109731</t>
  </si>
  <si>
    <t>0.4597436137489102</t>
  </si>
  <si>
    <t>0.8054172004922421</t>
  </si>
  <si>
    <t>0.1330914253913893</t>
  </si>
  <si>
    <t>1.7345331873728604</t>
  </si>
  <si>
    <t>13.3926494577702</t>
  </si>
  <si>
    <t>1.759995535283776</t>
  </si>
  <si>
    <t>4.161379509206072</t>
  </si>
  <si>
    <t>0.8813185859675972</t>
  </si>
  <si>
    <t>14.64484822240366</t>
  </si>
  <si>
    <t>0.8051132088444151</t>
  </si>
  <si>
    <t>29.21106050857584</t>
  </si>
  <si>
    <t>3.0889773833053007</t>
  </si>
  <si>
    <t>P1026</t>
  </si>
  <si>
    <t>23.55642752557693</t>
  </si>
  <si>
    <t>0.9592356708799497</t>
  </si>
  <si>
    <t>6.131194830828417</t>
  </si>
  <si>
    <t>1.1466383394045518</t>
  </si>
  <si>
    <t>0.5318955546220936</t>
  </si>
  <si>
    <t>-0.3918189533738296</t>
  </si>
  <si>
    <t>0.1329364624180481</t>
  </si>
  <si>
    <t>1.7195761745230596</t>
  </si>
  <si>
    <t>13.357706342782064</t>
  </si>
  <si>
    <t>1.7328865984067947</t>
  </si>
  <si>
    <t>4.146258104870794</t>
  </si>
  <si>
    <t>1.153889246832587</t>
  </si>
  <si>
    <t>14.950011866423106</t>
  </si>
  <si>
    <t>1.233722555544012</t>
  </si>
  <si>
    <t>29.51375185235497</t>
  </si>
  <si>
    <t>2.3079412802907973</t>
  </si>
  <si>
    <t>P1027</t>
  </si>
  <si>
    <t>22.040480840194128</t>
  </si>
  <si>
    <t>0.2842270461485549</t>
  </si>
  <si>
    <t>5.836735938679446</t>
  </si>
  <si>
    <t>0.5410381104230075</t>
  </si>
  <si>
    <t>0.4785508358922098</t>
  </si>
  <si>
    <t>0.4933440111746476</t>
  </si>
  <si>
    <t>0.1288606088997807</t>
  </si>
  <si>
    <t>1.3261751437335594</t>
  </si>
  <si>
    <t>12.85697127463559</t>
  </si>
  <si>
    <t>1.3444153542408916</t>
  </si>
  <si>
    <t>4.171291240590408</t>
  </si>
  <si>
    <t>0.7026548115030891</t>
  </si>
  <si>
    <t>14.541797241889917</t>
  </si>
  <si>
    <t>0.6603757399474531</t>
  </si>
  <si>
    <t>29.52297857274624</t>
  </si>
  <si>
    <t>2.28413352401992</t>
  </si>
  <si>
    <t>P1031</t>
  </si>
  <si>
    <t>21.245793251177822</t>
  </si>
  <si>
    <t>-0.0696250924031049</t>
  </si>
  <si>
    <t>5.694719545036759</t>
  </si>
  <si>
    <t>0.2489594440887159</t>
  </si>
  <si>
    <t>0.4459539023897825</t>
  </si>
  <si>
    <t>1.0342335121635116</t>
  </si>
  <si>
    <t>0.1277911779840601</t>
  </si>
  <si>
    <t>1.2229537637901768</t>
  </si>
  <si>
    <t>12.729575527081709</t>
  </si>
  <si>
    <t>1.2455814843925246</t>
  </si>
  <si>
    <t>4.181889739448385</t>
  </si>
  <si>
    <t>0.5116117196153833</t>
  </si>
  <si>
    <t>14.35427939090314</t>
  </si>
  <si>
    <t>0.3970026115257938</t>
  </si>
  <si>
    <t>29.44958933211674</t>
  </si>
  <si>
    <t>2.473500176494396</t>
  </si>
  <si>
    <t>P1033</t>
  </si>
  <si>
    <t>23.168894350192087</t>
  </si>
  <si>
    <t>0.7866779956815917</t>
  </si>
  <si>
    <t>6.065854224349172</t>
  </si>
  <si>
    <t>1.012255281868613</t>
  </si>
  <si>
    <t>0.5145305218034719</t>
  </si>
  <si>
    <t>-0.1036763912760755</t>
  </si>
  <si>
    <t>0.1327533551419428</t>
  </si>
  <si>
    <t>1.701902675992744</t>
  </si>
  <si>
    <t>13.33842034354537</t>
  </si>
  <si>
    <t>1.7179244825194568</t>
  </si>
  <si>
    <t>4.1506260589640585</t>
  </si>
  <si>
    <t>1.0751547518458104</t>
  </si>
  <si>
    <t>14.866963256382537</t>
  </si>
  <si>
    <t>1.117078875369811</t>
  </si>
  <si>
    <t>29.45315818012108</t>
  </si>
  <si>
    <t>2.4642914587862563</t>
  </si>
  <si>
    <t>P1040</t>
  </si>
  <si>
    <t>22.946973769055447</t>
  </si>
  <si>
    <t>0.6878629728862427</t>
  </si>
  <si>
    <t>6.096187940549614</t>
  </si>
  <si>
    <t>1.0746412582022975</t>
  </si>
  <si>
    <t>0.4791608379897947</t>
  </si>
  <si>
    <t>0.4832220857444449</t>
  </si>
  <si>
    <t>0.138505728838796</t>
  </si>
  <si>
    <t>2.257121290127442</t>
  </si>
  <si>
    <t>14.06884908357144</t>
  </si>
  <si>
    <t>2.284592526087475</t>
  </si>
  <si>
    <t>4.139272860842364</t>
  </si>
  <si>
    <t>1.2798016646819417</t>
  </si>
  <si>
    <t>14.96471497148599</t>
  </si>
  <si>
    <t>1.2543734042901242</t>
  </si>
  <si>
    <t>28.98912575049017</t>
  </si>
  <si>
    <t>3.661636833736028</t>
  </si>
  <si>
    <t>P1041</t>
  </si>
  <si>
    <t>23.18130877487122</t>
  </si>
  <si>
    <t>0.792205791487535</t>
  </si>
  <si>
    <t>6.125871744706119</t>
  </si>
  <si>
    <t>1.1356905899546168</t>
  </si>
  <si>
    <t>0.4933489204386806</t>
  </si>
  <si>
    <t>0.2477954976822485</t>
  </si>
  <si>
    <t>0.1377669184191249</t>
  </si>
  <si>
    <t>2.185811372007472</t>
  </si>
  <si>
    <t>13.972967818811249</t>
  </si>
  <si>
    <t>2.2102076535610387</t>
  </si>
  <si>
    <t>4.138641086772813</t>
  </si>
  <si>
    <t>1.291189699274279</t>
  </si>
  <si>
    <t>14.993857439154349</t>
  </si>
  <si>
    <t>1.2953046694435633</t>
  </si>
  <si>
    <t>29.0880362741783</t>
  </si>
  <si>
    <t>3.4064174772655385</t>
  </si>
  <si>
    <t>P1051</t>
  </si>
  <si>
    <t>21.39600287824647</t>
  </si>
  <si>
    <t>-0.0027409501264123</t>
  </si>
  <si>
    <t>5.62295844228813</t>
  </si>
  <si>
    <t>0.1013716434983663</t>
  </si>
  <si>
    <t>0.4891196762676092</t>
  </si>
  <si>
    <t>0.3179724598520345</t>
  </si>
  <si>
    <t>0.1194687159110458</t>
  </si>
  <si>
    <t>0.4196704407864302</t>
  </si>
  <si>
    <t>11.674517132678105</t>
  </si>
  <si>
    <t>0.4270651207218325</t>
  </si>
  <si>
    <t>4.200050263000253</t>
  </si>
  <si>
    <t>0.1842594581168615</t>
  </si>
  <si>
    <t>14.178240369989796</t>
  </si>
  <si>
    <t>0.1497517635758437</t>
  </si>
  <si>
    <t>30.08831245077568</t>
  </si>
  <si>
    <t>0.8253994767047728</t>
  </si>
  <si>
    <t>P1052</t>
  </si>
  <si>
    <t>19.680875905573085</t>
  </si>
  <si>
    <t>-0.7664389813481621</t>
  </si>
  <si>
    <t>5.319124611375168</t>
  </si>
  <si>
    <t>-0.5235095962236812</t>
  </si>
  <si>
    <t>0.4177650133472939</t>
  </si>
  <si>
    <t>1.5019791707079495</t>
  </si>
  <si>
    <t>0.1173916021304046</t>
  </si>
  <si>
    <t>0.2191875974484586</t>
  </si>
  <si>
    <t>11.428805879727715</t>
  </si>
  <si>
    <t>0.2364418506310718</t>
  </si>
  <si>
    <t>4.22237803116974</t>
  </si>
  <si>
    <t>-0.2182094125421342</t>
  </si>
  <si>
    <t>13.779261908160851</t>
  </si>
  <si>
    <t>-0.4106226493762339</t>
  </si>
  <si>
    <t>29.912990378101885</t>
  </si>
  <si>
    <t>1.277783964163004</t>
  </si>
  <si>
    <t>P1053</t>
  </si>
  <si>
    <t>20.98778360683759</t>
  </si>
  <si>
    <t>-0.1845095648405771</t>
  </si>
  <si>
    <t>5.704204625335915</t>
  </si>
  <si>
    <t>0.2684669779218983</t>
  </si>
  <si>
    <t>0.4145076580383565</t>
  </si>
  <si>
    <t>1.5560293250718067</t>
  </si>
  <si>
    <t>0.1322501358694576</t>
  </si>
  <si>
    <t>1.653331995122698</t>
  </si>
  <si>
    <t>13.296632014334724</t>
  </si>
  <si>
    <t>1.6855050150749975</t>
  </si>
  <si>
    <t>4.173962377740246</t>
  </si>
  <si>
    <t>0.654506266430878</t>
  </si>
  <si>
    <t>14.412632445590864</t>
  </si>
  <si>
    <t>0.4789608170256528</t>
  </si>
  <si>
    <t>29.07347127204556</t>
  </si>
  <si>
    <t>3.443999630637109</t>
  </si>
  <si>
    <t>P1056</t>
  </si>
  <si>
    <t>4.404441949051351</t>
  </si>
  <si>
    <t>-3.500000000000032</t>
  </si>
  <si>
    <t>11.149463773663062</t>
  </si>
  <si>
    <t>-4.104234527687301</t>
  </si>
  <si>
    <t>31.764625459780067</t>
  </si>
  <si>
    <t>-3.4999999999999587</t>
  </si>
  <si>
    <t>P1058</t>
  </si>
  <si>
    <t>22.78926874688353</t>
  </si>
  <si>
    <t>0.6176413409806197</t>
  </si>
  <si>
    <t>5.95223610607875</t>
  </si>
  <si>
    <t>0.7785820586255908</t>
  </si>
  <si>
    <t>0.5161377749242962</t>
  </si>
  <si>
    <t>-0.1303459655297619</t>
  </si>
  <si>
    <t>0.1282850158222906</t>
  </si>
  <si>
    <t>1.2706189494333855</t>
  </si>
  <si>
    <t>12.776582894876167</t>
  </si>
  <si>
    <t>1.2820498921668646</t>
  </si>
  <si>
    <t>4.165049873481712</t>
  </si>
  <si>
    <t>0.8151584864130658</t>
  </si>
  <si>
    <t>14.679206117008142</t>
  </si>
  <si>
    <t>0.8533696609120232</t>
  </si>
  <si>
    <t>29.70818123485459</t>
  </si>
  <si>
    <t>1.806254098480192</t>
  </si>
  <si>
    <t>P1064</t>
  </si>
  <si>
    <t>21.271570165228702</t>
  </si>
  <si>
    <t>-0.0581473541217549</t>
  </si>
  <si>
    <t>5.656765144225833</t>
  </si>
  <si>
    <t>0.1709003518527599</t>
  </si>
  <si>
    <t>0.4629835144207352</t>
  </si>
  <si>
    <t>0.751656675518124</t>
  </si>
  <si>
    <t>0.1241463751287098</t>
  </si>
  <si>
    <t>0.8711577058864955</t>
  </si>
  <si>
    <t>12.26791713484751</t>
  </si>
  <si>
    <t>0.8874260017443846</t>
  </si>
  <si>
    <t>4.190249311939848</t>
  </si>
  <si>
    <t>0.3609263634126585</t>
  </si>
  <si>
    <t>14.269078936144092</t>
  </si>
  <si>
    <t>0.2773366160232084</t>
  </si>
  <si>
    <t>29.72167564308856</t>
  </si>
  <si>
    <t>1.771434404306056</t>
  </si>
  <si>
    <t>P1066</t>
  </si>
  <si>
    <t>22.70831741910204</t>
  </si>
  <si>
    <t>0.5815959807032122</t>
  </si>
  <si>
    <t>6.064007697790041</t>
  </si>
  <si>
    <t>1.008457614564803</t>
  </si>
  <si>
    <t>0.465442552499172</t>
  </si>
  <si>
    <t>0.710853209171842</t>
  </si>
  <si>
    <t>0.1390896642260274</t>
  </si>
  <si>
    <t>2.3134826834458524</t>
  </si>
  <si>
    <t>14.145167975022238</t>
  </si>
  <si>
    <t>2.343800871181016</t>
  </si>
  <si>
    <t>4.140314848333602</t>
  </si>
  <si>
    <t>1.261019333834721</t>
  </si>
  <si>
    <t>14.930854864868175</t>
  </si>
  <si>
    <t>1.2068161068824583</t>
  </si>
  <si>
    <t>28.9007421901474</t>
  </si>
  <si>
    <t>3.88969341004512</t>
  </si>
  <si>
    <t>P1068</t>
  </si>
  <si>
    <t>23.390217245890504</t>
  </si>
  <si>
    <t>0.8852268858816676</t>
  </si>
  <si>
    <t>6.19371236361434</t>
  </si>
  <si>
    <t>1.2752153095011507</t>
  </si>
  <si>
    <t>0.4904692992113492</t>
  </si>
  <si>
    <t>0.2955778109655595</t>
  </si>
  <si>
    <t>0.1406854682898669</t>
  </si>
  <si>
    <t>2.4675095543426746</t>
  </si>
  <si>
    <t>14.340331084661686</t>
  </si>
  <si>
    <t>2.495208792934053</t>
  </si>
  <si>
    <t>P1071</t>
  </si>
  <si>
    <t>23.042977684762096</t>
  </si>
  <si>
    <t>0.7306108292157748</t>
  </si>
  <si>
    <t>6.15164936032585</t>
  </si>
  <si>
    <t>1.1887062411648015</t>
  </si>
  <si>
    <t>0.4687237271873014</t>
  </si>
  <si>
    <t>0.6564078135769638</t>
  </si>
  <si>
    <t>0.1419464660459694</t>
  </si>
  <si>
    <t>2.5892209492322653</t>
  </si>
  <si>
    <t>14.5034509987153</t>
  </si>
  <si>
    <t>2.621757540948055</t>
  </si>
  <si>
    <t>4.130159470771351</t>
  </si>
  <si>
    <t>1.44407494904755</t>
  </si>
  <si>
    <t>15.069523058417149</t>
  </si>
  <si>
    <t>1.401578769505701</t>
  </si>
  <si>
    <t>28.75525645670997</t>
  </si>
  <si>
    <t>4.265091030834346</t>
  </si>
  <si>
    <t>P1073</t>
  </si>
  <si>
    <t>22.53022860245607</t>
  </si>
  <si>
    <t>0.5022980156999899</t>
  </si>
  <si>
    <t>6.172508717704861</t>
  </si>
  <si>
    <t>1.231606734041567</t>
  </si>
  <si>
    <t>0.40547571646198</t>
  </si>
  <si>
    <t>1.7058987099279947</t>
  </si>
  <si>
    <t>0.1509815845440161</t>
  </si>
  <si>
    <t>3.461289809044434</t>
  </si>
  <si>
    <t>15.652367931401413</t>
  </si>
  <si>
    <t>3.513089541991949</t>
  </si>
  <si>
    <t>4.113994315576498</t>
  </si>
  <si>
    <t>1.7354597263308764</t>
  </si>
  <si>
    <t>15.189799272943535</t>
  </si>
  <si>
    <t>1.570509475184291</t>
  </si>
  <si>
    <t>27.99505398592789</t>
  </si>
  <si>
    <t>6.226645556539181</t>
  </si>
  <si>
    <t>P1076</t>
  </si>
  <si>
    <t>22.933824228177315</t>
  </si>
  <si>
    <t>0.6820078504142042</t>
  </si>
  <si>
    <t>5.982900031195358</t>
  </si>
  <si>
    <t>0.8416471606388652</t>
  </si>
  <si>
    <t>0.5202543192105582</t>
  </si>
  <si>
    <t>-0.1986528688349144</t>
  </si>
  <si>
    <t>0.1288971834531876</t>
  </si>
  <si>
    <t>1.3297053164805552</t>
  </si>
  <si>
    <t>12.852625412254266</t>
  </si>
  <si>
    <t>1.3410438257148467</t>
  </si>
  <si>
    <t>4.162134120301373</t>
  </si>
  <si>
    <t>0.8677163542977226</t>
  </si>
  <si>
    <t>14.72367698148144</t>
  </si>
  <si>
    <t>0.9158300114243256</t>
  </si>
  <si>
    <t>29.690918310091035</t>
  </si>
  <si>
    <t>1.8507977161324909</t>
  </si>
  <si>
    <t>P1078</t>
  </si>
  <si>
    <t>24.51777884660466</t>
  </si>
  <si>
    <t>1.38729850405721</t>
  </si>
  <si>
    <t>6.369492788973162</t>
  </si>
  <si>
    <t>1.6367349262832431</t>
  </si>
  <si>
    <t>0.5463735621936716</t>
  </si>
  <si>
    <t>-0.6320563453395708</t>
  </si>
  <si>
    <t>0.1399790466119153</t>
  </si>
  <si>
    <t>2.399325794785893</t>
  </si>
  <si>
    <t>14.239575244728025</t>
  </si>
  <si>
    <t>2.417042215464466</t>
  </si>
  <si>
    <t>4.119838672154745</t>
  </si>
  <si>
    <t>1.6301123591457458</t>
  </si>
  <si>
    <t>15.319477576352416</t>
  </si>
  <si>
    <t>1.7526456306355296</t>
  </si>
  <si>
    <t>29.18114172288184</t>
  </si>
  <si>
    <t>3.166176987012576</t>
  </si>
  <si>
    <t>P1079</t>
  </si>
  <si>
    <t>23.45046183997198</t>
  </si>
  <si>
    <t>0.9120521172638444</t>
  </si>
  <si>
    <t>6.017132788280757</t>
  </si>
  <si>
    <t>0.9120521172638428</t>
  </si>
  <si>
    <t>0.5632476252725263</t>
  </si>
  <si>
    <t>-0.9120521172638428</t>
  </si>
  <si>
    <t>0.1245700639791313</t>
  </si>
  <si>
    <t>0.9120521172638434</t>
  </si>
  <si>
    <t>12.299659921007386</t>
  </si>
  <si>
    <t>0.9120521172638436</t>
  </si>
  <si>
    <t>4.167123643299122</t>
  </si>
  <si>
    <t>0.7777777777777831</t>
  </si>
  <si>
    <t>14.720987175583344</t>
  </si>
  <si>
    <t>0.9120521172638476</t>
  </si>
  <si>
    <t>30.10676828909817</t>
  </si>
  <si>
    <t>0.7777777777777534</t>
  </si>
  <si>
    <t>P1080</t>
  </si>
  <si>
    <t>21.73533486729859</t>
  </si>
  <si>
    <t>0.1483540860420929</t>
  </si>
  <si>
    <t>5.713298957367796</t>
  </si>
  <si>
    <t>0.287170877541797</t>
  </si>
  <si>
    <t>0.4918929623522109</t>
  </si>
  <si>
    <t>0.2719545935920725</t>
  </si>
  <si>
    <t>0.1224929501984902</t>
  </si>
  <si>
    <t>0.7115692739258811</t>
  </si>
  <si>
    <t>12.053948668056998</t>
  </si>
  <si>
    <t>0.7214288471730844</t>
  </si>
  <si>
    <t>4.1894514114686086</t>
  </si>
  <si>
    <t>0.3753089071187873</t>
  </si>
  <si>
    <t>14.322008713754396</t>
  </si>
  <si>
    <t>0.351677704311765</t>
  </si>
  <si>
    <t>29.931446216424376</t>
  </si>
  <si>
    <t>1.2301622652359847</t>
  </si>
  <si>
    <t>P1084</t>
  </si>
  <si>
    <t>24.90737993982573</t>
  </si>
  <si>
    <t>1.5607769651830343</t>
  </si>
  <si>
    <t>6.3831823179814124</t>
  </si>
  <si>
    <t>1.664889558807813</t>
  </si>
  <si>
    <t>0.583345741706149</t>
  </si>
  <si>
    <t>-1.2455454554574117</t>
  </si>
  <si>
    <t>0.1356676312600958</t>
  </si>
  <si>
    <t>1.9831883560958807</t>
  </si>
  <si>
    <t>13.68987415492492</t>
  </si>
  <si>
    <t>1.9905830360312824</t>
  </si>
  <si>
    <t>4.12608092094761</t>
  </si>
  <si>
    <t>1.517592791450211</t>
  </si>
  <si>
    <t>29.57157774822548</t>
  </si>
  <si>
    <t>2.1587328100380785</t>
  </si>
  <si>
    <t>P1085</t>
  </si>
  <si>
    <t>22.687926706966216</t>
  </si>
  <si>
    <t>0.5725165673644647</t>
  </si>
  <si>
    <t>5.946536566992808</t>
  </si>
  <si>
    <t>0.7668600754640515</t>
  </si>
  <si>
    <t>0.5073232610554034</t>
  </si>
  <si>
    <t>0.0159155841233629</t>
  </si>
  <si>
    <t>0.1292215985157904</t>
  </si>
  <si>
    <t>1.3610178304017713</t>
  </si>
  <si>
    <t>12.896164110592023</t>
  </si>
  <si>
    <t>1.3748212329478569</t>
  </si>
  <si>
    <t>4.16386349244517</t>
  </si>
  <si>
    <t>0.8365435810774154</t>
  </si>
  <si>
    <t>14.681911642029403</t>
  </si>
  <si>
    <t>0.8571696329420077</t>
  </si>
  <si>
    <t>29.620174526164764</t>
  </si>
  <si>
    <t>2.0333382824414925</t>
  </si>
  <si>
    <t>P1086</t>
  </si>
  <si>
    <t>23.116021440467307</t>
  </si>
  <si>
    <t>0.7631351689957979</t>
  </si>
  <si>
    <t>6.088155280405735</t>
  </si>
  <si>
    <t>1.0581208509326707</t>
  </si>
  <si>
    <t>0.5004466636729796</t>
  </si>
  <si>
    <t>0.1300207752268003</t>
  </si>
  <si>
    <t>0.1354270496857795</t>
  </si>
  <si>
    <t>1.9599674432488416</t>
  </si>
  <si>
    <t>13.677417368001736</t>
  </si>
  <si>
    <t>1.9809190363991585</t>
  </si>
  <si>
    <t>4.144838635495072</t>
  </si>
  <si>
    <t>1.1794758720718628</t>
  </si>
  <si>
    <t>14.92258283989094</t>
  </si>
  <si>
    <t>1.195197857818851</t>
  </si>
  <si>
    <t>29.24707877444976</t>
  </si>
  <si>
    <t>2.996039258070922</t>
  </si>
  <si>
    <t>P1088</t>
  </si>
  <si>
    <t>22.83540201538004</t>
  </si>
  <si>
    <t>0.6381831940830119</t>
  </si>
  <si>
    <t>5.978887274949326</t>
  </si>
  <si>
    <t>0.8333943071294698</t>
  </si>
  <si>
    <t>0.5111223749644607</t>
  </si>
  <si>
    <t>-0.0471241133474691</t>
  </si>
  <si>
    <t>0.1299384114388764</t>
  </si>
  <si>
    <t>1.43020455204459</t>
  </si>
  <si>
    <t>12.985424447773768</t>
  </si>
  <si>
    <t>1.4440695769234728</t>
  </si>
  <si>
    <t>4.160670568033962</t>
  </si>
  <si>
    <t>0.8940975950802439</t>
  </si>
  <si>
    <t>14.729570100387471</t>
  </si>
  <si>
    <t>0.9241070322747402</t>
  </si>
  <si>
    <t>29.59579878833004</t>
  </si>
  <si>
    <t>2.0962351299325395</t>
  </si>
  <si>
    <t>P1095</t>
  </si>
  <si>
    <t>24.55330458206023</t>
  </si>
  <si>
    <t>1.4031171196217664</t>
  </si>
  <si>
    <t>6.601398841455788</t>
  </si>
  <si>
    <t>2.113685571110884</t>
  </si>
  <si>
    <t>0.4631835197601776</t>
  </si>
  <si>
    <t>0.7483379342556051</t>
  </si>
  <si>
    <t>0.1595268165064492</t>
  </si>
  <si>
    <t>4.286074862601901</t>
  </si>
  <si>
    <t>16.71379089794189</t>
  </si>
  <si>
    <t>4.336543553161043</t>
  </si>
  <si>
    <t>4.073240292147175</t>
  </si>
  <si>
    <t>2.470070801647629</t>
  </si>
  <si>
    <t>27.75508011437521</t>
  </si>
  <si>
    <t>6.845851428510104</t>
  </si>
  <si>
    <t>P1097</t>
  </si>
  <si>
    <t>22.91240301595427</t>
  </si>
  <si>
    <t>0.6724695842322991</t>
  </si>
  <si>
    <t>6.076216431725081</t>
  </si>
  <si>
    <t>1.0335667631209091</t>
  </si>
  <si>
    <t>0.4829192136558994</t>
  </si>
  <si>
    <t>0.4208583686660673</t>
  </si>
  <si>
    <t>0.1372667285792786</t>
  </si>
  <si>
    <t>2.1375330917150017</t>
  </si>
  <si>
    <t>13.91235009709628</t>
  </si>
  <si>
    <t>2.1631803066242985</t>
  </si>
  <si>
    <t>4.142554568215867</t>
  </si>
  <si>
    <t>1.2206472946427491</t>
  </si>
  <si>
    <t>14.92697385989034</t>
  </si>
  <si>
    <t>1.201365146256291</t>
  </si>
  <si>
    <t>29.073341457252884</t>
  </si>
  <si>
    <t>3.444334592445131</t>
  </si>
  <si>
    <t>P1100</t>
  </si>
  <si>
    <t>24.62994828571829</t>
  </si>
  <si>
    <t>1.437244415455712</t>
  </si>
  <si>
    <t>6.328601599107837</t>
  </si>
  <si>
    <t>1.5526358733898429</t>
  </si>
  <si>
    <t>0.5738429316248057</t>
  </si>
  <si>
    <t>-1.087862825509814</t>
  </si>
  <si>
    <t>0.1348618771670576</t>
  </si>
  <si>
    <t>1.905417040384116</t>
  </si>
  <si>
    <t>13.590660399383308</t>
  </si>
  <si>
    <t>1.913612810645854</t>
  </si>
  <si>
    <t>4.1308037423848045</t>
  </si>
  <si>
    <t>1.4324616401536154</t>
  </si>
  <si>
    <t>29.57765234546789</t>
  </si>
  <si>
    <t>2.1430584940885065</t>
  </si>
  <si>
    <t>P1101</t>
  </si>
  <si>
    <t>22.98349564690805</t>
  </si>
  <si>
    <t>0.7041251427762535</t>
  </si>
  <si>
    <t>6.064440900589555</t>
  </si>
  <si>
    <t>1.0093485630862304</t>
  </si>
  <si>
    <t>0.4950223062326339</t>
  </si>
  <si>
    <t>0.2200285665693622</t>
  </si>
  <si>
    <t>0.1352460206587011</t>
  </si>
  <si>
    <t>1.9424945371357325</t>
  </si>
  <si>
    <t>13.65583226821466</t>
  </si>
  <si>
    <t>1.964173273813028</t>
  </si>
  <si>
    <t>4.146612443204224</t>
  </si>
  <si>
    <t>1.147502126194106</t>
  </si>
  <si>
    <t>14.891244862222884</t>
  </si>
  <si>
    <t>1.151182948446698</t>
  </si>
  <si>
    <t>29.23503690936008</t>
  </si>
  <si>
    <t>3.0271109473542936</t>
  </si>
  <si>
    <t>P1103</t>
  </si>
  <si>
    <t>21.204998106891978</t>
  </si>
  <si>
    <t>-0.0877900282188742</t>
  </si>
  <si>
    <t>5.618306495475887</t>
  </si>
  <si>
    <t>0.0918041957838667</t>
  </si>
  <si>
    <t>0.4702209270210044</t>
  </si>
  <si>
    <t>0.6315643824955732</t>
  </si>
  <si>
    <t>0.1217604624668012</t>
  </si>
  <si>
    <t>0.6408696211057738</t>
  </si>
  <si>
    <t>11.966550843324397</t>
  </si>
  <si>
    <t>0.6536254439943484</t>
  </si>
  <si>
    <t>4.196568816003689</t>
  </si>
  <si>
    <t>0.2470142319182632</t>
  </si>
  <si>
    <t>29.88384778111133</t>
  </si>
  <si>
    <t>1.352980763982402</t>
  </si>
  <si>
    <t>P1106</t>
  </si>
  <si>
    <t>23.1424166776324</t>
  </si>
  <si>
    <t>0.7748882292518501</t>
  </si>
  <si>
    <t>6.103403797278519</t>
  </si>
  <si>
    <t>1.0894817829880532</t>
  </si>
  <si>
    <t>0.4975770930630483</t>
  </si>
  <si>
    <t>0.1776363159690753</t>
  </si>
  <si>
    <t>0.1363730431271678</t>
  </si>
  <si>
    <t>2.051274648793476</t>
  </si>
  <si>
    <t>13.79690645902669</t>
  </si>
  <si>
    <t>2.073618906664963</t>
  </si>
  <si>
    <t>4.142333007568005</t>
  </si>
  <si>
    <t>1.2246410329801716</t>
  </si>
  <si>
    <t>14.951398688609242</t>
  </si>
  <si>
    <t>1.2356703791554982</t>
  </si>
  <si>
    <t>29.182778944286344</t>
  </si>
  <si>
    <t>3.1619524558132897</t>
  </si>
  <si>
    <t>P1108</t>
  </si>
  <si>
    <t>22.03470990133445</t>
  </si>
  <si>
    <t>0.2816574086140427</t>
  </si>
  <si>
    <t>5.939093495231086</t>
  </si>
  <si>
    <t>0.7515522478405454</t>
  </si>
  <si>
    <t>0.4395143035157333</t>
  </si>
  <si>
    <t>1.1410874719475987</t>
  </si>
  <si>
    <t>0.1377910527920045</t>
  </si>
  <si>
    <t>2.188140819600654</t>
  </si>
  <si>
    <t>13.987543473625143</t>
  </si>
  <si>
    <t>2.221515475042457</t>
  </si>
  <si>
    <t>4.150226050707437</t>
  </si>
  <si>
    <t>1.082365095041535</t>
  </si>
  <si>
    <t>14.762179623521169</t>
  </si>
  <si>
    <t>0.9699078564568916</t>
  </si>
  <si>
    <t>28.86727704184659</t>
  </si>
  <si>
    <t>3.9760437122682943</t>
  </si>
  <si>
    <t>P1109</t>
  </si>
  <si>
    <t>21.801316632861464</t>
  </si>
  <si>
    <t>0.1777339192904492</t>
  </si>
  <si>
    <t>5.698570881549292</t>
  </si>
  <si>
    <t>0.2568803129640062</t>
  </si>
  <si>
    <t>0.5045516850612046</t>
  </si>
  <si>
    <t>0.0619050744029699</t>
  </si>
  <si>
    <t>0.1202890711584651</t>
  </si>
  <si>
    <t>0.498851058662393</t>
  </si>
  <si>
    <t>11.774294367391075</t>
  </si>
  <si>
    <t>0.5044724943492829</t>
  </si>
  <si>
    <t>4.193994446979481</t>
  </si>
  <si>
    <t>0.2934184845048839</t>
  </si>
  <si>
    <t>14.280700151751043</t>
  </si>
  <si>
    <t>0.2936588802469013</t>
  </si>
  <si>
    <t>30.10559193653135</t>
  </si>
  <si>
    <t>0.7808131266354006</t>
  </si>
  <si>
    <t>P1110</t>
  </si>
  <si>
    <t>22.18680885543592</t>
  </si>
  <si>
    <t>0.3493828153325435</t>
  </si>
  <si>
    <t>6.079806706649323</t>
  </si>
  <si>
    <t>1.0409507184851352</t>
  </si>
  <si>
    <t>0.403146832905465</t>
  </si>
  <si>
    <t>1.7445424880199056</t>
  </si>
  <si>
    <t>0.1478108468475071</t>
  </si>
  <si>
    <t>3.1552504794710736</t>
  </si>
  <si>
    <t>15.254431448297415</t>
  </si>
  <si>
    <t>3.204369640942011</t>
  </si>
  <si>
    <t>4.12498120683136</t>
  </si>
  <si>
    <t>1.537415672763517</t>
  </si>
  <si>
    <t>15.04156829774026</t>
  </si>
  <si>
    <t>1.3623156660997755</t>
  </si>
  <si>
    <t>28.16187815857884</t>
  </si>
  <si>
    <t>5.796188246233696</t>
  </si>
  <si>
    <t>P2001</t>
  </si>
  <si>
    <t>22.479622839046925</t>
  </si>
  <si>
    <t>0.4797646858067533</t>
  </si>
  <si>
    <t>6.090428077801892</t>
  </si>
  <si>
    <t>1.0627952101055136</t>
  </si>
  <si>
    <t>0.43080930716061</t>
  </si>
  <si>
    <t>1.2855317686567325</t>
  </si>
  <si>
    <t>0.1445992608450022</t>
  </si>
  <si>
    <t>2.845268474918654</t>
  </si>
  <si>
    <t>14.844931373103853</t>
  </si>
  <si>
    <t>2.886678682556925</t>
  </si>
  <si>
    <t>4.129604687467526</t>
  </si>
  <si>
    <t>1.4540751876766802</t>
  </si>
  <si>
    <t>28.45321148684162</t>
  </si>
  <si>
    <t>5.044459291768976</t>
  </si>
  <si>
    <t>P2003</t>
  </si>
  <si>
    <t>22.81311517385897</t>
  </si>
  <si>
    <t>0.6282594874053314</t>
  </si>
  <si>
    <t>6.1773950272017375</t>
  </si>
  <si>
    <t>1.2416561848446548</t>
  </si>
  <si>
    <t>0.4342174539996213</t>
  </si>
  <si>
    <t>1.228979490728125</t>
  </si>
  <si>
    <t>0.1474142045480686</t>
  </si>
  <si>
    <t>3.1169665988668105</t>
  </si>
  <si>
    <t>15.197927268875455</t>
  </si>
  <si>
    <t>3.160533588152912</t>
  </si>
  <si>
    <t>4.119560178397623</t>
  </si>
  <si>
    <t>1.6351323444422468</t>
  </si>
  <si>
    <t>28.310570878632664</t>
  </si>
  <si>
    <t>5.412515620622684</t>
  </si>
  <si>
    <t>P2004</t>
  </si>
  <si>
    <t>24.02953567443092</t>
  </si>
  <si>
    <t>1.169897486355675</t>
  </si>
  <si>
    <t>6.193126349058092</t>
  </si>
  <si>
    <t>1.2740100799804517</t>
  </si>
  <si>
    <t>0.559789225346514</t>
  </si>
  <si>
    <t>-0.8546659766300495</t>
  </si>
  <si>
    <t>0.1316179024228333</t>
  </si>
  <si>
    <t>1.5923088772685194</t>
  </si>
  <si>
    <t>13.186034899363216</t>
  </si>
  <si>
    <t>1.5997035572039195</t>
  </si>
  <si>
    <t>4.14457325646077</t>
  </si>
  <si>
    <t>1.1842594581168775</t>
  </si>
  <si>
    <t>29.700761423863028</t>
  </si>
  <si>
    <t>1.8253994767047543</t>
  </si>
  <si>
    <t>P2005</t>
  </si>
  <si>
    <t>19.912346079635</t>
  </si>
  <si>
    <t>-0.6633717921347</t>
  </si>
  <si>
    <t>5.611381966956817</t>
  </si>
  <si>
    <t>0.0775628324949752</t>
  </si>
  <si>
    <t>0.3331047405612576</t>
  </si>
  <si>
    <t>2.906769369682046</t>
  </si>
  <si>
    <t>0.1393932967983615</t>
  </si>
  <si>
    <t>2.342789273195004</t>
  </si>
  <si>
    <t>14.21169767886384</t>
  </si>
  <si>
    <t>2.3954147454019767</t>
  </si>
  <si>
    <t>4.167985684318516</t>
  </si>
  <si>
    <t>0.76223906952428</t>
  </si>
  <si>
    <t>28.344480334779043</t>
  </si>
  <si>
    <t>5.325018868474944</t>
  </si>
  <si>
    <t>P2009</t>
  </si>
  <si>
    <t>21.91115653762892</t>
  </si>
  <si>
    <t>0.2266425542527564</t>
  </si>
  <si>
    <t>5.709179633412507</t>
  </si>
  <si>
    <t>0.2786988510651443</t>
  </si>
  <si>
    <t>0.5124423495602808</t>
  </si>
  <si>
    <t>-0.0690267993899448</t>
  </si>
  <si>
    <t>0.1196570481233521</t>
  </si>
  <si>
    <t>0.4378482497091756</t>
  </si>
  <si>
    <t>11.693182294431752</t>
  </si>
  <si>
    <t>0.4415455896768772</t>
  </si>
  <si>
    <t>4.194374148865697</t>
  </si>
  <si>
    <t>0.2865741735028805</t>
  </si>
  <si>
    <t>30.17289751405883</t>
  </si>
  <si>
    <t>0.6071441827968224</t>
  </si>
  <si>
    <t>P2010</t>
  </si>
  <si>
    <t>22.276018134548103</t>
  </si>
  <si>
    <t>0.3891052101815353</t>
  </si>
  <si>
    <t>5.919960017087646</t>
  </si>
  <si>
    <t>0.7122012923970985</t>
  </si>
  <si>
    <t>0.4727762496247707</t>
  </si>
  <si>
    <t>0.589163241666979</t>
  </si>
  <si>
    <t>0.1327335238352861</t>
  </si>
  <si>
    <t>1.699988559981047</t>
  </si>
  <si>
    <t>13.344881057095275</t>
  </si>
  <si>
    <t>1.7229367167139216</t>
  </si>
  <si>
    <t>4.159738831856154</t>
  </si>
  <si>
    <t>0.9108925924300914</t>
  </si>
  <si>
    <t>29.28408039268489</t>
  </si>
  <si>
    <t>2.900563783447896</t>
  </si>
  <si>
    <t>P2012</t>
  </si>
  <si>
    <t>23.59362272190992</t>
  </si>
  <si>
    <t>0.9757976506417952</t>
  </si>
  <si>
    <t>6.416911042817125</t>
  </si>
  <si>
    <t>1.73425789519831</t>
  </si>
  <si>
    <t>0.4286920546119218</t>
  </si>
  <si>
    <t>1.3206638977093654</t>
  </si>
  <si>
    <t>0.1571127009145088</t>
  </si>
  <si>
    <t>4.053064633441831</t>
  </si>
  <si>
    <t>16.417827894384395</t>
  </si>
  <si>
    <t>4.106934876771264</t>
  </si>
  <si>
    <t>4.088694742801581</t>
  </si>
  <si>
    <t>2.1914968190480493</t>
  </si>
  <si>
    <t>27.74874349000749</t>
  </si>
  <si>
    <t>6.862201854460975</t>
  </si>
  <si>
    <t>P2014</t>
  </si>
  <si>
    <t>22.462722199440933</t>
  </si>
  <si>
    <t>0.4722393040716817</t>
  </si>
  <si>
    <t>6.133510298446145</t>
  </si>
  <si>
    <t>1.151400456483991</t>
  </si>
  <si>
    <t>0.4128147067829547</t>
  </si>
  <si>
    <t>1.584120911038461</t>
  </si>
  <si>
    <t>0.148562185388607</t>
  </si>
  <si>
    <t>3.2277696107931013</t>
  </si>
  <si>
    <t>15.346771937541131</t>
  </si>
  <si>
    <t>3.276007572905069</t>
  </si>
  <si>
    <t>P2015</t>
  </si>
  <si>
    <t>22.75223161898732</t>
  </si>
  <si>
    <t>0.6011497446690316</t>
  </si>
  <si>
    <t>6.089376911702286</t>
  </si>
  <si>
    <t>1.060633324533054</t>
  </si>
  <si>
    <t>0.4606683996260121</t>
  </si>
  <si>
    <t>0.7900719849200493</t>
  </si>
  <si>
    <t>0.1406635294205495</t>
  </si>
  <si>
    <t>2.465392016564357</t>
  </si>
  <si>
    <t>14.343963984869063</t>
  </si>
  <si>
    <t>2.4980272040126184</t>
  </si>
  <si>
    <t>P2016</t>
  </si>
  <si>
    <t>20.58207878792816</t>
  </si>
  <si>
    <t>-0.3651585642411081</t>
  </si>
  <si>
    <t>5.522674843017768</t>
  </si>
  <si>
    <t>-0.1048770801791639</t>
  </si>
  <si>
    <t>0.4387820866892906</t>
  </si>
  <si>
    <t>1.1532373385551662</t>
  </si>
  <si>
    <t>0.1222784933051789</t>
  </si>
  <si>
    <t>0.6908699130409875</t>
  </si>
  <si>
    <t>12.038387693718583</t>
  </si>
  <si>
    <t>0.7093566128795008</t>
  </si>
  <si>
    <t>P2017</t>
  </si>
  <si>
    <t>21.694141266053933</t>
  </si>
  <si>
    <t>0.1300117284961426</t>
  </si>
  <si>
    <t>5.742347144783997</t>
  </si>
  <si>
    <t>0.3469129652144301</t>
  </si>
  <si>
    <t>0.4765393827128995</t>
  </si>
  <si>
    <t>0.526720583432238</t>
  </si>
  <si>
    <t>0.1255852259110828</t>
  </si>
  <si>
    <t>1.0100354595645604</t>
  </si>
  <si>
    <t>12.445816971727949</t>
  </si>
  <si>
    <t>1.0254410427633205</t>
  </si>
  <si>
    <t>4.182555303076141</t>
  </si>
  <si>
    <t>0.4996146118175419</t>
  </si>
  <si>
    <t>29.69691555846836</t>
  </si>
  <si>
    <t>1.8353229838756864</t>
  </si>
  <si>
    <t>P2018</t>
  </si>
  <si>
    <t>21.752537808454573</t>
  </si>
  <si>
    <t>0.156014074195372</t>
  </si>
  <si>
    <t>5.776082801582195</t>
  </si>
  <si>
    <t>0.4162955582573176</t>
  </si>
  <si>
    <t>0.4701907751688038</t>
  </si>
  <si>
    <t>0.6320647001186845</t>
  </si>
  <si>
    <t>0.1276781317548622</t>
  </si>
  <si>
    <t>1.2120425514774684</t>
  </si>
  <si>
    <t>12.710173367800856</t>
  </si>
  <si>
    <t>1.2305292513159845</t>
  </si>
  <si>
    <t>4.177011878458736</t>
  </si>
  <si>
    <t>0.5995375341810535</t>
  </si>
  <si>
    <t>29.55465929704487</t>
  </si>
  <si>
    <t>2.202387580650829</t>
  </si>
  <si>
    <t>P2019</t>
  </si>
  <si>
    <t>23.231962615984777</t>
  </si>
  <si>
    <t>0.8147605290367592</t>
  </si>
  <si>
    <t>6.102288733691225</t>
  </si>
  <si>
    <t>1.0871884823549292</t>
  </si>
  <si>
    <t>0.5076740256558485</t>
  </si>
  <si>
    <t>0.0100952547452881</t>
  </si>
  <si>
    <t>0.1350136934532246</t>
  </si>
  <si>
    <t>1.9200703352586856</t>
  </si>
  <si>
    <t>13.623925251304108</t>
  </si>
  <si>
    <t>1.9394197477563333</t>
  </si>
  <si>
    <t>4.144639160377261</t>
  </si>
  <si>
    <t>1.1830715079984029</t>
  </si>
  <si>
    <t>29.299521417783712</t>
  </si>
  <si>
    <t>2.8607212233034134</t>
  </si>
  <si>
    <t>P2023</t>
  </si>
  <si>
    <t>23.15020745662388</t>
  </si>
  <si>
    <t>0.7783572450578367</t>
  </si>
  <si>
    <t>6.055058814173748</t>
  </si>
  <si>
    <t>0.9900528520948874</t>
  </si>
  <si>
    <t>0.5165620762175825</t>
  </si>
  <si>
    <t>-0.1373865086157386</t>
  </si>
  <si>
    <t>0.1320836252719334</t>
  </si>
  <si>
    <t>1.6372604065806142</t>
  </si>
  <si>
    <t>13.25382629680204</t>
  </si>
  <si>
    <t>1.6522962557826055</t>
  </si>
  <si>
    <t>4.152399954841628</t>
  </si>
  <si>
    <t>1.0431794166894868</t>
  </si>
  <si>
    <t>14.846562655520025</t>
  </si>
  <si>
    <t>1.0884257629190917</t>
  </si>
  <si>
    <t>29.498680183776592</t>
  </si>
  <si>
    <t>2.346830787818217</t>
  </si>
  <si>
    <t>P2024</t>
  </si>
  <si>
    <t>23.99822140768996</t>
  </si>
  <si>
    <t>1.1559541199226069</t>
  </si>
  <si>
    <t>6.333573249047851</t>
  </si>
  <si>
    <t>1.562860840006118</t>
  </si>
  <si>
    <t>0.5036976865089084</t>
  </si>
  <si>
    <t>0.0760756972550334</t>
  </si>
  <si>
    <t>0.1442015207937826</t>
  </si>
  <si>
    <t>2.806878639406957</t>
  </si>
  <si>
    <t>14.779322916171257</t>
  </si>
  <si>
    <t>2.835779513487834</t>
  </si>
  <si>
    <t>4.1151263203878665</t>
  </si>
  <si>
    <t>1.7150547895475137</t>
  </si>
  <si>
    <t>15.318979788365748</t>
  </si>
  <si>
    <t>1.75194647597559</t>
  </si>
  <si>
    <t>28.772404556945872</t>
  </si>
  <si>
    <t>4.220843695528565</t>
  </si>
  <si>
    <t>P2028</t>
  </si>
  <si>
    <t>22.793672526415783</t>
  </si>
  <si>
    <t>0.6196022207360553</t>
  </si>
  <si>
    <t>5.901934454879683</t>
  </si>
  <si>
    <t>0.6751289373359359</t>
  </si>
  <si>
    <t>0.5354909773163881</t>
  </si>
  <si>
    <t>-0.4514787488823905</t>
  </si>
  <si>
    <t>0.1238742094281169</t>
  </si>
  <si>
    <t>0.8448882958895667</t>
  </si>
  <si>
    <t>12.218170061679288</t>
  </si>
  <si>
    <t>0.8488321251884524</t>
  </si>
  <si>
    <t>4.1754383393831445</t>
  </si>
  <si>
    <t>0.6279013406252948</t>
  </si>
  <si>
    <t>30.0323333375074</t>
  </si>
  <si>
    <t>0.9698426838721608</t>
  </si>
  <si>
    <t>P2029</t>
  </si>
  <si>
    <t>22.38363264335449</t>
  </si>
  <si>
    <t>0.4370229386155005</t>
  </si>
  <si>
    <t>5.876437445992062</t>
  </si>
  <si>
    <t>0.622690397246354</t>
  </si>
  <si>
    <t>0.5007408104443443</t>
  </si>
  <si>
    <t>0.125139920395193</t>
  </si>
  <si>
    <t>0.1274531077346136</t>
  </si>
  <si>
    <t>1.1903232524100604</t>
  </si>
  <si>
    <t>12.675346412856872</t>
  </si>
  <si>
    <t>1.2035104316282017</t>
  </si>
  <si>
    <t>4.171136289206372</t>
  </si>
  <si>
    <t>0.7054478854935806</t>
  </si>
  <si>
    <t>14.576394424882016</t>
  </si>
  <si>
    <t>0.70896827805119</t>
  </si>
  <si>
    <t>29.691687003661976</t>
  </si>
  <si>
    <t>1.848814251975361</t>
  </si>
  <si>
    <t>P2030</t>
  </si>
  <si>
    <t>22.78463138118168</t>
  </si>
  <si>
    <t>0.6155764518423901</t>
  </si>
  <si>
    <t>6.002402814650624</t>
  </si>
  <si>
    <t>0.881757649543073</t>
  </si>
  <si>
    <t>0.4968099669623809</t>
  </si>
  <si>
    <t>0.1903654413561195</t>
  </si>
  <si>
    <t>0.1326874505930891</t>
  </si>
  <si>
    <t>1.6955415746095444</t>
  </si>
  <si>
    <t>13.333938302488756</t>
  </si>
  <si>
    <t>1.714447306311067</t>
  </si>
  <si>
    <t>4.154683581278748</t>
  </si>
  <si>
    <t>1.002015940511387</t>
  </si>
  <si>
    <t>14.787484751492908</t>
  </si>
  <si>
    <t>1.0054494898744877</t>
  </si>
  <si>
    <t>29.38459815724747</t>
  </si>
  <si>
    <t>2.641197254701125</t>
  </si>
  <si>
    <t>P2032</t>
  </si>
  <si>
    <t>24.243734191956456</t>
  </si>
  <si>
    <t>1.2652740903804431</t>
  </si>
  <si>
    <t>6.316868738193881</t>
  </si>
  <si>
    <t>1.5285054312617583</t>
  </si>
  <si>
    <t>0.5365025328747709</t>
  </si>
  <si>
    <t>-0.4682637566241605</t>
  </si>
  <si>
    <t>0.1392946810578163</t>
  </si>
  <si>
    <t>2.3332708904050765</t>
  </si>
  <si>
    <t>14.15569416015864</t>
  </si>
  <si>
    <t>2.351967106175092</t>
  </si>
  <si>
    <t>4.12423997496413</t>
  </si>
  <si>
    <t>1.5507767373462364</t>
  </si>
  <si>
    <t>29.178965456961684</t>
  </si>
  <si>
    <t>3.1717924176759613</t>
  </si>
  <si>
    <t>P2034</t>
  </si>
  <si>
    <t>23.41797964238301</t>
  </si>
  <si>
    <t>0.8975887039167931</t>
  </si>
  <si>
    <t>6.156904975134553</t>
  </si>
  <si>
    <t>1.199515225428652</t>
  </si>
  <si>
    <t>0.5072830585858026</t>
  </si>
  <si>
    <t>0.0165826742875121</t>
  </si>
  <si>
    <t>0.1371118242332051</t>
  </si>
  <si>
    <t>2.1225817375640315</t>
  </si>
  <si>
    <t>13.88766080989397</t>
  </si>
  <si>
    <t>2.1440263093767054</t>
  </si>
  <si>
    <t>4.137787575718567</t>
  </si>
  <si>
    <t>1.3065746507611251</t>
  </si>
  <si>
    <t>15.025549981930515</t>
  </si>
  <si>
    <t>1.3398175736533329</t>
  </si>
  <si>
    <t>29.18125654740948</t>
  </si>
  <si>
    <t>3.1658807046660744</t>
  </si>
  <si>
    <t>P2037</t>
  </si>
  <si>
    <t>25.320827460022244</t>
  </si>
  <si>
    <t>1.744873572733571</t>
  </si>
  <si>
    <t>6.622030768112651</t>
  </si>
  <si>
    <t>2.1561183175514484</t>
  </si>
  <si>
    <t>0.5383976002939512</t>
  </si>
  <si>
    <t>-0.4997091093173632</t>
  </si>
  <si>
    <t>0.1504854046340543</t>
  </si>
  <si>
    <t>3.413398566839293</t>
  </si>
  <si>
    <t>15.561517439121102</t>
  </si>
  <si>
    <t>3.442607552584143</t>
  </si>
  <si>
    <t>4.086833474656386</t>
  </si>
  <si>
    <t>2.225047081783857</t>
  </si>
  <si>
    <t>15.74280576337272</t>
  </si>
  <si>
    <t>2.347219791857485</t>
  </si>
  <si>
    <t>28.5644034173472</t>
  </si>
  <si>
    <t>4.757550155206065</t>
  </si>
  <si>
    <t>P2038</t>
  </si>
  <si>
    <t>6.186024207690259</t>
  </si>
  <si>
    <t>1.259403428412793</t>
  </si>
  <si>
    <t>0.4721419246437129</t>
  </si>
  <si>
    <t>0.5996887631073188</t>
  </si>
  <si>
    <t>0.1427888533196822</t>
  </si>
  <si>
    <t>2.670528096389861</t>
  </si>
  <si>
    <t>4.126633940883098</t>
  </si>
  <si>
    <t>1.507624338392197</t>
  </si>
  <si>
    <t>15.121006629436936</t>
  </si>
  <si>
    <t>1.4738886274229406</t>
  </si>
  <si>
    <t>28.72234534318984</t>
  </si>
  <si>
    <t>4.3500117541318986</t>
  </si>
  <si>
    <t>P2039</t>
  </si>
  <si>
    <t>22.042734266495547</t>
  </si>
  <si>
    <t>0.2852304338028312</t>
  </si>
  <si>
    <t>5.890883454753507</t>
  </si>
  <si>
    <t>0.6524008473195502</t>
  </si>
  <si>
    <t>0.4584738922400911</t>
  </si>
  <si>
    <t>0.8264860238295308</t>
  </si>
  <si>
    <t>0.1335100065601452</t>
  </si>
  <si>
    <t>1.7749346057554436</t>
  </si>
  <si>
    <t>13.445520736984784</t>
  </si>
  <si>
    <t>1.8010131769943103</t>
  </si>
  <si>
    <t>4.160270824282591</t>
  </si>
  <si>
    <t>0.9013031704402994</t>
  </si>
  <si>
    <t>14.657598597942732</t>
  </si>
  <si>
    <t>0.8230214041261179</t>
  </si>
  <si>
    <t>29.182609256291144</t>
  </si>
  <si>
    <t>3.162390302660328</t>
  </si>
  <si>
    <t>P2042</t>
  </si>
  <si>
    <t>22.50968673954526</t>
  </si>
  <si>
    <t>0.4931512991521411</t>
  </si>
  <si>
    <t>6.002104554478303</t>
  </si>
  <si>
    <t>0.8811442313938183</t>
  </si>
  <si>
    <t>0.4672048187987426</t>
  </si>
  <si>
    <t>0.6816114604253455</t>
  </si>
  <si>
    <t>0.1365394657837906</t>
  </si>
  <si>
    <t>2.067337749287323</t>
  </si>
  <si>
    <t>13.82433143488063</t>
  </si>
  <si>
    <t>2.094895256513269</t>
  </si>
  <si>
    <t>4.148363812709657</t>
  </si>
  <si>
    <t>1.1159328398414516</t>
  </si>
  <si>
    <t>14.82734976164898</t>
  </si>
  <si>
    <t>1.0614408122158807</t>
  </si>
  <si>
    <t>29.049734412989096</t>
  </si>
  <si>
    <t>3.5052479757790573</t>
  </si>
  <si>
    <t>P2043</t>
  </si>
  <si>
    <t>22.38937614218573</t>
  </si>
  <si>
    <t>0.4395803578734494</t>
  </si>
  <si>
    <t>6.091138313507608</t>
  </si>
  <si>
    <t>1.0642559196221235</t>
  </si>
  <si>
    <t>0.4207885578583389</t>
  </si>
  <si>
    <t>1.451808700480283</t>
  </si>
  <si>
    <t>0.14593349564882</t>
  </si>
  <si>
    <t>2.974048703350484</t>
  </si>
  <si>
    <t>15.01474030407356</t>
  </si>
  <si>
    <t>3.018416782962924</t>
  </si>
  <si>
    <t>4.127365055753677</t>
  </si>
  <si>
    <t>1.494445637590101</t>
  </si>
  <si>
    <t>15.036029743942343</t>
  </si>
  <si>
    <t>1.3545366400869827</t>
  </si>
  <si>
    <t>28.338176088481333</t>
  </si>
  <si>
    <t>5.341285749117555</t>
  </si>
  <si>
    <t>P2044</t>
  </si>
  <si>
    <t>20.70089171286125</t>
  </si>
  <si>
    <t>-0.3122544945711716</t>
  </si>
  <si>
    <t>5.644158730061031</t>
  </si>
  <si>
    <t>0.1449733124309793</t>
  </si>
  <si>
    <t>0.4060333223791568</t>
  </si>
  <si>
    <t>1.696646208116199</t>
  </si>
  <si>
    <t>0.1311053310297272</t>
  </si>
  <si>
    <t>1.5428355305210473</t>
  </si>
  <si>
    <t>13.1545925226293</t>
  </si>
  <si>
    <t>1.5753104999040377</t>
  </si>
  <si>
    <t>P2045</t>
  </si>
  <si>
    <t>23.72142179671094</t>
  </si>
  <si>
    <t>1.0327030013082643</t>
  </si>
  <si>
    <t>6.173666235824394</t>
  </si>
  <si>
    <t>1.2339873489828348</t>
  </si>
  <si>
    <t>0.5337900862679221</t>
  </si>
  <si>
    <t>-0.4232554158387268</t>
  </si>
  <si>
    <t>0.134281147094268</t>
  </si>
  <si>
    <t>1.8493650237397568</t>
  </si>
  <si>
    <t>13.526273598785677</t>
  </si>
  <si>
    <t>1.8636614049482063</t>
  </si>
  <si>
    <t>4.141402153074364</t>
  </si>
  <si>
    <t>1.2414201375444769</t>
  </si>
  <si>
    <t>15.016795888089778</t>
  </si>
  <si>
    <t>1.3275222477992925</t>
  </si>
  <si>
    <t>29.446699236093195</t>
  </si>
  <si>
    <t>2.4809575068144025</t>
  </si>
  <si>
    <t>P2046</t>
  </si>
  <si>
    <t>20.554268313731235</t>
  </si>
  <si>
    <t>-0.3775417899322228</t>
  </si>
  <si>
    <t>5.665145882415419</t>
  </si>
  <si>
    <t>0.1881366354290758</t>
  </si>
  <si>
    <t>0.3823096313990392</t>
  </si>
  <si>
    <t>2.0902996594414383</t>
  </si>
  <si>
    <t>0.134987686026755</t>
  </si>
  <si>
    <t>1.917560100694205</t>
  </si>
  <si>
    <t>13.647537094291</t>
  </si>
  <si>
    <t>1.9577378616765764</t>
  </si>
  <si>
    <t>4.17188878425967</t>
  </si>
  <si>
    <t>0.6918837965090425</t>
  </si>
  <si>
    <t>14.39272614062675</t>
  </si>
  <si>
    <t>0.4510019545166974</t>
  </si>
  <si>
    <t>28.79001195529237</t>
  </si>
  <si>
    <t>4.175411230836717</t>
  </si>
  <si>
    <t>P2047</t>
  </si>
  <si>
    <t>20.9509250697448</t>
  </si>
  <si>
    <t>-0.2009216396665004</t>
  </si>
  <si>
    <t>0.4581786739220229</t>
  </si>
  <si>
    <t>0.8313846591177491</t>
  </si>
  <si>
    <t>0.1217918707112748</t>
  </si>
  <si>
    <t>0.6439011421591745</t>
  </si>
  <si>
    <t>11.973079646211946</t>
  </si>
  <si>
    <t>0.658690502029985</t>
  </si>
  <si>
    <t>4.199074267593922</t>
  </si>
  <si>
    <t>0.2018522495670724</t>
  </si>
  <si>
    <t>14.145711193242004</t>
  </si>
  <si>
    <t>0.1040637877380067</t>
  </si>
  <si>
    <t>29.833019873784348</t>
  </si>
  <si>
    <t>1.4841322867428834</t>
  </si>
  <si>
    <t>P2049</t>
  </si>
  <si>
    <t>21.78796047083956</t>
  </si>
  <si>
    <t>0.1717867942068117</t>
  </si>
  <si>
    <t>5.849392170717633</t>
  </si>
  <si>
    <t>0.5670676080022206</t>
  </si>
  <si>
    <t>13.448877263119458</t>
  </si>
  <si>
    <t>1.803617176527314</t>
  </si>
  <si>
    <t>4.162842796968233</t>
  </si>
  <si>
    <t>0.8549421130207449</t>
  </si>
  <si>
    <t>14.606142973081004</t>
  </si>
  <si>
    <t>0.7507507972297107</t>
  </si>
  <si>
    <t>29.133488424101245</t>
  </si>
  <si>
    <t>3.289137050259502</t>
  </si>
  <si>
    <t>P2050</t>
  </si>
  <si>
    <t>21.06623420213385</t>
  </si>
  <si>
    <t>-0.1495777107385207</t>
  </si>
  <si>
    <t>5.696679786956963</t>
  </si>
  <si>
    <t>0.2529909846106247</t>
  </si>
  <si>
    <t>0.4258108260645349</t>
  </si>
  <si>
    <t>1.3684728816775935</t>
  </si>
  <si>
    <t>0.1304931340851963</t>
  </si>
  <si>
    <t>1.4837463341244554</t>
  </si>
  <si>
    <t>13.073423091358286</t>
  </si>
  <si>
    <t>1.5123390965413597</t>
  </si>
  <si>
    <t>4.1773217812268095</t>
  </si>
  <si>
    <t>0.5939513862000382</t>
  </si>
  <si>
    <t>14.384936184513023</t>
  </si>
  <si>
    <t>0.4400607822435332</t>
  </si>
  <si>
    <t>29.21724243521339</t>
  </si>
  <si>
    <t>3.073026124739956</t>
  </si>
  <si>
    <t>P2054</t>
  </si>
  <si>
    <t>20.943120570739094</t>
  </si>
  <si>
    <t>-0.2043967646107726</t>
  </si>
  <si>
    <t>5.784094234459955</t>
  </si>
  <si>
    <t>0.4327723083728726</t>
  </si>
  <si>
    <t>0.3796992982862478</t>
  </si>
  <si>
    <t>2.1336136041315816</t>
  </si>
  <si>
    <t>0.1397867044697243</t>
  </si>
  <si>
    <t>2.3807609477757965</t>
  </si>
  <si>
    <t>14.25114285353972</t>
  </si>
  <si>
    <t>2.426016388980489</t>
  </si>
  <si>
    <t>4.156589108652467</t>
  </si>
  <si>
    <t>0.9676678836752164</t>
  </si>
  <si>
    <t>14.59055607667701</t>
  </si>
  <si>
    <t>0.728858643247029</t>
  </si>
  <si>
    <t>28.512512411253955</t>
  </si>
  <si>
    <t>4.891444797433245</t>
  </si>
  <si>
    <t>P2055</t>
  </si>
  <si>
    <t>22.31440870175753</t>
  </si>
  <si>
    <t>0.4061994551339222</t>
  </si>
  <si>
    <t>5.88929251814513</t>
  </si>
  <si>
    <t>0.6491288402584041</t>
  </si>
  <si>
    <t>0.4884345624261987</t>
  </si>
  <si>
    <t>0.3293407342258648</t>
  </si>
  <si>
    <t>0.1295407886421921</t>
  </si>
  <si>
    <t>1.3918260339305464</t>
  </si>
  <si>
    <t>12.940323646412828</t>
  </si>
  <si>
    <t>1.4090802871131602</t>
  </si>
  <si>
    <t>4.166901024630257</t>
  </si>
  <si>
    <t>0.7817905874578818</t>
  </si>
  <si>
    <t>14.61416348263572</t>
  </si>
  <si>
    <t>0.7620157871058482</t>
  </si>
  <si>
    <t>29.525439351189235</t>
  </si>
  <si>
    <t>2.277783964162986</t>
  </si>
  <si>
    <t>P2057</t>
  </si>
  <si>
    <t>23.06096381982149</t>
  </si>
  <si>
    <t>0.7386195516911366</t>
  </si>
  <si>
    <t>6.162039942619695</t>
  </si>
  <si>
    <t>1.2100760798220114</t>
  </si>
  <si>
    <t>0.4667683560637199</t>
  </si>
  <si>
    <t>0.6888538015163893</t>
  </si>
  <si>
    <t>0.1425910810458535</t>
  </si>
  <si>
    <t>2.6514391335414453</t>
  </si>
  <si>
    <t>14.584872768705756</t>
  </si>
  <si>
    <t>2.684924709182276</t>
  </si>
  <si>
    <t>4.12845209598919</t>
  </si>
  <si>
    <t>1.4748512091355097</t>
  </si>
  <si>
    <t>15.089158636747316</t>
  </si>
  <si>
    <t>1.4291573902395172</t>
  </si>
  <si>
    <t>28.711441528191536</t>
  </si>
  <si>
    <t>4.378146926641087</t>
  </si>
  <si>
    <t>P2059</t>
  </si>
  <si>
    <t>22.028169488585583</t>
  </si>
  <si>
    <t>0.2787451458957301</t>
  </si>
  <si>
    <t>5.935315101669688</t>
  </si>
  <si>
    <t>0.743781397419742</t>
  </si>
  <si>
    <t>0.440225347560672</t>
  </si>
  <si>
    <t>1.1292889308787166</t>
  </si>
  <si>
    <t>0.1375566473375012</t>
  </si>
  <si>
    <t>2.165516025306409</t>
  </si>
  <si>
    <t>13.957935557264976</t>
  </si>
  <si>
    <t>2.198545595684558</t>
  </si>
  <si>
    <t>4.150846914264586</t>
  </si>
  <si>
    <t>1.071173727736828</t>
  </si>
  <si>
    <t>14.755039413219288</t>
  </si>
  <si>
    <t>0.959879267099138</t>
  </si>
  <si>
    <t>28.88320974312602</t>
  </si>
  <si>
    <t>3.934932477429484</t>
  </si>
  <si>
    <t>P2060</t>
  </si>
  <si>
    <t>20.11364236246622</t>
  </si>
  <si>
    <t>-0.573740192060894</t>
  </si>
  <si>
    <t>5.463442177331949</t>
  </si>
  <si>
    <t>-0.2266982133116334</t>
  </si>
  <si>
    <t>0.4103805273613425</t>
  </si>
  <si>
    <t>1.6245118911463023</t>
  </si>
  <si>
    <t>0.1237644857678961</t>
  </si>
  <si>
    <t>0.8342977776485654</t>
  </si>
  <si>
    <t>12.231207648823265</t>
  </si>
  <si>
    <t>0.8589467107665899</t>
  </si>
  <si>
    <t>4.202909700250248</t>
  </si>
  <si>
    <t>0.13271671224141</t>
  </si>
  <si>
    <t>14.025033256238016</t>
  </si>
  <si>
    <t>-0.0654311463867093</t>
  </si>
  <si>
    <t>29.528514125473</t>
  </si>
  <si>
    <t>2.2698501075344573</t>
  </si>
  <si>
    <t>P2061</t>
  </si>
  <si>
    <t>20.786782707894595</t>
  </si>
  <si>
    <t>-0.2740096387373206</t>
  </si>
  <si>
    <t>5.588086494636519</t>
  </si>
  <si>
    <t>0.0296520926682828</t>
  </si>
  <si>
    <t>0.4363595652051339</t>
  </si>
  <si>
    <t>1.1934348754370552</t>
  </si>
  <si>
    <t>0.1250463539551687</t>
  </si>
  <si>
    <t>0.9580235847584524</t>
  </si>
  <si>
    <t>12.386717299051774</t>
  </si>
  <si>
    <t>0.9795914012367254</t>
  </si>
  <si>
    <t>4.193042845273352</t>
  </si>
  <si>
    <t>0.3105715676556815</t>
  </si>
  <si>
    <t>14.19319848256346</t>
  </si>
  <si>
    <t>0.170760776227589</t>
  </si>
  <si>
    <t>29.5631173238652</t>
  </si>
  <si>
    <t>2.1805632885370723</t>
  </si>
  <si>
    <t>P2062</t>
  </si>
  <si>
    <t>25.324063308706485</t>
  </si>
  <si>
    <t>1.746314405575022</t>
  </si>
  <si>
    <t>6.571054403777621</t>
  </si>
  <si>
    <t>2.0512775444009383</t>
  </si>
  <si>
    <t>0.557877774836925</t>
  </si>
  <si>
    <t>-0.8229487750037218</t>
  </si>
  <si>
    <t>0.1460327401230051</t>
  </si>
  <si>
    <t>2.983627771457225</t>
  </si>
  <si>
    <t>14.997817478002764</t>
  </si>
  <si>
    <t>3.005288021434677</t>
  </si>
  <si>
    <t>4.097332809050166</t>
  </si>
  <si>
    <t>2.035791477548824</t>
  </si>
  <si>
    <t>15.632997083823266</t>
  </si>
  <si>
    <t>2.192990979461216</t>
  </si>
  <si>
    <t>28.89140064522848</t>
  </si>
  <si>
    <t>3.9137974486625353</t>
  </si>
  <si>
    <t>P2063</t>
  </si>
  <si>
    <t>22.19635153069942</t>
  </si>
  <si>
    <t>0.3536319015095084</t>
  </si>
  <si>
    <t>6.0324737932484975</t>
  </si>
  <si>
    <t>0.943603265383256</t>
  </si>
  <si>
    <t>0.4219413578336763</t>
  </si>
  <si>
    <t>1.4326799869356857</t>
  </si>
  <si>
    <t>0.1435842161675861</t>
  </si>
  <si>
    <t>2.747296450015602</t>
  </si>
  <si>
    <t>14.719281977954951</t>
  </si>
  <si>
    <t>2.789199636316233</t>
  </si>
  <si>
    <t>4.134881851366462</t>
  </si>
  <si>
    <t>1.3589517441437255</t>
  </si>
  <si>
    <t>28.473511710226383</t>
  </si>
  <si>
    <t>4.9920785161418815</t>
  </si>
  <si>
    <t>P2065</t>
  </si>
  <si>
    <t>20.600985547651742</t>
  </si>
  <si>
    <t>-0.3567399133728414</t>
  </si>
  <si>
    <t>5.692134407853977</t>
  </si>
  <si>
    <t>0.2436427098633843</t>
  </si>
  <si>
    <t>0.3772307453637626</t>
  </si>
  <si>
    <t>2.174574952790596</t>
  </si>
  <si>
    <t>0.1366620107017785</t>
  </si>
  <si>
    <t>2.079165774224528</t>
  </si>
  <si>
    <t>13.859022211149323</t>
  </si>
  <si>
    <t>2.121808428518706</t>
  </si>
  <si>
    <t>4.167454044565746</t>
  </si>
  <si>
    <t>0.7718221343998518</t>
  </si>
  <si>
    <t>14.443727642783031</t>
  </si>
  <si>
    <t>0.5226347356434965</t>
  </si>
  <si>
    <t>28.676206946153588</t>
  </si>
  <si>
    <t>4.469062908256815</t>
  </si>
  <si>
    <t>P2067</t>
  </si>
  <si>
    <t>21.554374301237004</t>
  </si>
  <si>
    <t>0.067777411409897</t>
  </si>
  <si>
    <t>5.714449543524842</t>
  </si>
  <si>
    <t>0.2895372358306742</t>
  </si>
  <si>
    <t>0.4719022526080216</t>
  </si>
  <si>
    <t>0.6036657043056803</t>
  </si>
  <si>
    <t>0.1251446765593756</t>
  </si>
  <si>
    <t>0.9675136740542406</t>
  </si>
  <si>
    <t>12.39145167882783</t>
  </si>
  <si>
    <t>0.983264342316658</t>
  </si>
  <si>
    <t>4.185016495437852</t>
  </si>
  <si>
    <t>0.4552504235666986</t>
  </si>
  <si>
    <t>14.351135462299592</t>
  </si>
  <si>
    <t>0.3925868915957001</t>
  </si>
  <si>
    <t>29.702513469795186</t>
  </si>
  <si>
    <t>1.8208786631589493</t>
  </si>
  <si>
    <t>P2069</t>
  </si>
  <si>
    <t>20.98918784479618</t>
  </si>
  <si>
    <t>-0.1838842969849429</t>
  </si>
  <si>
    <t>5.493633002212468</t>
  </si>
  <si>
    <t>-0.1646061150654224</t>
  </si>
  <si>
    <t>0.4936828410609645</t>
  </si>
  <si>
    <t>0.2422546648691384</t>
  </si>
  <si>
    <t>0.1140259196305298</t>
  </si>
  <si>
    <t>-0.1056677877675871</t>
  </si>
  <si>
    <t>10.989595345997358</t>
  </si>
  <si>
    <t>-0.1042985395328791</t>
  </si>
  <si>
    <t>4.217055096019769</t>
  </si>
  <si>
    <t>-0.122260919968329</t>
  </si>
  <si>
    <t>30.409570020827964</t>
  </si>
  <si>
    <t>-0.0035431598597993</t>
  </si>
  <si>
    <t>P2070</t>
  </si>
  <si>
    <t>20.810773367983263</t>
  </si>
  <si>
    <t>-0.2633272693446524</t>
  </si>
  <si>
    <t>5.496254463005917</t>
  </si>
  <si>
    <t>-0.1592146757198745</t>
  </si>
  <si>
    <t>0.4734153320278527</t>
  </si>
  <si>
    <t>0.578558779070274</t>
  </si>
  <si>
    <t>0.1167688966862041</t>
  </si>
  <si>
    <t>0.1590841215681858</t>
  </si>
  <si>
    <t>11.338624295636968</t>
  </si>
  <si>
    <t>0.1664788015035906</t>
  </si>
  <si>
    <t>4.212378486675693</t>
  </si>
  <si>
    <t>-0.0379627641053553</t>
  </si>
  <si>
    <t>30.174434901200712</t>
  </si>
  <si>
    <t>0.6031772544825535</t>
  </si>
  <si>
    <t>P2072</t>
  </si>
  <si>
    <t>22.27920590552793</t>
  </si>
  <si>
    <t>0.3905246353669989</t>
  </si>
  <si>
    <t>5.974647303670478</t>
  </si>
  <si>
    <t>0.8246741507823275</t>
  </si>
  <si>
    <t>0.4525977282519465</t>
  </si>
  <si>
    <t>0.9239907601888452</t>
  </si>
  <si>
    <t>0.1374164079891511</t>
  </si>
  <si>
    <t>2.151980135473542</t>
  </si>
  <si>
    <t>13.937660221781636</t>
  </si>
  <si>
    <t>2.182815950804183</t>
  </si>
  <si>
    <t>4.1486297207544585</t>
  </si>
  <si>
    <t>1.1111397181251148</t>
  </si>
  <si>
    <t>28.941434976047024</t>
  </si>
  <si>
    <t>3.7846935956366976</t>
  </si>
  <si>
    <t>P2074</t>
  </si>
  <si>
    <t>22.01734208938926</t>
  </si>
  <si>
    <t>0.2739240081133798</t>
  </si>
  <si>
    <t>5.981905830620953</t>
  </si>
  <si>
    <t>0.8396024334746778</t>
  </si>
  <si>
    <t>0.4215704919984308</t>
  </si>
  <si>
    <t>1.438833861395835</t>
  </si>
  <si>
    <t>0.1417372340888592</t>
  </si>
  <si>
    <t>2.569025898739811</t>
  </si>
  <si>
    <t>14.48726918689384</t>
  </si>
  <si>
    <t>2.609203659722181</t>
  </si>
  <si>
    <t>4.141068225071068</t>
  </si>
  <si>
    <t>1.2474393520646088</t>
  </si>
  <si>
    <t>14.856560348668346</t>
  </si>
  <si>
    <t>1.1024677525623008</t>
  </si>
  <si>
    <t>28.574705829229792</t>
  </si>
  <si>
    <t>4.730966786392251</t>
  </si>
  <si>
    <t>P2075</t>
  </si>
  <si>
    <t>22.165181497071693</t>
  </si>
  <si>
    <t>0.3397527580443998</t>
  </si>
  <si>
    <t>5.855929740484666</t>
  </si>
  <si>
    <t>0.5805131308016992</t>
  </si>
  <si>
    <t>0.4848259067434644</t>
  </si>
  <si>
    <t>0.389220108196102</t>
  </si>
  <si>
    <t>0.1287611885437927</t>
  </si>
  <si>
    <t>1.31657909953034</t>
  </si>
  <si>
    <t>12.8431326173489</t>
  </si>
  <si>
    <t>1.3336792968809672</t>
  </si>
  <si>
    <t>4.170260251779988</t>
  </si>
  <si>
    <t>0.721238885784144</t>
  </si>
  <si>
    <t>14.564592467946795</t>
  </si>
  <si>
    <t>0.6923921584808669</t>
  </si>
  <si>
    <t>29.554082776866665</t>
  </si>
  <si>
    <t>2.203875178768681</t>
  </si>
  <si>
    <t>P2087</t>
  </si>
  <si>
    <t>23.654533716810004</t>
  </si>
  <si>
    <t>1.002919611654655</t>
  </si>
  <si>
    <t>6.1878707342493895</t>
  </si>
  <si>
    <t>1.263201095716601</t>
  </si>
  <si>
    <t>0.5212298939480129</t>
  </si>
  <si>
    <t>-0.2148408373405997</t>
  </si>
  <si>
    <t>0.1364525442355976</t>
  </si>
  <si>
    <t>2.058948088936753</t>
  </si>
  <si>
    <t>13.801825088184549</t>
  </si>
  <si>
    <t>2.0774347887752707</t>
  </si>
  <si>
    <t>4.1369451515135545</t>
  </si>
  <si>
    <t>1.3217597564032864</t>
  </si>
  <si>
    <t>15.057115020951295</t>
  </si>
  <si>
    <t>1.3841513959102911</t>
  </si>
  <si>
    <t>29.274761333163514</t>
  </si>
  <si>
    <t>2.9246098028730345</t>
  </si>
  <si>
    <t>P2089</t>
  </si>
  <si>
    <t>24.074356778966184</t>
  </si>
  <si>
    <t>1.1898550695761234</t>
  </si>
  <si>
    <t>6.536093757546293</t>
  </si>
  <si>
    <t>1.979375571230695</t>
  </si>
  <si>
    <t>0.4359247097901667</t>
  </si>
  <si>
    <t>1.2006505458431815</t>
  </si>
  <si>
    <t>0.1606360859172861</t>
  </si>
  <si>
    <t>4.393141450665153</t>
  </si>
  <si>
    <t>16.859026701753447</t>
  </si>
  <si>
    <t>4.44921777350865</t>
  </si>
  <si>
    <t>4.075479483018939</t>
  </si>
  <si>
    <t>2.429708298126996</t>
  </si>
  <si>
    <t>15.74212108722628</t>
  </si>
  <si>
    <t>2.346258148484896</t>
  </si>
  <si>
    <t>27.582296169009503</t>
  </si>
  <si>
    <t>7.291686772418632</t>
  </si>
  <si>
    <t>P2090</t>
  </si>
  <si>
    <t>24.50169575859228</t>
  </si>
  <si>
    <t>1.3801371551619293</t>
  </si>
  <si>
    <t>6.4130473088125886</t>
  </si>
  <si>
    <t>1.726311528964319</t>
  </si>
  <si>
    <t>0.528290081310399</t>
  </si>
  <si>
    <t>-0.3319923853242327</t>
  </si>
  <si>
    <t>0.143971271837333</t>
  </si>
  <si>
    <t>2.78465502994712</t>
  </si>
  <si>
    <t>14.745116798710322</t>
  </si>
  <si>
    <t>2.8092423407323457</t>
  </si>
  <si>
    <t>4.110558891176793</t>
  </si>
  <si>
    <t>1.7973849204608143</t>
  </si>
  <si>
    <t>15.415260842808893</t>
  </si>
  <si>
    <t>1.887175428221929</t>
  </si>
  <si>
    <t>28.88544087251372</t>
  </si>
  <si>
    <t>3.929175482265588</t>
  </si>
  <si>
    <t>P2093</t>
  </si>
  <si>
    <t>23.045945589586537</t>
  </si>
  <si>
    <t>0.731932354156722</t>
  </si>
  <si>
    <t>6.047672492247897</t>
  </si>
  <si>
    <t>0.974861739281206</t>
  </si>
  <si>
    <t>0.5080649927258944</t>
  </si>
  <si>
    <t>0.0036078352030641</t>
  </si>
  <si>
    <t>0.1329155626732442</t>
  </si>
  <si>
    <t>1.7175589329533505</t>
  </si>
  <si>
    <t>13.360189692714249</t>
  </si>
  <si>
    <t>1.7348131861359626</t>
  </si>
  <si>
    <t>P2094</t>
  </si>
  <si>
    <t>20.28330835699228</t>
  </si>
  <si>
    <t>-0.4981926739766413</t>
  </si>
  <si>
    <t>5.5086124348717815</t>
  </si>
  <si>
    <t>-0.133798596289918</t>
  </si>
  <si>
    <t>0.4117671704036434</t>
  </si>
  <si>
    <t>1.6015029580163205</t>
  </si>
  <si>
    <t>0.1252766029116183</t>
  </si>
  <si>
    <t>0.9802471942182902</t>
  </si>
  <si>
    <t>12.420923416512707</t>
  </si>
  <si>
    <t>1.0061285739922123</t>
  </si>
  <si>
    <t>4.197610274484426</t>
  </si>
  <si>
    <t>0.2282414367423648</t>
  </si>
  <si>
    <t>14.096917428120316</t>
  </si>
  <si>
    <t>0.03553182398125</t>
  </si>
  <si>
    <t>29.45008100829735</t>
  </si>
  <si>
    <t>2.4722315018000587</t>
  </si>
  <si>
    <t>P2096</t>
  </si>
  <si>
    <t>22.174256999996</t>
  </si>
  <si>
    <t>0.343793825455775</t>
  </si>
  <si>
    <t>5.808326941829455</t>
  </si>
  <si>
    <t>0.4826106169554767</t>
  </si>
  <si>
    <t>0.5036712205320284</t>
  </si>
  <si>
    <t>0.0765148541783915</t>
  </si>
  <si>
    <t>0.1245178146171214</t>
  </si>
  <si>
    <t>0.9070090133395576</t>
  </si>
  <si>
    <t>12.30586829583785</t>
  </si>
  <si>
    <t>0.9168685865867658</t>
  </si>
  <si>
    <t>4.180205243712028</t>
  </si>
  <si>
    <t>0.5419755737854539</t>
  </si>
  <si>
    <t>14.461158976166876</t>
  </si>
  <si>
    <t>0.5471174437254482</t>
  </si>
  <si>
    <t>29.8668543786056</t>
  </si>
  <si>
    <t>1.396828931902656</t>
  </si>
  <si>
    <t>P2099</t>
  </si>
  <si>
    <t>22.972304148443115</t>
  </si>
  <si>
    <t>0.6991418817814303</t>
  </si>
  <si>
    <t>6.269358427633624</t>
  </si>
  <si>
    <t>1.430793133479563</t>
  </si>
  <si>
    <t>0.4169111498344163</t>
  </si>
  <si>
    <t>1.5161475528153825</t>
  </si>
  <si>
    <t>0.1531194658782114</t>
  </si>
  <si>
    <t>3.667637931421408</t>
  </si>
  <si>
    <t>15.918562804570202</t>
  </si>
  <si>
    <t>3.719604044667475</t>
  </si>
  <si>
    <t>4.104448802890578</t>
  </si>
  <si>
    <t>1.90752223080518</t>
  </si>
  <si>
    <t>15.332392136751562</t>
  </si>
  <si>
    <t>1.7707844273240296</t>
  </si>
  <si>
    <t>27.92278030999224</t>
  </si>
  <si>
    <t>6.413133711431715</t>
  </si>
  <si>
    <t>P2102</t>
  </si>
  <si>
    <t>22.65841241420169</t>
  </si>
  <si>
    <t>0.5593746789583609</t>
  </si>
  <si>
    <t>5.98233188576865</t>
  </si>
  <si>
    <t>0.8404786817452636</t>
  </si>
  <si>
    <t>0.4906999599072728</t>
  </si>
  <si>
    <t>0.2917503973008182</t>
  </si>
  <si>
    <t>0.1327324553971388</t>
  </si>
  <si>
    <t>1.6998854344230243</t>
  </si>
  <si>
    <t>13.340903693477554</t>
  </si>
  <si>
    <t>1.7198510702486245</t>
  </si>
  <si>
    <t>4.1558586991292215</t>
  </si>
  <si>
    <t>0.9808338702488724</t>
  </si>
  <si>
    <t>29.35719261592405</t>
  </si>
  <si>
    <t>2.711911920436221</t>
  </si>
  <si>
    <t>P2104</t>
  </si>
  <si>
    <t>23.057844764222057</t>
  </si>
  <si>
    <t>0.7372307235410864</t>
  </si>
  <si>
    <t>6.213083778268322</t>
  </si>
  <si>
    <t>1.3150556181586075</t>
  </si>
  <si>
    <t>0.4472754843056581</t>
  </si>
  <si>
    <t>1.0123041554361176</t>
  </si>
  <si>
    <t>0.1470479313685903</t>
  </si>
  <si>
    <t>3.081613943107344</t>
  </si>
  <si>
    <t>15.14910144261624</t>
  </si>
  <si>
    <t>3.122654416748848</t>
  </si>
  <si>
    <t>4.117941674746174</t>
  </si>
  <si>
    <t>1.6643066592152915</t>
  </si>
  <si>
    <t>15.199094820052162</t>
  </si>
  <si>
    <t>1.5835652845886048</t>
  </si>
  <si>
    <t>28.384159787787407</t>
  </si>
  <si>
    <t>5.222633762378173</t>
  </si>
  <si>
    <t>P2105</t>
  </si>
  <si>
    <t>23.04149373234988</t>
  </si>
  <si>
    <t>0.7299500667453035</t>
  </si>
  <si>
    <t>6.203637794364827</t>
  </si>
  <si>
    <t>1.2956284921066</t>
  </si>
  <si>
    <t>0.4490530944180049</t>
  </si>
  <si>
    <t>0.9828078027639128</t>
  </si>
  <si>
    <t>0.146461917732332</t>
  </si>
  <si>
    <t>3.025051957371724</t>
  </si>
  <si>
    <t>15.075081651715823</t>
  </si>
  <si>
    <t>3.0652297183541</t>
  </si>
  <si>
    <t>4.119493833639047</t>
  </si>
  <si>
    <t>1.6363282409535085</t>
  </si>
  <si>
    <t>15.181244294297464</t>
  </si>
  <si>
    <t>1.5584938111942257</t>
  </si>
  <si>
    <t>28.42399154098598</t>
  </si>
  <si>
    <t>5.1198556752811415</t>
  </si>
  <si>
    <t>P2107</t>
  </si>
  <si>
    <t>22.776689451415187</t>
  </si>
  <si>
    <t>0.6120401328272926</t>
  </si>
  <si>
    <t>5.997814765326069</t>
  </si>
  <si>
    <t>0.8723216168892399</t>
  </si>
  <si>
    <t>0.4976733775883779</t>
  </si>
  <si>
    <t>0.1760386414867632</t>
  </si>
  <si>
    <t>0.1324028153983351</t>
  </si>
  <si>
    <t>1.6680686101093891</t>
  </si>
  <si>
    <t>13.297985832622842</t>
  </si>
  <si>
    <t>1.6865553099479065</t>
  </si>
  <si>
    <t>4.155437487026715</t>
  </si>
  <si>
    <t>0.9884264230699532</t>
  </si>
  <si>
    <t>14.77881449612634</t>
  </si>
  <si>
    <t>0.9932719170829322</t>
  </si>
  <si>
    <t>29.403945008801063</t>
  </si>
  <si>
    <t>2.5912764695397104</t>
  </si>
  <si>
    <t>P2111</t>
  </si>
  <si>
    <t>21.81909614677709</t>
  </si>
  <si>
    <t>0.1856506391542137</t>
  </si>
  <si>
    <t>5.973070662365734</t>
  </si>
  <si>
    <t>0.8214315442228628</t>
  </si>
  <si>
    <t>0.4034589700872938</t>
  </si>
  <si>
    <t>1.739363113570254</t>
  </si>
  <si>
    <t>0.1437694603199859</t>
  </si>
  <si>
    <t>2.765176199661949</t>
  </si>
  <si>
    <t>14.74652270442709</t>
  </si>
  <si>
    <t>2.810333045134165</t>
  </si>
  <si>
    <t>4.138274162727063</t>
  </si>
  <si>
    <t>1.297803683492924</t>
  </si>
  <si>
    <t>14.866816541415718</t>
  </si>
  <si>
    <t>1.1168728108293204</t>
  </si>
  <si>
    <t>28.38788093598196</t>
  </si>
  <si>
    <t>5.213032063669763</t>
  </si>
  <si>
    <t>P2112</t>
  </si>
  <si>
    <t>23.130022890629245</t>
  </si>
  <si>
    <t>0.7693696228253326</t>
  </si>
  <si>
    <t>6.254781050070895</t>
  </si>
  <si>
    <t>1.400812503159618</t>
  </si>
  <si>
    <t>0.4394286053811558</t>
  </si>
  <si>
    <t>1.1425094836605667</t>
  </si>
  <si>
    <t>0.1496347629915017</t>
  </si>
  <si>
    <t>3.331294708711702</t>
  </si>
  <si>
    <t>15.475845948162354</t>
  </si>
  <si>
    <t>3.376143442519941</t>
  </si>
  <si>
    <t>15.277892140883615</t>
  </si>
  <si>
    <t>1.69423793142951</t>
  </si>
  <si>
    <t>P2113</t>
  </si>
  <si>
    <t>23.2156115841126</t>
  </si>
  <si>
    <t>0.8074798722409763</t>
  </si>
  <si>
    <t>6.09284274978773</t>
  </si>
  <si>
    <t>1.0677613563029211</t>
  </si>
  <si>
    <t>0.5094516357681953</t>
  </si>
  <si>
    <t>-0.0194010979269168</t>
  </si>
  <si>
    <t>0.1344276798169664</t>
  </si>
  <si>
    <t>1.8635083495230769</t>
  </si>
  <si>
    <t>13.549905460403696</t>
  </si>
  <si>
    <t>1.881995049361589</t>
  </si>
  <si>
    <t>4.146191319270135</t>
  </si>
  <si>
    <t>1.1550930897366196</t>
  </si>
  <si>
    <t>14.91796475853882</t>
  </si>
  <si>
    <t>1.1887116564966154</t>
  </si>
  <si>
    <t>29.33935317098229</t>
  </si>
  <si>
    <t>2.7579431362063724</t>
  </si>
  <si>
    <t>K1003</t>
  </si>
  <si>
    <t>21.402158554050743</t>
  </si>
  <si>
    <t>5.57366886079301</t>
  </si>
  <si>
    <t>0.5082824204333781</t>
  </si>
  <si>
    <t>-0.0</t>
  </si>
  <si>
    <t>0.1151206966921855</t>
  </si>
  <si>
    <t>11.124034991363413</t>
  </si>
  <si>
    <t>4.210272426163163</t>
  </si>
  <si>
    <t>30.408196865585783</t>
  </si>
  <si>
    <t>K1004</t>
  </si>
  <si>
    <t>21.694773309182352</t>
  </si>
  <si>
    <t>0.1302931596091224</t>
  </si>
  <si>
    <t>5.637020850434116</t>
  </si>
  <si>
    <t>0.1302931596091185</t>
  </si>
  <si>
    <t>0.5161345925532564</t>
  </si>
  <si>
    <t>-0.1302931596091206</t>
  </si>
  <si>
    <t>0.1164706063046063</t>
  </si>
  <si>
    <t>0.1302931596091182</t>
  </si>
  <si>
    <t>11.29198140988398</t>
  </si>
  <si>
    <t>0.1302931596091209</t>
  </si>
  <si>
    <t>4.204108314325443</t>
  </si>
  <si>
    <t>0.1111111111111164</t>
  </si>
  <si>
    <t>14.16438612593343</t>
  </si>
  <si>
    <t>0.1302931596091221</t>
  </si>
  <si>
    <t>30.36513564037327</t>
  </si>
  <si>
    <t>0.1111111111110958</t>
  </si>
  <si>
    <t>K1005</t>
  </si>
  <si>
    <t>20.81692904378753</t>
  </si>
  <si>
    <t>-0.2605863192182416</t>
  </si>
  <si>
    <t>5.446964881510795</t>
  </si>
  <si>
    <t>-0.2605863192182426</t>
  </si>
  <si>
    <t>0.4925780761936215</t>
  </si>
  <si>
    <t>0.2605863192182413</t>
  </si>
  <si>
    <t>0.1124208774673438</t>
  </si>
  <si>
    <t>-0.2605863192182444</t>
  </si>
  <si>
    <t>10.788142154322276</t>
  </si>
  <si>
    <t>-0.2605863192182418</t>
  </si>
  <si>
    <t>4.222600649838603</t>
  </si>
  <si>
    <t>-0.2222222222222168</t>
  </si>
  <si>
    <t>13.886085601108473</t>
  </si>
  <si>
    <t>-0.2605863192182393</t>
  </si>
  <si>
    <t>30.49431931601082</t>
  </si>
  <si>
    <t>-0.2222222222222283</t>
  </si>
  <si>
    <t>K1006</t>
  </si>
  <si>
    <t>21.548465931616548</t>
  </si>
  <si>
    <t>0.0651465798045612</t>
  </si>
  <si>
    <t>5.605344855613563</t>
  </si>
  <si>
    <t>0.0651465798045592</t>
  </si>
  <si>
    <t>0.5122085064933173</t>
  </si>
  <si>
    <t>-0.0651465798045603</t>
  </si>
  <si>
    <t>0.1157956514983959</t>
  </si>
  <si>
    <t>0.0651465798045584</t>
  </si>
  <si>
    <t>11.208008200623697</t>
  </si>
  <si>
    <t>0.0651465798045604</t>
  </si>
  <si>
    <t>4.207190370244303</t>
  </si>
  <si>
    <t>0.0555555555555502</t>
  </si>
  <si>
    <t>14.11800270512927</t>
  </si>
  <si>
    <t>0.065146579804561</t>
  </si>
  <si>
    <t>30.38666625297953</t>
  </si>
  <si>
    <t>0.0555555555555387</t>
  </si>
  <si>
    <t>K1007</t>
  </si>
  <si>
    <t>K1012</t>
  </si>
  <si>
    <t>21.987388064313954</t>
  </si>
  <si>
    <t>0.2605863192182416</t>
  </si>
  <si>
    <t>5.700372840075223</t>
  </si>
  <si>
    <t>0.2605863192182407</t>
  </si>
  <si>
    <t>0.5239867646731348</t>
  </si>
  <si>
    <t>-0.2605863192182413</t>
  </si>
  <si>
    <t>0.1178205159170272</t>
  </si>
  <si>
    <t>0.2605863192182457</t>
  </si>
  <si>
    <t>11.459927828404547</t>
  </si>
  <si>
    <t>0.2605863192182405</t>
  </si>
  <si>
    <t>4.197944202487722</t>
  </si>
  <si>
    <t>0.2222222222222329</t>
  </si>
  <si>
    <t>14.257152967541748</t>
  </si>
  <si>
    <t>0.2605863192182418</t>
  </si>
  <si>
    <t>30.32207441516076</t>
  </si>
  <si>
    <t>0.2222222222222008</t>
  </si>
  <si>
    <t>K1017</t>
  </si>
  <si>
    <t>21.10954379891914</t>
  </si>
  <si>
    <t>-0.1302931596091192</t>
  </si>
  <si>
    <t>5.510316871151902</t>
  </si>
  <si>
    <t>-0.1302931596091222</t>
  </si>
  <si>
    <t>0.5004302483134998</t>
  </si>
  <si>
    <t>0.1302931596091206</t>
  </si>
  <si>
    <t>0.1137707870797647</t>
  </si>
  <si>
    <t>-0.1302931596091182</t>
  </si>
  <si>
    <t>10.956088572842845</t>
  </si>
  <si>
    <t>-0.1302931596091209</t>
  </si>
  <si>
    <t>4.216436538000884</t>
  </si>
  <si>
    <t>-0.1111111111111164</t>
  </si>
  <si>
    <t>13.978852442716793</t>
  </si>
  <si>
    <t>-0.1302931596091171</t>
  </si>
  <si>
    <t>30.451258090798305</t>
  </si>
  <si>
    <t>-0.1111111111111233</t>
  </si>
  <si>
    <t>K1018</t>
  </si>
  <si>
    <t>18.768625757866303</t>
  </si>
  <si>
    <t>-1.1726384364820828</t>
  </si>
  <si>
    <t>5.003500954023048</t>
  </si>
  <si>
    <t>-1.1726384364820854</t>
  </si>
  <si>
    <t>0.4376128713544733</t>
  </si>
  <si>
    <t>1.172638436482085</t>
  </si>
  <si>
    <t>0.102971510180398</t>
  </si>
  <si>
    <t>-1.172638436482088</t>
  </si>
  <si>
    <t>9.6125172246783</t>
  </si>
  <si>
    <t>-1.1726384364820883</t>
  </si>
  <si>
    <t>4.265749432702645</t>
  </si>
  <si>
    <t>-1.0</t>
  </si>
  <si>
    <t>13.23671770985024</t>
  </si>
  <si>
    <t>-1.1726384364820843</t>
  </si>
  <si>
    <t>30.79574789249844</t>
  </si>
  <si>
    <t>K1019</t>
  </si>
  <si>
    <t>K1020</t>
  </si>
  <si>
    <t>19.353855268129514</t>
  </si>
  <si>
    <t>-0.9120521172638412</t>
  </si>
  <si>
    <t>5.1302049333052615</t>
  </si>
  <si>
    <t>-0.9120521172638446</t>
  </si>
  <si>
    <t>0.45331721559423</t>
  </si>
  <si>
    <t>0.1056713294052397</t>
  </si>
  <si>
    <t>-0.9120521172638434</t>
  </si>
  <si>
    <t>9.948410061719436</t>
  </si>
  <si>
    <t>-0.9120521172638464</t>
  </si>
  <si>
    <t>4.253421209027205</t>
  </si>
  <si>
    <t>-0.7777777777777831</t>
  </si>
  <si>
    <t>13.422251393066876</t>
  </si>
  <si>
    <t>-0.9120521172638452</t>
  </si>
  <si>
    <t>30.709625442073406</t>
  </si>
  <si>
    <t>-0.7777777777777808</t>
  </si>
  <si>
    <t>K1021</t>
  </si>
  <si>
    <t>K1022</t>
  </si>
  <si>
    <t>22.42631019701136</t>
  </si>
  <si>
    <t>0.4560260586319221</t>
  </si>
  <si>
    <t>5.795400824536884</t>
  </si>
  <si>
    <t>0.4560260586319223</t>
  </si>
  <si>
    <t>0.5357650228529522</t>
  </si>
  <si>
    <t>-0.4560260586319223</t>
  </si>
  <si>
    <t>0.1198453803356584</t>
  </si>
  <si>
    <t>11.7118474561854</t>
  </si>
  <si>
    <t>0.4560260586319218</t>
  </si>
  <si>
    <t>4.188698034731142</t>
  </si>
  <si>
    <t>0.3888888888888995</t>
  </si>
  <si>
    <t>14.396303229954226</t>
  </si>
  <si>
    <t>0.4560260586319226</t>
  </si>
  <si>
    <t>30.25748257734197</t>
  </si>
  <si>
    <t>0.3888888888888812</t>
  </si>
  <si>
    <t>K1023</t>
  </si>
  <si>
    <t>20.37800691109013</t>
  </si>
  <si>
    <t>-0.4560260586319205</t>
  </si>
  <si>
    <t>5.351936897049136</t>
  </si>
  <si>
    <t>0.480799818013804</t>
  </si>
  <si>
    <t>0.1103960130487126</t>
  </si>
  <si>
    <t>-0.456026058631921</t>
  </si>
  <si>
    <t>10.536222526541422</t>
  </si>
  <si>
    <t>-0.4560260586319246</t>
  </si>
  <si>
    <t>4.231846817595184</t>
  </si>
  <si>
    <t>-0.3888888888888995</t>
  </si>
  <si>
    <t>13.746935338695993</t>
  </si>
  <si>
    <t>-0.4560260586319226</t>
  </si>
  <si>
    <t>30.5589111538296</t>
  </si>
  <si>
    <t>-0.3888888888889087</t>
  </si>
  <si>
    <t>K1024</t>
  </si>
  <si>
    <t>20.231699533524328</t>
  </si>
  <si>
    <t>-0.5211726384364802</t>
  </si>
  <si>
    <t>5.320260902228582</t>
  </si>
  <si>
    <t>-0.5211726384364834</t>
  </si>
  <si>
    <t>0.4768737319538649</t>
  </si>
  <si>
    <t>0.5211726384364817</t>
  </si>
  <si>
    <t>0.1097210582425022</t>
  </si>
  <si>
    <t>-0.5211726384364808</t>
  </si>
  <si>
    <t>10.45224931728114</t>
  </si>
  <si>
    <t>-0.5211726384364836</t>
  </si>
  <si>
    <t>4.234928873514044</t>
  </si>
  <si>
    <t>-0.4444444444444498</t>
  </si>
  <si>
    <t>30.58044176643585</t>
  </si>
  <si>
    <t>-0.4444444444444383</t>
  </si>
  <si>
    <t>K1025</t>
  </si>
  <si>
    <t>K1026</t>
  </si>
  <si>
    <t>K1029</t>
  </si>
  <si>
    <t>20.52431428865593</t>
  </si>
  <si>
    <t>-0.3908794788273609</t>
  </si>
  <si>
    <t>5.383612891869689</t>
  </si>
  <si>
    <t>-0.390879478827363</t>
  </si>
  <si>
    <t>0.4847259040737431</t>
  </si>
  <si>
    <t>0.3908794788273629</t>
  </si>
  <si>
    <t>0.111070967854923</t>
  </si>
  <si>
    <t>-0.3908794788273626</t>
  </si>
  <si>
    <t>10.620195735801708</t>
  </si>
  <si>
    <t>-0.3908794788273628</t>
  </si>
  <si>
    <t>4.228764761676324</t>
  </si>
  <si>
    <t>-0.3333333333333333</t>
  </si>
  <si>
    <t>13.793318759500153</t>
  </si>
  <si>
    <t>-0.3908794788273615</t>
  </si>
  <si>
    <t>30.53738054122334</t>
  </si>
  <si>
    <t>-0.3333333333333425</t>
  </si>
  <si>
    <t>K1030</t>
  </si>
  <si>
    <t>22.28000281944556</t>
  </si>
  <si>
    <t>0.3908794788273625</t>
  </si>
  <si>
    <t>5.763724829716329</t>
  </si>
  <si>
    <t>0.3908794788273593</t>
  </si>
  <si>
    <t>0.5318389367930131</t>
  </si>
  <si>
    <t>-0.3908794788273619</t>
  </si>
  <si>
    <t>0.119170425529448</t>
  </si>
  <si>
    <t>0.3908794788273626</t>
  </si>
  <si>
    <t>11.627874246925114</t>
  </si>
  <si>
    <t>0.39087947882736</t>
  </si>
  <si>
    <t>4.191780090650003</t>
  </si>
  <si>
    <t>0.3333333333333333</t>
  </si>
  <si>
    <t>14.349919809150066</t>
  </si>
  <si>
    <t>0.3908794788273615</t>
  </si>
  <si>
    <t>30.27901318994824</t>
  </si>
  <si>
    <t>0.3333333333333058</t>
  </si>
  <si>
    <t>K1031</t>
  </si>
  <si>
    <t>24.913535615630003</t>
  </si>
  <si>
    <t>1.563517915309447</t>
  </si>
  <si>
    <t>6.333892736486291</t>
  </si>
  <si>
    <t>1.5635179153094447</t>
  </si>
  <si>
    <t>0.6025084858719179</t>
  </si>
  <si>
    <t>-1.563517915309446</t>
  </si>
  <si>
    <t>0.1313196120412355</t>
  </si>
  <si>
    <t>1.5635179153094505</t>
  </si>
  <si>
    <t>13.139392013610223</t>
  </si>
  <si>
    <t>1.5635179153094456</t>
  </si>
  <si>
    <t>4.13630308411052</t>
  </si>
  <si>
    <t>1.3333333333333492</t>
  </si>
  <si>
    <t>15.184821383624936</t>
  </si>
  <si>
    <t>1.563517915309446</t>
  </si>
  <si>
    <t>29.891462163035584</t>
  </si>
  <si>
    <t>1.3333333333333055</t>
  </si>
  <si>
    <t>K1036</t>
  </si>
  <si>
    <t>K1037</t>
  </si>
  <si>
    <t>K1039</t>
  </si>
  <si>
    <t>K1040</t>
  </si>
  <si>
    <t>23.01153970727457</t>
  </si>
  <si>
    <t>0.7166123778501622</t>
  </si>
  <si>
    <t>5.9221048038190975</t>
  </si>
  <si>
    <t>0.7166123778501631</t>
  </si>
  <si>
    <t>0.5514693670927089</t>
  </si>
  <si>
    <t>-0.7166123778501636</t>
  </si>
  <si>
    <t>0.1225451995605001</t>
  </si>
  <si>
    <t>0.7166123778501667</t>
  </si>
  <si>
    <t>12.047740293226534</t>
  </si>
  <si>
    <t>0.7166123778501623</t>
  </si>
  <si>
    <t>4.176369811055702</t>
  </si>
  <si>
    <t>0.6111111111111165</t>
  </si>
  <si>
    <t>14.581836913170864</t>
  </si>
  <si>
    <t>0.7166123778501644</t>
  </si>
  <si>
    <t>30.171360126916944</t>
  </si>
  <si>
    <t>0.6111111111110913</t>
  </si>
  <si>
    <t>K1048</t>
  </si>
  <si>
    <t>K1051</t>
  </si>
  <si>
    <t>K1053</t>
  </si>
  <si>
    <t>K1056</t>
  </si>
  <si>
    <t>K2001</t>
  </si>
  <si>
    <t>K2002</t>
  </si>
  <si>
    <t>22.13369544187976</t>
  </si>
  <si>
    <t>0.3257328990228029</t>
  </si>
  <si>
    <t>5.732048834895776</t>
  </si>
  <si>
    <t>0.3257328990228</t>
  </si>
  <si>
    <t>0.5279128507330739</t>
  </si>
  <si>
    <t>-0.3257328990228016</t>
  </si>
  <si>
    <t>0.1184954707232376</t>
  </si>
  <si>
    <t>0.3257328990228041</t>
  </si>
  <si>
    <t>11.543901037664831</t>
  </si>
  <si>
    <t>0.3257328990228009</t>
  </si>
  <si>
    <t>4.194862146568863</t>
  </si>
  <si>
    <t>0.2777777777777671</t>
  </si>
  <si>
    <t>30.300543802554497</t>
  </si>
  <si>
    <t>0.2777777777777579</t>
  </si>
  <si>
    <t>K2008</t>
  </si>
  <si>
    <t>K2009</t>
  </si>
  <si>
    <t>14.303536388345908</t>
  </si>
  <si>
    <t>K2010</t>
  </si>
  <si>
    <t>24.328306105366792</t>
  </si>
  <si>
    <t>1.3029315960912051</t>
  </si>
  <si>
    <t>6.207188757204078</t>
  </si>
  <si>
    <t>1.302931596091204</t>
  </si>
  <si>
    <t>0.5868041416321612</t>
  </si>
  <si>
    <t>-1.302931596091205</t>
  </si>
  <si>
    <t>0.1286197928163938</t>
  </si>
  <si>
    <t>1.302931596091206</t>
  </si>
  <si>
    <t>12.80349917656909</t>
  </si>
  <si>
    <t>1.3029315960912065</t>
  </si>
  <si>
    <t>4.148631307785961</t>
  </si>
  <si>
    <t>1.1111111111111165</t>
  </si>
  <si>
    <t>29.97758461346062</t>
  </si>
  <si>
    <t>1.1111111111110774</t>
  </si>
  <si>
    <t>K2011</t>
  </si>
  <si>
    <t>13.700551917891833</t>
  </si>
  <si>
    <t>K2013</t>
  </si>
  <si>
    <t>20.085392155958523</t>
  </si>
  <si>
    <t>-0.5863192182410414</t>
  </si>
  <si>
    <t>5.288584907408028</t>
  </si>
  <si>
    <t>-0.5863192182410445</t>
  </si>
  <si>
    <t>0.4729476458939257</t>
  </si>
  <si>
    <t>0.5863192182410429</t>
  </si>
  <si>
    <t>0.1090461034362917</t>
  </si>
  <si>
    <t>-0.5863192182410486</t>
  </si>
  <si>
    <t>10.368276108020856</t>
  </si>
  <si>
    <t>-0.5863192182410442</t>
  </si>
  <si>
    <t>4.238010929432904</t>
  </si>
  <si>
    <t>-0.5</t>
  </si>
  <si>
    <t>13.654168497087674</t>
  </si>
  <si>
    <t>-0.5863192182410423</t>
  </si>
  <si>
    <t>30.60197237904212</t>
  </si>
  <si>
    <t>-0.5000000000000138</t>
  </si>
  <si>
    <t>K2014</t>
  </si>
  <si>
    <t>21.255851176484946</t>
  </si>
  <si>
    <t>-0.065146579804558</t>
  </si>
  <si>
    <t>5.541992865972456</t>
  </si>
  <si>
    <t>-0.0651465798045611</t>
  </si>
  <si>
    <t>0.504356334373439</t>
  </si>
  <si>
    <t>0.0651465798045603</t>
  </si>
  <si>
    <t>0.1144457418859751</t>
  </si>
  <si>
    <t>-0.0651465798045584</t>
  </si>
  <si>
    <t>11.040061782103129</t>
  </si>
  <si>
    <t>-0.0651465798045604</t>
  </si>
  <si>
    <t>4.213354482082023</t>
  </si>
  <si>
    <t>-0.0555555555555502</t>
  </si>
  <si>
    <t>30.42972747819205</t>
  </si>
  <si>
    <t>-0.0555555555555754</t>
  </si>
  <si>
    <t>K2015</t>
  </si>
  <si>
    <t>23.30415446240617</t>
  </si>
  <si>
    <t>0.8469055374592814</t>
  </si>
  <si>
    <t>5.985456793460203</t>
  </si>
  <si>
    <t>0.8469055374592817</t>
  </si>
  <si>
    <t>0.5593215392125872</t>
  </si>
  <si>
    <t>-0.8469055374592842</t>
  </si>
  <si>
    <t>0.1238951091729209</t>
  </si>
  <si>
    <t>0.846905537459285</t>
  </si>
  <si>
    <t>12.215686711747102</t>
  </si>
  <si>
    <t>0.8469055374592832</t>
  </si>
  <si>
    <t>4.1702056992179815</t>
  </si>
  <si>
    <t>0.7222222222222329</t>
  </si>
  <si>
    <t>14.674603754779184</t>
  </si>
  <si>
    <t>0.8469055374592865</t>
  </si>
  <si>
    <t>30.12829890170443</t>
  </si>
  <si>
    <t>0.7222222222221962</t>
  </si>
  <si>
    <t>K2016</t>
  </si>
  <si>
    <t>K2027</t>
  </si>
  <si>
    <t>K2032</t>
  </si>
  <si>
    <t>14.07161928432511</t>
  </si>
  <si>
    <t>K2033</t>
  </si>
  <si>
    <t>K2034</t>
  </si>
  <si>
    <t>K2035</t>
  </si>
  <si>
    <t>20.963236421353336</t>
  </si>
  <si>
    <t>-0.1954397394136804</t>
  </si>
  <si>
    <t>5.478640876331349</t>
  </si>
  <si>
    <t>-0.1954397394136815</t>
  </si>
  <si>
    <t>0.4965041622535606</t>
  </si>
  <si>
    <t>0.1954397394136819</t>
  </si>
  <si>
    <t>0.1130958322735543</t>
  </si>
  <si>
    <t>-0.1954397394136766</t>
  </si>
  <si>
    <t>10.87211536358256</t>
  </si>
  <si>
    <t>-0.1954397394136814</t>
  </si>
  <si>
    <t>4.219518593919744</t>
  </si>
  <si>
    <t>-0.1666666666666826</t>
  </si>
  <si>
    <t>13.932469021912633</t>
  </si>
  <si>
    <t>-0.1954397394136782</t>
  </si>
  <si>
    <t>30.47278870340456</t>
  </si>
  <si>
    <t>-0.1666666666666712</t>
  </si>
  <si>
    <t>K2038</t>
  </si>
  <si>
    <t>K2041</t>
  </si>
  <si>
    <t>23.74307659510358</t>
  </si>
  <si>
    <t>1.0423452768729635</t>
  </si>
  <si>
    <t>6.080484777921864</t>
  </si>
  <si>
    <t>1.042345276872963</t>
  </si>
  <si>
    <t>0.5710997973924046</t>
  </si>
  <si>
    <t>-1.0423452768729633</t>
  </si>
  <si>
    <t>0.1259199735915522</t>
  </si>
  <si>
    <t>1.0423452768729695</t>
  </si>
  <si>
    <t>12.467606339527954</t>
  </si>
  <si>
    <t>1.0423452768729646</t>
  </si>
  <si>
    <t>4.160959531461401</t>
  </si>
  <si>
    <t>0.8888888888888996</t>
  </si>
  <si>
    <t>14.81375401719166</t>
  </si>
  <si>
    <t>1.0423452768729649</t>
  </si>
  <si>
    <t>30.06370706388565</t>
  </si>
  <si>
    <t>0.8888888888888675</t>
  </si>
  <si>
    <t>K2042</t>
  </si>
  <si>
    <t>21.84108068674816</t>
  </si>
  <si>
    <t>0.1954397394136836</t>
  </si>
  <si>
    <t>5.6686968452546695</t>
  </si>
  <si>
    <t>0.1954397394136796</t>
  </si>
  <si>
    <t>0.5200606786131956</t>
  </si>
  <si>
    <t>-0.1954397394136809</t>
  </si>
  <si>
    <t>0.1171455611108167</t>
  </si>
  <si>
    <t>0.1954397394136766</t>
  </si>
  <si>
    <t>11.375954619144265</t>
  </si>
  <si>
    <t>0.1954397394136814</t>
  </si>
  <si>
    <t>4.201026258406583</t>
  </si>
  <si>
    <t>0.1666666666666666</t>
  </si>
  <si>
    <t>14.210769546737588</t>
  </si>
  <si>
    <t>0.1954397394136807</t>
  </si>
  <si>
    <t>30.34360502776701</t>
  </si>
  <si>
    <t>0.166666666666662</t>
  </si>
  <si>
    <t>K2043</t>
  </si>
  <si>
    <t>K2044</t>
  </si>
  <si>
    <t>K2045</t>
  </si>
  <si>
    <t>K2046</t>
  </si>
  <si>
    <t>K2047</t>
  </si>
  <si>
    <t>K2049</t>
  </si>
  <si>
    <t>23.59676921753778</t>
  </si>
  <si>
    <t>0.977198697068404</t>
  </si>
  <si>
    <t>6.048808783101311</t>
  </si>
  <si>
    <t>0.5671737113324655</t>
  </si>
  <si>
    <t>-0.9771986970684048</t>
  </si>
  <si>
    <t>0.1252450187853417</t>
  </si>
  <si>
    <t>0.9771986970684018</t>
  </si>
  <si>
    <t>12.38363313026767</t>
  </si>
  <si>
    <t>0.9771986970684042</t>
  </si>
  <si>
    <t>4.164041587380261</t>
  </si>
  <si>
    <t>0.8333333333333494</t>
  </si>
  <si>
    <t>14.7673705963875</t>
  </si>
  <si>
    <t>0.9771986970684038</t>
  </si>
  <si>
    <t>30.08523767649191</t>
  </si>
  <si>
    <t>0.8333333333333104</t>
  </si>
  <si>
    <t>K2050</t>
  </si>
  <si>
    <t>K2052</t>
  </si>
  <si>
    <t>scoreCPP2</t>
  </si>
  <si>
    <t>scoreDDKR2</t>
  </si>
  <si>
    <t>scoreF0STD2</t>
  </si>
  <si>
    <t>scoreIntSTD2</t>
  </si>
  <si>
    <t>scoreHNR2</t>
  </si>
  <si>
    <t>scoreNSR2</t>
  </si>
  <si>
    <t>scoreVOT2</t>
  </si>
  <si>
    <t>scoreRFA2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</si>
</sst>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80CE679-67E2-40B5-B42D-2245C5277D88}" autoFormatId="16" applyNumberFormats="0" applyBorderFormats="0" applyFontFormats="0" applyPatternFormats="0" applyAlignmentFormats="0" applyWidthHeightFormats="0">
  <queryTableRefresh nextId="27" unboundColumnsRight="8">
    <queryTableFields count="26">
      <queryTableField id="1" name="Wavfile" tableColumnId="1"/>
      <queryTableField id="2" name="CPPLinReg" tableColumnId="2"/>
      <queryTableField id="3" name="scoreCPP" tableColumnId="3"/>
      <queryTableField id="4" name="DDKRLinReg" tableColumnId="4"/>
      <queryTableField id="5" name="scoreDDKR" tableColumnId="5"/>
      <queryTableField id="6" name="F0STDLinReg" tableColumnId="6"/>
      <queryTableField id="7" name="scoreF0STD" tableColumnId="7"/>
      <queryTableField id="8" name="IntSTDLinReg" tableColumnId="8"/>
      <queryTableField id="9" name="scoreIntSTD" tableColumnId="9"/>
      <queryTableField id="10" name="HNRLinReg" tableColumnId="10"/>
      <queryTableField id="11" name="scoreHNR" tableColumnId="11"/>
      <queryTableField id="12" name="NSRLinReg" tableColumnId="12"/>
      <queryTableField id="13" name="scoreNSR" tableColumnId="13"/>
      <queryTableField id="14" name="VOTLinReg" tableColumnId="14"/>
      <queryTableField id="15" name="scoreVOT" tableColumnId="15"/>
      <queryTableField id="16" name="RFALinReg" tableColumnId="16"/>
      <queryTableField id="17" name="scoreRFA" tableColumnId="17"/>
      <queryTableField id="18" name="cluster" tableColumnId="18"/>
      <queryTableField id="19" dataBound="0" tableColumnId="19"/>
      <queryTableField id="20" dataBound="0" tableColumnId="20"/>
      <queryTableField id="21" dataBound="0" tableColumnId="21"/>
      <queryTableField id="22" dataBound="0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C485E8-6B8F-4F0F-9F63-D256282D1D64}" name="Tabulka_speech_parameters_clustered" displayName="Tabulka_speech_parameters_clustered" ref="A1:Z157" tableType="queryTable" totalsRowShown="0">
  <autoFilter ref="A1:Z157" xr:uid="{98C485E8-6B8F-4F0F-9F63-D256282D1D64}"/>
  <sortState xmlns:xlrd2="http://schemas.microsoft.com/office/spreadsheetml/2017/richdata2" ref="A2:Z157">
    <sortCondition ref="Z2:Z157"/>
  </sortState>
  <tableColumns count="26">
    <tableColumn id="1" xr3:uid="{2C2C1F77-968D-4D1C-9D7A-5BF211FB9B4F}" uniqueName="1" name="Wavfile" queryTableFieldId="1" dataDxfId="24"/>
    <tableColumn id="2" xr3:uid="{7EBCD8D6-5245-4380-8508-BE6E024CE5D9}" uniqueName="2" name="CPPLinReg" queryTableFieldId="2" dataDxfId="23"/>
    <tableColumn id="3" xr3:uid="{A8114832-C2BB-4D4C-A7EB-14986763EC9D}" uniqueName="3" name="scoreCPP" queryTableFieldId="3" dataDxfId="22"/>
    <tableColumn id="4" xr3:uid="{4BE4C75D-B209-49C9-BBB2-BA47F0E475CB}" uniqueName="4" name="scoreCPP2" queryTableFieldId="4" dataDxfId="21"/>
    <tableColumn id="5" xr3:uid="{DC84B2C4-653D-446B-9C67-38B93513317C}" uniqueName="5" name="DDKRLinReg" queryTableFieldId="5" dataDxfId="20"/>
    <tableColumn id="6" xr3:uid="{4943068F-90B5-4826-8F92-61AF9AD111F5}" uniqueName="6" name="scoreDDKR" queryTableFieldId="6" dataDxfId="19"/>
    <tableColumn id="7" xr3:uid="{795F8353-66D3-470C-AFE7-CC605C7DB47B}" uniqueName="7" name="scoreDDKR2" queryTableFieldId="7" dataDxfId="18"/>
    <tableColumn id="8" xr3:uid="{A8FB9384-E4FC-4C60-8458-BE61F94EBC63}" uniqueName="8" name="F0STDLinReg" queryTableFieldId="8" dataDxfId="17"/>
    <tableColumn id="9" xr3:uid="{46F87713-6DB7-4A46-9CA2-5E013B0D21E3}" uniqueName="9" name="scoreF0STD" queryTableFieldId="9" dataDxfId="16"/>
    <tableColumn id="10" xr3:uid="{9496562B-D8B9-4C62-8695-EA4C1BC15A06}" uniqueName="10" name="scoreF0STD2" queryTableFieldId="10" dataDxfId="15"/>
    <tableColumn id="11" xr3:uid="{D187E155-51C6-4BAC-AA74-EAE39800A329}" uniqueName="11" name="IntSTDLinReg" queryTableFieldId="11" dataDxfId="14"/>
    <tableColumn id="12" xr3:uid="{D1E7A3DF-6C45-4A07-9482-7C3B6963B83A}" uniqueName="12" name="scoreIntSTD" queryTableFieldId="12" dataDxfId="13"/>
    <tableColumn id="13" xr3:uid="{B901D904-A5E1-4493-A5EC-041D2C4E9951}" uniqueName="13" name="scoreIntSTD2" queryTableFieldId="13" dataDxfId="12"/>
    <tableColumn id="14" xr3:uid="{D1CF46E3-768C-4D9B-AE2C-2A131ADDF5BD}" uniqueName="14" name="HNRLinReg" queryTableFieldId="14" dataDxfId="11"/>
    <tableColumn id="15" xr3:uid="{9B5B969D-1047-4201-9C8A-03B2E02A0ECE}" uniqueName="15" name="scoreHNR" queryTableFieldId="15" dataDxfId="10"/>
    <tableColumn id="16" xr3:uid="{9E3A3208-2CBE-4B38-9331-6FCF06713E9E}" uniqueName="16" name="scoreHNR2" queryTableFieldId="16" dataDxfId="9"/>
    <tableColumn id="17" xr3:uid="{A1C4D19E-89EC-4497-906D-302A970FF860}" uniqueName="17" name="NSRLinReg" queryTableFieldId="17" dataDxfId="8"/>
    <tableColumn id="18" xr3:uid="{F715B29A-5BC9-4EBD-BC62-19B0FCD3A2E4}" uniqueName="18" name="scoreNSR" queryTableFieldId="18"/>
    <tableColumn id="19" xr3:uid="{1EA74BDB-6B5F-4066-9330-23226DAAFBC3}" uniqueName="19" name="scoreNSR2" queryTableFieldId="19" dataDxfId="7">
      <calculatedColumnFormula>1/(1+EXP(1-Tabulka_speech_parameters_clustered[[#This Row],[scoreNSR]]))</calculatedColumnFormula>
    </tableColumn>
    <tableColumn id="20" xr3:uid="{009BA4F9-98F3-47DF-98F5-EEC50A9D4464}" uniqueName="20" name="VOTLinReg" queryTableFieldId="20" dataDxfId="6"/>
    <tableColumn id="21" xr3:uid="{E892CEEA-59D1-44F8-AA3A-5C0E513222C3}" uniqueName="21" name="scoreVOT" queryTableFieldId="21" dataDxfId="5"/>
    <tableColumn id="22" xr3:uid="{488CE2A2-3B14-4466-9032-E414280F8479}" uniqueName="22" name="scoreVOT2" queryTableFieldId="22" dataDxfId="4">
      <calculatedColumnFormula>1/(1+EXP(1-Tabulka_speech_parameters_clustered[[#This Row],[scoreVOT]]))</calculatedColumnFormula>
    </tableColumn>
    <tableColumn id="23" xr3:uid="{DC9CC1A4-3DCF-45A3-A313-F6B410723AD2}" uniqueName="23" name="RFALinReg" queryTableFieldId="23" dataDxfId="3"/>
    <tableColumn id="24" xr3:uid="{FC8C3AFF-E00C-4371-B38B-2CCA7291655A}" uniqueName="24" name="scoreRFA" queryTableFieldId="24" dataDxfId="2"/>
    <tableColumn id="25" xr3:uid="{84377275-875B-4A85-8219-864D85D2C57A}" uniqueName="25" name="scoreRFA2" queryTableFieldId="25" dataDxfId="1">
      <calculatedColumnFormula>1/(1+EXP(1-Tabulka_speech_parameters_clustered[[#This Row],[scoreRFA]]))</calculatedColumnFormula>
    </tableColumn>
    <tableColumn id="26" xr3:uid="{F2746EF1-1DF9-466D-93D8-4A975C702CC8}" uniqueName="26" name="cluster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FE6F-6DF7-4B03-B2F8-4E1034588282}">
  <dimension ref="A1:Z155"/>
  <sheetViews>
    <sheetView tabSelected="1" topLeftCell="H19" zoomScale="70" zoomScaleNormal="70" workbookViewId="0">
      <selection activeCell="V39" sqref="V39"/>
    </sheetView>
  </sheetViews>
  <sheetFormatPr defaultRowHeight="14.4" x14ac:dyDescent="0.3"/>
  <cols>
    <col min="1" max="1" width="10" bestFit="1" customWidth="1"/>
    <col min="2" max="2" width="18.77734375" bestFit="1" customWidth="1"/>
    <col min="3" max="3" width="19.44140625" bestFit="1" customWidth="1"/>
    <col min="4" max="4" width="13.6640625" customWidth="1"/>
    <col min="5" max="5" width="19.44140625" bestFit="1" customWidth="1"/>
    <col min="6" max="6" width="18.77734375" bestFit="1" customWidth="1"/>
    <col min="7" max="7" width="14.109375" customWidth="1"/>
    <col min="8" max="8" width="18.77734375" bestFit="1" customWidth="1"/>
    <col min="9" max="9" width="19.44140625" bestFit="1" customWidth="1"/>
    <col min="10" max="10" width="14.21875" customWidth="1"/>
    <col min="11" max="11" width="19.44140625" bestFit="1" customWidth="1"/>
    <col min="12" max="12" width="18.77734375" bestFit="1" customWidth="1"/>
    <col min="13" max="13" width="15" customWidth="1"/>
    <col min="14" max="14" width="18.77734375" bestFit="1" customWidth="1"/>
    <col min="15" max="15" width="19.44140625" bestFit="1" customWidth="1"/>
    <col min="16" max="16" width="15.6640625" customWidth="1"/>
    <col min="17" max="17" width="19.44140625" bestFit="1" customWidth="1"/>
    <col min="18" max="18" width="14.33203125" customWidth="1"/>
    <col min="19" max="19" width="12.21875" customWidth="1"/>
    <col min="20" max="20" width="13.21875" customWidth="1"/>
    <col min="21" max="21" width="17.77734375" customWidth="1"/>
    <col min="22" max="22" width="11.44140625" customWidth="1"/>
    <col min="24" max="24" width="18.44140625" customWidth="1"/>
    <col min="25" max="25" width="12.33203125" customWidth="1"/>
  </cols>
  <sheetData>
    <row r="1" spans="1:26" x14ac:dyDescent="0.3">
      <c r="A1" t="s">
        <v>0</v>
      </c>
      <c r="B1" t="s">
        <v>1</v>
      </c>
      <c r="C1" t="s">
        <v>2</v>
      </c>
      <c r="D1" t="s">
        <v>2030</v>
      </c>
      <c r="E1" t="s">
        <v>3</v>
      </c>
      <c r="F1" t="s">
        <v>4</v>
      </c>
      <c r="G1" t="s">
        <v>2031</v>
      </c>
      <c r="H1" t="s">
        <v>5</v>
      </c>
      <c r="I1" t="s">
        <v>6</v>
      </c>
      <c r="J1" t="s">
        <v>2032</v>
      </c>
      <c r="K1" t="s">
        <v>7</v>
      </c>
      <c r="L1" t="s">
        <v>8</v>
      </c>
      <c r="M1" t="s">
        <v>2033</v>
      </c>
      <c r="N1" t="s">
        <v>9</v>
      </c>
      <c r="O1" t="s">
        <v>10</v>
      </c>
      <c r="P1" t="s">
        <v>2034</v>
      </c>
      <c r="Q1" t="s">
        <v>11</v>
      </c>
      <c r="R1" t="s">
        <v>12</v>
      </c>
      <c r="S1" t="s">
        <v>2035</v>
      </c>
      <c r="T1" t="s">
        <v>13</v>
      </c>
      <c r="U1" t="s">
        <v>14</v>
      </c>
      <c r="V1" t="s">
        <v>2036</v>
      </c>
      <c r="W1" t="s">
        <v>15</v>
      </c>
      <c r="X1" t="s">
        <v>16</v>
      </c>
      <c r="Y1" t="s">
        <v>2037</v>
      </c>
      <c r="Z1" t="s">
        <v>17</v>
      </c>
    </row>
    <row r="2" spans="1:26" x14ac:dyDescent="0.3">
      <c r="A2" t="s">
        <v>34</v>
      </c>
      <c r="B2" t="s">
        <v>35</v>
      </c>
      <c r="C2" t="s">
        <v>36</v>
      </c>
      <c r="D2">
        <f>1/(1+EXP(1-Tabulka_speech_parameters_clustered[[#This Row],[scoreCPP]]))</f>
        <v>0.52330903386653005</v>
      </c>
      <c r="E2" t="s">
        <v>37</v>
      </c>
      <c r="F2" t="s">
        <v>38</v>
      </c>
      <c r="G2">
        <f>1/(1+EXP(1-Tabulka_speech_parameters_clustered[[#This Row],[scoreDDKR]]))</f>
        <v>0.62348691771211961</v>
      </c>
      <c r="H2" t="s">
        <v>39</v>
      </c>
      <c r="I2" t="s">
        <v>40</v>
      </c>
      <c r="J2">
        <f>1/(1+EXP(1-Tabulka_speech_parameters_clustered[[#This Row],[scoreF0STD]]))</f>
        <v>0.29971304474455901</v>
      </c>
      <c r="K2" t="s">
        <v>41</v>
      </c>
      <c r="L2" t="s">
        <v>42</v>
      </c>
      <c r="M2">
        <f>1/(1+EXP(1-Tabulka_speech_parameters_clustered[[#This Row],[scoreIntSTD]]))</f>
        <v>0.85335047003749276</v>
      </c>
      <c r="N2" t="s">
        <v>43</v>
      </c>
      <c r="O2" t="s">
        <v>44</v>
      </c>
      <c r="P2">
        <f>1/(1+EXP(1-Tabulka_speech_parameters_clustered[[#This Row],[scoreHNR]]))</f>
        <v>0.8569666767869093</v>
      </c>
      <c r="Q2" t="s">
        <v>45</v>
      </c>
      <c r="R2" t="s">
        <v>46</v>
      </c>
      <c r="S2">
        <f>1/(1+EXP(1-Tabulka_speech_parameters_clustered[[#This Row],[scoreNSR]]))</f>
        <v>0.66129977594641609</v>
      </c>
      <c r="T2" t="s">
        <v>31</v>
      </c>
      <c r="U2" t="s">
        <v>31</v>
      </c>
      <c r="V2">
        <f>1/(1+EXP(1-Tabulka_speech_parameters_clustered[[#This Row],[scoreVOT]]))</f>
        <v>0.2689414213699951</v>
      </c>
      <c r="W2" t="s">
        <v>47</v>
      </c>
      <c r="X2" t="s">
        <v>48</v>
      </c>
      <c r="Y2">
        <f>1/(1+EXP(1-Tabulka_speech_parameters_clustered[[#This Row],[scoreRFA]]))</f>
        <v>0.96085407955241386</v>
      </c>
      <c r="Z2">
        <v>0</v>
      </c>
    </row>
    <row r="3" spans="1:26" x14ac:dyDescent="0.3">
      <c r="A3" t="s">
        <v>49</v>
      </c>
      <c r="B3" t="s">
        <v>50</v>
      </c>
      <c r="C3" t="s">
        <v>51</v>
      </c>
      <c r="D3">
        <f>1/(1+EXP(1-Tabulka_speech_parameters_clustered[[#This Row],[scoreCPP]]))</f>
        <v>0.56895228825036703</v>
      </c>
      <c r="E3" t="s">
        <v>52</v>
      </c>
      <c r="F3" t="s">
        <v>53</v>
      </c>
      <c r="G3">
        <f>1/(1+EXP(1-Tabulka_speech_parameters_clustered[[#This Row],[scoreDDKR]]))</f>
        <v>0.68540124914294498</v>
      </c>
      <c r="H3" t="s">
        <v>54</v>
      </c>
      <c r="I3" t="s">
        <v>55</v>
      </c>
      <c r="J3">
        <f>1/(1+EXP(1-Tabulka_speech_parameters_clustered[[#This Row],[scoreF0STD]]))</f>
        <v>0.31858906868644549</v>
      </c>
      <c r="K3" t="s">
        <v>56</v>
      </c>
      <c r="L3" t="s">
        <v>57</v>
      </c>
      <c r="M3">
        <f>1/(1+EXP(1-Tabulka_speech_parameters_clustered[[#This Row],[scoreIntSTD]]))</f>
        <v>0.90976628694639494</v>
      </c>
      <c r="N3" t="s">
        <v>58</v>
      </c>
      <c r="O3" t="s">
        <v>59</v>
      </c>
      <c r="P3">
        <f>1/(1+EXP(1-Tabulka_speech_parameters_clustered[[#This Row],[scoreHNR]]))</f>
        <v>0.91264587546657872</v>
      </c>
      <c r="Q3" t="s">
        <v>60</v>
      </c>
      <c r="R3" t="s">
        <v>61</v>
      </c>
      <c r="S3">
        <f>1/(1+EXP(1-Tabulka_speech_parameters_clustered[[#This Row],[scoreNSR]]))</f>
        <v>0.7286221060662823</v>
      </c>
      <c r="T3" t="s">
        <v>31</v>
      </c>
      <c r="U3" t="s">
        <v>31</v>
      </c>
      <c r="V3">
        <f>1/(1+EXP(1-Tabulka_speech_parameters_clustered[[#This Row],[scoreVOT]]))</f>
        <v>0.2689414213699951</v>
      </c>
      <c r="W3" t="s">
        <v>62</v>
      </c>
      <c r="X3" t="s">
        <v>63</v>
      </c>
      <c r="Y3">
        <f>1/(1+EXP(1-Tabulka_speech_parameters_clustered[[#This Row],[scoreRFA]]))</f>
        <v>0.98326972558477588</v>
      </c>
      <c r="Z3">
        <v>0</v>
      </c>
    </row>
    <row r="4" spans="1:26" x14ac:dyDescent="0.3">
      <c r="A4" t="s">
        <v>355</v>
      </c>
      <c r="B4" t="s">
        <v>356</v>
      </c>
      <c r="C4" t="s">
        <v>357</v>
      </c>
      <c r="D4">
        <f>1/(1+EXP(1-Tabulka_speech_parameters_clustered[[#This Row],[scoreCPP]]))</f>
        <v>0.43305705885769291</v>
      </c>
      <c r="E4" t="s">
        <v>358</v>
      </c>
      <c r="F4" t="s">
        <v>359</v>
      </c>
      <c r="G4">
        <f>1/(1+EXP(1-Tabulka_speech_parameters_clustered[[#This Row],[scoreDDKR]]))</f>
        <v>0.54703706040850242</v>
      </c>
      <c r="H4" t="s">
        <v>360</v>
      </c>
      <c r="I4" t="s">
        <v>361</v>
      </c>
      <c r="J4">
        <f>1/(1+EXP(1-Tabulka_speech_parameters_clustered[[#This Row],[scoreF0STD]]))</f>
        <v>0.4149371567869467</v>
      </c>
      <c r="K4" t="s">
        <v>362</v>
      </c>
      <c r="L4" t="s">
        <v>363</v>
      </c>
      <c r="M4">
        <f>1/(1+EXP(1-Tabulka_speech_parameters_clustered[[#This Row],[scoreIntSTD]]))</f>
        <v>0.83050646784940241</v>
      </c>
      <c r="N4" t="s">
        <v>364</v>
      </c>
      <c r="O4" t="s">
        <v>365</v>
      </c>
      <c r="P4">
        <f>1/(1+EXP(1-Tabulka_speech_parameters_clustered[[#This Row],[scoreHNR]]))</f>
        <v>0.83503737358262276</v>
      </c>
      <c r="Q4" t="s">
        <v>366</v>
      </c>
      <c r="R4" t="s">
        <v>367</v>
      </c>
      <c r="S4">
        <f>1/(1+EXP(1-Tabulka_speech_parameters_clustered[[#This Row],[scoreNSR]]))</f>
        <v>0.60922958003241767</v>
      </c>
      <c r="T4" t="s">
        <v>368</v>
      </c>
      <c r="U4" t="s">
        <v>369</v>
      </c>
      <c r="V4">
        <f>1/(1+EXP(1-Tabulka_speech_parameters_clustered[[#This Row],[scoreVOT]]))</f>
        <v>0.5990669172822809</v>
      </c>
      <c r="W4" t="s">
        <v>370</v>
      </c>
      <c r="X4" t="s">
        <v>371</v>
      </c>
      <c r="Y4">
        <f>1/(1+EXP(1-Tabulka_speech_parameters_clustered[[#This Row],[scoreRFA]]))</f>
        <v>0.96321161740762617</v>
      </c>
      <c r="Z4">
        <v>0</v>
      </c>
    </row>
    <row r="5" spans="1:26" x14ac:dyDescent="0.3">
      <c r="A5" t="s">
        <v>372</v>
      </c>
      <c r="B5" t="s">
        <v>373</v>
      </c>
      <c r="C5" t="s">
        <v>374</v>
      </c>
      <c r="D5">
        <f>1/(1+EXP(1-Tabulka_speech_parameters_clustered[[#This Row],[scoreCPP]]))</f>
        <v>0.37808086279848141</v>
      </c>
      <c r="E5" t="s">
        <v>375</v>
      </c>
      <c r="F5" t="s">
        <v>376</v>
      </c>
      <c r="G5">
        <f>1/(1+EXP(1-Tabulka_speech_parameters_clustered[[#This Row],[scoreDDKR]]))</f>
        <v>0.55764423578714828</v>
      </c>
      <c r="H5" t="s">
        <v>377</v>
      </c>
      <c r="I5" t="s">
        <v>378</v>
      </c>
      <c r="J5">
        <f>1/(1+EXP(1-Tabulka_speech_parameters_clustered[[#This Row],[scoreF0STD]]))</f>
        <v>0.66949429212015532</v>
      </c>
      <c r="K5" t="s">
        <v>379</v>
      </c>
      <c r="L5" t="s">
        <v>380</v>
      </c>
      <c r="M5">
        <f>1/(1+EXP(1-Tabulka_speech_parameters_clustered[[#This Row],[scoreIntSTD]]))</f>
        <v>0.921383142549838</v>
      </c>
      <c r="N5" t="s">
        <v>381</v>
      </c>
      <c r="O5" t="s">
        <v>382</v>
      </c>
      <c r="P5">
        <f>1/(1+EXP(1-Tabulka_speech_parameters_clustered[[#This Row],[scoreHNR]]))</f>
        <v>0.92505436619664128</v>
      </c>
      <c r="Q5" t="s">
        <v>383</v>
      </c>
      <c r="R5" t="s">
        <v>384</v>
      </c>
      <c r="S5">
        <f>1/(1+EXP(1-Tabulka_speech_parameters_clustered[[#This Row],[scoreNSR]]))</f>
        <v>0.6760022266115735</v>
      </c>
      <c r="T5" t="s">
        <v>385</v>
      </c>
      <c r="U5" t="s">
        <v>386</v>
      </c>
      <c r="V5">
        <f>1/(1+EXP(1-Tabulka_speech_parameters_clustered[[#This Row],[scoreVOT]]))</f>
        <v>0.6388807255758453</v>
      </c>
      <c r="W5" t="s">
        <v>387</v>
      </c>
      <c r="X5" t="s">
        <v>388</v>
      </c>
      <c r="Y5">
        <f>1/(1+EXP(1-Tabulka_speech_parameters_clustered[[#This Row],[scoreRFA]]))</f>
        <v>0.99465718544676684</v>
      </c>
      <c r="Z5">
        <v>0</v>
      </c>
    </row>
    <row r="6" spans="1:26" x14ac:dyDescent="0.3">
      <c r="A6" t="s">
        <v>523</v>
      </c>
      <c r="B6" t="s">
        <v>524</v>
      </c>
      <c r="C6" t="s">
        <v>525</v>
      </c>
      <c r="D6">
        <f>1/(1+EXP(1-Tabulka_speech_parameters_clustered[[#This Row],[scoreCPP]]))</f>
        <v>0.59943635067800338</v>
      </c>
      <c r="E6" t="s">
        <v>526</v>
      </c>
      <c r="F6" t="s">
        <v>527</v>
      </c>
      <c r="G6">
        <f>1/(1+EXP(1-Tabulka_speech_parameters_clustered[[#This Row],[scoreDDKR]]))</f>
        <v>0.75281557715164726</v>
      </c>
      <c r="H6" t="s">
        <v>528</v>
      </c>
      <c r="I6" t="s">
        <v>529</v>
      </c>
      <c r="J6">
        <f>1/(1+EXP(1-Tabulka_speech_parameters_clustered[[#This Row],[scoreF0STD]]))</f>
        <v>0.43741445045259536</v>
      </c>
      <c r="K6" t="s">
        <v>530</v>
      </c>
      <c r="L6" t="s">
        <v>531</v>
      </c>
      <c r="M6">
        <f>1/(1+EXP(1-Tabulka_speech_parameters_clustered[[#This Row],[scoreIntSTD]]))</f>
        <v>0.96394799485837424</v>
      </c>
      <c r="N6" t="s">
        <v>532</v>
      </c>
      <c r="O6" t="s">
        <v>533</v>
      </c>
      <c r="P6">
        <f>1/(1+EXP(1-Tabulka_speech_parameters_clustered[[#This Row],[scoreHNR]]))</f>
        <v>0.96566141272819084</v>
      </c>
      <c r="Q6" t="s">
        <v>534</v>
      </c>
      <c r="R6" t="s">
        <v>535</v>
      </c>
      <c r="S6">
        <f>1/(1+EXP(1-Tabulka_speech_parameters_clustered[[#This Row],[scoreNSR]]))</f>
        <v>0.81306814729502819</v>
      </c>
      <c r="T6" t="s">
        <v>31</v>
      </c>
      <c r="U6" t="s">
        <v>31</v>
      </c>
      <c r="V6">
        <v>0</v>
      </c>
      <c r="W6" t="s">
        <v>536</v>
      </c>
      <c r="X6" t="s">
        <v>537</v>
      </c>
      <c r="Y6">
        <f>1/(1+EXP(1-Tabulka_speech_parameters_clustered[[#This Row],[scoreRFA]]))</f>
        <v>0.99711646736328818</v>
      </c>
      <c r="Z6">
        <v>0</v>
      </c>
    </row>
    <row r="7" spans="1:26" x14ac:dyDescent="0.3">
      <c r="A7" t="s">
        <v>653</v>
      </c>
      <c r="B7" t="s">
        <v>654</v>
      </c>
      <c r="C7" t="s">
        <v>655</v>
      </c>
      <c r="D7">
        <f>1/(1+EXP(1-Tabulka_speech_parameters_clustered[[#This Row],[scoreCPP]]))</f>
        <v>0.34285046965288768</v>
      </c>
      <c r="E7" t="s">
        <v>656</v>
      </c>
      <c r="F7" t="s">
        <v>657</v>
      </c>
      <c r="G7">
        <f>1/(1+EXP(1-Tabulka_speech_parameters_clustered[[#This Row],[scoreDDKR]]))</f>
        <v>0.51023624917841326</v>
      </c>
      <c r="H7" t="s">
        <v>658</v>
      </c>
      <c r="I7" t="s">
        <v>659</v>
      </c>
      <c r="J7">
        <f>1/(1+EXP(1-Tabulka_speech_parameters_clustered[[#This Row],[scoreF0STD]]))</f>
        <v>0.67798837360742303</v>
      </c>
      <c r="K7" t="s">
        <v>660</v>
      </c>
      <c r="L7" t="s">
        <v>661</v>
      </c>
      <c r="M7">
        <f>1/(1+EXP(1-Tabulka_speech_parameters_clustered[[#This Row],[scoreIntSTD]]))</f>
        <v>0.89615839605098457</v>
      </c>
      <c r="N7" t="s">
        <v>662</v>
      </c>
      <c r="O7" t="s">
        <v>663</v>
      </c>
      <c r="P7">
        <f>1/(1+EXP(1-Tabulka_speech_parameters_clustered[[#This Row],[scoreHNR]]))</f>
        <v>0.90064122037242333</v>
      </c>
      <c r="Q7" t="s">
        <v>664</v>
      </c>
      <c r="R7" t="s">
        <v>665</v>
      </c>
      <c r="S7">
        <f>1/(1+EXP(1-Tabulka_speech_parameters_clustered[[#This Row],[scoreNSR]]))</f>
        <v>0.6312110328304511</v>
      </c>
      <c r="T7" t="s">
        <v>666</v>
      </c>
      <c r="U7" t="s">
        <v>667</v>
      </c>
      <c r="V7">
        <f>1/(1+EXP(1-Tabulka_speech_parameters_clustered[[#This Row],[scoreVOT]]))</f>
        <v>0.58960087571545372</v>
      </c>
      <c r="W7" t="s">
        <v>668</v>
      </c>
      <c r="X7" t="s">
        <v>669</v>
      </c>
      <c r="Y7">
        <f>1/(1+EXP(1-Tabulka_speech_parameters_clustered[[#This Row],[scoreRFA]]))</f>
        <v>0.99180651117751395</v>
      </c>
      <c r="Z7">
        <v>0</v>
      </c>
    </row>
    <row r="8" spans="1:26" x14ac:dyDescent="0.3">
      <c r="A8" t="s">
        <v>670</v>
      </c>
      <c r="B8" t="s">
        <v>671</v>
      </c>
      <c r="C8" t="s">
        <v>672</v>
      </c>
      <c r="D8">
        <f>1/(1+EXP(1-Tabulka_speech_parameters_clustered[[#This Row],[scoreCPP]]))</f>
        <v>0.37279721100473195</v>
      </c>
      <c r="E8" t="s">
        <v>673</v>
      </c>
      <c r="F8" t="s">
        <v>674</v>
      </c>
      <c r="G8">
        <f>1/(1+EXP(1-Tabulka_speech_parameters_clustered[[#This Row],[scoreDDKR]]))</f>
        <v>0.51569364588299305</v>
      </c>
      <c r="H8" t="s">
        <v>675</v>
      </c>
      <c r="I8" t="s">
        <v>676</v>
      </c>
      <c r="J8">
        <f>1/(1+EXP(1-Tabulka_speech_parameters_clustered[[#This Row],[scoreF0STD]]))</f>
        <v>0.57090188572517486</v>
      </c>
      <c r="K8" t="s">
        <v>677</v>
      </c>
      <c r="L8" t="s">
        <v>678</v>
      </c>
      <c r="M8">
        <f>1/(1+EXP(1-Tabulka_speech_parameters_clustered[[#This Row],[scoreIntSTD]]))</f>
        <v>0.86357061002636204</v>
      </c>
      <c r="N8" t="s">
        <v>679</v>
      </c>
      <c r="O8" t="s">
        <v>680</v>
      </c>
      <c r="P8">
        <f>1/(1+EXP(1-Tabulka_speech_parameters_clustered[[#This Row],[scoreHNR]]))</f>
        <v>0.86837637204921792</v>
      </c>
      <c r="Q8" t="s">
        <v>681</v>
      </c>
      <c r="R8" t="s">
        <v>682</v>
      </c>
      <c r="S8">
        <f>1/(1+EXP(1-Tabulka_speech_parameters_clustered[[#This Row],[scoreNSR]]))</f>
        <v>0.61160770833086286</v>
      </c>
      <c r="T8" t="s">
        <v>31</v>
      </c>
      <c r="U8" t="s">
        <v>31</v>
      </c>
      <c r="V8">
        <v>0</v>
      </c>
      <c r="W8" t="s">
        <v>683</v>
      </c>
      <c r="X8" t="s">
        <v>684</v>
      </c>
      <c r="Y8">
        <f>1/(1+EXP(1-Tabulka_speech_parameters_clustered[[#This Row],[scoreRFA]]))</f>
        <v>0.98278246219806253</v>
      </c>
      <c r="Z8">
        <v>0</v>
      </c>
    </row>
    <row r="9" spans="1:26" x14ac:dyDescent="0.3">
      <c r="A9" t="s">
        <v>685</v>
      </c>
      <c r="B9" t="s">
        <v>686</v>
      </c>
      <c r="C9" t="s">
        <v>687</v>
      </c>
      <c r="D9">
        <f>1/(1+EXP(1-Tabulka_speech_parameters_clustered[[#This Row],[scoreCPP]]))</f>
        <v>0.40812051940612043</v>
      </c>
      <c r="E9" t="s">
        <v>688</v>
      </c>
      <c r="F9" t="s">
        <v>689</v>
      </c>
      <c r="G9">
        <f>1/(1+EXP(1-Tabulka_speech_parameters_clustered[[#This Row],[scoreDDKR]]))</f>
        <v>0.56012174953397187</v>
      </c>
      <c r="H9" t="s">
        <v>690</v>
      </c>
      <c r="I9" t="s">
        <v>691</v>
      </c>
      <c r="J9">
        <f>1/(1+EXP(1-Tabulka_speech_parameters_clustered[[#This Row],[scoreF0STD]]))</f>
        <v>0.55699605712417322</v>
      </c>
      <c r="K9" t="s">
        <v>692</v>
      </c>
      <c r="L9" t="s">
        <v>693</v>
      </c>
      <c r="M9">
        <f>1/(1+EXP(1-Tabulka_speech_parameters_clustered[[#This Row],[scoreIntSTD]]))</f>
        <v>0.89254133831433313</v>
      </c>
      <c r="N9" t="s">
        <v>694</v>
      </c>
      <c r="O9" t="s">
        <v>695</v>
      </c>
      <c r="P9">
        <f>1/(1+EXP(1-Tabulka_speech_parameters_clustered[[#This Row],[scoreHNR]]))</f>
        <v>0.8966490063906013</v>
      </c>
      <c r="Q9" t="s">
        <v>696</v>
      </c>
      <c r="R9" t="s">
        <v>697</v>
      </c>
      <c r="S9">
        <f>1/(1+EXP(1-Tabulka_speech_parameters_clustered[[#This Row],[scoreNSR]]))</f>
        <v>0.65365229309576933</v>
      </c>
      <c r="T9" t="s">
        <v>31</v>
      </c>
      <c r="U9" t="s">
        <v>31</v>
      </c>
      <c r="V9">
        <v>0</v>
      </c>
      <c r="W9" t="s">
        <v>698</v>
      </c>
      <c r="X9" t="s">
        <v>699</v>
      </c>
      <c r="Y9">
        <f>1/(1+EXP(1-Tabulka_speech_parameters_clustered[[#This Row],[scoreRFA]]))</f>
        <v>0.98802060687488147</v>
      </c>
      <c r="Z9">
        <v>0</v>
      </c>
    </row>
    <row r="10" spans="1:26" x14ac:dyDescent="0.3">
      <c r="A10" t="s">
        <v>715</v>
      </c>
      <c r="B10" t="s">
        <v>716</v>
      </c>
      <c r="C10" t="s">
        <v>717</v>
      </c>
      <c r="D10">
        <f>1/(1+EXP(1-Tabulka_speech_parameters_clustered[[#This Row],[scoreCPP]]))</f>
        <v>0.15930989305686277</v>
      </c>
      <c r="E10" t="s">
        <v>718</v>
      </c>
      <c r="F10" t="s">
        <v>719</v>
      </c>
      <c r="G10">
        <f>1/(1+EXP(1-Tabulka_speech_parameters_clustered[[#This Row],[scoreDDKR]]))</f>
        <v>0.28446156498971714</v>
      </c>
      <c r="H10" t="s">
        <v>720</v>
      </c>
      <c r="I10" t="s">
        <v>721</v>
      </c>
      <c r="J10">
        <f>1/(1+EXP(1-Tabulka_speech_parameters_clustered[[#This Row],[scoreF0STD]]))</f>
        <v>0.87065576812266499</v>
      </c>
      <c r="K10" t="s">
        <v>722</v>
      </c>
      <c r="L10" t="s">
        <v>723</v>
      </c>
      <c r="M10">
        <f>1/(1+EXP(1-Tabulka_speech_parameters_clustered[[#This Row],[scoreIntSTD]]))</f>
        <v>0.79294826218588843</v>
      </c>
      <c r="N10" t="s">
        <v>724</v>
      </c>
      <c r="O10" t="s">
        <v>725</v>
      </c>
      <c r="P10">
        <f>1/(1+EXP(1-Tabulka_speech_parameters_clustered[[#This Row],[scoreHNR]]))</f>
        <v>0.80145526961210301</v>
      </c>
      <c r="Q10" t="s">
        <v>726</v>
      </c>
      <c r="R10" t="s">
        <v>727</v>
      </c>
      <c r="S10">
        <f>1/(1+EXP(1-Tabulka_speech_parameters_clustered[[#This Row],[scoreNSR]]))</f>
        <v>0.44083820777348764</v>
      </c>
      <c r="T10" t="s">
        <v>31</v>
      </c>
      <c r="U10" t="s">
        <v>31</v>
      </c>
      <c r="V10">
        <v>0</v>
      </c>
      <c r="W10" t="s">
        <v>728</v>
      </c>
      <c r="X10" t="s">
        <v>729</v>
      </c>
      <c r="Y10">
        <f>1/(1+EXP(1-Tabulka_speech_parameters_clustered[[#This Row],[scoreRFA]]))</f>
        <v>0.98693953268537649</v>
      </c>
      <c r="Z10">
        <v>0</v>
      </c>
    </row>
    <row r="11" spans="1:26" x14ac:dyDescent="0.3">
      <c r="A11" t="s">
        <v>760</v>
      </c>
      <c r="B11" t="s">
        <v>761</v>
      </c>
      <c r="C11" t="s">
        <v>762</v>
      </c>
      <c r="D11">
        <f>1/(1+EXP(1-Tabulka_speech_parameters_clustered[[#This Row],[scoreCPP]]))</f>
        <v>0.4939497079893172</v>
      </c>
      <c r="E11" t="s">
        <v>763</v>
      </c>
      <c r="F11" t="s">
        <v>764</v>
      </c>
      <c r="G11">
        <f>1/(1+EXP(1-Tabulka_speech_parameters_clustered[[#This Row],[scoreDDKR]]))</f>
        <v>0.67573894203198925</v>
      </c>
      <c r="H11" t="s">
        <v>765</v>
      </c>
      <c r="I11" t="s">
        <v>766</v>
      </c>
      <c r="J11">
        <f>1/(1+EXP(1-Tabulka_speech_parameters_clustered[[#This Row],[scoreF0STD]]))</f>
        <v>0.57948604058174524</v>
      </c>
      <c r="K11" t="s">
        <v>767</v>
      </c>
      <c r="L11" t="s">
        <v>768</v>
      </c>
      <c r="M11">
        <f>1/(1+EXP(1-Tabulka_speech_parameters_clustered[[#This Row],[scoreIntSTD]]))</f>
        <v>0.95491465123641195</v>
      </c>
      <c r="N11" t="s">
        <v>769</v>
      </c>
      <c r="O11" t="s">
        <v>770</v>
      </c>
      <c r="P11">
        <f>1/(1+EXP(1-Tabulka_speech_parameters_clustered[[#This Row],[scoreHNR]]))</f>
        <v>0.95717789728000835</v>
      </c>
      <c r="Q11" t="s">
        <v>771</v>
      </c>
      <c r="R11" t="s">
        <v>772</v>
      </c>
      <c r="S11">
        <f>1/(1+EXP(1-Tabulka_speech_parameters_clustered[[#This Row],[scoreNSR]]))</f>
        <v>0.76700866223282371</v>
      </c>
      <c r="T11" t="s">
        <v>31</v>
      </c>
      <c r="U11" t="s">
        <v>31</v>
      </c>
      <c r="V11">
        <v>0</v>
      </c>
      <c r="W11" t="s">
        <v>773</v>
      </c>
      <c r="X11" t="s">
        <v>774</v>
      </c>
      <c r="Y11">
        <f>1/(1+EXP(1-Tabulka_speech_parameters_clustered[[#This Row],[scoreRFA]]))</f>
        <v>0.99716309834175432</v>
      </c>
      <c r="Z11">
        <v>0</v>
      </c>
    </row>
    <row r="12" spans="1:26" x14ac:dyDescent="0.3">
      <c r="A12" t="s">
        <v>870</v>
      </c>
      <c r="B12" t="s">
        <v>871</v>
      </c>
      <c r="C12" t="s">
        <v>872</v>
      </c>
      <c r="D12">
        <f>1/(1+EXP(1-Tabulka_speech_parameters_clustered[[#This Row],[scoreCPP]]))</f>
        <v>0.53890969946728762</v>
      </c>
      <c r="E12" t="s">
        <v>873</v>
      </c>
      <c r="F12" t="s">
        <v>874</v>
      </c>
      <c r="G12">
        <f>1/(1+EXP(1-Tabulka_speech_parameters_clustered[[#This Row],[scoreDDKR]]))</f>
        <v>0.63711422470462642</v>
      </c>
      <c r="H12" t="s">
        <v>875</v>
      </c>
      <c r="I12" t="s">
        <v>876</v>
      </c>
      <c r="J12">
        <f>1/(1+EXP(1-Tabulka_speech_parameters_clustered[[#This Row],[scoreF0STD]]))</f>
        <v>0.28415896579871852</v>
      </c>
      <c r="K12" t="s">
        <v>877</v>
      </c>
      <c r="L12" t="s">
        <v>878</v>
      </c>
      <c r="M12">
        <f>1/(1+EXP(1-Tabulka_speech_parameters_clustered[[#This Row],[scoreIntSTD]]))</f>
        <v>0.85898420628793881</v>
      </c>
      <c r="N12" t="s">
        <v>879</v>
      </c>
      <c r="O12" t="s">
        <v>880</v>
      </c>
      <c r="P12">
        <f>1/(1+EXP(1-Tabulka_speech_parameters_clustered[[#This Row],[scoreHNR]]))</f>
        <v>0.86244879289353915</v>
      </c>
      <c r="Q12" t="s">
        <v>881</v>
      </c>
      <c r="R12" t="s">
        <v>882</v>
      </c>
      <c r="S12">
        <f>1/(1+EXP(1-Tabulka_speech_parameters_clustered[[#This Row],[scoreNSR]]))</f>
        <v>0.67151711992023744</v>
      </c>
      <c r="T12" t="s">
        <v>883</v>
      </c>
      <c r="U12" t="s">
        <v>884</v>
      </c>
      <c r="V12">
        <f>1/(1+EXP(1-Tabulka_speech_parameters_clustered[[#This Row],[scoreVOT]]))</f>
        <v>0.67960267854206247</v>
      </c>
      <c r="W12" t="s">
        <v>885</v>
      </c>
      <c r="X12" t="s">
        <v>886</v>
      </c>
      <c r="Y12">
        <f>1/(1+EXP(1-Tabulka_speech_parameters_clustered[[#This Row],[scoreRFA]]))</f>
        <v>0.96161117175790423</v>
      </c>
      <c r="Z12">
        <v>0</v>
      </c>
    </row>
    <row r="13" spans="1:26" x14ac:dyDescent="0.3">
      <c r="A13" t="s">
        <v>968</v>
      </c>
      <c r="B13" t="s">
        <v>969</v>
      </c>
      <c r="C13" t="s">
        <v>970</v>
      </c>
      <c r="D13">
        <f>1/(1+EXP(1-Tabulka_speech_parameters_clustered[[#This Row],[scoreCPP]]))</f>
        <v>0.67806065180812725</v>
      </c>
      <c r="E13" t="s">
        <v>971</v>
      </c>
      <c r="F13" t="s">
        <v>972</v>
      </c>
      <c r="G13">
        <f>1/(1+EXP(1-Tabulka_speech_parameters_clustered[[#This Row],[scoreDDKR]]))</f>
        <v>0.76062667758491298</v>
      </c>
      <c r="H13" t="s">
        <v>973</v>
      </c>
      <c r="I13" t="s">
        <v>974</v>
      </c>
      <c r="J13">
        <f>1/(1+EXP(1-Tabulka_speech_parameters_clustered[[#This Row],[scoreF0STD]]))</f>
        <v>0.18246891312758792</v>
      </c>
      <c r="K13" t="s">
        <v>975</v>
      </c>
      <c r="L13" t="s">
        <v>976</v>
      </c>
      <c r="M13">
        <f>1/(1+EXP(1-Tabulka_speech_parameters_clustered[[#This Row],[scoreIntSTD]]))</f>
        <v>0.91784332165989346</v>
      </c>
      <c r="N13" t="s">
        <v>977</v>
      </c>
      <c r="O13" t="s">
        <v>978</v>
      </c>
      <c r="P13">
        <f>1/(1+EXP(1-Tabulka_speech_parameters_clustered[[#This Row],[scoreHNR]]))</f>
        <v>0.92001917196916705</v>
      </c>
      <c r="Q13" t="s">
        <v>979</v>
      </c>
      <c r="R13" t="s">
        <v>980</v>
      </c>
      <c r="S13">
        <f>1/(1+EXP(1-Tabulka_speech_parameters_clustered[[#This Row],[scoreNSR]]))</f>
        <v>0.77295052226240879</v>
      </c>
      <c r="T13" t="s">
        <v>981</v>
      </c>
      <c r="U13" t="s">
        <v>982</v>
      </c>
      <c r="V13">
        <f>1/(1+EXP(1-Tabulka_speech_parameters_clustered[[#This Row],[scoreVOT]]))</f>
        <v>0.79367472649342385</v>
      </c>
      <c r="W13" t="s">
        <v>983</v>
      </c>
      <c r="X13" t="s">
        <v>984</v>
      </c>
      <c r="Y13">
        <f>1/(1+EXP(1-Tabulka_speech_parameters_clustered[[#This Row],[scoreRFA]]))</f>
        <v>0.97719151755612466</v>
      </c>
      <c r="Z13">
        <v>0</v>
      </c>
    </row>
    <row r="14" spans="1:26" x14ac:dyDescent="0.3">
      <c r="A14" t="s">
        <v>1032</v>
      </c>
      <c r="B14" t="s">
        <v>1033</v>
      </c>
      <c r="C14" t="s">
        <v>1034</v>
      </c>
      <c r="D14">
        <f>1/(1+EXP(1-Tabulka_speech_parameters_clustered[[#This Row],[scoreCPP]]))</f>
        <v>0.36345036818866461</v>
      </c>
      <c r="E14" t="s">
        <v>1035</v>
      </c>
      <c r="F14" t="s">
        <v>1036</v>
      </c>
      <c r="G14">
        <f>1/(1+EXP(1-Tabulka_speech_parameters_clustered[[#This Row],[scoreDDKR]]))</f>
        <v>0.51605845507553816</v>
      </c>
      <c r="H14" t="s">
        <v>1037</v>
      </c>
      <c r="I14" t="s">
        <v>1038</v>
      </c>
      <c r="J14">
        <f>1/(1+EXP(1-Tabulka_speech_parameters_clustered[[#This Row],[scoreF0STD]]))</f>
        <v>0.61106918253858966</v>
      </c>
      <c r="K14" t="s">
        <v>1039</v>
      </c>
      <c r="L14" t="s">
        <v>1040</v>
      </c>
      <c r="M14">
        <f>1/(1+EXP(1-Tabulka_speech_parameters_clustered[[#This Row],[scoreIntSTD]]))</f>
        <v>0.87804531936230212</v>
      </c>
      <c r="N14" t="s">
        <v>1041</v>
      </c>
      <c r="O14" t="s">
        <v>1042</v>
      </c>
      <c r="P14">
        <f>1/(1+EXP(1-Tabulka_speech_parameters_clustered[[#This Row],[scoreHNR]]))</f>
        <v>0.88271720184272395</v>
      </c>
      <c r="Q14" t="s">
        <v>1043</v>
      </c>
      <c r="R14" t="s">
        <v>1044</v>
      </c>
      <c r="S14">
        <f>1/(1+EXP(1-Tabulka_speech_parameters_clustered[[#This Row],[scoreNSR]]))</f>
        <v>0.62115315033200569</v>
      </c>
      <c r="T14" t="s">
        <v>1045</v>
      </c>
      <c r="U14" t="s">
        <v>1046</v>
      </c>
      <c r="V14">
        <f>1/(1+EXP(1-Tabulka_speech_parameters_clustered[[#This Row],[scoreVOT]]))</f>
        <v>0.58771726830850546</v>
      </c>
      <c r="W14" t="s">
        <v>1047</v>
      </c>
      <c r="X14" t="s">
        <v>1048</v>
      </c>
      <c r="Y14">
        <f>1/(1+EXP(1-Tabulka_speech_parameters_clustered[[#This Row],[scoreRFA]]))</f>
        <v>0.98714755865383996</v>
      </c>
      <c r="Z14">
        <v>0</v>
      </c>
    </row>
    <row r="15" spans="1:26" x14ac:dyDescent="0.3">
      <c r="A15" t="s">
        <v>1139</v>
      </c>
      <c r="B15" t="s">
        <v>1140</v>
      </c>
      <c r="C15" t="s">
        <v>1141</v>
      </c>
      <c r="D15">
        <f>1/(1+EXP(1-Tabulka_speech_parameters_clustered[[#This Row],[scoreCPP]]))</f>
        <v>0.23069398013754208</v>
      </c>
      <c r="E15" t="s">
        <v>1142</v>
      </c>
      <c r="F15" t="s">
        <v>1143</v>
      </c>
      <c r="G15">
        <f>1/(1+EXP(1-Tabulka_speech_parameters_clustered[[#This Row],[scoreDDKR]]))</f>
        <v>0.36187676631211213</v>
      </c>
      <c r="H15" t="s">
        <v>1144</v>
      </c>
      <c r="I15" t="s">
        <v>1145</v>
      </c>
      <c r="J15">
        <f>1/(1+EXP(1-Tabulka_speech_parameters_clustered[[#This Row],[scoreF0STD]]))</f>
        <v>0.75650516025305992</v>
      </c>
      <c r="K15" t="s">
        <v>1146</v>
      </c>
      <c r="L15" t="s">
        <v>1147</v>
      </c>
      <c r="M15">
        <f>1/(1+EXP(1-Tabulka_speech_parameters_clustered[[#This Row],[scoreIntSTD]]))</f>
        <v>0.79911318399184272</v>
      </c>
      <c r="N15" t="s">
        <v>1148</v>
      </c>
      <c r="O15" t="s">
        <v>1149</v>
      </c>
      <c r="P15">
        <f>1/(1+EXP(1-Tabulka_speech_parameters_clustered[[#This Row],[scoreHNR]]))</f>
        <v>0.80627986408048591</v>
      </c>
      <c r="Q15" t="s">
        <v>1150</v>
      </c>
      <c r="R15" t="s">
        <v>1151</v>
      </c>
      <c r="S15">
        <f>1/(1+EXP(1-Tabulka_speech_parameters_clustered[[#This Row],[scoreNSR]]))</f>
        <v>0.49191767498868016</v>
      </c>
      <c r="T15" t="s">
        <v>1152</v>
      </c>
      <c r="U15" t="s">
        <v>1153</v>
      </c>
      <c r="V15">
        <f>1/(1+EXP(1-Tabulka_speech_parameters_clustered[[#This Row],[scoreVOT]]))</f>
        <v>0.43262691510140927</v>
      </c>
      <c r="W15" t="s">
        <v>1154</v>
      </c>
      <c r="X15" t="s">
        <v>1155</v>
      </c>
      <c r="Y15">
        <f>1/(1+EXP(1-Tabulka_speech_parameters_clustered[[#This Row],[scoreRFA]]))</f>
        <v>0.9799926388600354</v>
      </c>
      <c r="Z15">
        <v>0</v>
      </c>
    </row>
    <row r="16" spans="1:26" x14ac:dyDescent="0.3">
      <c r="A16" t="s">
        <v>1173</v>
      </c>
      <c r="B16" t="s">
        <v>1174</v>
      </c>
      <c r="C16" t="s">
        <v>1175</v>
      </c>
      <c r="D16">
        <f>1/(1+EXP(1-Tabulka_speech_parameters_clustered[[#This Row],[scoreCPP]]))</f>
        <v>0.43502439375593704</v>
      </c>
      <c r="E16" t="s">
        <v>1176</v>
      </c>
      <c r="F16" t="s">
        <v>1177</v>
      </c>
      <c r="G16">
        <f>1/(1+EXP(1-Tabulka_speech_parameters_clustered[[#This Row],[scoreDDKR]]))</f>
        <v>0.55232672129163096</v>
      </c>
      <c r="H16" t="s">
        <v>1178</v>
      </c>
      <c r="I16" t="s">
        <v>1179</v>
      </c>
      <c r="J16">
        <f>1/(1+EXP(1-Tabulka_speech_parameters_clustered[[#This Row],[scoreF0STD]]))</f>
        <v>0.42283498950362364</v>
      </c>
      <c r="K16" t="s">
        <v>1180</v>
      </c>
      <c r="L16" t="s">
        <v>1181</v>
      </c>
      <c r="M16">
        <f>1/(1+EXP(1-Tabulka_speech_parameters_clustered[[#This Row],[scoreIntSTD]]))</f>
        <v>0.83908545858336814</v>
      </c>
      <c r="N16" t="s">
        <v>1182</v>
      </c>
      <c r="O16" t="s">
        <v>1183</v>
      </c>
      <c r="P16">
        <f>1/(1+EXP(1-Tabulka_speech_parameters_clustered[[#This Row],[scoreHNR]]))</f>
        <v>0.8435555430990116</v>
      </c>
      <c r="Q16" t="s">
        <v>1184</v>
      </c>
      <c r="R16" t="s">
        <v>1185</v>
      </c>
      <c r="S16">
        <f>1/(1+EXP(1-Tabulka_speech_parameters_clustered[[#This Row],[scoreNSR]]))</f>
        <v>0.61653132792822085</v>
      </c>
      <c r="T16" t="s">
        <v>1186</v>
      </c>
      <c r="U16" t="s">
        <v>1187</v>
      </c>
      <c r="V16">
        <f>1/(1+EXP(1-Tabulka_speech_parameters_clustered[[#This Row],[scoreVOT]]))</f>
        <v>0.60567244306188661</v>
      </c>
      <c r="W16" t="s">
        <v>1188</v>
      </c>
      <c r="X16" t="s">
        <v>1189</v>
      </c>
      <c r="Y16">
        <f>1/(1+EXP(1-Tabulka_speech_parameters_clustered[[#This Row],[scoreRFA]]))</f>
        <v>0.96701454808334475</v>
      </c>
      <c r="Z16">
        <v>0</v>
      </c>
    </row>
    <row r="17" spans="1:26" x14ac:dyDescent="0.3">
      <c r="A17" t="s">
        <v>1241</v>
      </c>
      <c r="B17" t="s">
        <v>1242</v>
      </c>
      <c r="C17" t="s">
        <v>1243</v>
      </c>
      <c r="D17">
        <f>1/(1+EXP(1-Tabulka_speech_parameters_clustered[[#This Row],[scoreCPP]]))</f>
        <v>0.67837509682787445</v>
      </c>
      <c r="E17" t="s">
        <v>1244</v>
      </c>
      <c r="F17" t="s">
        <v>1245</v>
      </c>
      <c r="G17">
        <f>1/(1+EXP(1-Tabulka_speech_parameters_clustered[[#This Row],[scoreDDKR]]))</f>
        <v>0.74102014730124321</v>
      </c>
      <c r="H17" t="s">
        <v>1246</v>
      </c>
      <c r="I17" t="s">
        <v>1247</v>
      </c>
      <c r="J17">
        <f>1/(1+EXP(1-Tabulka_speech_parameters_clustered[[#This Row],[scoreF0STD]]))</f>
        <v>0.13908041940875482</v>
      </c>
      <c r="K17" t="s">
        <v>1248</v>
      </c>
      <c r="L17" t="s">
        <v>1249</v>
      </c>
      <c r="M17">
        <f>1/(1+EXP(1-Tabulka_speech_parameters_clustered[[#This Row],[scoreIntSTD]]))</f>
        <v>0.8790673536790683</v>
      </c>
      <c r="N17" t="s">
        <v>1250</v>
      </c>
      <c r="O17" t="s">
        <v>1251</v>
      </c>
      <c r="P17">
        <f>1/(1+EXP(1-Tabulka_speech_parameters_clustered[[#This Row],[scoreHNR]]))</f>
        <v>0.88135116926363843</v>
      </c>
      <c r="Q17" t="s">
        <v>1252</v>
      </c>
      <c r="R17" t="s">
        <v>1253</v>
      </c>
      <c r="S17">
        <f>1/(1+EXP(1-Tabulka_speech_parameters_clustered[[#This Row],[scoreNSR]]))</f>
        <v>0.73803715295347005</v>
      </c>
      <c r="T17" t="s">
        <v>1254</v>
      </c>
      <c r="U17" t="s">
        <v>1255</v>
      </c>
      <c r="V17">
        <f>1/(1+EXP(1-Tabulka_speech_parameters_clustered[[#This Row],[scoreVOT]]))</f>
        <v>0.76727557168868177</v>
      </c>
      <c r="W17" t="s">
        <v>1256</v>
      </c>
      <c r="X17" t="s">
        <v>1257</v>
      </c>
      <c r="Y17">
        <f>1/(1+EXP(1-Tabulka_speech_parameters_clustered[[#This Row],[scoreRFA]]))</f>
        <v>0.94852429472056465</v>
      </c>
      <c r="Z17">
        <v>0</v>
      </c>
    </row>
    <row r="18" spans="1:26" x14ac:dyDescent="0.3">
      <c r="A18" t="s">
        <v>1258</v>
      </c>
      <c r="B18" t="s">
        <v>1259</v>
      </c>
      <c r="C18" t="s">
        <v>1260</v>
      </c>
      <c r="D18">
        <f>1/(1+EXP(1-Tabulka_speech_parameters_clustered[[#This Row],[scoreCPP]]))</f>
        <v>0.34380844410995492</v>
      </c>
      <c r="E18" t="s">
        <v>1261</v>
      </c>
      <c r="F18" t="s">
        <v>1262</v>
      </c>
      <c r="G18">
        <f>1/(1+EXP(1-Tabulka_speech_parameters_clustered[[#This Row],[scoreDDKR]]))</f>
        <v>0.48590455213646278</v>
      </c>
      <c r="H18" t="s">
        <v>1263</v>
      </c>
      <c r="I18" t="s">
        <v>1264</v>
      </c>
      <c r="J18">
        <f>1/(1+EXP(1-Tabulka_speech_parameters_clustered[[#This Row],[scoreF0STD]]))</f>
        <v>0.60651344265340257</v>
      </c>
      <c r="K18" t="s">
        <v>1265</v>
      </c>
      <c r="L18" t="s">
        <v>1266</v>
      </c>
      <c r="M18">
        <f>1/(1+EXP(1-Tabulka_speech_parameters_clustered[[#This Row],[scoreIntSTD]]))</f>
        <v>0.85161148073676474</v>
      </c>
      <c r="N18" t="s">
        <v>1267</v>
      </c>
      <c r="O18" t="s">
        <v>1268</v>
      </c>
      <c r="P18">
        <f>1/(1+EXP(1-Tabulka_speech_parameters_clustered[[#This Row],[scoreHNR]]))</f>
        <v>0.85682912156095892</v>
      </c>
      <c r="Q18" t="s">
        <v>1269</v>
      </c>
      <c r="R18" t="s">
        <v>1270</v>
      </c>
      <c r="S18">
        <f>1/(1+EXP(1-Tabulka_speech_parameters_clustered[[#This Row],[scoreNSR]]))</f>
        <v>0.58878665721194812</v>
      </c>
      <c r="T18" t="s">
        <v>31</v>
      </c>
      <c r="U18" t="s">
        <v>31</v>
      </c>
      <c r="V18">
        <v>0</v>
      </c>
      <c r="W18" t="s">
        <v>1271</v>
      </c>
      <c r="X18" t="s">
        <v>1272</v>
      </c>
      <c r="Y18">
        <f>1/(1+EXP(1-Tabulka_speech_parameters_clustered[[#This Row],[scoreRFA]]))</f>
        <v>0.98187333965347479</v>
      </c>
      <c r="Z18">
        <v>0</v>
      </c>
    </row>
    <row r="19" spans="1:26" x14ac:dyDescent="0.3">
      <c r="A19" t="s">
        <v>1273</v>
      </c>
      <c r="B19" t="s">
        <v>1274</v>
      </c>
      <c r="C19" t="s">
        <v>1275</v>
      </c>
      <c r="D19">
        <f>1/(1+EXP(1-Tabulka_speech_parameters_clustered[[#This Row],[scoreCPP]]))</f>
        <v>0.20477066268416325</v>
      </c>
      <c r="E19" t="s">
        <v>1276</v>
      </c>
      <c r="F19" t="s">
        <v>1277</v>
      </c>
      <c r="G19">
        <f>1/(1+EXP(1-Tabulka_speech_parameters_clustered[[#This Row],[scoreDDKR]]))</f>
        <v>0.31943765988285933</v>
      </c>
      <c r="H19" t="s">
        <v>1278</v>
      </c>
      <c r="I19" t="s">
        <v>1279</v>
      </c>
      <c r="J19">
        <f>1/(1+EXP(1-Tabulka_speech_parameters_clustered[[#This Row],[scoreF0STD]]))</f>
        <v>0.76397096416909538</v>
      </c>
      <c r="K19" t="s">
        <v>1280</v>
      </c>
      <c r="L19" t="s">
        <v>1281</v>
      </c>
      <c r="M19">
        <f>1/(1+EXP(1-Tabulka_speech_parameters_clustered[[#This Row],[scoreIntSTD]]))</f>
        <v>0.74633608139397867</v>
      </c>
      <c r="N19" t="s">
        <v>1282</v>
      </c>
      <c r="O19" t="s">
        <v>1283</v>
      </c>
      <c r="P19">
        <f>1/(1+EXP(1-Tabulka_speech_parameters_clustered[[#This Row],[scoreHNR]]))</f>
        <v>0.75432400727276561</v>
      </c>
      <c r="Q19" t="s">
        <v>1284</v>
      </c>
      <c r="R19" t="s">
        <v>1285</v>
      </c>
      <c r="S19">
        <f>1/(1+EXP(1-Tabulka_speech_parameters_clustered[[#This Row],[scoreNSR]]))</f>
        <v>0.44320175406538298</v>
      </c>
      <c r="T19" t="s">
        <v>1286</v>
      </c>
      <c r="U19" t="s">
        <v>1287</v>
      </c>
      <c r="V19">
        <f>1/(1+EXP(1-Tabulka_speech_parameters_clustered[[#This Row],[scoreVOT]]))</f>
        <v>0.38287447239946643</v>
      </c>
      <c r="W19" t="s">
        <v>1288</v>
      </c>
      <c r="X19" t="s">
        <v>1289</v>
      </c>
      <c r="Y19">
        <f>1/(1+EXP(1-Tabulka_speech_parameters_clustered[[#This Row],[scoreRFA]]))</f>
        <v>0.96979458031809385</v>
      </c>
      <c r="Z19">
        <v>0</v>
      </c>
    </row>
    <row r="20" spans="1:26" x14ac:dyDescent="0.3">
      <c r="A20" t="s">
        <v>1352</v>
      </c>
      <c r="B20" t="s">
        <v>1353</v>
      </c>
      <c r="C20" t="s">
        <v>1354</v>
      </c>
      <c r="D20">
        <f>1/(1+EXP(1-Tabulka_speech_parameters_clustered[[#This Row],[scoreCPP]]))</f>
        <v>0.32605641394521512</v>
      </c>
      <c r="E20" t="s">
        <v>1355</v>
      </c>
      <c r="F20" t="s">
        <v>1356</v>
      </c>
      <c r="G20">
        <f>1/(1+EXP(1-Tabulka_speech_parameters_clustered[[#This Row],[scoreDDKR]]))</f>
        <v>0.45998635878375282</v>
      </c>
      <c r="H20" t="s">
        <v>1357</v>
      </c>
      <c r="I20" t="s">
        <v>1358</v>
      </c>
      <c r="J20">
        <f>1/(1+EXP(1-Tabulka_speech_parameters_clustered[[#This Row],[scoreF0STD]]))</f>
        <v>0.6079811282082751</v>
      </c>
      <c r="K20" t="s">
        <v>1359</v>
      </c>
      <c r="L20" t="s">
        <v>1360</v>
      </c>
      <c r="M20">
        <f>1/(1+EXP(1-Tabulka_speech_parameters_clustered[[#This Row],[scoreIntSTD]]))</f>
        <v>0.82764469808782792</v>
      </c>
      <c r="N20" t="s">
        <v>1361</v>
      </c>
      <c r="O20" t="s">
        <v>1362</v>
      </c>
      <c r="P20">
        <f>1/(1+EXP(1-Tabulka_speech_parameters_clustered[[#This Row],[scoreHNR]]))</f>
        <v>0.83330079569392745</v>
      </c>
      <c r="Q20" t="s">
        <v>1363</v>
      </c>
      <c r="R20" t="s">
        <v>1364</v>
      </c>
      <c r="S20">
        <f>1/(1+EXP(1-Tabulka_speech_parameters_clustered[[#This Row],[scoreNSR]]))</f>
        <v>0.56154613813804599</v>
      </c>
      <c r="T20" t="s">
        <v>1365</v>
      </c>
      <c r="U20" t="s">
        <v>1366</v>
      </c>
      <c r="V20">
        <f>1/(1+EXP(1-Tabulka_speech_parameters_clustered[[#This Row],[scoreVOT]]))</f>
        <v>0.52559454759650948</v>
      </c>
      <c r="W20" t="s">
        <v>1367</v>
      </c>
      <c r="X20" t="s">
        <v>1368</v>
      </c>
      <c r="Y20">
        <f>1/(1+EXP(1-Tabulka_speech_parameters_clustered[[#This Row],[scoreRFA]]))</f>
        <v>0.97659144382556351</v>
      </c>
      <c r="Z20">
        <v>0</v>
      </c>
    </row>
    <row r="21" spans="1:26" x14ac:dyDescent="0.3">
      <c r="A21" t="s">
        <v>1403</v>
      </c>
      <c r="B21" t="s">
        <v>1404</v>
      </c>
      <c r="C21" t="s">
        <v>1405</v>
      </c>
      <c r="D21">
        <f>1/(1+EXP(1-Tabulka_speech_parameters_clustered[[#This Row],[scoreCPP]]))</f>
        <v>0.54732171033256483</v>
      </c>
      <c r="E21" t="s">
        <v>1406</v>
      </c>
      <c r="F21" t="s">
        <v>1407</v>
      </c>
      <c r="G21">
        <f>1/(1+EXP(1-Tabulka_speech_parameters_clustered[[#This Row],[scoreDDKR]]))</f>
        <v>0.72698429845536161</v>
      </c>
      <c r="H21" t="s">
        <v>1408</v>
      </c>
      <c r="I21" t="s">
        <v>1409</v>
      </c>
      <c r="J21">
        <f>1/(1+EXP(1-Tabulka_speech_parameters_clustered[[#This Row],[scoreF0STD]]))</f>
        <v>0.54999501296428044</v>
      </c>
      <c r="K21" t="s">
        <v>1410</v>
      </c>
      <c r="L21" t="s">
        <v>1411</v>
      </c>
      <c r="M21">
        <f>1/(1+EXP(1-Tabulka_speech_parameters_clustered[[#This Row],[scoreIntSTD]]))</f>
        <v>0.96748949976768217</v>
      </c>
      <c r="N21" t="s">
        <v>1412</v>
      </c>
      <c r="O21" t="s">
        <v>1413</v>
      </c>
      <c r="P21">
        <f>1/(1+EXP(1-Tabulka_speech_parameters_clustered[[#This Row],[scoreHNR]]))</f>
        <v>0.96920780441327781</v>
      </c>
      <c r="Q21" t="s">
        <v>1414</v>
      </c>
      <c r="R21" t="s">
        <v>1415</v>
      </c>
      <c r="S21">
        <f>1/(1+EXP(1-Tabulka_speech_parameters_clustered[[#This Row],[scoreNSR]]))</f>
        <v>0.80685586116742547</v>
      </c>
      <c r="T21" t="s">
        <v>1416</v>
      </c>
      <c r="U21" t="s">
        <v>1417</v>
      </c>
      <c r="V21">
        <f>1/(1+EXP(1-Tabulka_speech_parameters_clustered[[#This Row],[scoreVOT]]))</f>
        <v>0.79351720796114666</v>
      </c>
      <c r="W21" t="s">
        <v>1418</v>
      </c>
      <c r="X21" t="s">
        <v>1419</v>
      </c>
      <c r="Y21">
        <f>1/(1+EXP(1-Tabulka_speech_parameters_clustered[[#This Row],[scoreRFA]]))</f>
        <v>0.99815178818584871</v>
      </c>
      <c r="Z21">
        <v>0</v>
      </c>
    </row>
    <row r="22" spans="1:26" x14ac:dyDescent="0.3">
      <c r="A22" t="s">
        <v>1420</v>
      </c>
      <c r="B22" t="s">
        <v>1421</v>
      </c>
      <c r="C22" t="s">
        <v>1422</v>
      </c>
      <c r="D22">
        <f>1/(1+EXP(1-Tabulka_speech_parameters_clustered[[#This Row],[scoreCPP]]))</f>
        <v>0.59390618266550643</v>
      </c>
      <c r="E22" t="s">
        <v>1423</v>
      </c>
      <c r="F22" t="s">
        <v>1424</v>
      </c>
      <c r="G22">
        <f>1/(1+EXP(1-Tabulka_speech_parameters_clustered[[#This Row],[scoreDDKR]]))</f>
        <v>0.67399534170629294</v>
      </c>
      <c r="H22" t="s">
        <v>1425</v>
      </c>
      <c r="I22" t="s">
        <v>1426</v>
      </c>
      <c r="J22">
        <f>1/(1+EXP(1-Tabulka_speech_parameters_clustered[[#This Row],[scoreF0STD]]))</f>
        <v>0.20882999228897423</v>
      </c>
      <c r="K22" t="s">
        <v>1427</v>
      </c>
      <c r="L22" t="s">
        <v>1428</v>
      </c>
      <c r="M22">
        <f>1/(1+EXP(1-Tabulka_speech_parameters_clustered[[#This Row],[scoreIntSTD]]))</f>
        <v>0.85627071658862719</v>
      </c>
      <c r="N22" t="s">
        <v>1429</v>
      </c>
      <c r="O22" t="s">
        <v>1430</v>
      </c>
      <c r="P22">
        <f>1/(1+EXP(1-Tabulka_speech_parameters_clustered[[#This Row],[scoreHNR]]))</f>
        <v>0.85927027935709344</v>
      </c>
      <c r="Q22" t="s">
        <v>1431</v>
      </c>
      <c r="R22" t="s">
        <v>1432</v>
      </c>
      <c r="S22">
        <f>1/(1+EXP(1-Tabulka_speech_parameters_clustered[[#This Row],[scoreNSR]]))</f>
        <v>0.68941481253350556</v>
      </c>
      <c r="T22" t="s">
        <v>1433</v>
      </c>
      <c r="U22" t="s">
        <v>1434</v>
      </c>
      <c r="V22">
        <f>1/(1+EXP(1-Tabulka_speech_parameters_clustered[[#This Row],[scoreVOT]]))</f>
        <v>0.70830693636910269</v>
      </c>
      <c r="W22" t="s">
        <v>1435</v>
      </c>
      <c r="X22" t="s">
        <v>1436</v>
      </c>
      <c r="Y22">
        <f>1/(1+EXP(1-Tabulka_speech_parameters_clustered[[#This Row],[scoreRFA]]))</f>
        <v>0.94926998390076156</v>
      </c>
      <c r="Z22">
        <v>0</v>
      </c>
    </row>
    <row r="23" spans="1:26" x14ac:dyDescent="0.3">
      <c r="A23" t="s">
        <v>1482</v>
      </c>
      <c r="B23" t="s">
        <v>1483</v>
      </c>
      <c r="C23" t="s">
        <v>1484</v>
      </c>
      <c r="D23">
        <f>1/(1+EXP(1-Tabulka_speech_parameters_clustered[[#This Row],[scoreCPP]]))</f>
        <v>0.42534772246988545</v>
      </c>
      <c r="E23" t="s">
        <v>1485</v>
      </c>
      <c r="F23" t="s">
        <v>1486</v>
      </c>
      <c r="G23">
        <f>1/(1+EXP(1-Tabulka_speech_parameters_clustered[[#This Row],[scoreDDKR]]))</f>
        <v>0.60606304547086198</v>
      </c>
      <c r="H23" t="s">
        <v>1487</v>
      </c>
      <c r="I23" t="s">
        <v>1488</v>
      </c>
      <c r="J23">
        <f>1/(1+EXP(1-Tabulka_speech_parameters_clustered[[#This Row],[scoreF0STD]]))</f>
        <v>0.62624649495920304</v>
      </c>
      <c r="K23" t="s">
        <v>1489</v>
      </c>
      <c r="L23" t="s">
        <v>1490</v>
      </c>
      <c r="M23">
        <f>1/(1+EXP(1-Tabulka_speech_parameters_clustered[[#This Row],[scoreIntSTD]]))</f>
        <v>0.93508980850932055</v>
      </c>
      <c r="N23" t="s">
        <v>1491</v>
      </c>
      <c r="O23" t="s">
        <v>1492</v>
      </c>
      <c r="P23">
        <f>1/(1+EXP(1-Tabulka_speech_parameters_clustered[[#This Row],[scoreHNR]]))</f>
        <v>0.93817357075854335</v>
      </c>
      <c r="Q23" t="s">
        <v>1493</v>
      </c>
      <c r="R23" t="s">
        <v>1494</v>
      </c>
      <c r="S23">
        <f>1/(1+EXP(1-Tabulka_speech_parameters_clustered[[#This Row],[scoreNSR]]))</f>
        <v>0.71249286706247239</v>
      </c>
      <c r="T23" t="s">
        <v>1495</v>
      </c>
      <c r="U23" t="s">
        <v>1496</v>
      </c>
      <c r="V23">
        <f>1/(1+EXP(1-Tabulka_speech_parameters_clustered[[#This Row],[scoreVOT]]))</f>
        <v>0.68369055668585221</v>
      </c>
      <c r="W23" t="s">
        <v>1497</v>
      </c>
      <c r="X23" t="s">
        <v>1498</v>
      </c>
      <c r="Y23">
        <f>1/(1+EXP(1-Tabulka_speech_parameters_clustered[[#This Row],[scoreRFA]]))</f>
        <v>0.99556213313970177</v>
      </c>
      <c r="Z23">
        <v>0</v>
      </c>
    </row>
    <row r="24" spans="1:26" x14ac:dyDescent="0.3">
      <c r="A24" t="s">
        <v>1514</v>
      </c>
      <c r="B24" t="s">
        <v>1515</v>
      </c>
      <c r="C24" t="s">
        <v>1516</v>
      </c>
      <c r="D24">
        <f>1/(1+EXP(1-Tabulka_speech_parameters_clustered[[#This Row],[scoreCPP]]))</f>
        <v>0.43468308096886027</v>
      </c>
      <c r="E24" t="s">
        <v>1517</v>
      </c>
      <c r="F24" t="s">
        <v>1518</v>
      </c>
      <c r="G24">
        <f>1/(1+EXP(1-Tabulka_speech_parameters_clustered[[#This Row],[scoreDDKR]]))</f>
        <v>0.5781187980704886</v>
      </c>
      <c r="H24" t="s">
        <v>1519</v>
      </c>
      <c r="I24" t="s">
        <v>1520</v>
      </c>
      <c r="J24">
        <f>1/(1+EXP(1-Tabulka_speech_parameters_clustered[[#This Row],[scoreF0STD]]))</f>
        <v>0.50307600005224695</v>
      </c>
      <c r="K24" t="s">
        <v>1521</v>
      </c>
      <c r="L24" t="s">
        <v>1522</v>
      </c>
      <c r="M24">
        <f>1/(1+EXP(1-Tabulka_speech_parameters_clustered[[#This Row],[scoreIntSTD]]))</f>
        <v>0.88910326585971078</v>
      </c>
      <c r="N24" t="s">
        <v>1523</v>
      </c>
      <c r="O24" t="s">
        <v>1524</v>
      </c>
      <c r="P24">
        <f>1/(1+EXP(1-Tabulka_speech_parameters_clustered[[#This Row],[scoreHNR]]))</f>
        <v>0.89308564755990216</v>
      </c>
      <c r="Q24" t="s">
        <v>1525</v>
      </c>
      <c r="R24" t="s">
        <v>1526</v>
      </c>
      <c r="S24">
        <f>1/(1+EXP(1-Tabulka_speech_parameters_clustered[[#This Row],[scoreNSR]]))</f>
        <v>0.66022715512462915</v>
      </c>
      <c r="T24" t="s">
        <v>1527</v>
      </c>
      <c r="U24" t="s">
        <v>1528</v>
      </c>
      <c r="V24">
        <f>1/(1+EXP(1-Tabulka_speech_parameters_clustered[[#This Row],[scoreVOT]]))</f>
        <v>0.64188736500879917</v>
      </c>
      <c r="W24" t="s">
        <v>1529</v>
      </c>
      <c r="X24" t="s">
        <v>1530</v>
      </c>
      <c r="Y24">
        <f>1/(1+EXP(1-Tabulka_speech_parameters_clustered[[#This Row],[scoreRFA]]))</f>
        <v>0.98555182725913337</v>
      </c>
      <c r="Z24">
        <v>0</v>
      </c>
    </row>
    <row r="25" spans="1:26" x14ac:dyDescent="0.3">
      <c r="A25" t="s">
        <v>1531</v>
      </c>
      <c r="B25" t="s">
        <v>1532</v>
      </c>
      <c r="C25" t="s">
        <v>1533</v>
      </c>
      <c r="D25">
        <f>1/(1+EXP(1-Tabulka_speech_parameters_clustered[[#This Row],[scoreCPP]]))</f>
        <v>0.43289483653438571</v>
      </c>
      <c r="E25" t="s">
        <v>1534</v>
      </c>
      <c r="F25" t="s">
        <v>1535</v>
      </c>
      <c r="G25">
        <f>1/(1+EXP(1-Tabulka_speech_parameters_clustered[[#This Row],[scoreDDKR]]))</f>
        <v>0.5733735191952094</v>
      </c>
      <c r="H25" t="s">
        <v>1536</v>
      </c>
      <c r="I25" t="s">
        <v>1537</v>
      </c>
      <c r="J25">
        <f>1/(1+EXP(1-Tabulka_speech_parameters_clustered[[#This Row],[scoreF0STD]]))</f>
        <v>0.49570205655297467</v>
      </c>
      <c r="K25" t="s">
        <v>1538</v>
      </c>
      <c r="L25" t="s">
        <v>1539</v>
      </c>
      <c r="M25">
        <f>1/(1+EXP(1-Tabulka_speech_parameters_clustered[[#This Row],[scoreIntSTD]]))</f>
        <v>0.8834023826905204</v>
      </c>
      <c r="N25" t="s">
        <v>1540</v>
      </c>
      <c r="O25" t="s">
        <v>1541</v>
      </c>
      <c r="P25">
        <f>1/(1+EXP(1-Tabulka_speech_parameters_clustered[[#This Row],[scoreHNR]]))</f>
        <v>0.88747747514312181</v>
      </c>
      <c r="Q25" t="s">
        <v>1542</v>
      </c>
      <c r="R25" t="s">
        <v>1543</v>
      </c>
      <c r="S25">
        <f>1/(1+EXP(1-Tabulka_speech_parameters_clustered[[#This Row],[scoreNSR]]))</f>
        <v>0.65392298349812394</v>
      </c>
      <c r="T25" t="s">
        <v>1544</v>
      </c>
      <c r="U25" t="s">
        <v>1545</v>
      </c>
      <c r="V25">
        <f>1/(1+EXP(1-Tabulka_speech_parameters_clustered[[#This Row],[scoreVOT]]))</f>
        <v>0.63610396568065031</v>
      </c>
      <c r="W25" t="s">
        <v>1546</v>
      </c>
      <c r="X25" t="s">
        <v>1547</v>
      </c>
      <c r="Y25">
        <f>1/(1+EXP(1-Tabulka_speech_parameters_clustered[[#This Row],[scoreRFA]]))</f>
        <v>0.98401288136765142</v>
      </c>
      <c r="Z25">
        <v>0</v>
      </c>
    </row>
    <row r="26" spans="1:26" x14ac:dyDescent="0.3">
      <c r="A26" t="s">
        <v>1565</v>
      </c>
      <c r="B26" t="s">
        <v>1566</v>
      </c>
      <c r="C26" t="s">
        <v>1567</v>
      </c>
      <c r="D26">
        <f>1/(1+EXP(1-Tabulka_speech_parameters_clustered[[#This Row],[scoreCPP]]))</f>
        <v>0.30696444848811838</v>
      </c>
      <c r="E26" t="s">
        <v>1568</v>
      </c>
      <c r="F26" t="s">
        <v>1569</v>
      </c>
      <c r="G26">
        <f>1/(1+EXP(1-Tabulka_speech_parameters_clustered[[#This Row],[scoreDDKR]]))</f>
        <v>0.45547613313585178</v>
      </c>
      <c r="H26" t="s">
        <v>1570</v>
      </c>
      <c r="I26" t="s">
        <v>1571</v>
      </c>
      <c r="J26">
        <f>1/(1+EXP(1-Tabulka_speech_parameters_clustered[[#This Row],[scoreF0STD]]))</f>
        <v>0.67685657101541674</v>
      </c>
      <c r="K26" t="s">
        <v>1572</v>
      </c>
      <c r="L26" t="s">
        <v>1573</v>
      </c>
      <c r="M26">
        <f>1/(1+EXP(1-Tabulka_speech_parameters_clustered[[#This Row],[scoreIntSTD]]))</f>
        <v>0.85385675811789985</v>
      </c>
      <c r="N26" t="s">
        <v>1574</v>
      </c>
      <c r="O26" t="s">
        <v>1575</v>
      </c>
      <c r="P26">
        <f>1/(1+EXP(1-Tabulka_speech_parameters_clustered[[#This Row],[scoreHNR]]))</f>
        <v>0.8594021209649173</v>
      </c>
      <c r="Q26" t="s">
        <v>1576</v>
      </c>
      <c r="R26" t="s">
        <v>1577</v>
      </c>
      <c r="S26">
        <f>1/(1+EXP(1-Tabulka_speech_parameters_clustered[[#This Row],[scoreNSR]]))</f>
        <v>0.57390552140387463</v>
      </c>
      <c r="T26" t="s">
        <v>1578</v>
      </c>
      <c r="U26" t="s">
        <v>1579</v>
      </c>
      <c r="V26">
        <f>1/(1+EXP(1-Tabulka_speech_parameters_clustered[[#This Row],[scoreVOT]]))</f>
        <v>0.52918498983543016</v>
      </c>
      <c r="W26" t="s">
        <v>1580</v>
      </c>
      <c r="X26" t="s">
        <v>1581</v>
      </c>
      <c r="Y26">
        <f>1/(1+EXP(1-Tabulka_speech_parameters_clustered[[#This Row],[scoreRFA]]))</f>
        <v>0.98541446526616461</v>
      </c>
      <c r="Z26">
        <v>0</v>
      </c>
    </row>
    <row r="27" spans="1:26" x14ac:dyDescent="0.3">
      <c r="A27" t="s">
        <v>18</v>
      </c>
      <c r="B27" t="s">
        <v>19</v>
      </c>
      <c r="C27" t="s">
        <v>20</v>
      </c>
      <c r="D27">
        <f>1/(1+EXP(1-Tabulka_speech_parameters_clustered[[#This Row],[scoreCPP]]))</f>
        <v>7.2303005513013382E-3</v>
      </c>
      <c r="E27" t="s">
        <v>21</v>
      </c>
      <c r="F27" t="s">
        <v>22</v>
      </c>
      <c r="G27">
        <f>1/(1+EXP(1-Tabulka_speech_parameters_clustered[[#This Row],[scoreDDKR]]))</f>
        <v>9.7706230308619059E-3</v>
      </c>
      <c r="H27" t="s">
        <v>23</v>
      </c>
      <c r="I27" t="s">
        <v>24</v>
      </c>
      <c r="J27">
        <f>1/(1+EXP(1-Tabulka_speech_parameters_clustered[[#This Row],[scoreF0STD]]))</f>
        <v>0.97899247695948366</v>
      </c>
      <c r="K27" t="s">
        <v>25</v>
      </c>
      <c r="L27" t="s">
        <v>26</v>
      </c>
      <c r="M27">
        <f>1/(1+EXP(1-Tabulka_speech_parameters_clustered[[#This Row],[scoreIntSTD]]))</f>
        <v>2.435920000020577E-2</v>
      </c>
      <c r="N27" t="s">
        <v>27</v>
      </c>
      <c r="O27" t="s">
        <v>28</v>
      </c>
      <c r="P27">
        <f>1/(1+EXP(1-Tabulka_speech_parameters_clustered[[#This Row],[scoreHNR]]))</f>
        <v>2.4877069554134573E-2</v>
      </c>
      <c r="Q27" t="s">
        <v>29</v>
      </c>
      <c r="R27" t="s">
        <v>30</v>
      </c>
      <c r="S27">
        <f>1/(1+EXP(1-Tabulka_speech_parameters_clustered[[#This Row],[scoreNSR]]))</f>
        <v>2.186972634601022E-2</v>
      </c>
      <c r="T27" t="s">
        <v>31</v>
      </c>
      <c r="U27" t="s">
        <v>31</v>
      </c>
      <c r="V27">
        <v>0</v>
      </c>
      <c r="W27" t="s">
        <v>32</v>
      </c>
      <c r="X27" t="s">
        <v>33</v>
      </c>
      <c r="Y27">
        <f>1/(1+EXP(1-Tabulka_speech_parameters_clustered[[#This Row],[scoreRFA]]))</f>
        <v>0.12668995684887691</v>
      </c>
      <c r="Z27">
        <v>1</v>
      </c>
    </row>
    <row r="28" spans="1:26" x14ac:dyDescent="0.3">
      <c r="A28" t="s">
        <v>64</v>
      </c>
      <c r="B28" t="s">
        <v>65</v>
      </c>
      <c r="C28" t="s">
        <v>66</v>
      </c>
      <c r="D28">
        <f>1/(1+EXP(1-Tabulka_speech_parameters_clustered[[#This Row],[scoreCPP]]))</f>
        <v>0.45708148065768672</v>
      </c>
      <c r="E28" t="s">
        <v>67</v>
      </c>
      <c r="F28" t="s">
        <v>68</v>
      </c>
      <c r="G28">
        <f>1/(1+EXP(1-Tabulka_speech_parameters_clustered[[#This Row],[scoreDDKR]]))</f>
        <v>0.50339241696151449</v>
      </c>
      <c r="H28" t="s">
        <v>69</v>
      </c>
      <c r="I28" t="s">
        <v>70</v>
      </c>
      <c r="J28">
        <f>1/(1+EXP(1-Tabulka_speech_parameters_clustered[[#This Row],[scoreF0STD]]))</f>
        <v>0.21998744169403517</v>
      </c>
      <c r="K28" t="s">
        <v>71</v>
      </c>
      <c r="L28" t="s">
        <v>72</v>
      </c>
      <c r="M28">
        <f>1/(1+EXP(1-Tabulka_speech_parameters_clustered[[#This Row],[scoreIntSTD]]))</f>
        <v>0.64134410779652107</v>
      </c>
      <c r="N28" t="s">
        <v>73</v>
      </c>
      <c r="O28" t="s">
        <v>74</v>
      </c>
      <c r="P28">
        <f>1/(1+EXP(1-Tabulka_speech_parameters_clustered[[#This Row],[scoreHNR]]))</f>
        <v>0.64437175985899131</v>
      </c>
      <c r="Q28" t="s">
        <v>31</v>
      </c>
      <c r="R28" t="s">
        <v>31</v>
      </c>
      <c r="S28">
        <v>0</v>
      </c>
      <c r="T28" t="s">
        <v>31</v>
      </c>
      <c r="U28" t="s">
        <v>31</v>
      </c>
      <c r="V28">
        <v>0</v>
      </c>
      <c r="W28" t="s">
        <v>31</v>
      </c>
      <c r="X28" t="s">
        <v>31</v>
      </c>
      <c r="Y28">
        <v>0</v>
      </c>
      <c r="Z28">
        <v>1</v>
      </c>
    </row>
    <row r="29" spans="1:26" x14ac:dyDescent="0.3">
      <c r="A29" t="s">
        <v>75</v>
      </c>
      <c r="B29" t="s">
        <v>76</v>
      </c>
      <c r="C29" t="s">
        <v>77</v>
      </c>
      <c r="D29">
        <f>1/(1+EXP(1-Tabulka_speech_parameters_clustered[[#This Row],[scoreCPP]]))</f>
        <v>0.28872788299652036</v>
      </c>
      <c r="E29" t="s">
        <v>78</v>
      </c>
      <c r="F29" t="s">
        <v>79</v>
      </c>
      <c r="G29">
        <f>1/(1+EXP(1-Tabulka_speech_parameters_clustered[[#This Row],[scoreDDKR]]))</f>
        <v>0.3002634394946852</v>
      </c>
      <c r="H29" t="s">
        <v>80</v>
      </c>
      <c r="I29" t="s">
        <v>81</v>
      </c>
      <c r="J29">
        <f>1/(1+EXP(1-Tabulka_speech_parameters_clustered[[#This Row],[scoreF0STD]]))</f>
        <v>0.28286261546080133</v>
      </c>
      <c r="K29" t="s">
        <v>82</v>
      </c>
      <c r="L29" t="s">
        <v>83</v>
      </c>
      <c r="M29">
        <f>1/(1+EXP(1-Tabulka_speech_parameters_clustered[[#This Row],[scoreIntSTD]]))</f>
        <v>0.33709110273429516</v>
      </c>
      <c r="N29" t="s">
        <v>84</v>
      </c>
      <c r="O29" t="s">
        <v>85</v>
      </c>
      <c r="P29">
        <f>1/(1+EXP(1-Tabulka_speech_parameters_clustered[[#This Row],[scoreHNR]]))</f>
        <v>0.33797295899166213</v>
      </c>
      <c r="Q29" t="s">
        <v>31</v>
      </c>
      <c r="R29" t="s">
        <v>31</v>
      </c>
      <c r="S29">
        <v>0</v>
      </c>
      <c r="T29" t="s">
        <v>31</v>
      </c>
      <c r="U29" t="s">
        <v>31</v>
      </c>
      <c r="V29">
        <v>0</v>
      </c>
      <c r="W29" t="s">
        <v>31</v>
      </c>
      <c r="X29" t="s">
        <v>31</v>
      </c>
      <c r="Y29">
        <v>0</v>
      </c>
      <c r="Z29">
        <v>1</v>
      </c>
    </row>
    <row r="30" spans="1:26" x14ac:dyDescent="0.3">
      <c r="A30" t="s">
        <v>86</v>
      </c>
      <c r="B30" t="s">
        <v>87</v>
      </c>
      <c r="C30" t="s">
        <v>88</v>
      </c>
      <c r="D30">
        <f>1/(1+EXP(1-Tabulka_speech_parameters_clustered[[#This Row],[scoreCPP]]))</f>
        <v>0.32193454392174148</v>
      </c>
      <c r="E30" t="s">
        <v>31</v>
      </c>
      <c r="F30" t="s">
        <v>31</v>
      </c>
      <c r="G30">
        <v>0</v>
      </c>
      <c r="H30" t="s">
        <v>89</v>
      </c>
      <c r="I30" t="s">
        <v>90</v>
      </c>
      <c r="J30">
        <f>1/(1+EXP(1-Tabulka_speech_parameters_clustered[[#This Row],[scoreF0STD]]))</f>
        <v>0.348726574949003</v>
      </c>
      <c r="K30" t="s">
        <v>91</v>
      </c>
      <c r="L30" t="s">
        <v>92</v>
      </c>
      <c r="M30">
        <f>1/(1+EXP(1-Tabulka_speech_parameters_clustered[[#This Row],[scoreIntSTD]]))</f>
        <v>0.52496103306748776</v>
      </c>
      <c r="N30" t="s">
        <v>93</v>
      </c>
      <c r="O30" t="s">
        <v>94</v>
      </c>
      <c r="P30">
        <f>1/(1+EXP(1-Tabulka_speech_parameters_clustered[[#This Row],[scoreHNR]]))</f>
        <v>0.52864773030739365</v>
      </c>
      <c r="Q30" t="s">
        <v>95</v>
      </c>
      <c r="R30" t="s">
        <v>96</v>
      </c>
      <c r="S30">
        <f>1/(1+EXP(1-Tabulka_speech_parameters_clustered[[#This Row],[scoreNSR]]))</f>
        <v>0.39908984555716454</v>
      </c>
      <c r="T30" t="s">
        <v>97</v>
      </c>
      <c r="U30" t="s">
        <v>98</v>
      </c>
      <c r="V30">
        <f>1/(1+EXP(1-Tabulka_speech_parameters_clustered[[#This Row],[scoreVOT]]))</f>
        <v>0.39176237805314068</v>
      </c>
      <c r="W30" t="s">
        <v>99</v>
      </c>
      <c r="X30" t="s">
        <v>100</v>
      </c>
      <c r="Y30">
        <f>1/(1+EXP(1-Tabulka_speech_parameters_clustered[[#This Row],[scoreRFA]]))</f>
        <v>0.70537395270495795</v>
      </c>
      <c r="Z30">
        <v>1</v>
      </c>
    </row>
    <row r="31" spans="1:26" x14ac:dyDescent="0.3">
      <c r="A31" t="s">
        <v>235</v>
      </c>
      <c r="B31" t="s">
        <v>236</v>
      </c>
      <c r="C31" t="s">
        <v>237</v>
      </c>
      <c r="D31">
        <f>1/(1+EXP(1-Tabulka_speech_parameters_clustered[[#This Row],[scoreCPP]]))</f>
        <v>0.26840285928605945</v>
      </c>
      <c r="E31" t="s">
        <v>238</v>
      </c>
      <c r="F31" t="s">
        <v>239</v>
      </c>
      <c r="G31">
        <f>1/(1+EXP(1-Tabulka_speech_parameters_clustered[[#This Row],[scoreDDKR]]))</f>
        <v>0.28933245207415953</v>
      </c>
      <c r="H31" t="s">
        <v>240</v>
      </c>
      <c r="I31" t="s">
        <v>241</v>
      </c>
      <c r="J31">
        <f>1/(1+EXP(1-Tabulka_speech_parameters_clustered[[#This Row],[scoreF0STD]]))</f>
        <v>0.33580892697971954</v>
      </c>
      <c r="K31" t="s">
        <v>242</v>
      </c>
      <c r="L31" t="s">
        <v>243</v>
      </c>
      <c r="M31">
        <f>1/(1+EXP(1-Tabulka_speech_parameters_clustered[[#This Row],[scoreIntSTD]]))</f>
        <v>0.35885676562040453</v>
      </c>
      <c r="N31" t="s">
        <v>244</v>
      </c>
      <c r="O31" t="s">
        <v>245</v>
      </c>
      <c r="P31">
        <f>1/(1+EXP(1-Tabulka_speech_parameters_clustered[[#This Row],[scoreHNR]]))</f>
        <v>0.36055989294276308</v>
      </c>
      <c r="Q31" t="s">
        <v>246</v>
      </c>
      <c r="R31" t="s">
        <v>247</v>
      </c>
      <c r="S31">
        <f>1/(1+EXP(1-Tabulka_speech_parameters_clustered[[#This Row],[scoreNSR]]))</f>
        <v>0.30666857192861446</v>
      </c>
      <c r="T31" t="s">
        <v>248</v>
      </c>
      <c r="U31" t="s">
        <v>249</v>
      </c>
      <c r="V31">
        <f>1/(1+EXP(1-Tabulka_speech_parameters_clustered[[#This Row],[scoreVOT]]))</f>
        <v>0.29938078686373254</v>
      </c>
      <c r="W31" t="s">
        <v>250</v>
      </c>
      <c r="X31" t="s">
        <v>251</v>
      </c>
      <c r="Y31">
        <f>1/(1+EXP(1-Tabulka_speech_parameters_clustered[[#This Row],[scoreRFA]]))</f>
        <v>0.45646042292806777</v>
      </c>
      <c r="Z31">
        <v>1</v>
      </c>
    </row>
    <row r="32" spans="1:26" x14ac:dyDescent="0.3">
      <c r="A32" t="s">
        <v>252</v>
      </c>
      <c r="B32" t="s">
        <v>253</v>
      </c>
      <c r="C32" t="s">
        <v>254</v>
      </c>
      <c r="D32">
        <f>1/(1+EXP(1-Tabulka_speech_parameters_clustered[[#This Row],[scoreCPP]]))</f>
        <v>0.14598573557257502</v>
      </c>
      <c r="E32" t="s">
        <v>255</v>
      </c>
      <c r="F32" t="s">
        <v>256</v>
      </c>
      <c r="G32">
        <f>1/(1+EXP(1-Tabulka_speech_parameters_clustered[[#This Row],[scoreDDKR]]))</f>
        <v>0.17894529478826093</v>
      </c>
      <c r="H32" t="s">
        <v>257</v>
      </c>
      <c r="I32" t="s">
        <v>258</v>
      </c>
      <c r="J32">
        <f>1/(1+EXP(1-Tabulka_speech_parameters_clustered[[#This Row],[scoreF0STD]]))</f>
        <v>0.62292433081252396</v>
      </c>
      <c r="K32" t="s">
        <v>259</v>
      </c>
      <c r="L32" t="s">
        <v>260</v>
      </c>
      <c r="M32">
        <f>1/(1+EXP(1-Tabulka_speech_parameters_clustered[[#This Row],[scoreIntSTD]]))</f>
        <v>0.31414482112934666</v>
      </c>
      <c r="N32" t="s">
        <v>261</v>
      </c>
      <c r="O32" t="s">
        <v>262</v>
      </c>
      <c r="P32">
        <f>1/(1+EXP(1-Tabulka_speech_parameters_clustered[[#This Row],[scoreHNR]]))</f>
        <v>0.31787425245464701</v>
      </c>
      <c r="Q32" t="s">
        <v>263</v>
      </c>
      <c r="R32" t="s">
        <v>264</v>
      </c>
      <c r="S32">
        <f>1/(1+EXP(1-Tabulka_speech_parameters_clustered[[#This Row],[scoreNSR]]))</f>
        <v>0.22825171420334242</v>
      </c>
      <c r="T32" t="s">
        <v>265</v>
      </c>
      <c r="U32" t="s">
        <v>266</v>
      </c>
      <c r="V32">
        <f>1/(1+EXP(1-Tabulka_speech_parameters_clustered[[#This Row],[scoreVOT]]))</f>
        <v>0.19613586678839162</v>
      </c>
      <c r="W32" t="s">
        <v>267</v>
      </c>
      <c r="X32" t="s">
        <v>268</v>
      </c>
      <c r="Y32">
        <f>1/(1+EXP(1-Tabulka_speech_parameters_clustered[[#This Row],[scoreRFA]]))</f>
        <v>0.56900284970933079</v>
      </c>
      <c r="Z32">
        <v>1</v>
      </c>
    </row>
    <row r="33" spans="1:26" x14ac:dyDescent="0.3">
      <c r="A33" t="s">
        <v>286</v>
      </c>
      <c r="B33" t="s">
        <v>31</v>
      </c>
      <c r="C33" t="s">
        <v>31</v>
      </c>
      <c r="D33">
        <v>0</v>
      </c>
      <c r="E33" t="s">
        <v>31</v>
      </c>
      <c r="F33" t="s">
        <v>31</v>
      </c>
      <c r="G33">
        <v>0</v>
      </c>
      <c r="H33" t="s">
        <v>31</v>
      </c>
      <c r="I33" t="s">
        <v>31</v>
      </c>
      <c r="J33">
        <v>0</v>
      </c>
      <c r="K33" t="s">
        <v>31</v>
      </c>
      <c r="L33" t="s">
        <v>31</v>
      </c>
      <c r="M33">
        <v>0</v>
      </c>
      <c r="N33" t="s">
        <v>31</v>
      </c>
      <c r="O33" t="s">
        <v>31</v>
      </c>
      <c r="P33">
        <v>0</v>
      </c>
      <c r="Q33" t="s">
        <v>287</v>
      </c>
      <c r="R33" t="s">
        <v>288</v>
      </c>
      <c r="S33">
        <f>1/(1+EXP(1-Tabulka_speech_parameters_clustered[[#This Row],[scoreNSR]]))</f>
        <v>1.0986942630592854E-2</v>
      </c>
      <c r="T33" t="s">
        <v>289</v>
      </c>
      <c r="U33" t="s">
        <v>290</v>
      </c>
      <c r="V33">
        <f>1/(1+EXP(1-Tabulka_speech_parameters_clustered[[#This Row],[scoreVOT]]))</f>
        <v>6.034349864045099E-3</v>
      </c>
      <c r="W33" t="s">
        <v>291</v>
      </c>
      <c r="X33" t="s">
        <v>292</v>
      </c>
      <c r="Y33">
        <f>1/(1+EXP(1-Tabulka_speech_parameters_clustered[[#This Row],[scoreRFA]]))</f>
        <v>1.0986942630593721E-2</v>
      </c>
      <c r="Z33">
        <v>1</v>
      </c>
    </row>
    <row r="34" spans="1:26" x14ac:dyDescent="0.3">
      <c r="A34" t="s">
        <v>310</v>
      </c>
      <c r="B34" t="s">
        <v>311</v>
      </c>
      <c r="C34" t="s">
        <v>312</v>
      </c>
      <c r="D34">
        <f>1/(1+EXP(1-Tabulka_speech_parameters_clustered[[#This Row],[scoreCPP]]))</f>
        <v>0.25766365688659243</v>
      </c>
      <c r="E34" t="s">
        <v>313</v>
      </c>
      <c r="F34" t="s">
        <v>314</v>
      </c>
      <c r="G34">
        <f>1/(1+EXP(1-Tabulka_speech_parameters_clustered[[#This Row],[scoreDDKR]]))</f>
        <v>0.30383547849010439</v>
      </c>
      <c r="H34" t="s">
        <v>315</v>
      </c>
      <c r="I34" t="s">
        <v>316</v>
      </c>
      <c r="J34">
        <f>1/(1+EXP(1-Tabulka_speech_parameters_clustered[[#This Row],[scoreF0STD]]))</f>
        <v>0.43823130533658267</v>
      </c>
      <c r="K34" t="s">
        <v>317</v>
      </c>
      <c r="L34" t="s">
        <v>318</v>
      </c>
      <c r="M34">
        <f>1/(1+EXP(1-Tabulka_speech_parameters_clustered[[#This Row],[scoreIntSTD]]))</f>
        <v>0.46783391149041698</v>
      </c>
      <c r="N34" t="s">
        <v>319</v>
      </c>
      <c r="O34" t="s">
        <v>320</v>
      </c>
      <c r="P34">
        <f>1/(1+EXP(1-Tabulka_speech_parameters_clustered[[#This Row],[scoreHNR]]))</f>
        <v>0.47188618447658437</v>
      </c>
      <c r="Q34" t="s">
        <v>321</v>
      </c>
      <c r="R34" t="s">
        <v>322</v>
      </c>
      <c r="S34">
        <f>1/(1+EXP(1-Tabulka_speech_parameters_clustered[[#This Row],[scoreNSR]]))</f>
        <v>0.34545597511822079</v>
      </c>
      <c r="T34" t="s">
        <v>323</v>
      </c>
      <c r="U34" t="s">
        <v>324</v>
      </c>
      <c r="V34">
        <f>1/(1+EXP(1-Tabulka_speech_parameters_clustered[[#This Row],[scoreVOT]]))</f>
        <v>0.32680675746789001</v>
      </c>
      <c r="W34" t="s">
        <v>325</v>
      </c>
      <c r="X34" t="s">
        <v>326</v>
      </c>
      <c r="Y34">
        <f>1/(1+EXP(1-Tabulka_speech_parameters_clustered[[#This Row],[scoreRFA]]))</f>
        <v>0.68383110247927548</v>
      </c>
      <c r="Z34">
        <v>1</v>
      </c>
    </row>
    <row r="35" spans="1:26" x14ac:dyDescent="0.3">
      <c r="A35" t="s">
        <v>344</v>
      </c>
      <c r="B35" t="s">
        <v>345</v>
      </c>
      <c r="C35" t="s">
        <v>346</v>
      </c>
      <c r="D35">
        <f>1/(1+EXP(1-Tabulka_speech_parameters_clustered[[#This Row],[scoreCPP]]))</f>
        <v>0.4713381777643274</v>
      </c>
      <c r="E35" t="s">
        <v>347</v>
      </c>
      <c r="F35" t="s">
        <v>348</v>
      </c>
      <c r="G35">
        <f>1/(1+EXP(1-Tabulka_speech_parameters_clustered[[#This Row],[scoreDDKR]]))</f>
        <v>0.56837280509336419</v>
      </c>
      <c r="H35" t="s">
        <v>349</v>
      </c>
      <c r="I35" t="s">
        <v>350</v>
      </c>
      <c r="J35">
        <f>1/(1+EXP(1-Tabulka_speech_parameters_clustered[[#This Row],[scoreF0STD]]))</f>
        <v>0.33083250187050989</v>
      </c>
      <c r="K35" t="s">
        <v>351</v>
      </c>
      <c r="L35" t="s">
        <v>352</v>
      </c>
      <c r="M35">
        <f>1/(1+EXP(1-Tabulka_speech_parameters_clustered[[#This Row],[scoreIntSTD]]))</f>
        <v>0.81267855540192824</v>
      </c>
      <c r="N35" t="s">
        <v>353</v>
      </c>
      <c r="O35" t="s">
        <v>354</v>
      </c>
      <c r="P35">
        <f>1/(1+EXP(1-Tabulka_speech_parameters_clustered[[#This Row],[scoreHNR]]))</f>
        <v>0.81685879707534581</v>
      </c>
      <c r="Q35" t="s">
        <v>31</v>
      </c>
      <c r="R35" t="s">
        <v>31</v>
      </c>
      <c r="S35">
        <f>1/(1+EXP(1-Tabulka_speech_parameters_clustered[[#This Row],[scoreNSR]]))</f>
        <v>0.2689414213699951</v>
      </c>
      <c r="T35" t="s">
        <v>31</v>
      </c>
      <c r="U35" t="s">
        <v>31</v>
      </c>
      <c r="V35">
        <v>0</v>
      </c>
      <c r="W35" t="s">
        <v>31</v>
      </c>
      <c r="X35" t="s">
        <v>31</v>
      </c>
      <c r="Y35">
        <f>1/(1+EXP(1-Tabulka_speech_parameters_clustered[[#This Row],[scoreRFA]]))</f>
        <v>0.2689414213699951</v>
      </c>
      <c r="Z35">
        <v>1</v>
      </c>
    </row>
    <row r="36" spans="1:26" x14ac:dyDescent="0.3">
      <c r="A36" t="s">
        <v>423</v>
      </c>
      <c r="B36" t="s">
        <v>424</v>
      </c>
      <c r="C36" t="s">
        <v>425</v>
      </c>
      <c r="D36">
        <f>1/(1+EXP(1-Tabulka_speech_parameters_clustered[[#This Row],[scoreCPP]]))</f>
        <v>0.47802719048615122</v>
      </c>
      <c r="E36" t="s">
        <v>426</v>
      </c>
      <c r="F36" t="s">
        <v>427</v>
      </c>
      <c r="G36">
        <f>1/(1+EXP(1-Tabulka_speech_parameters_clustered[[#This Row],[scoreDDKR]]))</f>
        <v>0.47802719048615061</v>
      </c>
      <c r="H36" t="s">
        <v>428</v>
      </c>
      <c r="I36" t="s">
        <v>429</v>
      </c>
      <c r="J36">
        <f>1/(1+EXP(1-Tabulka_speech_parameters_clustered[[#This Row],[scoreF0STD]]))</f>
        <v>0.12875048293737579</v>
      </c>
      <c r="K36" t="s">
        <v>430</v>
      </c>
      <c r="L36" t="s">
        <v>431</v>
      </c>
      <c r="M36">
        <f>1/(1+EXP(1-Tabulka_speech_parameters_clustered[[#This Row],[scoreIntSTD]]))</f>
        <v>0.47802719048615094</v>
      </c>
      <c r="N36" t="s">
        <v>432</v>
      </c>
      <c r="O36" t="s">
        <v>433</v>
      </c>
      <c r="P36">
        <f>1/(1+EXP(1-Tabulka_speech_parameters_clustered[[#This Row],[scoreHNR]]))</f>
        <v>0.47802719048615094</v>
      </c>
      <c r="Q36" t="s">
        <v>434</v>
      </c>
      <c r="R36" t="s">
        <v>435</v>
      </c>
      <c r="S36">
        <f>1/(1+EXP(1-Tabulka_speech_parameters_clustered[[#This Row],[scoreNSR]]))</f>
        <v>0.44467194473763227</v>
      </c>
      <c r="T36" t="s">
        <v>436</v>
      </c>
      <c r="U36" t="s">
        <v>437</v>
      </c>
      <c r="V36">
        <f>1/(1+EXP(1-Tabulka_speech_parameters_clustered[[#This Row],[scoreVOT]]))</f>
        <v>0.47802719048615194</v>
      </c>
      <c r="W36" t="s">
        <v>438</v>
      </c>
      <c r="X36" t="s">
        <v>439</v>
      </c>
      <c r="Y36">
        <f>1/(1+EXP(1-Tabulka_speech_parameters_clustered[[#This Row],[scoreRFA]]))</f>
        <v>0.44467194473762489</v>
      </c>
      <c r="Z36">
        <v>1</v>
      </c>
    </row>
    <row r="37" spans="1:26" x14ac:dyDescent="0.3">
      <c r="A37" t="s">
        <v>440</v>
      </c>
      <c r="B37" t="s">
        <v>441</v>
      </c>
      <c r="C37" t="s">
        <v>442</v>
      </c>
      <c r="D37">
        <f>1/(1+EXP(1-Tabulka_speech_parameters_clustered[[#This Row],[scoreCPP]]))</f>
        <v>0.29908770353022662</v>
      </c>
      <c r="E37" t="s">
        <v>443</v>
      </c>
      <c r="F37" t="s">
        <v>444</v>
      </c>
      <c r="G37">
        <f>1/(1+EXP(1-Tabulka_speech_parameters_clustered[[#This Row],[scoreDDKR]]))</f>
        <v>0.32897400918606878</v>
      </c>
      <c r="H37" t="s">
        <v>445</v>
      </c>
      <c r="I37" t="s">
        <v>446</v>
      </c>
      <c r="J37">
        <f>1/(1+EXP(1-Tabulka_speech_parameters_clustered[[#This Row],[scoreF0STD]]))</f>
        <v>0.32562379599202701</v>
      </c>
      <c r="K37" t="s">
        <v>447</v>
      </c>
      <c r="L37" t="s">
        <v>448</v>
      </c>
      <c r="M37">
        <f>1/(1+EXP(1-Tabulka_speech_parameters_clustered[[#This Row],[scoreIntSTD]]))</f>
        <v>0.42838809463957483</v>
      </c>
      <c r="N37" t="s">
        <v>449</v>
      </c>
      <c r="O37" t="s">
        <v>450</v>
      </c>
      <c r="P37">
        <f>1/(1+EXP(1-Tabulka_speech_parameters_clustered[[#This Row],[scoreHNR]]))</f>
        <v>0.43080411173498218</v>
      </c>
      <c r="Q37" t="s">
        <v>451</v>
      </c>
      <c r="R37" t="s">
        <v>452</v>
      </c>
      <c r="S37">
        <f>1/(1+EXP(1-Tabulka_speech_parameters_clustered[[#This Row],[scoreNSR]]))</f>
        <v>0.34871528885766151</v>
      </c>
      <c r="T37" t="s">
        <v>453</v>
      </c>
      <c r="U37" t="s">
        <v>454</v>
      </c>
      <c r="V37">
        <f>1/(1+EXP(1-Tabulka_speech_parameters_clustered[[#This Row],[scoreVOT]]))</f>
        <v>0.34336770368574582</v>
      </c>
      <c r="W37" t="s">
        <v>455</v>
      </c>
      <c r="X37" t="s">
        <v>456</v>
      </c>
      <c r="Y37">
        <f>1/(1+EXP(1-Tabulka_speech_parameters_clustered[[#This Row],[scoreRFA]]))</f>
        <v>0.55728788874097901</v>
      </c>
      <c r="Z37">
        <v>1</v>
      </c>
    </row>
    <row r="38" spans="1:26" x14ac:dyDescent="0.3">
      <c r="A38" t="s">
        <v>587</v>
      </c>
      <c r="B38" t="s">
        <v>588</v>
      </c>
      <c r="C38" t="s">
        <v>589</v>
      </c>
      <c r="D38">
        <f>1/(1+EXP(1-Tabulka_speech_parameters_clustered[[#This Row],[scoreCPP]]))</f>
        <v>0.25203465887785115</v>
      </c>
      <c r="E38" t="s">
        <v>590</v>
      </c>
      <c r="F38" t="s">
        <v>591</v>
      </c>
      <c r="G38">
        <f>1/(1+EXP(1-Tabulka_speech_parameters_clustered[[#This Row],[scoreDDKR]]))</f>
        <v>0.28736917334353512</v>
      </c>
      <c r="H38" t="s">
        <v>592</v>
      </c>
      <c r="I38" t="s">
        <v>593</v>
      </c>
      <c r="J38">
        <f>1/(1+EXP(1-Tabulka_speech_parameters_clustered[[#This Row],[scoreF0STD]]))</f>
        <v>0.40891908554595924</v>
      </c>
      <c r="K38" t="s">
        <v>594</v>
      </c>
      <c r="L38" t="s">
        <v>595</v>
      </c>
      <c r="M38">
        <f>1/(1+EXP(1-Tabulka_speech_parameters_clustered[[#This Row],[scoreIntSTD]]))</f>
        <v>0.41117009297683044</v>
      </c>
      <c r="N38" t="s">
        <v>596</v>
      </c>
      <c r="O38" t="s">
        <v>597</v>
      </c>
      <c r="P38">
        <f>1/(1+EXP(1-Tabulka_speech_parameters_clustered[[#This Row],[scoreHNR]]))</f>
        <v>0.41426185701062102</v>
      </c>
      <c r="Q38" t="s">
        <v>598</v>
      </c>
      <c r="R38" t="s">
        <v>599</v>
      </c>
      <c r="S38">
        <f>1/(1+EXP(1-Tabulka_speech_parameters_clustered[[#This Row],[scoreNSR]]))</f>
        <v>0.32017106525707517</v>
      </c>
      <c r="T38" t="s">
        <v>31</v>
      </c>
      <c r="U38" t="s">
        <v>31</v>
      </c>
      <c r="V38">
        <v>0</v>
      </c>
      <c r="W38" t="s">
        <v>600</v>
      </c>
      <c r="X38" t="s">
        <v>601</v>
      </c>
      <c r="Y38">
        <f>1/(1+EXP(1-Tabulka_speech_parameters_clustered[[#This Row],[scoreRFA]]))</f>
        <v>0.58734021930715086</v>
      </c>
      <c r="Z38">
        <v>1</v>
      </c>
    </row>
    <row r="39" spans="1:26" x14ac:dyDescent="0.3">
      <c r="A39" t="s">
        <v>636</v>
      </c>
      <c r="B39" t="s">
        <v>637</v>
      </c>
      <c r="C39" t="s">
        <v>638</v>
      </c>
      <c r="D39">
        <f>1/(1+EXP(1-Tabulka_speech_parameters_clustered[[#This Row],[scoreCPP]]))</f>
        <v>0.30528284569289132</v>
      </c>
      <c r="E39" t="s">
        <v>639</v>
      </c>
      <c r="F39" t="s">
        <v>640</v>
      </c>
      <c r="G39">
        <f>1/(1+EXP(1-Tabulka_speech_parameters_clustered[[#This Row],[scoreDDKR]]))</f>
        <v>0.32232233113203929</v>
      </c>
      <c r="H39" t="s">
        <v>641</v>
      </c>
      <c r="I39" t="s">
        <v>642</v>
      </c>
      <c r="J39">
        <f>1/(1+EXP(1-Tabulka_speech_parameters_clustered[[#This Row],[scoreF0STD]]))</f>
        <v>0.28128531930889222</v>
      </c>
      <c r="K39" t="s">
        <v>643</v>
      </c>
      <c r="L39" t="s">
        <v>644</v>
      </c>
      <c r="M39">
        <f>1/(1+EXP(1-Tabulka_speech_parameters_clustered[[#This Row],[scoreIntSTD]]))</f>
        <v>0.377270701332445</v>
      </c>
      <c r="N39" t="s">
        <v>645</v>
      </c>
      <c r="O39" t="s">
        <v>646</v>
      </c>
      <c r="P39">
        <f>1/(1+EXP(1-Tabulka_speech_parameters_clustered[[#This Row],[scoreHNR]]))</f>
        <v>0.37859229579473935</v>
      </c>
      <c r="Q39" t="s">
        <v>647</v>
      </c>
      <c r="R39" t="s">
        <v>648</v>
      </c>
      <c r="S39">
        <f>1/(1+EXP(1-Tabulka_speech_parameters_clustered[[#This Row],[scoreNSR]]))</f>
        <v>0.33035463983074426</v>
      </c>
      <c r="T39" t="s">
        <v>649</v>
      </c>
      <c r="U39" t="s">
        <v>650</v>
      </c>
      <c r="V39">
        <f>1/(1+EXP(1-Tabulka_speech_parameters_clustered[[#This Row],[scoreVOT]]))</f>
        <v>0.3304078224540366</v>
      </c>
      <c r="W39" t="s">
        <v>651</v>
      </c>
      <c r="X39" t="s">
        <v>652</v>
      </c>
      <c r="Y39">
        <f>1/(1+EXP(1-Tabulka_speech_parameters_clustered[[#This Row],[scoreRFA]]))</f>
        <v>0.44542161548532533</v>
      </c>
      <c r="Z39">
        <v>1</v>
      </c>
    </row>
    <row r="40" spans="1:26" x14ac:dyDescent="0.3">
      <c r="A40" t="s">
        <v>730</v>
      </c>
      <c r="B40" t="s">
        <v>731</v>
      </c>
      <c r="C40" t="s">
        <v>732</v>
      </c>
      <c r="D40">
        <f>1/(1+EXP(1-Tabulka_speech_parameters_clustered[[#This Row],[scoreCPP]]))</f>
        <v>0.3157532712391844</v>
      </c>
      <c r="E40" t="s">
        <v>733</v>
      </c>
      <c r="F40" t="s">
        <v>734</v>
      </c>
      <c r="G40">
        <f>1/(1+EXP(1-Tabulka_speech_parameters_clustered[[#This Row],[scoreDDKR]]))</f>
        <v>0.3271065254411622</v>
      </c>
      <c r="H40" t="s">
        <v>735</v>
      </c>
      <c r="I40" t="s">
        <v>736</v>
      </c>
      <c r="J40">
        <f>1/(1+EXP(1-Tabulka_speech_parameters_clustered[[#This Row],[scoreF0STD]]))</f>
        <v>0.25558820407003568</v>
      </c>
      <c r="K40" t="s">
        <v>737</v>
      </c>
      <c r="L40" t="s">
        <v>738</v>
      </c>
      <c r="M40">
        <f>1/(1+EXP(1-Tabulka_speech_parameters_clustered[[#This Row],[scoreIntSTD]]))</f>
        <v>0.3630497325513779</v>
      </c>
      <c r="N40" t="s">
        <v>739</v>
      </c>
      <c r="O40" t="s">
        <v>740</v>
      </c>
      <c r="P40">
        <f>1/(1+EXP(1-Tabulka_speech_parameters_clustered[[#This Row],[scoreHNR]]))</f>
        <v>0.3639051547128902</v>
      </c>
      <c r="Q40" t="s">
        <v>741</v>
      </c>
      <c r="R40" t="s">
        <v>742</v>
      </c>
      <c r="S40">
        <f>1/(1+EXP(1-Tabulka_speech_parameters_clustered[[#This Row],[scoreNSR]]))</f>
        <v>0.3288423001486277</v>
      </c>
      <c r="T40" t="s">
        <v>31</v>
      </c>
      <c r="U40" t="s">
        <v>31</v>
      </c>
      <c r="V40">
        <v>0</v>
      </c>
      <c r="W40" t="s">
        <v>743</v>
      </c>
      <c r="X40" t="s">
        <v>744</v>
      </c>
      <c r="Y40">
        <f>1/(1+EXP(1-Tabulka_speech_parameters_clustered[[#This Row],[scoreRFA]]))</f>
        <v>0.40303001029925772</v>
      </c>
      <c r="Z40">
        <v>1</v>
      </c>
    </row>
    <row r="41" spans="1:26" x14ac:dyDescent="0.3">
      <c r="A41" t="s">
        <v>775</v>
      </c>
      <c r="B41" t="s">
        <v>776</v>
      </c>
      <c r="C41" t="s">
        <v>777</v>
      </c>
      <c r="D41">
        <f>1/(1+EXP(1-Tabulka_speech_parameters_clustered[[#This Row],[scoreCPP]]))</f>
        <v>0.3710393214178207</v>
      </c>
      <c r="E41" t="s">
        <v>778</v>
      </c>
      <c r="F41" t="s">
        <v>779</v>
      </c>
      <c r="G41">
        <f>1/(1+EXP(1-Tabulka_speech_parameters_clustered[[#This Row],[scoreDDKR]]))</f>
        <v>0.53777797912888614</v>
      </c>
      <c r="H41" t="s">
        <v>780</v>
      </c>
      <c r="I41" t="s">
        <v>781</v>
      </c>
      <c r="J41">
        <f>1/(1+EXP(1-Tabulka_speech_parameters_clustered[[#This Row],[scoreF0STD]]))</f>
        <v>0.6420150756645161</v>
      </c>
      <c r="K41" t="s">
        <v>782</v>
      </c>
      <c r="L41" t="s">
        <v>783</v>
      </c>
      <c r="M41">
        <f>1/(1+EXP(1-Tabulka_speech_parameters_clustered[[#This Row],[scoreIntSTD]]))</f>
        <v>0.90271566187872476</v>
      </c>
      <c r="N41" t="s">
        <v>784</v>
      </c>
      <c r="O41" t="s">
        <v>785</v>
      </c>
      <c r="P41">
        <f>1/(1+EXP(1-Tabulka_speech_parameters_clustered[[#This Row],[scoreHNR]]))</f>
        <v>0.9068704078625851</v>
      </c>
      <c r="Q41" t="s">
        <v>31</v>
      </c>
      <c r="R41" t="s">
        <v>31</v>
      </c>
      <c r="S41">
        <v>0</v>
      </c>
      <c r="T41" t="s">
        <v>31</v>
      </c>
      <c r="U41" t="s">
        <v>31</v>
      </c>
      <c r="V41">
        <v>0</v>
      </c>
      <c r="W41" t="s">
        <v>31</v>
      </c>
      <c r="X41" t="s">
        <v>31</v>
      </c>
      <c r="Y41">
        <v>0</v>
      </c>
      <c r="Z41">
        <v>1</v>
      </c>
    </row>
    <row r="42" spans="1:26" x14ac:dyDescent="0.3">
      <c r="A42" t="s">
        <v>786</v>
      </c>
      <c r="B42" t="s">
        <v>787</v>
      </c>
      <c r="C42" t="s">
        <v>788</v>
      </c>
      <c r="D42">
        <f>1/(1+EXP(1-Tabulka_speech_parameters_clustered[[#This Row],[scoreCPP]]))</f>
        <v>0.40158860971583293</v>
      </c>
      <c r="E42" t="s">
        <v>789</v>
      </c>
      <c r="F42" t="s">
        <v>790</v>
      </c>
      <c r="G42">
        <f>1/(1+EXP(1-Tabulka_speech_parameters_clustered[[#This Row],[scoreDDKR]]))</f>
        <v>0.51515368883251345</v>
      </c>
      <c r="H42" t="s">
        <v>791</v>
      </c>
      <c r="I42" t="s">
        <v>792</v>
      </c>
      <c r="J42">
        <f>1/(1+EXP(1-Tabulka_speech_parameters_clustered[[#This Row],[scoreF0STD]]))</f>
        <v>0.44770988976350795</v>
      </c>
      <c r="K42" t="s">
        <v>793</v>
      </c>
      <c r="L42" t="s">
        <v>794</v>
      </c>
      <c r="M42">
        <f>1/(1+EXP(1-Tabulka_speech_parameters_clustered[[#This Row],[scoreIntSTD]]))</f>
        <v>0.81235598467831982</v>
      </c>
      <c r="N42" t="s">
        <v>795</v>
      </c>
      <c r="O42" t="s">
        <v>796</v>
      </c>
      <c r="P42">
        <f>1/(1+EXP(1-Tabulka_speech_parameters_clustered[[#This Row],[scoreHNR]]))</f>
        <v>0.81728005631005518</v>
      </c>
      <c r="Q42" t="s">
        <v>31</v>
      </c>
      <c r="R42" t="s">
        <v>31</v>
      </c>
      <c r="S42">
        <v>0</v>
      </c>
      <c r="T42" t="s">
        <v>31</v>
      </c>
      <c r="U42" t="s">
        <v>31</v>
      </c>
      <c r="V42">
        <v>0</v>
      </c>
      <c r="W42" t="s">
        <v>31</v>
      </c>
      <c r="X42" t="s">
        <v>31</v>
      </c>
      <c r="Y42">
        <v>0</v>
      </c>
      <c r="Z42">
        <v>1</v>
      </c>
    </row>
    <row r="43" spans="1:26" x14ac:dyDescent="0.3">
      <c r="A43" t="s">
        <v>797</v>
      </c>
      <c r="B43" t="s">
        <v>798</v>
      </c>
      <c r="C43" t="s">
        <v>799</v>
      </c>
      <c r="D43">
        <f>1/(1+EXP(1-Tabulka_speech_parameters_clustered[[#This Row],[scoreCPP]]))</f>
        <v>0.20340317948508019</v>
      </c>
      <c r="E43" t="s">
        <v>800</v>
      </c>
      <c r="F43" t="s">
        <v>801</v>
      </c>
      <c r="G43">
        <f>1/(1+EXP(1-Tabulka_speech_parameters_clustered[[#This Row],[scoreDDKR]]))</f>
        <v>0.24882719227646793</v>
      </c>
      <c r="H43" t="s">
        <v>802</v>
      </c>
      <c r="I43" t="s">
        <v>803</v>
      </c>
      <c r="J43">
        <f>1/(1+EXP(1-Tabulka_speech_parameters_clustered[[#This Row],[scoreF0STD]]))</f>
        <v>0.53823454628195266</v>
      </c>
      <c r="K43" t="s">
        <v>804</v>
      </c>
      <c r="L43" t="s">
        <v>805</v>
      </c>
      <c r="M43">
        <f>1/(1+EXP(1-Tabulka_speech_parameters_clustered[[#This Row],[scoreIntSTD]]))</f>
        <v>0.42332708896282933</v>
      </c>
      <c r="N43" t="s">
        <v>806</v>
      </c>
      <c r="O43" t="s">
        <v>807</v>
      </c>
      <c r="P43">
        <f>1/(1+EXP(1-Tabulka_speech_parameters_clustered[[#This Row],[scoreHNR]]))</f>
        <v>0.4278463625501841</v>
      </c>
      <c r="Q43" t="s">
        <v>31</v>
      </c>
      <c r="R43" t="s">
        <v>31</v>
      </c>
      <c r="S43">
        <v>0</v>
      </c>
      <c r="T43" t="s">
        <v>31</v>
      </c>
      <c r="U43" t="s">
        <v>31</v>
      </c>
      <c r="V43">
        <v>0</v>
      </c>
      <c r="W43" t="s">
        <v>31</v>
      </c>
      <c r="X43" t="s">
        <v>31</v>
      </c>
      <c r="Y43">
        <v>0</v>
      </c>
      <c r="Z43">
        <v>1</v>
      </c>
    </row>
    <row r="44" spans="1:26" x14ac:dyDescent="0.3">
      <c r="A44" t="s">
        <v>808</v>
      </c>
      <c r="B44" t="s">
        <v>809</v>
      </c>
      <c r="C44" t="s">
        <v>810</v>
      </c>
      <c r="D44">
        <f>1/(1+EXP(1-Tabulka_speech_parameters_clustered[[#This Row],[scoreCPP]]))</f>
        <v>0.29525674246385381</v>
      </c>
      <c r="E44" t="s">
        <v>811</v>
      </c>
      <c r="F44" t="s">
        <v>812</v>
      </c>
      <c r="G44">
        <f>1/(1+EXP(1-Tabulka_speech_parameters_clustered[[#This Row],[scoreDDKR]]))</f>
        <v>0.3422942186635376</v>
      </c>
      <c r="H44" t="s">
        <v>813</v>
      </c>
      <c r="I44" t="s">
        <v>814</v>
      </c>
      <c r="J44">
        <f>1/(1+EXP(1-Tabulka_speech_parameters_clustered[[#This Row],[scoreF0STD]]))</f>
        <v>0.3838403439773897</v>
      </c>
      <c r="K44" t="s">
        <v>815</v>
      </c>
      <c r="L44" t="s">
        <v>816</v>
      </c>
      <c r="M44">
        <f>1/(1+EXP(1-Tabulka_speech_parameters_clustered[[#This Row],[scoreIntSTD]]))</f>
        <v>0.50250884383560968</v>
      </c>
      <c r="N44" t="s">
        <v>817</v>
      </c>
      <c r="O44" t="s">
        <v>818</v>
      </c>
      <c r="P44">
        <f>1/(1+EXP(1-Tabulka_speech_parameters_clustered[[#This Row],[scoreHNR]]))</f>
        <v>0.50635991765824362</v>
      </c>
      <c r="Q44" t="s">
        <v>819</v>
      </c>
      <c r="R44" t="s">
        <v>820</v>
      </c>
      <c r="S44">
        <f>1/(1+EXP(1-Tabulka_speech_parameters_clustered[[#This Row],[scoreNSR]]))</f>
        <v>0.37745010541983226</v>
      </c>
      <c r="T44" t="s">
        <v>31</v>
      </c>
      <c r="U44" t="s">
        <v>31</v>
      </c>
      <c r="V44">
        <v>0</v>
      </c>
      <c r="W44" t="s">
        <v>821</v>
      </c>
      <c r="X44" t="s">
        <v>822</v>
      </c>
      <c r="Y44">
        <f>1/(1+EXP(1-Tabulka_speech_parameters_clustered[[#This Row],[scoreRFA]]))</f>
        <v>0.69747926896618417</v>
      </c>
      <c r="Z44">
        <v>1</v>
      </c>
    </row>
    <row r="45" spans="1:26" x14ac:dyDescent="0.3">
      <c r="A45" t="s">
        <v>887</v>
      </c>
      <c r="B45" t="s">
        <v>888</v>
      </c>
      <c r="C45" t="s">
        <v>889</v>
      </c>
      <c r="D45">
        <f>1/(1+EXP(1-Tabulka_speech_parameters_clustered[[#This Row],[scoreCPP]]))</f>
        <v>0.40603096112775972</v>
      </c>
      <c r="E45" t="s">
        <v>890</v>
      </c>
      <c r="F45" t="s">
        <v>891</v>
      </c>
      <c r="G45">
        <f>1/(1+EXP(1-Tabulka_speech_parameters_clustered[[#This Row],[scoreDDKR]]))</f>
        <v>0.41948909341474455</v>
      </c>
      <c r="H45" t="s">
        <v>892</v>
      </c>
      <c r="I45" t="s">
        <v>893</v>
      </c>
      <c r="J45">
        <f>1/(1+EXP(1-Tabulka_speech_parameters_clustered[[#This Row],[scoreF0STD]]))</f>
        <v>0.18977408944550525</v>
      </c>
      <c r="K45" t="s">
        <v>894</v>
      </c>
      <c r="L45" t="s">
        <v>895</v>
      </c>
      <c r="M45">
        <f>1/(1+EXP(1-Tabulka_speech_parameters_clustered[[#This Row],[scoreIntSTD]]))</f>
        <v>0.46129963594718787</v>
      </c>
      <c r="N45" t="s">
        <v>896</v>
      </c>
      <c r="O45" t="s">
        <v>897</v>
      </c>
      <c r="P45">
        <f>1/(1+EXP(1-Tabulka_speech_parameters_clustered[[#This Row],[scoreHNR]]))</f>
        <v>0.46227983486203156</v>
      </c>
      <c r="Q45" t="s">
        <v>898</v>
      </c>
      <c r="R45" t="s">
        <v>899</v>
      </c>
      <c r="S45">
        <f>1/(1+EXP(1-Tabulka_speech_parameters_clustered[[#This Row],[scoreNSR]]))</f>
        <v>0.40803400897621661</v>
      </c>
      <c r="T45" t="s">
        <v>31</v>
      </c>
      <c r="U45" t="s">
        <v>31</v>
      </c>
      <c r="V45">
        <v>0</v>
      </c>
      <c r="W45" t="s">
        <v>900</v>
      </c>
      <c r="X45" t="s">
        <v>901</v>
      </c>
      <c r="Y45">
        <f>1/(1+EXP(1-Tabulka_speech_parameters_clustered[[#This Row],[scoreRFA]]))</f>
        <v>0.49246124231159494</v>
      </c>
      <c r="Z45">
        <v>1</v>
      </c>
    </row>
    <row r="46" spans="1:26" x14ac:dyDescent="0.3">
      <c r="A46" t="s">
        <v>1049</v>
      </c>
      <c r="B46" t="s">
        <v>1050</v>
      </c>
      <c r="C46" t="s">
        <v>1051</v>
      </c>
      <c r="D46">
        <f>1/(1+EXP(1-Tabulka_speech_parameters_clustered[[#This Row],[scoreCPP]]))</f>
        <v>0.21210983014041532</v>
      </c>
      <c r="E46" t="s">
        <v>1052</v>
      </c>
      <c r="F46" t="s">
        <v>1053</v>
      </c>
      <c r="G46">
        <f>1/(1+EXP(1-Tabulka_speech_parameters_clustered[[#This Row],[scoreDDKR]]))</f>
        <v>0.29837945933444465</v>
      </c>
      <c r="H46" t="s">
        <v>1054</v>
      </c>
      <c r="I46" t="s">
        <v>1055</v>
      </c>
      <c r="J46">
        <f>1/(1+EXP(1-Tabulka_speech_parameters_clustered[[#This Row],[scoreF0STD]]))</f>
        <v>0.66744377436609992</v>
      </c>
      <c r="K46" t="s">
        <v>1056</v>
      </c>
      <c r="L46" t="s">
        <v>1057</v>
      </c>
      <c r="M46">
        <f>1/(1+EXP(1-Tabulka_speech_parameters_clustered[[#This Row],[scoreIntSTD]]))</f>
        <v>0.63247178751652189</v>
      </c>
      <c r="N46" t="s">
        <v>1058</v>
      </c>
      <c r="O46" t="s">
        <v>1059</v>
      </c>
      <c r="P46">
        <f>1/(1+EXP(1-Tabulka_speech_parameters_clustered[[#This Row],[scoreHNR]]))</f>
        <v>0.63998764009928422</v>
      </c>
      <c r="Q46" t="s">
        <v>31</v>
      </c>
      <c r="R46" t="s">
        <v>31</v>
      </c>
      <c r="S46">
        <v>0</v>
      </c>
      <c r="T46" t="s">
        <v>31</v>
      </c>
      <c r="U46" t="s">
        <v>31</v>
      </c>
      <c r="V46">
        <v>0</v>
      </c>
      <c r="W46" t="s">
        <v>31</v>
      </c>
      <c r="X46" t="s">
        <v>31</v>
      </c>
      <c r="Y46">
        <v>0</v>
      </c>
      <c r="Z46">
        <v>1</v>
      </c>
    </row>
    <row r="47" spans="1:26" x14ac:dyDescent="0.3">
      <c r="A47" t="s">
        <v>1094</v>
      </c>
      <c r="B47" t="s">
        <v>1095</v>
      </c>
      <c r="C47" t="s">
        <v>1096</v>
      </c>
      <c r="D47">
        <f>1/(1+EXP(1-Tabulka_speech_parameters_clustered[[#This Row],[scoreCPP]]))</f>
        <v>0.23131130250557749</v>
      </c>
      <c r="E47" t="s">
        <v>31</v>
      </c>
      <c r="F47" t="s">
        <v>31</v>
      </c>
      <c r="G47">
        <v>0</v>
      </c>
      <c r="H47" t="s">
        <v>1097</v>
      </c>
      <c r="I47" t="s">
        <v>1098</v>
      </c>
      <c r="J47">
        <f>1/(1+EXP(1-Tabulka_speech_parameters_clustered[[#This Row],[scoreF0STD]]))</f>
        <v>0.45794575508443186</v>
      </c>
      <c r="K47" t="s">
        <v>1099</v>
      </c>
      <c r="L47" t="s">
        <v>1100</v>
      </c>
      <c r="M47">
        <f>1/(1+EXP(1-Tabulka_speech_parameters_clustered[[#This Row],[scoreIntSTD]]))</f>
        <v>0.41190424939674614</v>
      </c>
      <c r="N47" t="s">
        <v>1101</v>
      </c>
      <c r="O47" t="s">
        <v>1102</v>
      </c>
      <c r="P47">
        <f>1/(1+EXP(1-Tabulka_speech_parameters_clustered[[#This Row],[scoreHNR]]))</f>
        <v>0.41549141946196544</v>
      </c>
      <c r="Q47" t="s">
        <v>1103</v>
      </c>
      <c r="R47" t="s">
        <v>1104</v>
      </c>
      <c r="S47">
        <f>1/(1+EXP(1-Tabulka_speech_parameters_clustered[[#This Row],[scoreNSR]]))</f>
        <v>0.31042187237077001</v>
      </c>
      <c r="T47" t="s">
        <v>1105</v>
      </c>
      <c r="U47" t="s">
        <v>1106</v>
      </c>
      <c r="V47">
        <f>1/(1+EXP(1-Tabulka_speech_parameters_clustered[[#This Row],[scoreVOT]]))</f>
        <v>0.28988632236819045</v>
      </c>
      <c r="W47" t="s">
        <v>1107</v>
      </c>
      <c r="X47" t="s">
        <v>1108</v>
      </c>
      <c r="Y47">
        <f>1/(1+EXP(1-Tabulka_speech_parameters_clustered[[#This Row],[scoreRFA]]))</f>
        <v>0.61872317816992117</v>
      </c>
      <c r="Z47">
        <v>1</v>
      </c>
    </row>
    <row r="48" spans="1:26" x14ac:dyDescent="0.3">
      <c r="A48" t="s">
        <v>1207</v>
      </c>
      <c r="B48" t="s">
        <v>1208</v>
      </c>
      <c r="C48" t="s">
        <v>1209</v>
      </c>
      <c r="D48">
        <f>1/(1+EXP(1-Tabulka_speech_parameters_clustered[[#This Row],[scoreCPP]]))</f>
        <v>0.17168385128643654</v>
      </c>
      <c r="E48" t="s">
        <v>1210</v>
      </c>
      <c r="F48" t="s">
        <v>1211</v>
      </c>
      <c r="G48">
        <f>1/(1+EXP(1-Tabulka_speech_parameters_clustered[[#This Row],[scoreDDKR]]))</f>
        <v>0.22675983803607533</v>
      </c>
      <c r="H48" t="s">
        <v>1212</v>
      </c>
      <c r="I48" t="s">
        <v>1213</v>
      </c>
      <c r="J48">
        <f>1/(1+EXP(1-Tabulka_speech_parameters_clustered[[#This Row],[scoreF0STD]]))</f>
        <v>0.65124401100686335</v>
      </c>
      <c r="K48" t="s">
        <v>1214</v>
      </c>
      <c r="L48" t="s">
        <v>1215</v>
      </c>
      <c r="M48">
        <f>1/(1+EXP(1-Tabulka_speech_parameters_clustered[[#This Row],[scoreIntSTD]]))</f>
        <v>0.45866897078262114</v>
      </c>
      <c r="N48" t="s">
        <v>1216</v>
      </c>
      <c r="O48" t="s">
        <v>1217</v>
      </c>
      <c r="P48">
        <f>1/(1+EXP(1-Tabulka_speech_parameters_clustered[[#This Row],[scoreHNR]]))</f>
        <v>0.46479502827762464</v>
      </c>
      <c r="Q48" t="s">
        <v>1218</v>
      </c>
      <c r="R48" t="s">
        <v>1219</v>
      </c>
      <c r="S48">
        <f>1/(1+EXP(1-Tabulka_speech_parameters_clustered[[#This Row],[scoreNSR]]))</f>
        <v>0.29581990757124926</v>
      </c>
      <c r="T48" t="s">
        <v>1220</v>
      </c>
      <c r="U48" t="s">
        <v>1221</v>
      </c>
      <c r="V48">
        <f>1/(1+EXP(1-Tabulka_speech_parameters_clustered[[#This Row],[scoreVOT]]))</f>
        <v>0.25627292435254623</v>
      </c>
      <c r="W48" t="s">
        <v>1222</v>
      </c>
      <c r="X48" t="s">
        <v>1223</v>
      </c>
      <c r="Y48">
        <f>1/(1+EXP(1-Tabulka_speech_parameters_clustered[[#This Row],[scoreRFA]]))</f>
        <v>0.78071708771406412</v>
      </c>
      <c r="Z48">
        <v>1</v>
      </c>
    </row>
    <row r="49" spans="1:26" x14ac:dyDescent="0.3">
      <c r="A49" t="s">
        <v>1224</v>
      </c>
      <c r="B49" t="s">
        <v>1225</v>
      </c>
      <c r="C49" t="s">
        <v>1226</v>
      </c>
      <c r="D49">
        <f>1/(1+EXP(1-Tabulka_speech_parameters_clustered[[#This Row],[scoreCPP]]))</f>
        <v>0.21857164075247962</v>
      </c>
      <c r="E49" t="s">
        <v>1227</v>
      </c>
      <c r="F49" t="s">
        <v>1228</v>
      </c>
      <c r="G49">
        <f>1/(1+EXP(1-Tabulka_speech_parameters_clustered[[#This Row],[scoreDDKR]]))</f>
        <v>0.27481116233070352</v>
      </c>
      <c r="H49" t="s">
        <v>1229</v>
      </c>
      <c r="I49" t="s">
        <v>1230</v>
      </c>
      <c r="J49">
        <f>1/(1+EXP(1-Tabulka_speech_parameters_clustered[[#This Row],[scoreF0STD]]))</f>
        <v>0.54820849420960971</v>
      </c>
      <c r="K49" t="s">
        <v>1231</v>
      </c>
      <c r="L49" t="s">
        <v>1232</v>
      </c>
      <c r="M49">
        <f>1/(1+EXP(1-Tabulka_speech_parameters_clustered[[#This Row],[scoreIntSTD]]))</f>
        <v>0.48950743681939179</v>
      </c>
      <c r="N49" t="s">
        <v>1233</v>
      </c>
      <c r="O49" t="s">
        <v>1234</v>
      </c>
      <c r="P49">
        <f>1/(1+EXP(1-Tabulka_speech_parameters_clustered[[#This Row],[scoreHNR]]))</f>
        <v>0.49489802739355354</v>
      </c>
      <c r="Q49" t="s">
        <v>1235</v>
      </c>
      <c r="R49" t="s">
        <v>1236</v>
      </c>
      <c r="S49">
        <f>1/(1+EXP(1-Tabulka_speech_parameters_clustered[[#This Row],[scoreNSR]]))</f>
        <v>0.33416023337826661</v>
      </c>
      <c r="T49" t="s">
        <v>1237</v>
      </c>
      <c r="U49" t="s">
        <v>1238</v>
      </c>
      <c r="V49">
        <f>1/(1+EXP(1-Tabulka_speech_parameters_clustered[[#This Row],[scoreVOT]]))</f>
        <v>0.30380595633473606</v>
      </c>
      <c r="W49" t="s">
        <v>1239</v>
      </c>
      <c r="X49" t="s">
        <v>1240</v>
      </c>
      <c r="Y49">
        <f>1/(1+EXP(1-Tabulka_speech_parameters_clustered[[#This Row],[scoreRFA]]))</f>
        <v>0.76504906942602513</v>
      </c>
      <c r="Z49">
        <v>1</v>
      </c>
    </row>
    <row r="50" spans="1:26" x14ac:dyDescent="0.3">
      <c r="A50" t="s">
        <v>1290</v>
      </c>
      <c r="B50" t="s">
        <v>1291</v>
      </c>
      <c r="C50" t="s">
        <v>1292</v>
      </c>
      <c r="D50">
        <f>1/(1+EXP(1-Tabulka_speech_parameters_clustered[[#This Row],[scoreCPP]]))</f>
        <v>0.28247401709994902</v>
      </c>
      <c r="E50" t="s">
        <v>1293</v>
      </c>
      <c r="F50" t="s">
        <v>1294</v>
      </c>
      <c r="G50">
        <f>1/(1+EXP(1-Tabulka_speech_parameters_clustered[[#This Row],[scoreDDKR]]))</f>
        <v>0.32949659429065836</v>
      </c>
      <c r="H50" t="s">
        <v>1295</v>
      </c>
      <c r="I50" t="s">
        <v>1296</v>
      </c>
      <c r="J50">
        <f>1/(1+EXP(1-Tabulka_speech_parameters_clustered[[#This Row],[scoreF0STD]]))</f>
        <v>0.40219338247689673</v>
      </c>
      <c r="K50" t="s">
        <v>1297</v>
      </c>
      <c r="L50" t="s">
        <v>1298</v>
      </c>
      <c r="M50">
        <f>1/(1+EXP(1-Tabulka_speech_parameters_clustered[[#This Row],[scoreIntSTD]]))</f>
        <v>0.49187913270513645</v>
      </c>
      <c r="N50" t="s">
        <v>1299</v>
      </c>
      <c r="O50" t="s">
        <v>1300</v>
      </c>
      <c r="P50">
        <f>1/(1+EXP(1-Tabulka_speech_parameters_clustered[[#This Row],[scoreHNR]]))</f>
        <v>0.49581618322977244</v>
      </c>
      <c r="Q50" t="s">
        <v>1301</v>
      </c>
      <c r="R50" t="s">
        <v>1302</v>
      </c>
      <c r="S50">
        <f>1/(1+EXP(1-Tabulka_speech_parameters_clustered[[#This Row],[scoreNSR]]))</f>
        <v>0.36708340308585902</v>
      </c>
      <c r="T50" t="s">
        <v>1303</v>
      </c>
      <c r="U50" t="s">
        <v>1304</v>
      </c>
      <c r="V50">
        <f>1/(1+EXP(1-Tabulka_speech_parameters_clustered[[#This Row],[scoreVOT]]))</f>
        <v>0.35264952845903685</v>
      </c>
      <c r="W50" t="s">
        <v>1305</v>
      </c>
      <c r="X50" t="s">
        <v>1306</v>
      </c>
      <c r="Y50">
        <f>1/(1+EXP(1-Tabulka_speech_parameters_clustered[[#This Row],[scoreRFA]]))</f>
        <v>0.69442282406975653</v>
      </c>
      <c r="Z50">
        <v>1</v>
      </c>
    </row>
    <row r="51" spans="1:26" x14ac:dyDescent="0.3">
      <c r="A51" t="s">
        <v>1307</v>
      </c>
      <c r="B51" t="s">
        <v>1308</v>
      </c>
      <c r="C51" t="s">
        <v>1309</v>
      </c>
      <c r="D51">
        <f>1/(1+EXP(1-Tabulka_speech_parameters_clustered[[#This Row],[scoreCPP]]))</f>
        <v>0.23435450819420001</v>
      </c>
      <c r="E51" t="s">
        <v>1310</v>
      </c>
      <c r="F51" t="s">
        <v>1311</v>
      </c>
      <c r="G51">
        <f>1/(1+EXP(1-Tabulka_speech_parameters_clustered[[#This Row],[scoreDDKR]]))</f>
        <v>0.23783133777363766</v>
      </c>
      <c r="H51" t="s">
        <v>1312</v>
      </c>
      <c r="I51" t="s">
        <v>1313</v>
      </c>
      <c r="J51">
        <f>1/(1+EXP(1-Tabulka_speech_parameters_clustered[[#This Row],[scoreF0STD]]))</f>
        <v>0.31913597838872931</v>
      </c>
      <c r="K51" t="s">
        <v>1314</v>
      </c>
      <c r="L51" t="s">
        <v>1315</v>
      </c>
      <c r="M51">
        <f>1/(1+EXP(1-Tabulka_speech_parameters_clustered[[#This Row],[scoreIntSTD]]))</f>
        <v>0.24867942871939108</v>
      </c>
      <c r="N51" t="s">
        <v>1316</v>
      </c>
      <c r="O51" t="s">
        <v>1317</v>
      </c>
      <c r="P51">
        <f>1/(1+EXP(1-Tabulka_speech_parameters_clustered[[#This Row],[scoreHNR]]))</f>
        <v>0.24893534430635975</v>
      </c>
      <c r="Q51" t="s">
        <v>1318</v>
      </c>
      <c r="R51" t="s">
        <v>1319</v>
      </c>
      <c r="S51">
        <f>1/(1+EXP(1-Tabulka_speech_parameters_clustered[[#This Row],[scoreNSR]]))</f>
        <v>0.24559214697919091</v>
      </c>
      <c r="T51" t="s">
        <v>31</v>
      </c>
      <c r="U51" t="s">
        <v>31</v>
      </c>
      <c r="V51">
        <v>0</v>
      </c>
      <c r="W51" t="s">
        <v>1320</v>
      </c>
      <c r="X51" t="s">
        <v>1321</v>
      </c>
      <c r="Y51">
        <f>1/(1+EXP(1-Tabulka_speech_parameters_clustered[[#This Row],[scoreRFA]]))</f>
        <v>0.26824536443450536</v>
      </c>
      <c r="Z51">
        <v>1</v>
      </c>
    </row>
    <row r="52" spans="1:26" x14ac:dyDescent="0.3">
      <c r="A52" t="s">
        <v>1322</v>
      </c>
      <c r="B52" t="s">
        <v>1323</v>
      </c>
      <c r="C52" t="s">
        <v>1324</v>
      </c>
      <c r="D52">
        <f>1/(1+EXP(1-Tabulka_speech_parameters_clustered[[#This Row],[scoreCPP]]))</f>
        <v>0.22040165312332885</v>
      </c>
      <c r="E52" t="s">
        <v>1325</v>
      </c>
      <c r="F52" t="s">
        <v>1326</v>
      </c>
      <c r="G52">
        <f>1/(1+EXP(1-Tabulka_speech_parameters_clustered[[#This Row],[scoreDDKR]]))</f>
        <v>0.23881001195663654</v>
      </c>
      <c r="H52" t="s">
        <v>1327</v>
      </c>
      <c r="I52" t="s">
        <v>1328</v>
      </c>
      <c r="J52">
        <f>1/(1+EXP(1-Tabulka_speech_parameters_clustered[[#This Row],[scoreF0STD]]))</f>
        <v>0.39617193011194907</v>
      </c>
      <c r="K52" t="s">
        <v>1329</v>
      </c>
      <c r="L52" t="s">
        <v>1330</v>
      </c>
      <c r="M52">
        <f>1/(1+EXP(1-Tabulka_speech_parameters_clustered[[#This Row],[scoreIntSTD]]))</f>
        <v>0.30134192448352143</v>
      </c>
      <c r="N52" t="s">
        <v>1331</v>
      </c>
      <c r="O52" t="s">
        <v>1332</v>
      </c>
      <c r="P52">
        <f>1/(1+EXP(1-Tabulka_speech_parameters_clustered[[#This Row],[scoreHNR]]))</f>
        <v>0.3029010464604372</v>
      </c>
      <c r="Q52" t="s">
        <v>1333</v>
      </c>
      <c r="R52" t="s">
        <v>1334</v>
      </c>
      <c r="S52">
        <f>1/(1+EXP(1-Tabulka_speech_parameters_clustered[[#This Row],[scoreNSR]]))</f>
        <v>0.26154327118619347</v>
      </c>
      <c r="T52" t="s">
        <v>31</v>
      </c>
      <c r="U52" t="s">
        <v>31</v>
      </c>
      <c r="V52">
        <v>0</v>
      </c>
      <c r="W52" t="s">
        <v>1335</v>
      </c>
      <c r="X52" t="s">
        <v>1336</v>
      </c>
      <c r="Y52">
        <f>1/(1+EXP(1-Tabulka_speech_parameters_clustered[[#This Row],[scoreRFA]]))</f>
        <v>0.4020759482103814</v>
      </c>
      <c r="Z52">
        <v>1</v>
      </c>
    </row>
    <row r="53" spans="1:26" x14ac:dyDescent="0.3">
      <c r="A53" t="s">
        <v>1437</v>
      </c>
      <c r="B53" t="s">
        <v>1438</v>
      </c>
      <c r="C53" t="s">
        <v>1439</v>
      </c>
      <c r="D53">
        <f>1/(1+EXP(1-Tabulka_speech_parameters_clustered[[#This Row],[scoreCPP]]))</f>
        <v>0.43338154652654798</v>
      </c>
      <c r="E53" t="s">
        <v>1440</v>
      </c>
      <c r="F53" t="s">
        <v>1441</v>
      </c>
      <c r="G53">
        <f>1/(1+EXP(1-Tabulka_speech_parameters_clustered[[#This Row],[scoreDDKR]]))</f>
        <v>0.49371576575095544</v>
      </c>
      <c r="H53" t="s">
        <v>1442</v>
      </c>
      <c r="I53" t="s">
        <v>1443</v>
      </c>
      <c r="J53">
        <f>1/(1+EXP(1-Tabulka_speech_parameters_clustered[[#This Row],[scoreF0STD]]))</f>
        <v>0.26965135587051875</v>
      </c>
      <c r="K53" t="s">
        <v>1444</v>
      </c>
      <c r="L53" t="s">
        <v>1445</v>
      </c>
      <c r="M53">
        <f>1/(1+EXP(1-Tabulka_speech_parameters_clustered[[#This Row],[scoreIntSTD]]))</f>
        <v>0.67206925114361704</v>
      </c>
      <c r="N53" t="s">
        <v>1446</v>
      </c>
      <c r="O53" t="s">
        <v>1447</v>
      </c>
      <c r="P53">
        <f>1/(1+EXP(1-Tabulka_speech_parameters_clustered[[#This Row],[scoreHNR]]))</f>
        <v>0.67586060318791175</v>
      </c>
      <c r="Q53" t="s">
        <v>31</v>
      </c>
      <c r="R53" t="s">
        <v>31</v>
      </c>
      <c r="S53">
        <v>0</v>
      </c>
      <c r="T53" t="s">
        <v>31</v>
      </c>
      <c r="U53" t="s">
        <v>31</v>
      </c>
      <c r="V53">
        <v>0</v>
      </c>
      <c r="W53" t="s">
        <v>31</v>
      </c>
      <c r="X53" t="s">
        <v>31</v>
      </c>
      <c r="Y53">
        <v>0</v>
      </c>
      <c r="Z53">
        <v>1</v>
      </c>
    </row>
    <row r="54" spans="1:26" x14ac:dyDescent="0.3">
      <c r="A54" t="s">
        <v>1448</v>
      </c>
      <c r="B54" t="s">
        <v>1449</v>
      </c>
      <c r="C54" t="s">
        <v>1450</v>
      </c>
      <c r="D54">
        <f>1/(1+EXP(1-Tabulka_speech_parameters_clustered[[#This Row],[scoreCPP]]))</f>
        <v>0.18269523480054692</v>
      </c>
      <c r="E54" t="s">
        <v>1451</v>
      </c>
      <c r="F54" t="s">
        <v>1452</v>
      </c>
      <c r="G54">
        <f>1/(1+EXP(1-Tabulka_speech_parameters_clustered[[#This Row],[scoreDDKR]]))</f>
        <v>0.24346076486440249</v>
      </c>
      <c r="H54" t="s">
        <v>1453</v>
      </c>
      <c r="I54" t="s">
        <v>1454</v>
      </c>
      <c r="J54">
        <f>1/(1+EXP(1-Tabulka_speech_parameters_clustered[[#This Row],[scoreF0STD]]))</f>
        <v>0.64600008401106324</v>
      </c>
      <c r="K54" t="s">
        <v>1455</v>
      </c>
      <c r="L54" t="s">
        <v>1456</v>
      </c>
      <c r="M54">
        <f>1/(1+EXP(1-Tabulka_speech_parameters_clustered[[#This Row],[scoreIntSTD]]))</f>
        <v>0.49506195911118578</v>
      </c>
      <c r="N54" t="s">
        <v>1457</v>
      </c>
      <c r="O54" t="s">
        <v>1458</v>
      </c>
      <c r="P54">
        <f>1/(1+EXP(1-Tabulka_speech_parameters_clustered[[#This Row],[scoreHNR]]))</f>
        <v>0.50153213870253555</v>
      </c>
      <c r="Q54" t="s">
        <v>1459</v>
      </c>
      <c r="R54" t="s">
        <v>1460</v>
      </c>
      <c r="S54">
        <f>1/(1+EXP(1-Tabulka_speech_parameters_clustered[[#This Row],[scoreNSR]]))</f>
        <v>0.31609881654644506</v>
      </c>
      <c r="T54" t="s">
        <v>1461</v>
      </c>
      <c r="U54" t="s">
        <v>1462</v>
      </c>
      <c r="V54">
        <f>1/(1+EXP(1-Tabulka_speech_parameters_clustered[[#This Row],[scoreVOT]]))</f>
        <v>0.27598448406613241</v>
      </c>
      <c r="W54" t="s">
        <v>1463</v>
      </c>
      <c r="X54" t="s">
        <v>1464</v>
      </c>
      <c r="Y54">
        <f>1/(1+EXP(1-Tabulka_speech_parameters_clustered[[#This Row],[scoreRFA]]))</f>
        <v>0.81339632639070825</v>
      </c>
      <c r="Z54">
        <v>1</v>
      </c>
    </row>
    <row r="55" spans="1:26" x14ac:dyDescent="0.3">
      <c r="A55" t="s">
        <v>1465</v>
      </c>
      <c r="B55" t="s">
        <v>1466</v>
      </c>
      <c r="C55" t="s">
        <v>1467</v>
      </c>
      <c r="D55">
        <f>1/(1+EXP(1-Tabulka_speech_parameters_clustered[[#This Row],[scoreCPP]]))</f>
        <v>0.34159235602247351</v>
      </c>
      <c r="E55" t="s">
        <v>1468</v>
      </c>
      <c r="F55" t="s">
        <v>1469</v>
      </c>
      <c r="G55">
        <f>1/(1+EXP(1-Tabulka_speech_parameters_clustered[[#This Row],[scoreDDKR]]))</f>
        <v>0.37346288559382484</v>
      </c>
      <c r="H55" t="s">
        <v>1470</v>
      </c>
      <c r="I55" t="s">
        <v>1471</v>
      </c>
      <c r="J55">
        <f>1/(1+EXP(1-Tabulka_speech_parameters_clustered[[#This Row],[scoreF0STD]]))</f>
        <v>0.28424830433815979</v>
      </c>
      <c r="K55" t="s">
        <v>1472</v>
      </c>
      <c r="L55" t="s">
        <v>1473</v>
      </c>
      <c r="M55">
        <f>1/(1+EXP(1-Tabulka_speech_parameters_clustered[[#This Row],[scoreIntSTD]]))</f>
        <v>0.47676899142676737</v>
      </c>
      <c r="N55" t="s">
        <v>1474</v>
      </c>
      <c r="O55" t="s">
        <v>1475</v>
      </c>
      <c r="P55">
        <f>1/(1+EXP(1-Tabulka_speech_parameters_clustered[[#This Row],[scoreHNR]]))</f>
        <v>0.47922910728145268</v>
      </c>
      <c r="Q55" t="s">
        <v>1476</v>
      </c>
      <c r="R55" t="s">
        <v>1477</v>
      </c>
      <c r="S55">
        <f>1/(1+EXP(1-Tabulka_speech_parameters_clustered[[#This Row],[scoreNSR]]))</f>
        <v>0.38745458938341198</v>
      </c>
      <c r="T55" t="s">
        <v>1478</v>
      </c>
      <c r="U55" t="s">
        <v>1479</v>
      </c>
      <c r="V55">
        <f>1/(1+EXP(1-Tabulka_speech_parameters_clustered[[#This Row],[scoreVOT]]))</f>
        <v>0.38867563144920425</v>
      </c>
      <c r="W55" t="s">
        <v>1480</v>
      </c>
      <c r="X55" t="s">
        <v>1481</v>
      </c>
      <c r="Y55">
        <f>1/(1+EXP(1-Tabulka_speech_parameters_clustered[[#This Row],[scoreRFA]]))</f>
        <v>0.59792553906302881</v>
      </c>
      <c r="Z55">
        <v>1</v>
      </c>
    </row>
    <row r="56" spans="1:26" x14ac:dyDescent="0.3">
      <c r="A56" t="s">
        <v>101</v>
      </c>
      <c r="B56" t="s">
        <v>102</v>
      </c>
      <c r="C56" t="s">
        <v>103</v>
      </c>
      <c r="D56">
        <f>1/(1+EXP(1-Tabulka_speech_parameters_clustered[[#This Row],[scoreCPP]]))</f>
        <v>0.43849660049469197</v>
      </c>
      <c r="E56" t="s">
        <v>104</v>
      </c>
      <c r="F56" t="s">
        <v>105</v>
      </c>
      <c r="G56">
        <f>1/(1+EXP(1-Tabulka_speech_parameters_clustered[[#This Row],[scoreDDKR]]))</f>
        <v>0.50759137003845678</v>
      </c>
      <c r="H56" t="s">
        <v>106</v>
      </c>
      <c r="I56" t="s">
        <v>107</v>
      </c>
      <c r="J56">
        <f>1/(1+EXP(1-Tabulka_speech_parameters_clustered[[#This Row],[scoreF0STD]]))</f>
        <v>0.28656685526390629</v>
      </c>
      <c r="K56" t="s">
        <v>108</v>
      </c>
      <c r="L56" t="s">
        <v>109</v>
      </c>
      <c r="M56">
        <f>1/(1+EXP(1-Tabulka_speech_parameters_clustered[[#This Row],[scoreIntSTD]]))</f>
        <v>0.70664907712692726</v>
      </c>
      <c r="N56" t="s">
        <v>110</v>
      </c>
      <c r="O56" t="s">
        <v>111</v>
      </c>
      <c r="P56">
        <f>1/(1+EXP(1-Tabulka_speech_parameters_clustered[[#This Row],[scoreHNR]]))</f>
        <v>0.71072005951538408</v>
      </c>
      <c r="Q56" t="s">
        <v>112</v>
      </c>
      <c r="R56" t="s">
        <v>113</v>
      </c>
      <c r="S56">
        <f>1/(1+EXP(1-Tabulka_speech_parameters_clustered[[#This Row],[scoreNSR]]))</f>
        <v>0.53482022114702432</v>
      </c>
      <c r="T56" t="s">
        <v>31</v>
      </c>
      <c r="U56" t="s">
        <v>31</v>
      </c>
      <c r="V56">
        <f>1/(1+EXP(1-Tabulka_speech_parameters_clustered[[#This Row],[scoreVOT]]))</f>
        <v>0.2689414213699951</v>
      </c>
      <c r="W56" t="s">
        <v>114</v>
      </c>
      <c r="X56" t="s">
        <v>115</v>
      </c>
      <c r="Y56">
        <f>1/(1+EXP(1-Tabulka_speech_parameters_clustered[[#This Row],[scoreRFA]]))</f>
        <v>0.86403472296097328</v>
      </c>
      <c r="Z56">
        <v>2</v>
      </c>
    </row>
    <row r="57" spans="1:26" x14ac:dyDescent="0.3">
      <c r="A57" t="s">
        <v>116</v>
      </c>
      <c r="B57" t="s">
        <v>117</v>
      </c>
      <c r="C57" t="s">
        <v>118</v>
      </c>
      <c r="D57">
        <f>1/(1+EXP(1-Tabulka_speech_parameters_clustered[[#This Row],[scoreCPP]]))</f>
        <v>0.32739958138944497</v>
      </c>
      <c r="E57" t="s">
        <v>119</v>
      </c>
      <c r="F57" t="s">
        <v>120</v>
      </c>
      <c r="G57">
        <f>1/(1+EXP(1-Tabulka_speech_parameters_clustered[[#This Row],[scoreDDKR]]))</f>
        <v>0.41060239452970726</v>
      </c>
      <c r="H57" t="s">
        <v>121</v>
      </c>
      <c r="I57" t="s">
        <v>122</v>
      </c>
      <c r="J57">
        <f>1/(1+EXP(1-Tabulka_speech_parameters_clustered[[#This Row],[scoreF0STD]]))</f>
        <v>0.45150720838003217</v>
      </c>
      <c r="K57" t="s">
        <v>123</v>
      </c>
      <c r="L57" t="s">
        <v>124</v>
      </c>
      <c r="M57">
        <f>1/(1+EXP(1-Tabulka_speech_parameters_clustered[[#This Row],[scoreIntSTD]]))</f>
        <v>0.67579925998518964</v>
      </c>
      <c r="N57" t="s">
        <v>125</v>
      </c>
      <c r="O57" t="s">
        <v>126</v>
      </c>
      <c r="P57">
        <f>1/(1+EXP(1-Tabulka_speech_parameters_clustered[[#This Row],[scoreHNR]]))</f>
        <v>0.68135276445002446</v>
      </c>
      <c r="Q57" t="s">
        <v>127</v>
      </c>
      <c r="R57" t="s">
        <v>128</v>
      </c>
      <c r="S57">
        <f>1/(1+EXP(1-Tabulka_speech_parameters_clustered[[#This Row],[scoreNSR]]))</f>
        <v>0.47036442377283749</v>
      </c>
      <c r="T57" t="s">
        <v>129</v>
      </c>
      <c r="U57" t="s">
        <v>130</v>
      </c>
      <c r="V57">
        <f>1/(1+EXP(1-Tabulka_speech_parameters_clustered[[#This Row],[scoreVOT]]))</f>
        <v>0.45143192643023122</v>
      </c>
      <c r="W57" t="s">
        <v>131</v>
      </c>
      <c r="X57" t="s">
        <v>132</v>
      </c>
      <c r="Y57">
        <f>1/(1+EXP(1-Tabulka_speech_parameters_clustered[[#This Row],[scoreRFA]]))</f>
        <v>0.88982721362974959</v>
      </c>
      <c r="Z57">
        <v>2</v>
      </c>
    </row>
    <row r="58" spans="1:26" x14ac:dyDescent="0.3">
      <c r="A58" t="s">
        <v>133</v>
      </c>
      <c r="B58" t="s">
        <v>134</v>
      </c>
      <c r="C58" t="s">
        <v>135</v>
      </c>
      <c r="D58">
        <f>1/(1+EXP(1-Tabulka_speech_parameters_clustered[[#This Row],[scoreCPP]]))</f>
        <v>0.48981032872156255</v>
      </c>
      <c r="E58" t="s">
        <v>136</v>
      </c>
      <c r="F58" t="s">
        <v>137</v>
      </c>
      <c r="G58">
        <f>1/(1+EXP(1-Tabulka_speech_parameters_clustered[[#This Row],[scoreDDKR]]))</f>
        <v>0.53659403547906426</v>
      </c>
      <c r="H58" t="s">
        <v>138</v>
      </c>
      <c r="I58" t="s">
        <v>139</v>
      </c>
      <c r="J58">
        <f>1/(1+EXP(1-Tabulka_speech_parameters_clustered[[#This Row],[scoreF0STD]]))</f>
        <v>0.19911753006982841</v>
      </c>
      <c r="K58" t="s">
        <v>140</v>
      </c>
      <c r="L58" t="s">
        <v>141</v>
      </c>
      <c r="M58">
        <f>1/(1+EXP(1-Tabulka_speech_parameters_clustered[[#This Row],[scoreIntSTD]]))</f>
        <v>0.6725136809816108</v>
      </c>
      <c r="N58" t="s">
        <v>142</v>
      </c>
      <c r="O58" t="s">
        <v>143</v>
      </c>
      <c r="P58">
        <f>1/(1+EXP(1-Tabulka_speech_parameters_clustered[[#This Row],[scoreHNR]]))</f>
        <v>0.67543839682385198</v>
      </c>
      <c r="Q58" t="s">
        <v>144</v>
      </c>
      <c r="R58" t="s">
        <v>145</v>
      </c>
      <c r="S58">
        <f>1/(1+EXP(1-Tabulka_speech_parameters_clustered[[#This Row],[scoreNSR]]))</f>
        <v>0.53839656629513555</v>
      </c>
      <c r="T58" t="s">
        <v>146</v>
      </c>
      <c r="U58" t="s">
        <v>147</v>
      </c>
      <c r="V58">
        <f>1/(1+EXP(1-Tabulka_speech_parameters_clustered[[#This Row],[scoreVOT]]))</f>
        <v>0.55816609674511397</v>
      </c>
      <c r="W58" t="s">
        <v>148</v>
      </c>
      <c r="X58" t="s">
        <v>149</v>
      </c>
      <c r="Y58">
        <f>1/(1+EXP(1-Tabulka_speech_parameters_clustered[[#This Row],[scoreRFA]]))</f>
        <v>0.78716845366433519</v>
      </c>
      <c r="Z58">
        <v>2</v>
      </c>
    </row>
    <row r="59" spans="1:26" x14ac:dyDescent="0.3">
      <c r="A59" t="s">
        <v>150</v>
      </c>
      <c r="B59" t="s">
        <v>151</v>
      </c>
      <c r="C59" t="s">
        <v>152</v>
      </c>
      <c r="D59">
        <f>1/(1+EXP(1-Tabulka_speech_parameters_clustered[[#This Row],[scoreCPP]]))</f>
        <v>0.32832448556663718</v>
      </c>
      <c r="E59" t="s">
        <v>153</v>
      </c>
      <c r="F59" t="s">
        <v>154</v>
      </c>
      <c r="G59">
        <f>1/(1+EXP(1-Tabulka_speech_parameters_clustered[[#This Row],[scoreDDKR]]))</f>
        <v>0.38723212138211066</v>
      </c>
      <c r="H59" t="s">
        <v>155</v>
      </c>
      <c r="I59" t="s">
        <v>156</v>
      </c>
      <c r="J59">
        <f>1/(1+EXP(1-Tabulka_speech_parameters_clustered[[#This Row],[scoreF0STD]]))</f>
        <v>0.37597776638871588</v>
      </c>
      <c r="K59" t="s">
        <v>157</v>
      </c>
      <c r="L59" t="s">
        <v>158</v>
      </c>
      <c r="M59">
        <f>1/(1+EXP(1-Tabulka_speech_parameters_clustered[[#This Row],[scoreIntSTD]]))</f>
        <v>0.58082844040745707</v>
      </c>
      <c r="N59" t="s">
        <v>159</v>
      </c>
      <c r="O59" t="s">
        <v>160</v>
      </c>
      <c r="P59">
        <f>1/(1+EXP(1-Tabulka_speech_parameters_clustered[[#This Row],[scoreHNR]]))</f>
        <v>0.58526266497959256</v>
      </c>
      <c r="Q59" t="s">
        <v>161</v>
      </c>
      <c r="R59" t="s">
        <v>162</v>
      </c>
      <c r="S59">
        <f>1/(1+EXP(1-Tabulka_speech_parameters_clustered[[#This Row],[scoreNSR]]))</f>
        <v>0.42620660183086212</v>
      </c>
      <c r="T59" t="s">
        <v>163</v>
      </c>
      <c r="U59" t="s">
        <v>164</v>
      </c>
      <c r="V59">
        <f>1/(1+EXP(1-Tabulka_speech_parameters_clustered[[#This Row],[scoreVOT]]))</f>
        <v>0.41590075167640239</v>
      </c>
      <c r="W59" t="s">
        <v>165</v>
      </c>
      <c r="X59" t="s">
        <v>166</v>
      </c>
      <c r="Y59">
        <f>1/(1+EXP(1-Tabulka_speech_parameters_clustered[[#This Row],[scoreRFA]]))</f>
        <v>0.783152572136804</v>
      </c>
      <c r="Z59">
        <v>2</v>
      </c>
    </row>
    <row r="60" spans="1:26" x14ac:dyDescent="0.3">
      <c r="A60" t="s">
        <v>167</v>
      </c>
      <c r="B60" t="s">
        <v>168</v>
      </c>
      <c r="C60" t="s">
        <v>169</v>
      </c>
      <c r="D60">
        <f>1/(1+EXP(1-Tabulka_speech_parameters_clustered[[#This Row],[scoreCPP]]))</f>
        <v>0.25547438776858955</v>
      </c>
      <c r="E60" t="s">
        <v>170</v>
      </c>
      <c r="F60" t="s">
        <v>171</v>
      </c>
      <c r="G60">
        <f>1/(1+EXP(1-Tabulka_speech_parameters_clustered[[#This Row],[scoreDDKR]]))</f>
        <v>0.32059461118651555</v>
      </c>
      <c r="H60" t="s">
        <v>172</v>
      </c>
      <c r="I60" t="s">
        <v>173</v>
      </c>
      <c r="J60">
        <f>1/(1+EXP(1-Tabulka_speech_parameters_clustered[[#This Row],[scoreF0STD]]))</f>
        <v>0.50855754231809425</v>
      </c>
      <c r="K60" t="s">
        <v>174</v>
      </c>
      <c r="L60" t="s">
        <v>175</v>
      </c>
      <c r="M60">
        <f>1/(1+EXP(1-Tabulka_speech_parameters_clustered[[#This Row],[scoreIntSTD]]))</f>
        <v>0.55550869394455216</v>
      </c>
      <c r="N60" t="s">
        <v>176</v>
      </c>
      <c r="O60" t="s">
        <v>177</v>
      </c>
      <c r="P60">
        <f>1/(1+EXP(1-Tabulka_speech_parameters_clustered[[#This Row],[scoreHNR]]))</f>
        <v>0.56108865650841055</v>
      </c>
      <c r="Q60" t="s">
        <v>178</v>
      </c>
      <c r="R60" t="s">
        <v>179</v>
      </c>
      <c r="S60">
        <f>1/(1+EXP(1-Tabulka_speech_parameters_clustered[[#This Row],[scoreNSR]]))</f>
        <v>0.38027332104030853</v>
      </c>
      <c r="T60" t="s">
        <v>180</v>
      </c>
      <c r="U60" t="s">
        <v>181</v>
      </c>
      <c r="V60">
        <f>1/(1+EXP(1-Tabulka_speech_parameters_clustered[[#This Row],[scoreVOT]]))</f>
        <v>0.35365823830397497</v>
      </c>
      <c r="W60" t="s">
        <v>182</v>
      </c>
      <c r="X60" t="s">
        <v>183</v>
      </c>
      <c r="Y60">
        <f>1/(1+EXP(1-Tabulka_speech_parameters_clustered[[#This Row],[scoreRFA]]))</f>
        <v>0.81358881275727835</v>
      </c>
      <c r="Z60">
        <v>2</v>
      </c>
    </row>
    <row r="61" spans="1:26" x14ac:dyDescent="0.3">
      <c r="A61" t="s">
        <v>184</v>
      </c>
      <c r="B61" t="s">
        <v>185</v>
      </c>
      <c r="C61" t="s">
        <v>186</v>
      </c>
      <c r="D61">
        <f>1/(1+EXP(1-Tabulka_speech_parameters_clustered[[#This Row],[scoreCPP]]))</f>
        <v>0.44687082220457591</v>
      </c>
      <c r="E61" t="s">
        <v>187</v>
      </c>
      <c r="F61" t="s">
        <v>188</v>
      </c>
      <c r="G61">
        <f>1/(1+EXP(1-Tabulka_speech_parameters_clustered[[#This Row],[scoreDDKR]]))</f>
        <v>0.50306378212096836</v>
      </c>
      <c r="H61" t="s">
        <v>189</v>
      </c>
      <c r="I61" t="s">
        <v>190</v>
      </c>
      <c r="J61">
        <f>1/(1+EXP(1-Tabulka_speech_parameters_clustered[[#This Row],[scoreF0STD]]))</f>
        <v>0.2490516833808141</v>
      </c>
      <c r="K61" t="s">
        <v>191</v>
      </c>
      <c r="L61" t="s">
        <v>192</v>
      </c>
      <c r="M61">
        <f>1/(1+EXP(1-Tabulka_speech_parameters_clustered[[#This Row],[scoreIntSTD]]))</f>
        <v>0.6686094848512979</v>
      </c>
      <c r="N61" t="s">
        <v>193</v>
      </c>
      <c r="O61" t="s">
        <v>194</v>
      </c>
      <c r="P61">
        <f>1/(1+EXP(1-Tabulka_speech_parameters_clustered[[#This Row],[scoreHNR]]))</f>
        <v>0.67214981033870236</v>
      </c>
      <c r="Q61" t="s">
        <v>195</v>
      </c>
      <c r="R61" t="s">
        <v>196</v>
      </c>
      <c r="S61">
        <f>1/(1+EXP(1-Tabulka_speech_parameters_clustered[[#This Row],[scoreNSR]]))</f>
        <v>0.51877984937388255</v>
      </c>
      <c r="T61" t="s">
        <v>197</v>
      </c>
      <c r="U61" t="s">
        <v>198</v>
      </c>
      <c r="V61">
        <f>1/(1+EXP(1-Tabulka_speech_parameters_clustered[[#This Row],[scoreVOT]]))</f>
        <v>0.52923633014332949</v>
      </c>
      <c r="W61" t="s">
        <v>199</v>
      </c>
      <c r="X61" t="s">
        <v>200</v>
      </c>
      <c r="Y61">
        <f>1/(1+EXP(1-Tabulka_speech_parameters_clustered[[#This Row],[scoreRFA]]))</f>
        <v>0.81218816486762557</v>
      </c>
      <c r="Z61">
        <v>2</v>
      </c>
    </row>
    <row r="62" spans="1:26" x14ac:dyDescent="0.3">
      <c r="A62" t="s">
        <v>201</v>
      </c>
      <c r="B62" t="s">
        <v>202</v>
      </c>
      <c r="C62" t="s">
        <v>203</v>
      </c>
      <c r="D62">
        <f>1/(1+EXP(1-Tabulka_speech_parameters_clustered[[#This Row],[scoreCPP]]))</f>
        <v>0.42259320068087308</v>
      </c>
      <c r="E62" t="s">
        <v>204</v>
      </c>
      <c r="F62" t="s">
        <v>205</v>
      </c>
      <c r="G62">
        <f>1/(1+EXP(1-Tabulka_speech_parameters_clustered[[#This Row],[scoreDDKR]]))</f>
        <v>0.51865165582995265</v>
      </c>
      <c r="H62" t="s">
        <v>206</v>
      </c>
      <c r="I62" t="s">
        <v>207</v>
      </c>
      <c r="J62">
        <f>1/(1+EXP(1-Tabulka_speech_parameters_clustered[[#This Row],[scoreF0STD]]))</f>
        <v>0.37360597323887113</v>
      </c>
      <c r="K62" t="s">
        <v>208</v>
      </c>
      <c r="L62" t="s">
        <v>209</v>
      </c>
      <c r="M62">
        <f>1/(1+EXP(1-Tabulka_speech_parameters_clustered[[#This Row],[scoreIntSTD]]))</f>
        <v>0.7785301558827441</v>
      </c>
      <c r="N62" t="s">
        <v>210</v>
      </c>
      <c r="O62" t="s">
        <v>211</v>
      </c>
      <c r="P62">
        <f>1/(1+EXP(1-Tabulka_speech_parameters_clustered[[#This Row],[scoreHNR]]))</f>
        <v>0.78323051185790649</v>
      </c>
      <c r="Q62" t="s">
        <v>212</v>
      </c>
      <c r="R62" t="s">
        <v>213</v>
      </c>
      <c r="S62">
        <f>1/(1+EXP(1-Tabulka_speech_parameters_clustered[[#This Row],[scoreNSR]]))</f>
        <v>0.56949759872308636</v>
      </c>
      <c r="T62" t="s">
        <v>214</v>
      </c>
      <c r="U62" t="s">
        <v>215</v>
      </c>
      <c r="V62">
        <f>1/(1+EXP(1-Tabulka_speech_parameters_clustered[[#This Row],[scoreVOT]]))</f>
        <v>0.56325265039414874</v>
      </c>
      <c r="W62" t="s">
        <v>216</v>
      </c>
      <c r="X62" t="s">
        <v>217</v>
      </c>
      <c r="Y62">
        <f>1/(1+EXP(1-Tabulka_speech_parameters_clustered[[#This Row],[scoreRFA]]))</f>
        <v>0.93472460828428683</v>
      </c>
      <c r="Z62">
        <v>2</v>
      </c>
    </row>
    <row r="63" spans="1:26" x14ac:dyDescent="0.3">
      <c r="A63" t="s">
        <v>218</v>
      </c>
      <c r="B63" t="s">
        <v>219</v>
      </c>
      <c r="C63" t="s">
        <v>220</v>
      </c>
      <c r="D63">
        <f>1/(1+EXP(1-Tabulka_speech_parameters_clustered[[#This Row],[scoreCPP]]))</f>
        <v>0.44823756570903617</v>
      </c>
      <c r="E63" t="s">
        <v>221</v>
      </c>
      <c r="F63" t="s">
        <v>222</v>
      </c>
      <c r="G63">
        <f>1/(1+EXP(1-Tabulka_speech_parameters_clustered[[#This Row],[scoreDDKR]]))</f>
        <v>0.53387069467330073</v>
      </c>
      <c r="H63" t="s">
        <v>223</v>
      </c>
      <c r="I63" t="s">
        <v>224</v>
      </c>
      <c r="J63">
        <f>1/(1+EXP(1-Tabulka_speech_parameters_clustered[[#This Row],[scoreF0STD]]))</f>
        <v>0.3203411406634859</v>
      </c>
      <c r="K63" t="s">
        <v>225</v>
      </c>
      <c r="L63" t="s">
        <v>226</v>
      </c>
      <c r="M63">
        <f>1/(1+EXP(1-Tabulka_speech_parameters_clustered[[#This Row],[scoreIntSTD]]))</f>
        <v>0.7659910946146129</v>
      </c>
      <c r="N63" t="s">
        <v>227</v>
      </c>
      <c r="O63" t="s">
        <v>228</v>
      </c>
      <c r="P63">
        <f>1/(1+EXP(1-Tabulka_speech_parameters_clustered[[#This Row],[scoreHNR]]))</f>
        <v>0.77033568888938619</v>
      </c>
      <c r="Q63" t="s">
        <v>229</v>
      </c>
      <c r="R63" t="s">
        <v>230</v>
      </c>
      <c r="S63">
        <f>1/(1+EXP(1-Tabulka_speech_parameters_clustered[[#This Row],[scoreNSR]]))</f>
        <v>0.57228736603196706</v>
      </c>
      <c r="T63" t="s">
        <v>231</v>
      </c>
      <c r="U63" t="s">
        <v>232</v>
      </c>
      <c r="V63">
        <f>1/(1+EXP(1-Tabulka_speech_parameters_clustered[[#This Row],[scoreVOT]]))</f>
        <v>0.57329430500344292</v>
      </c>
      <c r="W63" t="s">
        <v>233</v>
      </c>
      <c r="X63" t="s">
        <v>234</v>
      </c>
      <c r="Y63">
        <f>1/(1+EXP(1-Tabulka_speech_parameters_clustered[[#This Row],[scoreRFA]]))</f>
        <v>0.9173153610099265</v>
      </c>
      <c r="Z63">
        <v>2</v>
      </c>
    </row>
    <row r="64" spans="1:26" x14ac:dyDescent="0.3">
      <c r="A64" t="s">
        <v>269</v>
      </c>
      <c r="B64" t="s">
        <v>270</v>
      </c>
      <c r="C64" t="s">
        <v>271</v>
      </c>
      <c r="D64">
        <f>1/(1+EXP(1-Tabulka_speech_parameters_clustered[[#This Row],[scoreCPP]]))</f>
        <v>0.23424233347260362</v>
      </c>
      <c r="E64" t="s">
        <v>272</v>
      </c>
      <c r="F64" t="s">
        <v>273</v>
      </c>
      <c r="G64">
        <f>1/(1+EXP(1-Tabulka_speech_parameters_clustered[[#This Row],[scoreDDKR]]))</f>
        <v>0.32485840646820285</v>
      </c>
      <c r="H64" t="s">
        <v>274</v>
      </c>
      <c r="I64" t="s">
        <v>275</v>
      </c>
      <c r="J64">
        <f>1/(1+EXP(1-Tabulka_speech_parameters_clustered[[#This Row],[scoreF0STD]]))</f>
        <v>0.63553330587889034</v>
      </c>
      <c r="K64" t="s">
        <v>276</v>
      </c>
      <c r="L64" t="s">
        <v>277</v>
      </c>
      <c r="M64">
        <f>1/(1+EXP(1-Tabulka_speech_parameters_clustered[[#This Row],[scoreIntSTD]]))</f>
        <v>0.65776092685376431</v>
      </c>
      <c r="N64" t="s">
        <v>278</v>
      </c>
      <c r="O64" t="s">
        <v>279</v>
      </c>
      <c r="P64">
        <f>1/(1+EXP(1-Tabulka_speech_parameters_clustered[[#This Row],[scoreHNR]]))</f>
        <v>0.66496625013498922</v>
      </c>
      <c r="Q64" t="s">
        <v>280</v>
      </c>
      <c r="R64" t="s">
        <v>281</v>
      </c>
      <c r="S64">
        <f>1/(1+EXP(1-Tabulka_speech_parameters_clustered[[#This Row],[scoreNSR]]))</f>
        <v>0.41447560379668968</v>
      </c>
      <c r="T64" t="s">
        <v>282</v>
      </c>
      <c r="U64" t="s">
        <v>283</v>
      </c>
      <c r="V64">
        <f>1/(1+EXP(1-Tabulka_speech_parameters_clustered[[#This Row],[scoreVOT]]))</f>
        <v>0.37260927007598188</v>
      </c>
      <c r="W64" t="s">
        <v>284</v>
      </c>
      <c r="X64" t="s">
        <v>285</v>
      </c>
      <c r="Y64">
        <f>1/(1+EXP(1-Tabulka_speech_parameters_clustered[[#This Row],[scoreRFA]]))</f>
        <v>0.92012154661975953</v>
      </c>
      <c r="Z64">
        <v>2</v>
      </c>
    </row>
    <row r="65" spans="1:26" x14ac:dyDescent="0.3">
      <c r="A65" t="s">
        <v>293</v>
      </c>
      <c r="B65" t="s">
        <v>294</v>
      </c>
      <c r="C65" t="s">
        <v>295</v>
      </c>
      <c r="D65">
        <f>1/(1+EXP(1-Tabulka_speech_parameters_clustered[[#This Row],[scoreCPP]]))</f>
        <v>0.40555814338445934</v>
      </c>
      <c r="E65" t="s">
        <v>296</v>
      </c>
      <c r="F65" t="s">
        <v>297</v>
      </c>
      <c r="G65">
        <f>1/(1+EXP(1-Tabulka_speech_parameters_clustered[[#This Row],[scoreDDKR]]))</f>
        <v>0.44487056171772948</v>
      </c>
      <c r="H65" t="s">
        <v>298</v>
      </c>
      <c r="I65" t="s">
        <v>299</v>
      </c>
      <c r="J65">
        <f>1/(1+EXP(1-Tabulka_speech_parameters_clustered[[#This Row],[scoreF0STD]]))</f>
        <v>0.24409725984349692</v>
      </c>
      <c r="K65" t="s">
        <v>300</v>
      </c>
      <c r="L65" t="s">
        <v>301</v>
      </c>
      <c r="M65">
        <f>1/(1+EXP(1-Tabulka_speech_parameters_clustered[[#This Row],[scoreIntSTD]]))</f>
        <v>0.56724484983430179</v>
      </c>
      <c r="N65" t="s">
        <v>302</v>
      </c>
      <c r="O65" t="s">
        <v>303</v>
      </c>
      <c r="P65">
        <f>1/(1+EXP(1-Tabulka_speech_parameters_clustered[[#This Row],[scoreHNR]]))</f>
        <v>0.57004871050253003</v>
      </c>
      <c r="Q65" t="s">
        <v>304</v>
      </c>
      <c r="R65" t="s">
        <v>305</v>
      </c>
      <c r="S65">
        <f>1/(1+EXP(1-Tabulka_speech_parameters_clustered[[#This Row],[scoreNSR]]))</f>
        <v>0.45392074375664893</v>
      </c>
      <c r="T65" t="s">
        <v>306</v>
      </c>
      <c r="U65" t="s">
        <v>307</v>
      </c>
      <c r="V65">
        <f>1/(1+EXP(1-Tabulka_speech_parameters_clustered[[#This Row],[scoreVOT]]))</f>
        <v>0.46340795388725009</v>
      </c>
      <c r="W65" t="s">
        <v>308</v>
      </c>
      <c r="X65" t="s">
        <v>309</v>
      </c>
      <c r="Y65">
        <f>1/(1+EXP(1-Tabulka_speech_parameters_clustered[[#This Row],[scoreRFA]]))</f>
        <v>0.69131070149118456</v>
      </c>
      <c r="Z65">
        <v>2</v>
      </c>
    </row>
    <row r="66" spans="1:26" x14ac:dyDescent="0.3">
      <c r="A66" t="s">
        <v>327</v>
      </c>
      <c r="B66" t="s">
        <v>328</v>
      </c>
      <c r="C66" t="s">
        <v>329</v>
      </c>
      <c r="D66">
        <f>1/(1+EXP(1-Tabulka_speech_parameters_clustered[[#This Row],[scoreCPP]]))</f>
        <v>0.39689871730362697</v>
      </c>
      <c r="E66" t="s">
        <v>330</v>
      </c>
      <c r="F66" t="s">
        <v>331</v>
      </c>
      <c r="G66">
        <f>1/(1+EXP(1-Tabulka_speech_parameters_clustered[[#This Row],[scoreDDKR]]))</f>
        <v>0.50211439103746325</v>
      </c>
      <c r="H66" t="s">
        <v>332</v>
      </c>
      <c r="I66" t="s">
        <v>333</v>
      </c>
      <c r="J66">
        <f>1/(1+EXP(1-Tabulka_speech_parameters_clustered[[#This Row],[scoreF0STD]]))</f>
        <v>0.42821275961932798</v>
      </c>
      <c r="K66" t="s">
        <v>334</v>
      </c>
      <c r="L66" t="s">
        <v>335</v>
      </c>
      <c r="M66">
        <f>1/(1+EXP(1-Tabulka_speech_parameters_clustered[[#This Row],[scoreIntSTD]]))</f>
        <v>0.78809535128873931</v>
      </c>
      <c r="N66" t="s">
        <v>336</v>
      </c>
      <c r="O66" t="s">
        <v>337</v>
      </c>
      <c r="P66">
        <f>1/(1+EXP(1-Tabulka_speech_parameters_clustered[[#This Row],[scoreHNR]]))</f>
        <v>0.79311429845585069</v>
      </c>
      <c r="Q66" t="s">
        <v>338</v>
      </c>
      <c r="R66" t="s">
        <v>339</v>
      </c>
      <c r="S66">
        <f>1/(1+EXP(1-Tabulka_speech_parameters_clustered[[#This Row],[scoreNSR]]))</f>
        <v>0.56488685010765616</v>
      </c>
      <c r="T66" t="s">
        <v>340</v>
      </c>
      <c r="U66" t="s">
        <v>341</v>
      </c>
      <c r="V66">
        <f>1/(1+EXP(1-Tabulka_speech_parameters_clustered[[#This Row],[scoreVOT]]))</f>
        <v>0.55152051733096663</v>
      </c>
      <c r="W66" t="s">
        <v>342</v>
      </c>
      <c r="X66" t="s">
        <v>343</v>
      </c>
      <c r="Y66">
        <f>1/(1+EXP(1-Tabulka_speech_parameters_clustered[[#This Row],[scoreRFA]]))</f>
        <v>0.94733458734781062</v>
      </c>
      <c r="Z66">
        <v>2</v>
      </c>
    </row>
    <row r="67" spans="1:26" x14ac:dyDescent="0.3">
      <c r="A67" t="s">
        <v>389</v>
      </c>
      <c r="B67" t="s">
        <v>390</v>
      </c>
      <c r="C67" t="s">
        <v>391</v>
      </c>
      <c r="D67">
        <f>1/(1+EXP(1-Tabulka_speech_parameters_clustered[[#This Row],[scoreCPP]]))</f>
        <v>0.42116515416732059</v>
      </c>
      <c r="E67" t="s">
        <v>392</v>
      </c>
      <c r="F67" t="s">
        <v>393</v>
      </c>
      <c r="G67">
        <f>1/(1+EXP(1-Tabulka_speech_parameters_clustered[[#This Row],[scoreDDKR]]))</f>
        <v>0.46049430816146092</v>
      </c>
      <c r="H67" t="s">
        <v>394</v>
      </c>
      <c r="I67" t="s">
        <v>395</v>
      </c>
      <c r="J67">
        <f>1/(1+EXP(1-Tabulka_speech_parameters_clustered[[#This Row],[scoreF0STD]]))</f>
        <v>0.23171495033067929</v>
      </c>
      <c r="K67" t="s">
        <v>396</v>
      </c>
      <c r="L67" t="s">
        <v>397</v>
      </c>
      <c r="M67">
        <f>1/(1+EXP(1-Tabulka_speech_parameters_clustered[[#This Row],[scoreIntSTD]]))</f>
        <v>0.58168767407513522</v>
      </c>
      <c r="N67" t="s">
        <v>398</v>
      </c>
      <c r="O67" t="s">
        <v>399</v>
      </c>
      <c r="P67">
        <f>1/(1+EXP(1-Tabulka_speech_parameters_clustered[[#This Row],[scoreHNR]]))</f>
        <v>0.58444405837758928</v>
      </c>
      <c r="Q67" t="s">
        <v>400</v>
      </c>
      <c r="R67" t="s">
        <v>401</v>
      </c>
      <c r="S67">
        <f>1/(1+EXP(1-Tabulka_speech_parameters_clustered[[#This Row],[scoreNSR]]))</f>
        <v>0.46697722988827656</v>
      </c>
      <c r="T67" t="s">
        <v>402</v>
      </c>
      <c r="U67" t="s">
        <v>403</v>
      </c>
      <c r="V67">
        <f>1/(1+EXP(1-Tabulka_speech_parameters_clustered[[#This Row],[scoreVOT]]))</f>
        <v>0.47896991717789</v>
      </c>
      <c r="W67" t="s">
        <v>404</v>
      </c>
      <c r="X67" t="s">
        <v>405</v>
      </c>
      <c r="Y67">
        <f>1/(1+EXP(1-Tabulka_speech_parameters_clustered[[#This Row],[scoreRFA]]))</f>
        <v>0.70073445485960417</v>
      </c>
      <c r="Z67">
        <v>2</v>
      </c>
    </row>
    <row r="68" spans="1:26" x14ac:dyDescent="0.3">
      <c r="A68" t="s">
        <v>406</v>
      </c>
      <c r="B68" t="s">
        <v>407</v>
      </c>
      <c r="C68" t="s">
        <v>408</v>
      </c>
      <c r="D68">
        <f>1/(1+EXP(1-Tabulka_speech_parameters_clustered[[#This Row],[scoreCPP]]))</f>
        <v>0.59563220034218756</v>
      </c>
      <c r="E68" t="s">
        <v>409</v>
      </c>
      <c r="F68" t="s">
        <v>410</v>
      </c>
      <c r="G68">
        <f>1/(1+EXP(1-Tabulka_speech_parameters_clustered[[#This Row],[scoreDDKR]]))</f>
        <v>0.65401501376368365</v>
      </c>
      <c r="H68" t="s">
        <v>411</v>
      </c>
      <c r="I68" t="s">
        <v>412</v>
      </c>
      <c r="J68">
        <f>1/(1+EXP(1-Tabulka_speech_parameters_clustered[[#This Row],[scoreF0STD]]))</f>
        <v>0.16354885722635285</v>
      </c>
      <c r="K68" t="s">
        <v>413</v>
      </c>
      <c r="L68" t="s">
        <v>414</v>
      </c>
      <c r="M68">
        <f>1/(1+EXP(1-Tabulka_speech_parameters_clustered[[#This Row],[scoreIntSTD]]))</f>
        <v>0.80207688057618387</v>
      </c>
      <c r="N68" t="s">
        <v>415</v>
      </c>
      <c r="O68" t="s">
        <v>416</v>
      </c>
      <c r="P68">
        <f>1/(1+EXP(1-Tabulka_speech_parameters_clustered[[#This Row],[scoreHNR]]))</f>
        <v>0.80487431029942602</v>
      </c>
      <c r="Q68" t="s">
        <v>417</v>
      </c>
      <c r="R68" t="s">
        <v>418</v>
      </c>
      <c r="S68">
        <f>1/(1+EXP(1-Tabulka_speech_parameters_clustered[[#This Row],[scoreNSR]]))</f>
        <v>0.65251493885137635</v>
      </c>
      <c r="T68" t="s">
        <v>419</v>
      </c>
      <c r="U68" t="s">
        <v>420</v>
      </c>
      <c r="V68">
        <f>1/(1+EXP(1-Tabulka_speech_parameters_clustered[[#This Row],[scoreVOT]]))</f>
        <v>0.67975489536971012</v>
      </c>
      <c r="W68" t="s">
        <v>421</v>
      </c>
      <c r="X68" t="s">
        <v>422</v>
      </c>
      <c r="Y68">
        <f>1/(1+EXP(1-Tabulka_speech_parameters_clustered[[#This Row],[scoreRFA]]))</f>
        <v>0.89717080830057505</v>
      </c>
      <c r="Z68">
        <v>2</v>
      </c>
    </row>
    <row r="69" spans="1:26" x14ac:dyDescent="0.3">
      <c r="A69" t="s">
        <v>457</v>
      </c>
      <c r="B69" t="s">
        <v>458</v>
      </c>
      <c r="C69" t="s">
        <v>459</v>
      </c>
      <c r="D69">
        <f>1/(1+EXP(1-Tabulka_speech_parameters_clustered[[#This Row],[scoreCPP]]))</f>
        <v>0.63663229596625615</v>
      </c>
      <c r="E69" t="s">
        <v>460</v>
      </c>
      <c r="F69" t="s">
        <v>461</v>
      </c>
      <c r="G69">
        <f>1/(1+EXP(1-Tabulka_speech_parameters_clustered[[#This Row],[scoreDDKR]]))</f>
        <v>0.66035790317725984</v>
      </c>
      <c r="H69" t="s">
        <v>462</v>
      </c>
      <c r="I69" t="s">
        <v>463</v>
      </c>
      <c r="J69">
        <f>1/(1+EXP(1-Tabulka_speech_parameters_clustered[[#This Row],[scoreF0STD]]))</f>
        <v>9.5734397973152835E-2</v>
      </c>
      <c r="K69" t="s">
        <v>464</v>
      </c>
      <c r="L69" t="s">
        <v>465</v>
      </c>
      <c r="M69">
        <f>1/(1+EXP(1-Tabulka_speech_parameters_clustered[[#This Row],[scoreIntSTD]]))</f>
        <v>0.72774039758270481</v>
      </c>
      <c r="N69" t="s">
        <v>466</v>
      </c>
      <c r="O69" t="s">
        <v>467</v>
      </c>
      <c r="P69">
        <f>1/(1+EXP(1-Tabulka_speech_parameters_clustered[[#This Row],[scoreHNR]]))</f>
        <v>0.72920306749935604</v>
      </c>
      <c r="Q69" t="s">
        <v>468</v>
      </c>
      <c r="R69" t="s">
        <v>469</v>
      </c>
      <c r="S69">
        <f>1/(1+EXP(1-Tabulka_speech_parameters_clustered[[#This Row],[scoreNSR]]))</f>
        <v>0.62658470837999125</v>
      </c>
      <c r="T69" t="s">
        <v>31</v>
      </c>
      <c r="U69" t="s">
        <v>31</v>
      </c>
      <c r="V69">
        <v>0</v>
      </c>
      <c r="W69" t="s">
        <v>470</v>
      </c>
      <c r="X69" t="s">
        <v>471</v>
      </c>
      <c r="Y69">
        <f>1/(1+EXP(1-Tabulka_speech_parameters_clustered[[#This Row],[scoreRFA]]))</f>
        <v>0.76110238357677573</v>
      </c>
      <c r="Z69">
        <v>2</v>
      </c>
    </row>
    <row r="70" spans="1:26" x14ac:dyDescent="0.3">
      <c r="A70" t="s">
        <v>472</v>
      </c>
      <c r="B70" t="s">
        <v>473</v>
      </c>
      <c r="C70" t="s">
        <v>474</v>
      </c>
      <c r="D70">
        <f>1/(1+EXP(1-Tabulka_speech_parameters_clustered[[#This Row],[scoreCPP]]))</f>
        <v>0.39472742445461351</v>
      </c>
      <c r="E70" t="s">
        <v>475</v>
      </c>
      <c r="F70" t="s">
        <v>476</v>
      </c>
      <c r="G70">
        <f>1/(1+EXP(1-Tabulka_speech_parameters_clustered[[#This Row],[scoreDDKR]]))</f>
        <v>0.44197759465998193</v>
      </c>
      <c r="H70" t="s">
        <v>477</v>
      </c>
      <c r="I70" t="s">
        <v>478</v>
      </c>
      <c r="J70">
        <f>1/(1+EXP(1-Tabulka_speech_parameters_clustered[[#This Row],[scoreF0STD]]))</f>
        <v>0.27208209846467613</v>
      </c>
      <c r="K70" t="s">
        <v>479</v>
      </c>
      <c r="L70" t="s">
        <v>480</v>
      </c>
      <c r="M70">
        <f>1/(1+EXP(1-Tabulka_speech_parameters_clustered[[#This Row],[scoreIntSTD]]))</f>
        <v>0.58928679974832476</v>
      </c>
      <c r="N70" t="s">
        <v>481</v>
      </c>
      <c r="O70" t="s">
        <v>482</v>
      </c>
      <c r="P70">
        <f>1/(1+EXP(1-Tabulka_speech_parameters_clustered[[#This Row],[scoreHNR]]))</f>
        <v>0.59262344256654287</v>
      </c>
      <c r="Q70" t="s">
        <v>483</v>
      </c>
      <c r="R70" t="s">
        <v>484</v>
      </c>
      <c r="S70">
        <f>1/(1+EXP(1-Tabulka_speech_parameters_clustered[[#This Row],[scoreNSR]]))</f>
        <v>0.45922663676612702</v>
      </c>
      <c r="T70" t="s">
        <v>485</v>
      </c>
      <c r="U70" t="s">
        <v>486</v>
      </c>
      <c r="V70">
        <f>1/(1+EXP(1-Tabulka_speech_parameters_clustered[[#This Row],[scoreVOT]]))</f>
        <v>0.46435298908519934</v>
      </c>
      <c r="W70" t="s">
        <v>487</v>
      </c>
      <c r="X70" t="s">
        <v>488</v>
      </c>
      <c r="Y70">
        <f>1/(1+EXP(1-Tabulka_speech_parameters_clustered[[#This Row],[scoreRFA]]))</f>
        <v>0.73756257945802561</v>
      </c>
      <c r="Z70">
        <v>2</v>
      </c>
    </row>
    <row r="71" spans="1:26" x14ac:dyDescent="0.3">
      <c r="A71" t="s">
        <v>489</v>
      </c>
      <c r="B71" t="s">
        <v>490</v>
      </c>
      <c r="C71" t="s">
        <v>491</v>
      </c>
      <c r="D71">
        <f>1/(1+EXP(1-Tabulka_speech_parameters_clustered[[#This Row],[scoreCPP]]))</f>
        <v>0.44105910788398661</v>
      </c>
      <c r="E71" t="s">
        <v>492</v>
      </c>
      <c r="F71" t="s">
        <v>493</v>
      </c>
      <c r="G71">
        <f>1/(1+EXP(1-Tabulka_speech_parameters_clustered[[#This Row],[scoreDDKR]]))</f>
        <v>0.51452612381918905</v>
      </c>
      <c r="H71" t="s">
        <v>494</v>
      </c>
      <c r="I71" t="s">
        <v>495</v>
      </c>
      <c r="J71">
        <f>1/(1+EXP(1-Tabulka_speech_parameters_clustered[[#This Row],[scoreF0STD]]))</f>
        <v>0.29525862491285165</v>
      </c>
      <c r="K71" t="s">
        <v>496</v>
      </c>
      <c r="L71" t="s">
        <v>497</v>
      </c>
      <c r="M71">
        <f>1/(1+EXP(1-Tabulka_speech_parameters_clustered[[#This Row],[scoreIntSTD]]))</f>
        <v>0.72311528667305947</v>
      </c>
      <c r="N71" t="s">
        <v>498</v>
      </c>
      <c r="O71" t="s">
        <v>499</v>
      </c>
      <c r="P71">
        <f>1/(1+EXP(1-Tabulka_speech_parameters_clustered[[#This Row],[scoreHNR]]))</f>
        <v>0.72729053518453068</v>
      </c>
      <c r="Q71" t="s">
        <v>500</v>
      </c>
      <c r="R71" t="s">
        <v>501</v>
      </c>
      <c r="S71">
        <f>1/(1+EXP(1-Tabulka_speech_parameters_clustered[[#This Row],[scoreNSR]]))</f>
        <v>0.54474891299102102</v>
      </c>
      <c r="T71" t="s">
        <v>502</v>
      </c>
      <c r="U71" t="s">
        <v>503</v>
      </c>
      <c r="V71">
        <f>1/(1+EXP(1-Tabulka_speech_parameters_clustered[[#This Row],[scoreVOT]]))</f>
        <v>0.54864510530915966</v>
      </c>
      <c r="W71" t="s">
        <v>504</v>
      </c>
      <c r="X71" t="s">
        <v>505</v>
      </c>
      <c r="Y71">
        <f>1/(1+EXP(1-Tabulka_speech_parameters_clustered[[#This Row],[scoreRFA]]))</f>
        <v>0.88038059787483558</v>
      </c>
      <c r="Z71">
        <v>2</v>
      </c>
    </row>
    <row r="72" spans="1:26" x14ac:dyDescent="0.3">
      <c r="A72" t="s">
        <v>506</v>
      </c>
      <c r="B72" t="s">
        <v>507</v>
      </c>
      <c r="C72" t="s">
        <v>508</v>
      </c>
      <c r="D72">
        <f>1/(1+EXP(1-Tabulka_speech_parameters_clustered[[#This Row],[scoreCPP]]))</f>
        <v>0.41051983971586309</v>
      </c>
      <c r="E72" t="s">
        <v>509</v>
      </c>
      <c r="F72" t="s">
        <v>510</v>
      </c>
      <c r="G72">
        <f>1/(1+EXP(1-Tabulka_speech_parameters_clustered[[#This Row],[scoreDDKR]]))</f>
        <v>0.45844465490147357</v>
      </c>
      <c r="H72" t="s">
        <v>511</v>
      </c>
      <c r="I72" t="s">
        <v>512</v>
      </c>
      <c r="J72">
        <f>1/(1+EXP(1-Tabulka_speech_parameters_clustered[[#This Row],[scoreF0STD]]))</f>
        <v>0.25977773227621709</v>
      </c>
      <c r="K72" t="s">
        <v>513</v>
      </c>
      <c r="L72" t="s">
        <v>514</v>
      </c>
      <c r="M72">
        <f>1/(1+EXP(1-Tabulka_speech_parameters_clustered[[#This Row],[scoreIntSTD]]))</f>
        <v>0.60592251251327245</v>
      </c>
      <c r="N72" t="s">
        <v>515</v>
      </c>
      <c r="O72" t="s">
        <v>516</v>
      </c>
      <c r="P72">
        <f>1/(1+EXP(1-Tabulka_speech_parameters_clustered[[#This Row],[scoreHNR]]))</f>
        <v>0.60922830109600301</v>
      </c>
      <c r="Q72" t="s">
        <v>517</v>
      </c>
      <c r="R72" t="s">
        <v>518</v>
      </c>
      <c r="S72">
        <f>1/(1+EXP(1-Tabulka_speech_parameters_clustered[[#This Row],[scoreNSR]]))</f>
        <v>0.47354911541020012</v>
      </c>
      <c r="T72" t="s">
        <v>519</v>
      </c>
      <c r="U72" t="s">
        <v>520</v>
      </c>
      <c r="V72">
        <f>1/(1+EXP(1-Tabulka_speech_parameters_clustered[[#This Row],[scoreVOT]]))</f>
        <v>0.4810358595755595</v>
      </c>
      <c r="W72" t="s">
        <v>521</v>
      </c>
      <c r="X72" t="s">
        <v>522</v>
      </c>
      <c r="Y72">
        <f>1/(1+EXP(1-Tabulka_speech_parameters_clustered[[#This Row],[scoreRFA]]))</f>
        <v>0.74955401790453635</v>
      </c>
      <c r="Z72">
        <v>2</v>
      </c>
    </row>
    <row r="73" spans="1:26" x14ac:dyDescent="0.3">
      <c r="A73" t="s">
        <v>538</v>
      </c>
      <c r="B73" t="s">
        <v>539</v>
      </c>
      <c r="C73" t="s">
        <v>540</v>
      </c>
      <c r="D73">
        <f>1/(1+EXP(1-Tabulka_speech_parameters_clustered[[#This Row],[scoreCPP]]))</f>
        <v>0.41884163208935526</v>
      </c>
      <c r="E73" t="s">
        <v>541</v>
      </c>
      <c r="F73" t="s">
        <v>542</v>
      </c>
      <c r="G73">
        <f>1/(1+EXP(1-Tabulka_speech_parameters_clustered[[#This Row],[scoreDDKR]]))</f>
        <v>0.50839090293986811</v>
      </c>
      <c r="H73" t="s">
        <v>543</v>
      </c>
      <c r="I73" t="s">
        <v>544</v>
      </c>
      <c r="J73">
        <f>1/(1+EXP(1-Tabulka_speech_parameters_clustered[[#This Row],[scoreF0STD]]))</f>
        <v>0.35913012819087525</v>
      </c>
      <c r="K73" t="s">
        <v>545</v>
      </c>
      <c r="L73" t="s">
        <v>546</v>
      </c>
      <c r="M73">
        <f>1/(1+EXP(1-Tabulka_speech_parameters_clustered[[#This Row],[scoreIntSTD]]))</f>
        <v>0.75722642380691696</v>
      </c>
      <c r="N73" t="s">
        <v>547</v>
      </c>
      <c r="O73" t="s">
        <v>548</v>
      </c>
      <c r="P73">
        <f>1/(1+EXP(1-Tabulka_speech_parameters_clustered[[#This Row],[scoreHNR]]))</f>
        <v>0.76191011276022413</v>
      </c>
      <c r="Q73" t="s">
        <v>549</v>
      </c>
      <c r="R73" t="s">
        <v>550</v>
      </c>
      <c r="S73">
        <f>1/(1+EXP(1-Tabulka_speech_parameters_clustered[[#This Row],[scoreNSR]]))</f>
        <v>0.55493911071455049</v>
      </c>
      <c r="T73" t="s">
        <v>551</v>
      </c>
      <c r="U73" t="s">
        <v>552</v>
      </c>
      <c r="V73">
        <f>1/(1+EXP(1-Tabulka_speech_parameters_clustered[[#This Row],[scoreVOT]]))</f>
        <v>0.55017187059685846</v>
      </c>
      <c r="W73" t="s">
        <v>553</v>
      </c>
      <c r="X73" t="s">
        <v>554</v>
      </c>
      <c r="Y73">
        <f>1/(1+EXP(1-Tabulka_speech_parameters_clustered[[#This Row],[scoreRFA]]))</f>
        <v>0.9201461621403213</v>
      </c>
      <c r="Z73">
        <v>2</v>
      </c>
    </row>
    <row r="74" spans="1:26" x14ac:dyDescent="0.3">
      <c r="A74" t="s">
        <v>555</v>
      </c>
      <c r="B74" t="s">
        <v>556</v>
      </c>
      <c r="C74" t="s">
        <v>557</v>
      </c>
      <c r="D74">
        <f>1/(1+EXP(1-Tabulka_speech_parameters_clustered[[#This Row],[scoreCPP]]))</f>
        <v>0.60760223459238083</v>
      </c>
      <c r="E74" t="s">
        <v>558</v>
      </c>
      <c r="F74" t="s">
        <v>559</v>
      </c>
      <c r="G74">
        <f>1/(1+EXP(1-Tabulka_speech_parameters_clustered[[#This Row],[scoreDDKR]]))</f>
        <v>0.63474691728663635</v>
      </c>
      <c r="H74" t="s">
        <v>560</v>
      </c>
      <c r="I74" t="s">
        <v>561</v>
      </c>
      <c r="J74">
        <f>1/(1+EXP(1-Tabulka_speech_parameters_clustered[[#This Row],[scoreF0STD]]))</f>
        <v>0.1102820992413448</v>
      </c>
      <c r="K74" t="s">
        <v>562</v>
      </c>
      <c r="L74" t="s">
        <v>563</v>
      </c>
      <c r="M74">
        <f>1/(1+EXP(1-Tabulka_speech_parameters_clustered[[#This Row],[scoreIntSTD]]))</f>
        <v>0.71206143274277534</v>
      </c>
      <c r="N74" t="s">
        <v>564</v>
      </c>
      <c r="O74" t="s">
        <v>565</v>
      </c>
      <c r="P74">
        <f>1/(1+EXP(1-Tabulka_speech_parameters_clustered[[#This Row],[scoreHNR]]))</f>
        <v>0.71373888628418836</v>
      </c>
      <c r="Q74" t="s">
        <v>566</v>
      </c>
      <c r="R74" t="s">
        <v>567</v>
      </c>
      <c r="S74">
        <f>1/(1+EXP(1-Tabulka_speech_parameters_clustered[[#This Row],[scoreNSR]]))</f>
        <v>0.60646133191517704</v>
      </c>
      <c r="T74" t="s">
        <v>31</v>
      </c>
      <c r="U74" t="s">
        <v>31</v>
      </c>
      <c r="V74">
        <v>0</v>
      </c>
      <c r="W74" t="s">
        <v>568</v>
      </c>
      <c r="X74" t="s">
        <v>569</v>
      </c>
      <c r="Y74">
        <f>1/(1+EXP(1-Tabulka_speech_parameters_clustered[[#This Row],[scoreRFA]]))</f>
        <v>0.75824073955241167</v>
      </c>
      <c r="Z74">
        <v>2</v>
      </c>
    </row>
    <row r="75" spans="1:26" x14ac:dyDescent="0.3">
      <c r="A75" t="s">
        <v>570</v>
      </c>
      <c r="B75" t="s">
        <v>571</v>
      </c>
      <c r="C75" t="s">
        <v>572</v>
      </c>
      <c r="D75">
        <f>1/(1+EXP(1-Tabulka_speech_parameters_clustered[[#This Row],[scoreCPP]]))</f>
        <v>0.42656621696448643</v>
      </c>
      <c r="E75" t="s">
        <v>573</v>
      </c>
      <c r="F75" t="s">
        <v>574</v>
      </c>
      <c r="G75">
        <f>1/(1+EXP(1-Tabulka_speech_parameters_clustered[[#This Row],[scoreDDKR]]))</f>
        <v>0.50233712375038175</v>
      </c>
      <c r="H75" t="s">
        <v>575</v>
      </c>
      <c r="I75" t="s">
        <v>576</v>
      </c>
      <c r="J75">
        <f>1/(1+EXP(1-Tabulka_speech_parameters_clustered[[#This Row],[scoreF0STD]]))</f>
        <v>0.31432604284414017</v>
      </c>
      <c r="K75" t="s">
        <v>577</v>
      </c>
      <c r="L75" t="s">
        <v>578</v>
      </c>
      <c r="M75">
        <f>1/(1+EXP(1-Tabulka_speech_parameters_clustered[[#This Row],[scoreIntSTD]]))</f>
        <v>0.71960326678358266</v>
      </c>
      <c r="N75" t="s">
        <v>579</v>
      </c>
      <c r="O75" t="s">
        <v>580</v>
      </c>
      <c r="P75">
        <f>1/(1+EXP(1-Tabulka_speech_parameters_clustered[[#This Row],[scoreHNR]]))</f>
        <v>0.72395658555281561</v>
      </c>
      <c r="Q75" t="s">
        <v>581</v>
      </c>
      <c r="R75" t="s">
        <v>582</v>
      </c>
      <c r="S75">
        <f>1/(1+EXP(1-Tabulka_speech_parameters_clustered[[#This Row],[scoreNSR]]))</f>
        <v>0.53680881865678942</v>
      </c>
      <c r="T75" t="s">
        <v>583</v>
      </c>
      <c r="U75" t="s">
        <v>584</v>
      </c>
      <c r="V75">
        <f>1/(1+EXP(1-Tabulka_speech_parameters_clustered[[#This Row],[scoreVOT]]))</f>
        <v>0.53772391209769166</v>
      </c>
      <c r="W75" t="s">
        <v>585</v>
      </c>
      <c r="X75" t="s">
        <v>586</v>
      </c>
      <c r="Y75">
        <f>1/(1+EXP(1-Tabulka_speech_parameters_clustered[[#This Row],[scoreRFA]]))</f>
        <v>0.88361429667440095</v>
      </c>
      <c r="Z75">
        <v>2</v>
      </c>
    </row>
    <row r="76" spans="1:26" x14ac:dyDescent="0.3">
      <c r="A76" t="s">
        <v>602</v>
      </c>
      <c r="B76" t="s">
        <v>603</v>
      </c>
      <c r="C76" t="s">
        <v>604</v>
      </c>
      <c r="D76">
        <f>1/(1+EXP(1-Tabulka_speech_parameters_clustered[[#This Row],[scoreCPP]]))</f>
        <v>0.44395851762808991</v>
      </c>
      <c r="E76" t="s">
        <v>605</v>
      </c>
      <c r="F76" t="s">
        <v>606</v>
      </c>
      <c r="G76">
        <f>1/(1+EXP(1-Tabulka_speech_parameters_clustered[[#This Row],[scoreDDKR]]))</f>
        <v>0.52235553102877219</v>
      </c>
      <c r="H76" t="s">
        <v>607</v>
      </c>
      <c r="I76" t="s">
        <v>608</v>
      </c>
      <c r="J76">
        <f>1/(1+EXP(1-Tabulka_speech_parameters_clustered[[#This Row],[scoreF0STD]]))</f>
        <v>0.30526214586346423</v>
      </c>
      <c r="K76" t="s">
        <v>609</v>
      </c>
      <c r="L76" t="s">
        <v>610</v>
      </c>
      <c r="M76">
        <f>1/(1+EXP(1-Tabulka_speech_parameters_clustered[[#This Row],[scoreIntSTD]]))</f>
        <v>0.7410195916068878</v>
      </c>
      <c r="N76" t="s">
        <v>611</v>
      </c>
      <c r="O76" t="s">
        <v>612</v>
      </c>
      <c r="P76">
        <f>1/(1+EXP(1-Tabulka_speech_parameters_clustered[[#This Row],[scoreHNR]]))</f>
        <v>0.7452845224064274</v>
      </c>
      <c r="Q76" t="s">
        <v>613</v>
      </c>
      <c r="R76" t="s">
        <v>614</v>
      </c>
      <c r="S76">
        <f>1/(1+EXP(1-Tabulka_speech_parameters_clustered[[#This Row],[scoreNSR]]))</f>
        <v>0.55592527328787766</v>
      </c>
      <c r="T76" t="s">
        <v>615</v>
      </c>
      <c r="U76" t="s">
        <v>616</v>
      </c>
      <c r="V76">
        <f>1/(1+EXP(1-Tabulka_speech_parameters_clustered[[#This Row],[scoreVOT]]))</f>
        <v>0.55864640801663967</v>
      </c>
      <c r="W76" t="s">
        <v>617</v>
      </c>
      <c r="X76" t="s">
        <v>618</v>
      </c>
      <c r="Y76">
        <f>1/(1+EXP(1-Tabulka_speech_parameters_clustered[[#This Row],[scoreRFA]]))</f>
        <v>0.89678041826086063</v>
      </c>
      <c r="Z76">
        <v>2</v>
      </c>
    </row>
    <row r="77" spans="1:26" x14ac:dyDescent="0.3">
      <c r="A77" t="s">
        <v>619</v>
      </c>
      <c r="B77" t="s">
        <v>620</v>
      </c>
      <c r="C77" t="s">
        <v>621</v>
      </c>
      <c r="D77">
        <f>1/(1+EXP(1-Tabulka_speech_parameters_clustered[[#This Row],[scoreCPP]]))</f>
        <v>0.32775805996649426</v>
      </c>
      <c r="E77" t="s">
        <v>622</v>
      </c>
      <c r="F77" t="s">
        <v>623</v>
      </c>
      <c r="G77">
        <f>1/(1+EXP(1-Tabulka_speech_parameters_clustered[[#This Row],[scoreDDKR]]))</f>
        <v>0.43820559701343875</v>
      </c>
      <c r="H77" t="s">
        <v>624</v>
      </c>
      <c r="I77" t="s">
        <v>625</v>
      </c>
      <c r="J77">
        <f>1/(1+EXP(1-Tabulka_speech_parameters_clustered[[#This Row],[scoreF0STD]]))</f>
        <v>0.53521347502497119</v>
      </c>
      <c r="K77" t="s">
        <v>626</v>
      </c>
      <c r="L77" t="s">
        <v>627</v>
      </c>
      <c r="M77">
        <f>1/(1+EXP(1-Tabulka_speech_parameters_clustered[[#This Row],[scoreIntSTD]]))</f>
        <v>0.76640838640713205</v>
      </c>
      <c r="N77" t="s">
        <v>628</v>
      </c>
      <c r="O77" t="s">
        <v>629</v>
      </c>
      <c r="P77">
        <f>1/(1+EXP(1-Tabulka_speech_parameters_clustered[[#This Row],[scoreHNR]]))</f>
        <v>0.77233013491872604</v>
      </c>
      <c r="Q77" t="s">
        <v>630</v>
      </c>
      <c r="R77" t="s">
        <v>631</v>
      </c>
      <c r="S77">
        <f>1/(1+EXP(1-Tabulka_speech_parameters_clustered[[#This Row],[scoreNSR]]))</f>
        <v>0.52057964070352281</v>
      </c>
      <c r="T77" t="s">
        <v>632</v>
      </c>
      <c r="U77" t="s">
        <v>633</v>
      </c>
      <c r="V77">
        <f>1/(1+EXP(1-Tabulka_speech_parameters_clustered[[#This Row],[scoreVOT]]))</f>
        <v>0.4924775317618304</v>
      </c>
      <c r="W77" t="s">
        <v>634</v>
      </c>
      <c r="X77" t="s">
        <v>635</v>
      </c>
      <c r="Y77">
        <f>1/(1+EXP(1-Tabulka_speech_parameters_clustered[[#This Row],[scoreRFA]]))</f>
        <v>0.95148005213372167</v>
      </c>
      <c r="Z77">
        <v>2</v>
      </c>
    </row>
    <row r="78" spans="1:26" x14ac:dyDescent="0.3">
      <c r="A78" t="s">
        <v>700</v>
      </c>
      <c r="B78" t="s">
        <v>701</v>
      </c>
      <c r="C78" t="s">
        <v>702</v>
      </c>
      <c r="D78">
        <f>1/(1+EXP(1-Tabulka_speech_parameters_clustered[[#This Row],[scoreCPP]]))</f>
        <v>0.54237249652972919</v>
      </c>
      <c r="E78" t="s">
        <v>703</v>
      </c>
      <c r="F78" t="s">
        <v>704</v>
      </c>
      <c r="G78">
        <f>1/(1+EXP(1-Tabulka_speech_parameters_clustered[[#This Row],[scoreDDKR]]))</f>
        <v>0.56807710763780339</v>
      </c>
      <c r="H78" t="s">
        <v>705</v>
      </c>
      <c r="I78" t="s">
        <v>706</v>
      </c>
      <c r="J78">
        <f>1/(1+EXP(1-Tabulka_speech_parameters_clustered[[#This Row],[scoreF0STD]]))</f>
        <v>0.13532598810905797</v>
      </c>
      <c r="K78" t="s">
        <v>707</v>
      </c>
      <c r="L78" t="s">
        <v>708</v>
      </c>
      <c r="M78">
        <f>1/(1+EXP(1-Tabulka_speech_parameters_clustered[[#This Row],[scoreIntSTD]]))</f>
        <v>0.64389473381694606</v>
      </c>
      <c r="N78" t="s">
        <v>709</v>
      </c>
      <c r="O78" t="s">
        <v>710</v>
      </c>
      <c r="P78">
        <f>1/(1+EXP(1-Tabulka_speech_parameters_clustered[[#This Row],[scoreHNR]]))</f>
        <v>0.64558848185777751</v>
      </c>
      <c r="Q78" t="s">
        <v>711</v>
      </c>
      <c r="R78" t="s">
        <v>712</v>
      </c>
      <c r="S78">
        <f>1/(1+EXP(1-Tabulka_speech_parameters_clustered[[#This Row],[scoreNSR]]))</f>
        <v>0.54593497438730187</v>
      </c>
      <c r="T78" t="s">
        <v>31</v>
      </c>
      <c r="U78" t="s">
        <v>31</v>
      </c>
      <c r="V78">
        <v>0</v>
      </c>
      <c r="W78" t="s">
        <v>713</v>
      </c>
      <c r="X78" t="s">
        <v>714</v>
      </c>
      <c r="Y78">
        <f>1/(1+EXP(1-Tabulka_speech_parameters_clustered[[#This Row],[scoreRFA]]))</f>
        <v>0.69538129556365935</v>
      </c>
      <c r="Z78">
        <v>2</v>
      </c>
    </row>
    <row r="79" spans="1:26" x14ac:dyDescent="0.3">
      <c r="A79" t="s">
        <v>745</v>
      </c>
      <c r="B79" t="s">
        <v>746</v>
      </c>
      <c r="C79" t="s">
        <v>747</v>
      </c>
      <c r="D79">
        <f>1/(1+EXP(1-Tabulka_speech_parameters_clustered[[#This Row],[scoreCPP]]))</f>
        <v>0.35185511129479519</v>
      </c>
      <c r="E79" t="s">
        <v>748</v>
      </c>
      <c r="F79" t="s">
        <v>749</v>
      </c>
      <c r="G79">
        <f>1/(1+EXP(1-Tabulka_speech_parameters_clustered[[#This Row],[scoreDDKR]]))</f>
        <v>0.42854286509894696</v>
      </c>
      <c r="H79" t="s">
        <v>750</v>
      </c>
      <c r="I79" t="s">
        <v>751</v>
      </c>
      <c r="J79">
        <f>1/(1+EXP(1-Tabulka_speech_parameters_clustered[[#This Row],[scoreF0STD]]))</f>
        <v>0.39871149918187138</v>
      </c>
      <c r="K79" t="s">
        <v>752</v>
      </c>
      <c r="L79" t="s">
        <v>753</v>
      </c>
      <c r="M79">
        <f>1/(1+EXP(1-Tabulka_speech_parameters_clustered[[#This Row],[scoreIntSTD]]))</f>
        <v>0.66818523576381172</v>
      </c>
      <c r="N79" t="s">
        <v>754</v>
      </c>
      <c r="O79" t="s">
        <v>755</v>
      </c>
      <c r="P79">
        <f>1/(1+EXP(1-Tabulka_speech_parameters_clustered[[#This Row],[scoreHNR]]))</f>
        <v>0.67325337400818364</v>
      </c>
      <c r="Q79" t="s">
        <v>756</v>
      </c>
      <c r="R79" t="s">
        <v>757</v>
      </c>
      <c r="S79">
        <f>1/(1+EXP(1-Tabulka_speech_parameters_clustered[[#This Row],[scoreNSR]]))</f>
        <v>0.47773787650491784</v>
      </c>
      <c r="T79" t="s">
        <v>31</v>
      </c>
      <c r="U79" t="s">
        <v>31</v>
      </c>
      <c r="V79">
        <v>0</v>
      </c>
      <c r="W79" t="s">
        <v>758</v>
      </c>
      <c r="X79" t="s">
        <v>759</v>
      </c>
      <c r="Y79">
        <f>1/(1+EXP(1-Tabulka_speech_parameters_clustered[[#This Row],[scoreRFA]]))</f>
        <v>0.86995532148820698</v>
      </c>
      <c r="Z79">
        <v>2</v>
      </c>
    </row>
    <row r="80" spans="1:26" x14ac:dyDescent="0.3">
      <c r="A80" t="s">
        <v>823</v>
      </c>
      <c r="B80" t="s">
        <v>824</v>
      </c>
      <c r="C80" t="s">
        <v>825</v>
      </c>
      <c r="D80">
        <f>1/(1+EXP(1-Tabulka_speech_parameters_clustered[[#This Row],[scoreCPP]]))</f>
        <v>0.30069596662536163</v>
      </c>
      <c r="E80" t="s">
        <v>826</v>
      </c>
      <c r="F80" t="s">
        <v>827</v>
      </c>
      <c r="G80">
        <f>1/(1+EXP(1-Tabulka_speech_parameters_clustered[[#This Row],[scoreDDKR]]))</f>
        <v>0.35808064784952076</v>
      </c>
      <c r="H80" t="s">
        <v>828</v>
      </c>
      <c r="I80" t="s">
        <v>829</v>
      </c>
      <c r="J80">
        <f>1/(1+EXP(1-Tabulka_speech_parameters_clustered[[#This Row],[scoreF0STD]]))</f>
        <v>0.40904001995871592</v>
      </c>
      <c r="K80" t="s">
        <v>830</v>
      </c>
      <c r="L80" t="s">
        <v>831</v>
      </c>
      <c r="M80">
        <f>1/(1+EXP(1-Tabulka_speech_parameters_clustered[[#This Row],[scoreIntSTD]]))</f>
        <v>0.55281290465299238</v>
      </c>
      <c r="N80" t="s">
        <v>832</v>
      </c>
      <c r="O80" t="s">
        <v>833</v>
      </c>
      <c r="P80">
        <f>1/(1+EXP(1-Tabulka_speech_parameters_clustered[[#This Row],[scoreHNR]]))</f>
        <v>0.55737842894403655</v>
      </c>
      <c r="Q80" t="s">
        <v>834</v>
      </c>
      <c r="R80" t="s">
        <v>835</v>
      </c>
      <c r="S80">
        <f>1/(1+EXP(1-Tabulka_speech_parameters_clustered[[#This Row],[scoreNSR]]))</f>
        <v>0.40120123257788898</v>
      </c>
      <c r="T80" t="s">
        <v>31</v>
      </c>
      <c r="U80" t="s">
        <v>31</v>
      </c>
      <c r="V80">
        <v>0</v>
      </c>
      <c r="W80" t="s">
        <v>836</v>
      </c>
      <c r="X80" t="s">
        <v>837</v>
      </c>
      <c r="Y80">
        <f>1/(1+EXP(1-Tabulka_speech_parameters_clustered[[#This Row],[scoreRFA]]))</f>
        <v>0.76894924848681845</v>
      </c>
      <c r="Z80">
        <v>2</v>
      </c>
    </row>
    <row r="81" spans="1:26" x14ac:dyDescent="0.3">
      <c r="A81" t="s">
        <v>838</v>
      </c>
      <c r="B81" t="s">
        <v>839</v>
      </c>
      <c r="C81" t="s">
        <v>840</v>
      </c>
      <c r="D81">
        <f>1/(1+EXP(1-Tabulka_speech_parameters_clustered[[#This Row],[scoreCPP]]))</f>
        <v>0.45382210120478383</v>
      </c>
      <c r="E81" t="s">
        <v>841</v>
      </c>
      <c r="F81" t="s">
        <v>842</v>
      </c>
      <c r="G81">
        <f>1/(1+EXP(1-Tabulka_speech_parameters_clustered[[#This Row],[scoreDDKR]]))</f>
        <v>0.52178332290765572</v>
      </c>
      <c r="H81" t="s">
        <v>843</v>
      </c>
      <c r="I81" t="s">
        <v>844</v>
      </c>
      <c r="J81">
        <f>1/(1+EXP(1-Tabulka_speech_parameters_clustered[[#This Row],[scoreF0STD]]))</f>
        <v>0.27093089265698328</v>
      </c>
      <c r="K81" t="s">
        <v>845</v>
      </c>
      <c r="L81" t="s">
        <v>846</v>
      </c>
      <c r="M81">
        <f>1/(1+EXP(1-Tabulka_speech_parameters_clustered[[#This Row],[scoreIntSTD]]))</f>
        <v>0.71505643677798691</v>
      </c>
      <c r="N81" t="s">
        <v>847</v>
      </c>
      <c r="O81" t="s">
        <v>848</v>
      </c>
      <c r="P81">
        <f>1/(1+EXP(1-Tabulka_speech_parameters_clustered[[#This Row],[scoreHNR]]))</f>
        <v>0.71898243426741881</v>
      </c>
      <c r="Q81" t="s">
        <v>849</v>
      </c>
      <c r="R81" t="s">
        <v>850</v>
      </c>
      <c r="S81">
        <f>1/(1+EXP(1-Tabulka_speech_parameters_clustered[[#This Row],[scoreNSR]]))</f>
        <v>0.5456404774228053</v>
      </c>
      <c r="T81" t="s">
        <v>31</v>
      </c>
      <c r="U81" t="s">
        <v>31</v>
      </c>
      <c r="V81">
        <v>0</v>
      </c>
      <c r="W81" t="s">
        <v>851</v>
      </c>
      <c r="X81" t="s">
        <v>852</v>
      </c>
      <c r="Y81">
        <f>1/(1+EXP(1-Tabulka_speech_parameters_clustered[[#This Row],[scoreRFA]]))</f>
        <v>0.86538099034907534</v>
      </c>
      <c r="Z81">
        <v>2</v>
      </c>
    </row>
    <row r="82" spans="1:26" x14ac:dyDescent="0.3">
      <c r="A82" t="s">
        <v>853</v>
      </c>
      <c r="B82" t="s">
        <v>854</v>
      </c>
      <c r="C82" t="s">
        <v>855</v>
      </c>
      <c r="D82">
        <f>1/(1+EXP(1-Tabulka_speech_parameters_clustered[[#This Row],[scoreCPP]]))</f>
        <v>0.44481504227987617</v>
      </c>
      <c r="E82" t="s">
        <v>856</v>
      </c>
      <c r="F82" t="s">
        <v>857</v>
      </c>
      <c r="G82">
        <f>1/(1+EXP(1-Tabulka_speech_parameters_clustered[[#This Row],[scoreDDKR]]))</f>
        <v>0.49751323352826932</v>
      </c>
      <c r="H82" t="s">
        <v>858</v>
      </c>
      <c r="I82" t="s">
        <v>859</v>
      </c>
      <c r="J82">
        <f>1/(1+EXP(1-Tabulka_speech_parameters_clustered[[#This Row],[scoreF0STD]]))</f>
        <v>0.24280052424967946</v>
      </c>
      <c r="K82" t="s">
        <v>860</v>
      </c>
      <c r="L82" t="s">
        <v>861</v>
      </c>
      <c r="M82">
        <f>1/(1+EXP(1-Tabulka_speech_parameters_clustered[[#This Row],[scoreIntSTD]]))</f>
        <v>0.65413390949204087</v>
      </c>
      <c r="N82" t="s">
        <v>862</v>
      </c>
      <c r="O82" t="s">
        <v>863</v>
      </c>
      <c r="P82">
        <f>1/(1+EXP(1-Tabulka_speech_parameters_clustered[[#This Row],[scoreHNR]]))</f>
        <v>0.65752773194469394</v>
      </c>
      <c r="Q82" t="s">
        <v>864</v>
      </c>
      <c r="R82" t="s">
        <v>865</v>
      </c>
      <c r="S82">
        <f>1/(1+EXP(1-Tabulka_speech_parameters_clustered[[#This Row],[scoreNSR]]))</f>
        <v>0.51079317726871531</v>
      </c>
      <c r="T82" t="s">
        <v>866</v>
      </c>
      <c r="U82" t="s">
        <v>867</v>
      </c>
      <c r="V82">
        <f>1/(1+EXP(1-Tabulka_speech_parameters_clustered[[#This Row],[scoreVOT]]))</f>
        <v>0.52209204758263439</v>
      </c>
      <c r="W82" t="s">
        <v>868</v>
      </c>
      <c r="X82" t="s">
        <v>869</v>
      </c>
      <c r="Y82">
        <f>1/(1+EXP(1-Tabulka_speech_parameters_clustered[[#This Row],[scoreRFA]]))</f>
        <v>0.7936110177993505</v>
      </c>
      <c r="Z82">
        <v>2</v>
      </c>
    </row>
    <row r="83" spans="1:26" x14ac:dyDescent="0.3">
      <c r="A83" t="s">
        <v>902</v>
      </c>
      <c r="B83" t="s">
        <v>903</v>
      </c>
      <c r="C83" t="s">
        <v>904</v>
      </c>
      <c r="D83">
        <f>1/(1+EXP(1-Tabulka_speech_parameters_clustered[[#This Row],[scoreCPP]]))</f>
        <v>0.36285890537700877</v>
      </c>
      <c r="E83" t="s">
        <v>905</v>
      </c>
      <c r="F83" t="s">
        <v>906</v>
      </c>
      <c r="G83">
        <f>1/(1+EXP(1-Tabulka_speech_parameters_clustered[[#This Row],[scoreDDKR]]))</f>
        <v>0.40677595169901559</v>
      </c>
      <c r="H83" t="s">
        <v>907</v>
      </c>
      <c r="I83" t="s">
        <v>908</v>
      </c>
      <c r="J83">
        <f>1/(1+EXP(1-Tabulka_speech_parameters_clustered[[#This Row],[scoreF0STD]]))</f>
        <v>0.29424402782254172</v>
      </c>
      <c r="K83" t="s">
        <v>909</v>
      </c>
      <c r="L83" t="s">
        <v>910</v>
      </c>
      <c r="M83">
        <f>1/(1+EXP(1-Tabulka_speech_parameters_clustered[[#This Row],[scoreIntSTD]]))</f>
        <v>0.54743770504649747</v>
      </c>
      <c r="N83" t="s">
        <v>911</v>
      </c>
      <c r="O83" t="s">
        <v>912</v>
      </c>
      <c r="P83">
        <f>1/(1+EXP(1-Tabulka_speech_parameters_clustered[[#This Row],[scoreHNR]]))</f>
        <v>0.55070273444983198</v>
      </c>
      <c r="Q83" t="s">
        <v>913</v>
      </c>
      <c r="R83" t="s">
        <v>914</v>
      </c>
      <c r="S83">
        <f>1/(1+EXP(1-Tabulka_speech_parameters_clustered[[#This Row],[scoreNSR]]))</f>
        <v>0.42688980111045399</v>
      </c>
      <c r="T83" t="s">
        <v>915</v>
      </c>
      <c r="U83" t="s">
        <v>916</v>
      </c>
      <c r="V83">
        <f>1/(1+EXP(1-Tabulka_speech_parameters_clustered[[#This Row],[scoreVOT]]))</f>
        <v>0.42775130323619703</v>
      </c>
      <c r="W83" t="s">
        <v>917</v>
      </c>
      <c r="X83" t="s">
        <v>918</v>
      </c>
      <c r="Y83">
        <f>1/(1+EXP(1-Tabulka_speech_parameters_clustered[[#This Row],[scoreRFA]]))</f>
        <v>0.7003183456251858</v>
      </c>
      <c r="Z83">
        <v>2</v>
      </c>
    </row>
    <row r="84" spans="1:26" x14ac:dyDescent="0.3">
      <c r="A84" t="s">
        <v>919</v>
      </c>
      <c r="B84" t="s">
        <v>920</v>
      </c>
      <c r="C84" t="s">
        <v>921</v>
      </c>
      <c r="D84">
        <f>1/(1+EXP(1-Tabulka_speech_parameters_clustered[[#This Row],[scoreCPP]]))</f>
        <v>0.40506043562764649</v>
      </c>
      <c r="E84" t="s">
        <v>922</v>
      </c>
      <c r="F84" t="s">
        <v>923</v>
      </c>
      <c r="G84">
        <f>1/(1+EXP(1-Tabulka_speech_parameters_clustered[[#This Row],[scoreDDKR]]))</f>
        <v>0.470473805472998</v>
      </c>
      <c r="H84" t="s">
        <v>924</v>
      </c>
      <c r="I84" t="s">
        <v>925</v>
      </c>
      <c r="J84">
        <f>1/(1+EXP(1-Tabulka_speech_parameters_clustered[[#This Row],[scoreF0STD]]))</f>
        <v>0.30796837450262166</v>
      </c>
      <c r="K84" t="s">
        <v>926</v>
      </c>
      <c r="L84" t="s">
        <v>927</v>
      </c>
      <c r="M84">
        <f>1/(1+EXP(1-Tabulka_speech_parameters_clustered[[#This Row],[scoreIntSTD]]))</f>
        <v>0.66719854172605486</v>
      </c>
      <c r="N84" t="s">
        <v>928</v>
      </c>
      <c r="O84" t="s">
        <v>929</v>
      </c>
      <c r="P84">
        <f>1/(1+EXP(1-Tabulka_speech_parameters_clustered[[#This Row],[scoreHNR]]))</f>
        <v>0.67138310616806895</v>
      </c>
      <c r="Q84" t="s">
        <v>930</v>
      </c>
      <c r="R84" t="s">
        <v>931</v>
      </c>
      <c r="S84">
        <f>1/(1+EXP(1-Tabulka_speech_parameters_clustered[[#This Row],[scoreNSR]]))</f>
        <v>0.50050398495716142</v>
      </c>
      <c r="T84" t="s">
        <v>932</v>
      </c>
      <c r="U84" t="s">
        <v>933</v>
      </c>
      <c r="V84">
        <f>1/(1+EXP(1-Tabulka_speech_parameters_clustered[[#This Row],[scoreVOT]]))</f>
        <v>0.50136236909710552</v>
      </c>
      <c r="W84" t="s">
        <v>934</v>
      </c>
      <c r="X84" t="s">
        <v>935</v>
      </c>
      <c r="Y84">
        <f>1/(1+EXP(1-Tabulka_speech_parameters_clustered[[#This Row],[scoreRFA]]))</f>
        <v>0.83769778223772207</v>
      </c>
      <c r="Z84">
        <v>2</v>
      </c>
    </row>
    <row r="85" spans="1:26" x14ac:dyDescent="0.3">
      <c r="A85" t="s">
        <v>936</v>
      </c>
      <c r="B85" t="s">
        <v>937</v>
      </c>
      <c r="C85" t="s">
        <v>938</v>
      </c>
      <c r="D85">
        <f>1/(1+EXP(1-Tabulka_speech_parameters_clustered[[#This Row],[scoreCPP]]))</f>
        <v>0.56593233521611574</v>
      </c>
      <c r="E85" t="s">
        <v>939</v>
      </c>
      <c r="F85" t="s">
        <v>940</v>
      </c>
      <c r="G85">
        <f>1/(1+EXP(1-Tabulka_speech_parameters_clustered[[#This Row],[scoreDDKR]]))</f>
        <v>0.62913446013070107</v>
      </c>
      <c r="H85" t="s">
        <v>941</v>
      </c>
      <c r="I85" t="s">
        <v>942</v>
      </c>
      <c r="J85">
        <f>1/(1+EXP(1-Tabulka_speech_parameters_clustered[[#This Row],[scoreF0STD]]))</f>
        <v>0.18720665785988397</v>
      </c>
      <c r="K85" t="s">
        <v>943</v>
      </c>
      <c r="L85" t="s">
        <v>944</v>
      </c>
      <c r="M85">
        <f>1/(1+EXP(1-Tabulka_speech_parameters_clustered[[#This Row],[scoreIntSTD]]))</f>
        <v>0.79138116372031075</v>
      </c>
      <c r="N85" t="s">
        <v>945</v>
      </c>
      <c r="O85" t="s">
        <v>946</v>
      </c>
      <c r="P85">
        <f>1/(1+EXP(1-Tabulka_speech_parameters_clustered[[#This Row],[scoreHNR]]))</f>
        <v>0.79445103991748511</v>
      </c>
      <c r="Q85" t="s">
        <v>947</v>
      </c>
      <c r="R85" t="s">
        <v>948</v>
      </c>
      <c r="S85">
        <f>1/(1+EXP(1-Tabulka_speech_parameters_clustered[[#This Row],[scoreNSR]]))</f>
        <v>0.63431578122916366</v>
      </c>
      <c r="T85" t="s">
        <v>31</v>
      </c>
      <c r="U85" t="s">
        <v>31</v>
      </c>
      <c r="V85">
        <v>0</v>
      </c>
      <c r="W85" t="s">
        <v>949</v>
      </c>
      <c r="X85" t="s">
        <v>950</v>
      </c>
      <c r="Y85">
        <f>1/(1+EXP(1-Tabulka_speech_parameters_clustered[[#This Row],[scoreRFA]]))</f>
        <v>0.89768770762523709</v>
      </c>
      <c r="Z85">
        <v>2</v>
      </c>
    </row>
    <row r="86" spans="1:26" x14ac:dyDescent="0.3">
      <c r="A86" t="s">
        <v>951</v>
      </c>
      <c r="B86" t="s">
        <v>952</v>
      </c>
      <c r="C86" t="s">
        <v>953</v>
      </c>
      <c r="D86">
        <f>1/(1+EXP(1-Tabulka_speech_parameters_clustered[[#This Row],[scoreCPP]]))</f>
        <v>0.47441952956004202</v>
      </c>
      <c r="E86" t="s">
        <v>954</v>
      </c>
      <c r="F86" t="s">
        <v>955</v>
      </c>
      <c r="G86">
        <f>1/(1+EXP(1-Tabulka_speech_parameters_clustered[[#This Row],[scoreDDKR]]))</f>
        <v>0.54971400467557674</v>
      </c>
      <c r="H86" t="s">
        <v>956</v>
      </c>
      <c r="I86" t="s">
        <v>957</v>
      </c>
      <c r="J86">
        <f>1/(1+EXP(1-Tabulka_speech_parameters_clustered[[#This Row],[scoreF0STD]]))</f>
        <v>0.27221423804574996</v>
      </c>
      <c r="K86" t="s">
        <v>958</v>
      </c>
      <c r="L86" t="s">
        <v>959</v>
      </c>
      <c r="M86">
        <f>1/(1+EXP(1-Tabulka_speech_parameters_clustered[[#This Row],[scoreIntSTD]]))</f>
        <v>0.75446728817686082</v>
      </c>
      <c r="N86" t="s">
        <v>960</v>
      </c>
      <c r="O86" t="s">
        <v>961</v>
      </c>
      <c r="P86">
        <f>1/(1+EXP(1-Tabulka_speech_parameters_clustered[[#This Row],[scoreHNR]]))</f>
        <v>0.75841810709475876</v>
      </c>
      <c r="Q86" t="s">
        <v>962</v>
      </c>
      <c r="R86" t="s">
        <v>963</v>
      </c>
      <c r="S86">
        <f>1/(1+EXP(1-Tabulka_speech_parameters_clustered[[#This Row],[scoreNSR]]))</f>
        <v>0.57604895280635682</v>
      </c>
      <c r="T86" t="s">
        <v>964</v>
      </c>
      <c r="U86" t="s">
        <v>965</v>
      </c>
      <c r="V86">
        <f>1/(1+EXP(1-Tabulka_speech_parameters_clustered[[#This Row],[scoreVOT]]))</f>
        <v>0.58414620871425937</v>
      </c>
      <c r="W86" t="s">
        <v>966</v>
      </c>
      <c r="X86" t="s">
        <v>967</v>
      </c>
      <c r="Y86">
        <f>1/(1+EXP(1-Tabulka_speech_parameters_clustered[[#This Row],[scoreRFA]]))</f>
        <v>0.89714347145263074</v>
      </c>
      <c r="Z86">
        <v>2</v>
      </c>
    </row>
    <row r="87" spans="1:26" x14ac:dyDescent="0.3">
      <c r="A87" t="s">
        <v>985</v>
      </c>
      <c r="B87" t="s">
        <v>31</v>
      </c>
      <c r="C87" t="s">
        <v>31</v>
      </c>
      <c r="D87">
        <v>0</v>
      </c>
      <c r="E87" t="s">
        <v>986</v>
      </c>
      <c r="F87" t="s">
        <v>987</v>
      </c>
      <c r="G87">
        <f>1/(1+EXP(1-Tabulka_speech_parameters_clustered[[#This Row],[scoreDDKR]]))</f>
        <v>0.56448963564222465</v>
      </c>
      <c r="H87" t="s">
        <v>988</v>
      </c>
      <c r="I87" t="s">
        <v>989</v>
      </c>
      <c r="J87">
        <f>1/(1+EXP(1-Tabulka_speech_parameters_clustered[[#This Row],[scoreF0STD]]))</f>
        <v>0.40123756417696754</v>
      </c>
      <c r="K87" t="s">
        <v>990</v>
      </c>
      <c r="L87" t="s">
        <v>991</v>
      </c>
      <c r="M87">
        <f>1/(1+EXP(1-Tabulka_speech_parameters_clustered[[#This Row],[scoreIntSTD]]))</f>
        <v>0.84164621741228918</v>
      </c>
      <c r="N87" t="s">
        <v>31</v>
      </c>
      <c r="O87" t="s">
        <v>31</v>
      </c>
      <c r="P87">
        <v>0</v>
      </c>
      <c r="Q87" t="s">
        <v>992</v>
      </c>
      <c r="R87" t="s">
        <v>993</v>
      </c>
      <c r="S87">
        <f>1/(1+EXP(1-Tabulka_speech_parameters_clustered[[#This Row],[scoreNSR]]))</f>
        <v>0.62424939902055065</v>
      </c>
      <c r="T87" t="s">
        <v>994</v>
      </c>
      <c r="U87" t="s">
        <v>995</v>
      </c>
      <c r="V87">
        <f>1/(1+EXP(1-Tabulka_speech_parameters_clustered[[#This Row],[scoreVOT]]))</f>
        <v>0.61630372841447556</v>
      </c>
      <c r="W87" t="s">
        <v>996</v>
      </c>
      <c r="X87" t="s">
        <v>997</v>
      </c>
      <c r="Y87">
        <f>1/(1+EXP(1-Tabulka_speech_parameters_clustered[[#This Row],[scoreRFA]]))</f>
        <v>0.96610522074283067</v>
      </c>
      <c r="Z87">
        <v>2</v>
      </c>
    </row>
    <row r="88" spans="1:26" x14ac:dyDescent="0.3">
      <c r="A88" t="s">
        <v>998</v>
      </c>
      <c r="B88" t="s">
        <v>999</v>
      </c>
      <c r="C88" t="s">
        <v>1000</v>
      </c>
      <c r="D88">
        <f>1/(1+EXP(1-Tabulka_speech_parameters_clustered[[#This Row],[scoreCPP]]))</f>
        <v>0.32854579825948288</v>
      </c>
      <c r="E88" t="s">
        <v>1001</v>
      </c>
      <c r="F88" t="s">
        <v>1002</v>
      </c>
      <c r="G88">
        <f>1/(1+EXP(1-Tabulka_speech_parameters_clustered[[#This Row],[scoreDDKR]]))</f>
        <v>0.41396474112049902</v>
      </c>
      <c r="H88" t="s">
        <v>1003</v>
      </c>
      <c r="I88" t="s">
        <v>1004</v>
      </c>
      <c r="J88">
        <f>1/(1+EXP(1-Tabulka_speech_parameters_clustered[[#This Row],[scoreF0STD]]))</f>
        <v>0.4567300126747294</v>
      </c>
      <c r="K88" t="s">
        <v>1005</v>
      </c>
      <c r="L88" t="s">
        <v>1006</v>
      </c>
      <c r="M88">
        <f>1/(1+EXP(1-Tabulka_speech_parameters_clustered[[#This Row],[scoreIntSTD]]))</f>
        <v>0.68458738007819619</v>
      </c>
      <c r="N88" t="s">
        <v>1007</v>
      </c>
      <c r="O88" t="s">
        <v>1008</v>
      </c>
      <c r="P88">
        <f>1/(1+EXP(1-Tabulka_speech_parameters_clustered[[#This Row],[scoreHNR]]))</f>
        <v>0.69019116778508494</v>
      </c>
      <c r="Q88" t="s">
        <v>1009</v>
      </c>
      <c r="R88" t="s">
        <v>1010</v>
      </c>
      <c r="S88">
        <f>1/(1+EXP(1-Tabulka_speech_parameters_clustered[[#This Row],[scoreNSR]]))</f>
        <v>0.4753458025382854</v>
      </c>
      <c r="T88" t="s">
        <v>1011</v>
      </c>
      <c r="U88" t="s">
        <v>1012</v>
      </c>
      <c r="V88">
        <f>1/(1+EXP(1-Tabulka_speech_parameters_clustered[[#This Row],[scoreVOT]]))</f>
        <v>0.45587047424463101</v>
      </c>
      <c r="W88" t="s">
        <v>1013</v>
      </c>
      <c r="X88" t="s">
        <v>1014</v>
      </c>
      <c r="Y88">
        <f>1/(1+EXP(1-Tabulka_speech_parameters_clustered[[#This Row],[scoreRFA]]))</f>
        <v>0.89682094064491014</v>
      </c>
      <c r="Z88">
        <v>2</v>
      </c>
    </row>
    <row r="89" spans="1:26" x14ac:dyDescent="0.3">
      <c r="A89" t="s">
        <v>1015</v>
      </c>
      <c r="B89" t="s">
        <v>1016</v>
      </c>
      <c r="C89" t="s">
        <v>1017</v>
      </c>
      <c r="D89">
        <f>1/(1+EXP(1-Tabulka_speech_parameters_clustered[[#This Row],[scoreCPP]]))</f>
        <v>0.37593255366659434</v>
      </c>
      <c r="E89" t="s">
        <v>1018</v>
      </c>
      <c r="F89" t="s">
        <v>1019</v>
      </c>
      <c r="G89">
        <f>1/(1+EXP(1-Tabulka_speech_parameters_clustered[[#This Row],[scoreDDKR]]))</f>
        <v>0.47032098848387166</v>
      </c>
      <c r="H89" t="s">
        <v>1020</v>
      </c>
      <c r="I89" t="s">
        <v>1021</v>
      </c>
      <c r="J89">
        <f>1/(1+EXP(1-Tabulka_speech_parameters_clustered[[#This Row],[scoreF0STD]]))</f>
        <v>0.42106852322821442</v>
      </c>
      <c r="K89" t="s">
        <v>1022</v>
      </c>
      <c r="L89" t="s">
        <v>1023</v>
      </c>
      <c r="M89">
        <f>1/(1+EXP(1-Tabulka_speech_parameters_clustered[[#This Row],[scoreIntSTD]]))</f>
        <v>0.74409029975826302</v>
      </c>
      <c r="N89" t="s">
        <v>1024</v>
      </c>
      <c r="O89" t="s">
        <v>1025</v>
      </c>
      <c r="P89">
        <f>1/(1+EXP(1-Tabulka_speech_parameters_clustered[[#This Row],[scoreHNR]]))</f>
        <v>0.74930240903212963</v>
      </c>
      <c r="Q89" t="s">
        <v>1026</v>
      </c>
      <c r="R89" t="s">
        <v>1027</v>
      </c>
      <c r="S89">
        <f>1/(1+EXP(1-Tabulka_speech_parameters_clustered[[#This Row],[scoreNSR]]))</f>
        <v>0.52895079131403056</v>
      </c>
      <c r="T89" t="s">
        <v>1028</v>
      </c>
      <c r="U89" t="s">
        <v>1029</v>
      </c>
      <c r="V89">
        <f>1/(1+EXP(1-Tabulka_speech_parameters_clustered[[#This Row],[scoreVOT]]))</f>
        <v>0.51535537284751565</v>
      </c>
      <c r="W89" t="s">
        <v>1030</v>
      </c>
      <c r="X89" t="s">
        <v>1031</v>
      </c>
      <c r="Y89">
        <f>1/(1+EXP(1-Tabulka_speech_parameters_clustered[[#This Row],[scoreRFA]]))</f>
        <v>0.92450890465407043</v>
      </c>
      <c r="Z89">
        <v>2</v>
      </c>
    </row>
    <row r="90" spans="1:26" x14ac:dyDescent="0.3">
      <c r="A90" t="s">
        <v>1060</v>
      </c>
      <c r="B90" t="s">
        <v>1061</v>
      </c>
      <c r="C90" t="s">
        <v>1062</v>
      </c>
      <c r="D90">
        <f>1/(1+EXP(1-Tabulka_speech_parameters_clustered[[#This Row],[scoreCPP]]))</f>
        <v>0.50817502175057494</v>
      </c>
      <c r="E90" t="s">
        <v>1063</v>
      </c>
      <c r="F90" t="s">
        <v>1064</v>
      </c>
      <c r="G90">
        <f>1/(1+EXP(1-Tabulka_speech_parameters_clustered[[#This Row],[scoreDDKR]]))</f>
        <v>0.55823139822439649</v>
      </c>
      <c r="H90" t="s">
        <v>1065</v>
      </c>
      <c r="I90" t="s">
        <v>1066</v>
      </c>
      <c r="J90">
        <f>1/(1+EXP(1-Tabulka_speech_parameters_clustered[[#This Row],[scoreF0STD]]))</f>
        <v>0.19415174432395224</v>
      </c>
      <c r="K90" t="s">
        <v>1067</v>
      </c>
      <c r="L90" t="s">
        <v>1068</v>
      </c>
      <c r="M90">
        <f>1/(1+EXP(1-Tabulka_speech_parameters_clustered[[#This Row],[scoreIntSTD]]))</f>
        <v>0.70043392475084698</v>
      </c>
      <c r="N90" t="s">
        <v>1069</v>
      </c>
      <c r="O90" t="s">
        <v>1070</v>
      </c>
      <c r="P90">
        <f>1/(1+EXP(1-Tabulka_speech_parameters_clustered[[#This Row],[scoreHNR]]))</f>
        <v>0.70342505871190664</v>
      </c>
      <c r="Q90" t="s">
        <v>1071</v>
      </c>
      <c r="R90" t="s">
        <v>1072</v>
      </c>
      <c r="S90">
        <f>1/(1+EXP(1-Tabulka_speech_parameters_clustered[[#This Row],[scoreNSR]]))</f>
        <v>0.56006359010624041</v>
      </c>
      <c r="T90" t="s">
        <v>1073</v>
      </c>
      <c r="U90" t="s">
        <v>1074</v>
      </c>
      <c r="V90">
        <f>1/(1+EXP(1-Tabulka_speech_parameters_clustered[[#This Row],[scoreVOT]]))</f>
        <v>0.58115637971702372</v>
      </c>
      <c r="W90" t="s">
        <v>1075</v>
      </c>
      <c r="X90" t="s">
        <v>1076</v>
      </c>
      <c r="Y90">
        <f>1/(1+EXP(1-Tabulka_speech_parameters_clustered[[#This Row],[scoreRFA]]))</f>
        <v>0.81471716289389229</v>
      </c>
      <c r="Z90">
        <v>2</v>
      </c>
    </row>
    <row r="91" spans="1:26" x14ac:dyDescent="0.3">
      <c r="A91" t="s">
        <v>1077</v>
      </c>
      <c r="B91" t="s">
        <v>1078</v>
      </c>
      <c r="C91" t="s">
        <v>1079</v>
      </c>
      <c r="D91">
        <f>1/(1+EXP(1-Tabulka_speech_parameters_clustered[[#This Row],[scoreCPP]]))</f>
        <v>0.20140408924370873</v>
      </c>
      <c r="E91" t="s">
        <v>1080</v>
      </c>
      <c r="F91" t="s">
        <v>1081</v>
      </c>
      <c r="G91">
        <f>1/(1+EXP(1-Tabulka_speech_parameters_clustered[[#This Row],[scoreDDKR]]))</f>
        <v>0.30749356620691531</v>
      </c>
      <c r="H91" t="s">
        <v>1082</v>
      </c>
      <c r="I91" t="s">
        <v>1083</v>
      </c>
      <c r="J91">
        <f>1/(1+EXP(1-Tabulka_speech_parameters_clustered[[#This Row],[scoreF0STD]]))</f>
        <v>0.74843814523374763</v>
      </c>
      <c r="K91" t="s">
        <v>1084</v>
      </c>
      <c r="L91" t="s">
        <v>1085</v>
      </c>
      <c r="M91">
        <f>1/(1+EXP(1-Tabulka_speech_parameters_clustered[[#This Row],[scoreIntSTD]]))</f>
        <v>0.71454469866645198</v>
      </c>
      <c r="N91" t="s">
        <v>1086</v>
      </c>
      <c r="O91" t="s">
        <v>1087</v>
      </c>
      <c r="P91">
        <f>1/(1+EXP(1-Tabulka_speech_parameters_clustered[[#This Row],[scoreHNR]]))</f>
        <v>0.7226686588202621</v>
      </c>
      <c r="Q91" t="s">
        <v>1088</v>
      </c>
      <c r="R91" t="s">
        <v>1089</v>
      </c>
      <c r="S91">
        <f>1/(1+EXP(1-Tabulka_speech_parameters_clustered[[#This Row],[scoreNSR]]))</f>
        <v>0.42357461869843571</v>
      </c>
      <c r="T91" t="s">
        <v>1090</v>
      </c>
      <c r="U91" t="s">
        <v>1091</v>
      </c>
      <c r="V91">
        <f>1/(1+EXP(1-Tabulka_speech_parameters_clustered[[#This Row],[scoreVOT]]))</f>
        <v>0.36609690132223494</v>
      </c>
      <c r="W91" t="s">
        <v>1092</v>
      </c>
      <c r="X91" t="s">
        <v>1093</v>
      </c>
      <c r="Y91">
        <f>1/(1+EXP(1-Tabulka_speech_parameters_clustered[[#This Row],[scoreRFA]]))</f>
        <v>0.95989840073425536</v>
      </c>
      <c r="Z91">
        <v>2</v>
      </c>
    </row>
    <row r="92" spans="1:26" x14ac:dyDescent="0.3">
      <c r="A92" t="s">
        <v>1109</v>
      </c>
      <c r="B92" t="s">
        <v>1110</v>
      </c>
      <c r="C92" t="s">
        <v>1111</v>
      </c>
      <c r="D92">
        <f>1/(1+EXP(1-Tabulka_speech_parameters_clustered[[#This Row],[scoreCPP]]))</f>
        <v>0.30402301091378681</v>
      </c>
      <c r="E92" t="s">
        <v>1112</v>
      </c>
      <c r="F92" t="s">
        <v>1113</v>
      </c>
      <c r="G92">
        <f>1/(1+EXP(1-Tabulka_speech_parameters_clustered[[#This Row],[scoreDDKR]]))</f>
        <v>0.39342632126487997</v>
      </c>
      <c r="H92" t="s">
        <v>31</v>
      </c>
      <c r="I92" t="s">
        <v>31</v>
      </c>
      <c r="J92">
        <v>0</v>
      </c>
      <c r="K92" t="s">
        <v>31</v>
      </c>
      <c r="L92" t="s">
        <v>31</v>
      </c>
      <c r="M92">
        <v>0</v>
      </c>
      <c r="N92" t="s">
        <v>1114</v>
      </c>
      <c r="O92" t="s">
        <v>1115</v>
      </c>
      <c r="P92">
        <f>1/(1+EXP(1-Tabulka_speech_parameters_clustered[[#This Row],[scoreHNR]]))</f>
        <v>0.69074769808531689</v>
      </c>
      <c r="Q92" t="s">
        <v>1116</v>
      </c>
      <c r="R92" t="s">
        <v>1117</v>
      </c>
      <c r="S92">
        <f>1/(1+EXP(1-Tabulka_speech_parameters_clustered[[#This Row],[scoreNSR]]))</f>
        <v>0.46379898385489948</v>
      </c>
      <c r="T92" t="s">
        <v>1118</v>
      </c>
      <c r="U92" t="s">
        <v>1119</v>
      </c>
      <c r="V92">
        <f>1/(1+EXP(1-Tabulka_speech_parameters_clustered[[#This Row],[scoreVOT]]))</f>
        <v>0.43800830452005313</v>
      </c>
      <c r="W92" t="s">
        <v>1120</v>
      </c>
      <c r="X92" t="s">
        <v>1121</v>
      </c>
      <c r="Y92">
        <f>1/(1+EXP(1-Tabulka_speech_parameters_clustered[[#This Row],[scoreRFA]]))</f>
        <v>0.90797336932890127</v>
      </c>
      <c r="Z92">
        <v>2</v>
      </c>
    </row>
    <row r="93" spans="1:26" x14ac:dyDescent="0.3">
      <c r="A93" t="s">
        <v>1122</v>
      </c>
      <c r="B93" t="s">
        <v>1123</v>
      </c>
      <c r="C93" t="s">
        <v>1124</v>
      </c>
      <c r="D93">
        <f>1/(1+EXP(1-Tabulka_speech_parameters_clustered[[#This Row],[scoreCPP]]))</f>
        <v>0.24056622436178851</v>
      </c>
      <c r="E93" t="s">
        <v>1125</v>
      </c>
      <c r="F93" t="s">
        <v>1126</v>
      </c>
      <c r="G93">
        <f>1/(1+EXP(1-Tabulka_speech_parameters_clustered[[#This Row],[scoreDDKR]]))</f>
        <v>0.32147337036915097</v>
      </c>
      <c r="H93" t="s">
        <v>1127</v>
      </c>
      <c r="I93" t="s">
        <v>1128</v>
      </c>
      <c r="J93">
        <f>1/(1+EXP(1-Tabulka_speech_parameters_clustered[[#This Row],[scoreF0STD]]))</f>
        <v>0.59108992133313043</v>
      </c>
      <c r="K93" t="s">
        <v>1129</v>
      </c>
      <c r="L93" t="s">
        <v>1130</v>
      </c>
      <c r="M93">
        <f>1/(1+EXP(1-Tabulka_speech_parameters_clustered[[#This Row],[scoreIntSTD]]))</f>
        <v>0.6186321259209504</v>
      </c>
      <c r="N93" t="s">
        <v>1131</v>
      </c>
      <c r="O93" t="s">
        <v>1132</v>
      </c>
      <c r="P93">
        <f>1/(1+EXP(1-Tabulka_speech_parameters_clustered[[#This Row],[scoreHNR]]))</f>
        <v>0.62535465301931636</v>
      </c>
      <c r="Q93" t="s">
        <v>1133</v>
      </c>
      <c r="R93" t="s">
        <v>1134</v>
      </c>
      <c r="S93">
        <f>1/(1+EXP(1-Tabulka_speech_parameters_clustered[[#This Row],[scoreNSR]]))</f>
        <v>0.39985996680895813</v>
      </c>
      <c r="T93" t="s">
        <v>1135</v>
      </c>
      <c r="U93" t="s">
        <v>1136</v>
      </c>
      <c r="V93">
        <f>1/(1+EXP(1-Tabulka_speech_parameters_clustered[[#This Row],[scoreVOT]]))</f>
        <v>0.36356152367338879</v>
      </c>
      <c r="W93" t="s">
        <v>1137</v>
      </c>
      <c r="X93" t="s">
        <v>1138</v>
      </c>
      <c r="Y93">
        <f>1/(1+EXP(1-Tabulka_speech_parameters_clustered[[#This Row],[scoreRFA]]))</f>
        <v>0.88825368488079837</v>
      </c>
      <c r="Z93">
        <v>2</v>
      </c>
    </row>
    <row r="94" spans="1:26" x14ac:dyDescent="0.3">
      <c r="A94" t="s">
        <v>1156</v>
      </c>
      <c r="B94" t="s">
        <v>1157</v>
      </c>
      <c r="C94" t="s">
        <v>1158</v>
      </c>
      <c r="D94">
        <f>1/(1+EXP(1-Tabulka_speech_parameters_clustered[[#This Row],[scoreCPP]]))</f>
        <v>0.35576330875932599</v>
      </c>
      <c r="E94" t="s">
        <v>1159</v>
      </c>
      <c r="F94" t="s">
        <v>1160</v>
      </c>
      <c r="G94">
        <f>1/(1+EXP(1-Tabulka_speech_parameters_clustered[[#This Row],[scoreDDKR]]))</f>
        <v>0.41317118306758865</v>
      </c>
      <c r="H94" t="s">
        <v>1161</v>
      </c>
      <c r="I94" t="s">
        <v>1162</v>
      </c>
      <c r="J94">
        <f>1/(1+EXP(1-Tabulka_speech_parameters_clustered[[#This Row],[scoreF0STD]]))</f>
        <v>0.33834923588234611</v>
      </c>
      <c r="K94" t="s">
        <v>1163</v>
      </c>
      <c r="L94" t="s">
        <v>1164</v>
      </c>
      <c r="M94">
        <f>1/(1+EXP(1-Tabulka_speech_parameters_clustered[[#This Row],[scoreIntSTD]]))</f>
        <v>0.59672220239726081</v>
      </c>
      <c r="N94" t="s">
        <v>1165</v>
      </c>
      <c r="O94" t="s">
        <v>1166</v>
      </c>
      <c r="P94">
        <f>1/(1+EXP(1-Tabulka_speech_parameters_clustered[[#This Row],[scoreHNR]]))</f>
        <v>0.60086732846180413</v>
      </c>
      <c r="Q94" t="s">
        <v>1167</v>
      </c>
      <c r="R94" t="s">
        <v>1168</v>
      </c>
      <c r="S94">
        <f>1/(1+EXP(1-Tabulka_speech_parameters_clustered[[#This Row],[scoreNSR]]))</f>
        <v>0.44566308189317339</v>
      </c>
      <c r="T94" t="s">
        <v>1169</v>
      </c>
      <c r="U94" t="s">
        <v>1170</v>
      </c>
      <c r="V94">
        <f>1/(1+EXP(1-Tabulka_speech_parameters_clustered[[#This Row],[scoreVOT]]))</f>
        <v>0.44078316941088919</v>
      </c>
      <c r="W94" t="s">
        <v>1171</v>
      </c>
      <c r="X94" t="s">
        <v>1172</v>
      </c>
      <c r="Y94">
        <f>1/(1+EXP(1-Tabulka_speech_parameters_clustered[[#This Row],[scoreRFA]]))</f>
        <v>0.78207232199515597</v>
      </c>
      <c r="Z94">
        <v>2</v>
      </c>
    </row>
    <row r="95" spans="1:26" x14ac:dyDescent="0.3">
      <c r="A95" t="s">
        <v>1190</v>
      </c>
      <c r="B95" t="s">
        <v>1191</v>
      </c>
      <c r="C95" t="s">
        <v>1192</v>
      </c>
      <c r="D95">
        <f>1/(1+EXP(1-Tabulka_speech_parameters_clustered[[#This Row],[scoreCPP]]))</f>
        <v>0.32711671537818365</v>
      </c>
      <c r="E95" t="s">
        <v>1193</v>
      </c>
      <c r="F95" t="s">
        <v>1194</v>
      </c>
      <c r="G95">
        <f>1/(1+EXP(1-Tabulka_speech_parameters_clustered[[#This Row],[scoreDDKR]]))</f>
        <v>0.4362934855839789</v>
      </c>
      <c r="H95" t="s">
        <v>1195</v>
      </c>
      <c r="I95" t="s">
        <v>1196</v>
      </c>
      <c r="J95">
        <f>1/(1+EXP(1-Tabulka_speech_parameters_clustered[[#This Row],[scoreF0STD]]))</f>
        <v>0.53227728398557239</v>
      </c>
      <c r="K95" t="s">
        <v>1197</v>
      </c>
      <c r="L95" t="s">
        <v>1198</v>
      </c>
      <c r="M95">
        <f>1/(1+EXP(1-Tabulka_speech_parameters_clustered[[#This Row],[scoreIntSTD]]))</f>
        <v>0.76233356011741693</v>
      </c>
      <c r="N95" t="s">
        <v>1199</v>
      </c>
      <c r="O95" t="s">
        <v>1200</v>
      </c>
      <c r="P95">
        <f>1/(1+EXP(1-Tabulka_speech_parameters_clustered[[#This Row],[scoreHNR]]))</f>
        <v>0.76826595201749204</v>
      </c>
      <c r="Q95" t="s">
        <v>1201</v>
      </c>
      <c r="R95" t="s">
        <v>1202</v>
      </c>
      <c r="S95">
        <f>1/(1+EXP(1-Tabulka_speech_parameters_clustered[[#This Row],[scoreNSR]]))</f>
        <v>0.5177859243889783</v>
      </c>
      <c r="T95" t="s">
        <v>1203</v>
      </c>
      <c r="U95" t="s">
        <v>1204</v>
      </c>
      <c r="V95">
        <f>1/(1+EXP(1-Tabulka_speech_parameters_clustered[[#This Row],[scoreVOT]]))</f>
        <v>0.48997116200134855</v>
      </c>
      <c r="W95" t="s">
        <v>1205</v>
      </c>
      <c r="X95" t="s">
        <v>1206</v>
      </c>
      <c r="Y95">
        <f>1/(1+EXP(1-Tabulka_speech_parameters_clustered[[#This Row],[scoreRFA]]))</f>
        <v>0.94954650456300105</v>
      </c>
      <c r="Z95">
        <v>2</v>
      </c>
    </row>
    <row r="96" spans="1:26" x14ac:dyDescent="0.3">
      <c r="A96" t="s">
        <v>1337</v>
      </c>
      <c r="B96" t="s">
        <v>1338</v>
      </c>
      <c r="C96" t="s">
        <v>1339</v>
      </c>
      <c r="D96">
        <f>1/(1+EXP(1-Tabulka_speech_parameters_clustered[[#This Row],[scoreCPP]]))</f>
        <v>0.35217888362580757</v>
      </c>
      <c r="E96" t="s">
        <v>1340</v>
      </c>
      <c r="F96" t="s">
        <v>1341</v>
      </c>
      <c r="G96">
        <f>1/(1+EXP(1-Tabulka_speech_parameters_clustered[[#This Row],[scoreDDKR]]))</f>
        <v>0.45628047213481987</v>
      </c>
      <c r="H96" t="s">
        <v>1342</v>
      </c>
      <c r="I96" t="s">
        <v>1343</v>
      </c>
      <c r="J96">
        <f>1/(1+EXP(1-Tabulka_speech_parameters_clustered[[#This Row],[scoreF0STD]]))</f>
        <v>0.48100683343405382</v>
      </c>
      <c r="K96" t="s">
        <v>1344</v>
      </c>
      <c r="L96" t="s">
        <v>1345</v>
      </c>
      <c r="M96">
        <f>1/(1+EXP(1-Tabulka_speech_parameters_clustered[[#This Row],[scoreIntSTD]]))</f>
        <v>0.75987241090234803</v>
      </c>
      <c r="N96" t="s">
        <v>1346</v>
      </c>
      <c r="O96" t="s">
        <v>1347</v>
      </c>
      <c r="P96">
        <f>1/(1+EXP(1-Tabulka_speech_parameters_clustered[[#This Row],[scoreHNR]]))</f>
        <v>0.76545374140812117</v>
      </c>
      <c r="Q96" t="s">
        <v>1348</v>
      </c>
      <c r="R96" t="s">
        <v>1349</v>
      </c>
      <c r="S96">
        <f>1/(1+EXP(1-Tabulka_speech_parameters_clustered[[#This Row],[scoreNSR]]))</f>
        <v>0.52775636477437837</v>
      </c>
      <c r="T96" t="s">
        <v>31</v>
      </c>
      <c r="U96" t="s">
        <v>31</v>
      </c>
      <c r="V96">
        <v>0</v>
      </c>
      <c r="W96" t="s">
        <v>1350</v>
      </c>
      <c r="X96" t="s">
        <v>1351</v>
      </c>
      <c r="Y96">
        <f>1/(1+EXP(1-Tabulka_speech_parameters_clustered[[#This Row],[scoreRFA]]))</f>
        <v>0.94184306855984135</v>
      </c>
      <c r="Z96">
        <v>2</v>
      </c>
    </row>
    <row r="97" spans="1:26" x14ac:dyDescent="0.3">
      <c r="A97" t="s">
        <v>1369</v>
      </c>
      <c r="B97" t="s">
        <v>1370</v>
      </c>
      <c r="C97" t="s">
        <v>1371</v>
      </c>
      <c r="D97">
        <f>1/(1+EXP(1-Tabulka_speech_parameters_clustered[[#This Row],[scoreCPP]]))</f>
        <v>0.34068407425997432</v>
      </c>
      <c r="E97" t="s">
        <v>1372</v>
      </c>
      <c r="F97" t="s">
        <v>1373</v>
      </c>
      <c r="G97">
        <f>1/(1+EXP(1-Tabulka_speech_parameters_clustered[[#This Row],[scoreDDKR]]))</f>
        <v>0.39663954434702381</v>
      </c>
      <c r="H97" t="s">
        <v>1374</v>
      </c>
      <c r="I97" t="s">
        <v>1375</v>
      </c>
      <c r="J97">
        <f>1/(1+EXP(1-Tabulka_speech_parameters_clustered[[#This Row],[scoreF0STD]]))</f>
        <v>0.3518813145882681</v>
      </c>
      <c r="K97" t="s">
        <v>1376</v>
      </c>
      <c r="L97" t="s">
        <v>1377</v>
      </c>
      <c r="M97">
        <f>1/(1+EXP(1-Tabulka_speech_parameters_clustered[[#This Row],[scoreIntSTD]]))</f>
        <v>0.57849032700888003</v>
      </c>
      <c r="N97" t="s">
        <v>1378</v>
      </c>
      <c r="O97" t="s">
        <v>1379</v>
      </c>
      <c r="P97">
        <f>1/(1+EXP(1-Tabulka_speech_parameters_clustered[[#This Row],[scoreHNR]]))</f>
        <v>0.58265433622134188</v>
      </c>
      <c r="Q97" t="s">
        <v>1380</v>
      </c>
      <c r="R97" t="s">
        <v>1381</v>
      </c>
      <c r="S97">
        <f>1/(1+EXP(1-Tabulka_speech_parameters_clustered[[#This Row],[scoreNSR]]))</f>
        <v>0.43075753154877122</v>
      </c>
      <c r="T97" t="s">
        <v>1382</v>
      </c>
      <c r="U97" t="s">
        <v>1383</v>
      </c>
      <c r="V97">
        <f>1/(1+EXP(1-Tabulka_speech_parameters_clustered[[#This Row],[scoreVOT]]))</f>
        <v>0.4236987447508499</v>
      </c>
      <c r="W97" t="s">
        <v>1384</v>
      </c>
      <c r="X97" t="s">
        <v>1385</v>
      </c>
      <c r="Y97">
        <f>1/(1+EXP(1-Tabulka_speech_parameters_clustered[[#This Row],[scoreRFA]]))</f>
        <v>0.76921343879469528</v>
      </c>
      <c r="Z97">
        <v>2</v>
      </c>
    </row>
    <row r="98" spans="1:26" x14ac:dyDescent="0.3">
      <c r="A98" t="s">
        <v>1386</v>
      </c>
      <c r="B98" t="s">
        <v>1387</v>
      </c>
      <c r="C98" t="s">
        <v>1388</v>
      </c>
      <c r="D98">
        <f>1/(1+EXP(1-Tabulka_speech_parameters_clustered[[#This Row],[scoreCPP]]))</f>
        <v>0.50072990239518056</v>
      </c>
      <c r="E98" t="s">
        <v>1389</v>
      </c>
      <c r="F98" t="s">
        <v>1390</v>
      </c>
      <c r="G98">
        <f>1/(1+EXP(1-Tabulka_speech_parameters_clustered[[#This Row],[scoreDDKR]]))</f>
        <v>0.56542302858062066</v>
      </c>
      <c r="H98" t="s">
        <v>1391</v>
      </c>
      <c r="I98" t="s">
        <v>1392</v>
      </c>
      <c r="J98">
        <f>1/(1+EXP(1-Tabulka_speech_parameters_clustered[[#This Row],[scoreF0STD]]))</f>
        <v>0.22884564151222678</v>
      </c>
      <c r="K98" t="s">
        <v>1393</v>
      </c>
      <c r="L98" t="s">
        <v>1394</v>
      </c>
      <c r="M98">
        <f>1/(1+EXP(1-Tabulka_speech_parameters_clustered[[#This Row],[scoreIntSTD]]))</f>
        <v>0.74248947241870566</v>
      </c>
      <c r="N98" t="s">
        <v>1395</v>
      </c>
      <c r="O98" t="s">
        <v>1396</v>
      </c>
      <c r="P98">
        <f>1/(1+EXP(1-Tabulka_speech_parameters_clustered[[#This Row],[scoreHNR]]))</f>
        <v>0.74600823405100025</v>
      </c>
      <c r="Q98" t="s">
        <v>1397</v>
      </c>
      <c r="R98" t="s">
        <v>1398</v>
      </c>
      <c r="S98">
        <f>1/(1+EXP(1-Tabulka_speech_parameters_clustered[[#This Row],[scoreNSR]]))</f>
        <v>0.57975305830098633</v>
      </c>
      <c r="T98" t="s">
        <v>1399</v>
      </c>
      <c r="U98" t="s">
        <v>1400</v>
      </c>
      <c r="V98">
        <f>1/(1+EXP(1-Tabulka_speech_parameters_clustered[[#This Row],[scoreVOT]]))</f>
        <v>0.5948739776662626</v>
      </c>
      <c r="W98" t="s">
        <v>1401</v>
      </c>
      <c r="X98" t="s">
        <v>1402</v>
      </c>
      <c r="Y98">
        <f>1/(1+EXP(1-Tabulka_speech_parameters_clustered[[#This Row],[scoreRFA]]))</f>
        <v>0.87265160531807284</v>
      </c>
      <c r="Z98">
        <v>2</v>
      </c>
    </row>
    <row r="99" spans="1:26" x14ac:dyDescent="0.3">
      <c r="A99" t="s">
        <v>1499</v>
      </c>
      <c r="B99" t="s">
        <v>1500</v>
      </c>
      <c r="C99" t="s">
        <v>1501</v>
      </c>
      <c r="D99">
        <f>1/(1+EXP(1-Tabulka_speech_parameters_clustered[[#This Row],[scoreCPP]]))</f>
        <v>0.39159197785784899</v>
      </c>
      <c r="E99" t="s">
        <v>1502</v>
      </c>
      <c r="F99" t="s">
        <v>1503</v>
      </c>
      <c r="G99">
        <f>1/(1+EXP(1-Tabulka_speech_parameters_clustered[[#This Row],[scoreDDKR]]))</f>
        <v>0.46020402551563439</v>
      </c>
      <c r="H99" t="s">
        <v>1504</v>
      </c>
      <c r="I99" t="s">
        <v>1505</v>
      </c>
      <c r="J99">
        <f>1/(1+EXP(1-Tabulka_speech_parameters_clustered[[#This Row],[scoreF0STD]]))</f>
        <v>0.32998572930690639</v>
      </c>
      <c r="K99" t="s">
        <v>1506</v>
      </c>
      <c r="L99" t="s">
        <v>1507</v>
      </c>
      <c r="M99">
        <f>1/(1+EXP(1-Tabulka_speech_parameters_clustered[[#This Row],[scoreIntSTD]]))</f>
        <v>0.66816237101549836</v>
      </c>
      <c r="N99" t="s">
        <v>1508</v>
      </c>
      <c r="O99" t="s">
        <v>1509</v>
      </c>
      <c r="P99">
        <f>1/(1+EXP(1-Tabulka_speech_parameters_clustered[[#This Row],[scoreHNR]]))</f>
        <v>0.67257422087814556</v>
      </c>
      <c r="Q99" t="s">
        <v>1510</v>
      </c>
      <c r="R99" t="s">
        <v>1511</v>
      </c>
      <c r="S99">
        <f>1/(1+EXP(1-Tabulka_speech_parameters_clustered[[#This Row],[scoreNSR]]))</f>
        <v>0.49520861423383544</v>
      </c>
      <c r="T99" t="s">
        <v>31</v>
      </c>
      <c r="U99" t="s">
        <v>31</v>
      </c>
      <c r="V99">
        <v>0</v>
      </c>
      <c r="W99" t="s">
        <v>1512</v>
      </c>
      <c r="X99" t="s">
        <v>1513</v>
      </c>
      <c r="Y99">
        <f>1/(1+EXP(1-Tabulka_speech_parameters_clustered[[#This Row],[scoreRFA]]))</f>
        <v>0.84708410468388706</v>
      </c>
      <c r="Z99">
        <v>2</v>
      </c>
    </row>
    <row r="100" spans="1:26" x14ac:dyDescent="0.3">
      <c r="A100" t="s">
        <v>1548</v>
      </c>
      <c r="B100" t="s">
        <v>1549</v>
      </c>
      <c r="C100" t="s">
        <v>1550</v>
      </c>
      <c r="D100">
        <f>1/(1+EXP(1-Tabulka_speech_parameters_clustered[[#This Row],[scoreCPP]]))</f>
        <v>0.40420851746706848</v>
      </c>
      <c r="E100" t="s">
        <v>1551</v>
      </c>
      <c r="F100" t="s">
        <v>1552</v>
      </c>
      <c r="G100">
        <f>1/(1+EXP(1-Tabulka_speech_parameters_clustered[[#This Row],[scoreDDKR]]))</f>
        <v>0.46812369580851143</v>
      </c>
      <c r="H100" t="s">
        <v>1553</v>
      </c>
      <c r="I100" t="s">
        <v>1554</v>
      </c>
      <c r="J100">
        <f>1/(1+EXP(1-Tabulka_speech_parameters_clustered[[#This Row],[scoreF0STD]]))</f>
        <v>0.30492342104232995</v>
      </c>
      <c r="K100" t="s">
        <v>1555</v>
      </c>
      <c r="L100" t="s">
        <v>1556</v>
      </c>
      <c r="M100">
        <f>1/(1+EXP(1-Tabulka_speech_parameters_clustered[[#This Row],[scoreIntSTD]]))</f>
        <v>0.6610705538889442</v>
      </c>
      <c r="N100" t="s">
        <v>1557</v>
      </c>
      <c r="O100" t="s">
        <v>1558</v>
      </c>
      <c r="P100">
        <f>1/(1+EXP(1-Tabulka_speech_parameters_clustered[[#This Row],[scoreHNR]]))</f>
        <v>0.66520020071518382</v>
      </c>
      <c r="Q100" t="s">
        <v>1559</v>
      </c>
      <c r="R100" t="s">
        <v>1560</v>
      </c>
      <c r="S100">
        <f>1/(1+EXP(1-Tabulka_speech_parameters_clustered[[#This Row],[scoreNSR]]))</f>
        <v>0.49710663806401006</v>
      </c>
      <c r="T100" t="s">
        <v>1561</v>
      </c>
      <c r="U100" t="s">
        <v>1562</v>
      </c>
      <c r="V100">
        <f>1/(1+EXP(1-Tabulka_speech_parameters_clustered[[#This Row],[scoreVOT]]))</f>
        <v>0.49831798561572088</v>
      </c>
      <c r="W100" t="s">
        <v>1563</v>
      </c>
      <c r="X100" t="s">
        <v>1564</v>
      </c>
      <c r="Y100">
        <f>1/(1+EXP(1-Tabulka_speech_parameters_clustered[[#This Row],[scoreRFA]]))</f>
        <v>0.83079561760187448</v>
      </c>
      <c r="Z100">
        <v>2</v>
      </c>
    </row>
    <row r="101" spans="1:26" x14ac:dyDescent="0.3">
      <c r="A101" t="s">
        <v>1582</v>
      </c>
      <c r="B101" t="s">
        <v>1583</v>
      </c>
      <c r="C101" t="s">
        <v>1584</v>
      </c>
      <c r="D101">
        <f>1/(1+EXP(1-Tabulka_speech_parameters_clustered[[#This Row],[scoreCPP]]))</f>
        <v>0.44259662267113176</v>
      </c>
      <c r="E101" t="s">
        <v>1585</v>
      </c>
      <c r="F101" t="s">
        <v>1586</v>
      </c>
      <c r="G101">
        <f>1/(1+EXP(1-Tabulka_speech_parameters_clustered[[#This Row],[scoreDDKR]]))</f>
        <v>0.59888285706507938</v>
      </c>
      <c r="H101" t="s">
        <v>1587</v>
      </c>
      <c r="I101" t="s">
        <v>1588</v>
      </c>
      <c r="J101">
        <f>1/(1+EXP(1-Tabulka_speech_parameters_clustered[[#This Row],[scoreF0STD]]))</f>
        <v>0.53556719690271726</v>
      </c>
      <c r="K101" t="s">
        <v>1589</v>
      </c>
      <c r="L101" t="s">
        <v>1590</v>
      </c>
      <c r="M101">
        <f>1/(1+EXP(1-Tabulka_speech_parameters_clustered[[#This Row],[scoreIntSTD]]))</f>
        <v>0.91143590196418733</v>
      </c>
      <c r="N101" t="s">
        <v>1591</v>
      </c>
      <c r="O101" t="s">
        <v>1592</v>
      </c>
      <c r="P101">
        <f>1/(1+EXP(1-Tabulka_speech_parameters_clustered[[#This Row],[scoreHNR]]))</f>
        <v>0.91498993799853445</v>
      </c>
      <c r="Q101" t="s">
        <v>31</v>
      </c>
      <c r="R101" t="s">
        <v>31</v>
      </c>
      <c r="S101">
        <v>0</v>
      </c>
      <c r="T101" t="s">
        <v>1593</v>
      </c>
      <c r="U101" t="s">
        <v>1594</v>
      </c>
      <c r="V101">
        <f>1/(1+EXP(1-Tabulka_speech_parameters_clustered[[#This Row],[scoreVOT]]))</f>
        <v>0.66690901166842798</v>
      </c>
      <c r="W101" t="s">
        <v>31</v>
      </c>
      <c r="X101" t="s">
        <v>31</v>
      </c>
      <c r="Y101">
        <v>0</v>
      </c>
      <c r="Z101">
        <v>2</v>
      </c>
    </row>
    <row r="102" spans="1:26" x14ac:dyDescent="0.3">
      <c r="A102" t="s">
        <v>1595</v>
      </c>
      <c r="B102" t="s">
        <v>1596</v>
      </c>
      <c r="C102" t="s">
        <v>1597</v>
      </c>
      <c r="D102">
        <f>1/(1+EXP(1-Tabulka_speech_parameters_clustered[[#This Row],[scoreCPP]]))</f>
        <v>0.45201807675806716</v>
      </c>
      <c r="E102" t="s">
        <v>1598</v>
      </c>
      <c r="F102" t="s">
        <v>1599</v>
      </c>
      <c r="G102">
        <f>1/(1+EXP(1-Tabulka_speech_parameters_clustered[[#This Row],[scoreDDKR]]))</f>
        <v>0.51693386011020048</v>
      </c>
      <c r="H102" t="s">
        <v>1600</v>
      </c>
      <c r="I102" t="s">
        <v>1601</v>
      </c>
      <c r="J102">
        <f>1/(1+EXP(1-Tabulka_speech_parameters_clustered[[#This Row],[scoreF0STD]]))</f>
        <v>0.26514407581283594</v>
      </c>
      <c r="K102" t="s">
        <v>1602</v>
      </c>
      <c r="L102" t="s">
        <v>1603</v>
      </c>
      <c r="M102">
        <f>1/(1+EXP(1-Tabulka_speech_parameters_clustered[[#This Row],[scoreIntSTD]]))</f>
        <v>0.70339312756352979</v>
      </c>
      <c r="N102" t="s">
        <v>1604</v>
      </c>
      <c r="O102" t="s">
        <v>1605</v>
      </c>
      <c r="P102">
        <f>1/(1+EXP(1-Tabulka_speech_parameters_clustered[[#This Row],[scoreHNR]]))</f>
        <v>0.70723547368380246</v>
      </c>
      <c r="Q102" t="s">
        <v>1606</v>
      </c>
      <c r="R102" t="s">
        <v>1607</v>
      </c>
      <c r="S102">
        <f>1/(1+EXP(1-Tabulka_speech_parameters_clustered[[#This Row],[scoreNSR]]))</f>
        <v>0.53869573833510997</v>
      </c>
      <c r="T102" t="s">
        <v>1608</v>
      </c>
      <c r="U102" t="s">
        <v>1609</v>
      </c>
      <c r="V102">
        <f>1/(1+EXP(1-Tabulka_speech_parameters_clustered[[#This Row],[scoreVOT]]))</f>
        <v>0.5470384022597724</v>
      </c>
      <c r="W102" t="s">
        <v>1610</v>
      </c>
      <c r="X102" t="s">
        <v>1611</v>
      </c>
      <c r="Y102">
        <f>1/(1+EXP(1-Tabulka_speech_parameters_clustered[[#This Row],[scoreRFA]]))</f>
        <v>0.8529518653401198</v>
      </c>
      <c r="Z102">
        <v>2</v>
      </c>
    </row>
    <row r="103" spans="1:26" x14ac:dyDescent="0.3">
      <c r="A103" t="s">
        <v>1612</v>
      </c>
      <c r="B103" t="s">
        <v>1613</v>
      </c>
      <c r="C103" t="s">
        <v>31</v>
      </c>
      <c r="D103">
        <v>0</v>
      </c>
      <c r="E103" t="s">
        <v>1614</v>
      </c>
      <c r="F103" t="s">
        <v>31</v>
      </c>
      <c r="G103">
        <v>0</v>
      </c>
      <c r="H103" t="s">
        <v>1615</v>
      </c>
      <c r="I103" t="s">
        <v>1616</v>
      </c>
      <c r="J103">
        <v>0</v>
      </c>
      <c r="K103" t="s">
        <v>1617</v>
      </c>
      <c r="L103" t="s">
        <v>31</v>
      </c>
      <c r="M103">
        <v>0</v>
      </c>
      <c r="N103" t="s">
        <v>1618</v>
      </c>
      <c r="O103" t="s">
        <v>31</v>
      </c>
      <c r="P103">
        <v>0</v>
      </c>
      <c r="Q103" t="s">
        <v>1619</v>
      </c>
      <c r="R103" t="s">
        <v>1616</v>
      </c>
      <c r="S103">
        <v>0</v>
      </c>
      <c r="T103" t="s">
        <v>31</v>
      </c>
      <c r="U103" t="s">
        <v>31</v>
      </c>
      <c r="V103">
        <v>0</v>
      </c>
      <c r="W103" t="s">
        <v>1620</v>
      </c>
      <c r="X103" t="s">
        <v>1616</v>
      </c>
      <c r="Y103">
        <v>0</v>
      </c>
      <c r="Z103">
        <v>3</v>
      </c>
    </row>
    <row r="104" spans="1:26" x14ac:dyDescent="0.3">
      <c r="A104" t="s">
        <v>1621</v>
      </c>
      <c r="B104" t="s">
        <v>1622</v>
      </c>
      <c r="C104" t="s">
        <v>1623</v>
      </c>
      <c r="D104">
        <f>1/(1+EXP(1-Tabulka_speech_parameters_clustered[[#This Row],[scoreCPP]]))</f>
        <v>0.29531530607981976</v>
      </c>
      <c r="E104" t="s">
        <v>1624</v>
      </c>
      <c r="F104" t="s">
        <v>1625</v>
      </c>
      <c r="G104">
        <f>1/(1+EXP(1-Tabulka_speech_parameters_clustered[[#This Row],[scoreDDKR]]))</f>
        <v>0.29531530607981887</v>
      </c>
      <c r="H104" t="s">
        <v>1626</v>
      </c>
      <c r="I104" t="s">
        <v>1627</v>
      </c>
      <c r="J104">
        <f>1/(1+EXP(1-Tabulka_speech_parameters_clustered[[#This Row],[scoreF0STD]]))</f>
        <v>0.24410700339558516</v>
      </c>
      <c r="K104" t="s">
        <v>1628</v>
      </c>
      <c r="L104" t="s">
        <v>1629</v>
      </c>
      <c r="M104">
        <f>1/(1+EXP(1-Tabulka_speech_parameters_clustered[[#This Row],[scoreIntSTD]]))</f>
        <v>0.29531530607981887</v>
      </c>
      <c r="N104" t="s">
        <v>1630</v>
      </c>
      <c r="O104" t="s">
        <v>1631</v>
      </c>
      <c r="P104">
        <f>1/(1+EXP(1-Tabulka_speech_parameters_clustered[[#This Row],[scoreHNR]]))</f>
        <v>0.29531530607981932</v>
      </c>
      <c r="Q104" t="s">
        <v>1632</v>
      </c>
      <c r="R104" t="s">
        <v>1633</v>
      </c>
      <c r="S104">
        <f>1/(1+EXP(1-Tabulka_speech_parameters_clustered[[#This Row],[scoreNSR]]))</f>
        <v>0.29133917497056544</v>
      </c>
      <c r="T104" t="s">
        <v>1634</v>
      </c>
      <c r="U104" t="s">
        <v>1635</v>
      </c>
      <c r="V104">
        <f>1/(1+EXP(1-Tabulka_speech_parameters_clustered[[#This Row],[scoreVOT]]))</f>
        <v>0.29531530607981976</v>
      </c>
      <c r="W104" t="s">
        <v>1636</v>
      </c>
      <c r="X104" t="s">
        <v>1637</v>
      </c>
      <c r="Y104">
        <f>1/(1+EXP(1-Tabulka_speech_parameters_clustered[[#This Row],[scoreRFA]]))</f>
        <v>0.29133917497056111</v>
      </c>
      <c r="Z104">
        <v>3</v>
      </c>
    </row>
    <row r="105" spans="1:26" x14ac:dyDescent="0.3">
      <c r="A105" t="s">
        <v>1638</v>
      </c>
      <c r="B105" t="s">
        <v>1639</v>
      </c>
      <c r="C105" t="s">
        <v>1640</v>
      </c>
      <c r="D105">
        <f>1/(1+EXP(1-Tabulka_speech_parameters_clustered[[#This Row],[scoreCPP]]))</f>
        <v>0.22087297714430826</v>
      </c>
      <c r="E105" t="s">
        <v>1641</v>
      </c>
      <c r="F105" t="s">
        <v>1642</v>
      </c>
      <c r="G105">
        <f>1/(1+EXP(1-Tabulka_speech_parameters_clustered[[#This Row],[scoreDDKR]]))</f>
        <v>0.22087297714430806</v>
      </c>
      <c r="H105" t="s">
        <v>1643</v>
      </c>
      <c r="I105" t="s">
        <v>1644</v>
      </c>
      <c r="J105">
        <f>1/(1+EXP(1-Tabulka_speech_parameters_clustered[[#This Row],[scoreF0STD]]))</f>
        <v>0.32313236893433706</v>
      </c>
      <c r="K105" t="s">
        <v>1645</v>
      </c>
      <c r="L105" t="s">
        <v>1646</v>
      </c>
      <c r="M105">
        <f>1/(1+EXP(1-Tabulka_speech_parameters_clustered[[#This Row],[scoreIntSTD]]))</f>
        <v>0.2208729771443077</v>
      </c>
      <c r="N105" t="s">
        <v>1647</v>
      </c>
      <c r="O105" t="s">
        <v>1648</v>
      </c>
      <c r="P105">
        <f>1/(1+EXP(1-Tabulka_speech_parameters_clustered[[#This Row],[scoreHNR]]))</f>
        <v>0.22087297714430826</v>
      </c>
      <c r="Q105" t="s">
        <v>1649</v>
      </c>
      <c r="R105" t="s">
        <v>1650</v>
      </c>
      <c r="S105">
        <f>1/(1+EXP(1-Tabulka_speech_parameters_clustered[[#This Row],[scoreNSR]]))</f>
        <v>0.22754561719281721</v>
      </c>
      <c r="T105" t="s">
        <v>1651</v>
      </c>
      <c r="U105" t="s">
        <v>1652</v>
      </c>
      <c r="V105">
        <f>1/(1+EXP(1-Tabulka_speech_parameters_clustered[[#This Row],[scoreVOT]]))</f>
        <v>0.22087297714430862</v>
      </c>
      <c r="W105" t="s">
        <v>1653</v>
      </c>
      <c r="X105" t="s">
        <v>1654</v>
      </c>
      <c r="Y105">
        <f>1/(1+EXP(1-Tabulka_speech_parameters_clustered[[#This Row],[scoreRFA]]))</f>
        <v>0.22754561719281508</v>
      </c>
      <c r="Z105">
        <v>3</v>
      </c>
    </row>
    <row r="106" spans="1:26" x14ac:dyDescent="0.3">
      <c r="A106" t="s">
        <v>1655</v>
      </c>
      <c r="B106" t="s">
        <v>1656</v>
      </c>
      <c r="C106" t="s">
        <v>1657</v>
      </c>
      <c r="D106">
        <f>1/(1+EXP(1-Tabulka_speech_parameters_clustered[[#This Row],[scoreCPP]]))</f>
        <v>0.28194109899582792</v>
      </c>
      <c r="E106" t="s">
        <v>1658</v>
      </c>
      <c r="F106" t="s">
        <v>1659</v>
      </c>
      <c r="G106">
        <f>1/(1+EXP(1-Tabulka_speech_parameters_clustered[[#This Row],[scoreDDKR]]))</f>
        <v>0.28194109899582753</v>
      </c>
      <c r="H106" t="s">
        <v>1660</v>
      </c>
      <c r="I106" t="s">
        <v>1661</v>
      </c>
      <c r="J106">
        <f>1/(1+EXP(1-Tabulka_speech_parameters_clustered[[#This Row],[scoreF0STD]]))</f>
        <v>0.25632716568307246</v>
      </c>
      <c r="K106" t="s">
        <v>1662</v>
      </c>
      <c r="L106" t="s">
        <v>1663</v>
      </c>
      <c r="M106">
        <f>1/(1+EXP(1-Tabulka_speech_parameters_clustered[[#This Row],[scoreIntSTD]]))</f>
        <v>0.28194109899582742</v>
      </c>
      <c r="N106" t="s">
        <v>1664</v>
      </c>
      <c r="O106" t="s">
        <v>1665</v>
      </c>
      <c r="P106">
        <f>1/(1+EXP(1-Tabulka_speech_parameters_clustered[[#This Row],[scoreHNR]]))</f>
        <v>0.28194109899582781</v>
      </c>
      <c r="Q106" t="s">
        <v>1666</v>
      </c>
      <c r="R106" t="s">
        <v>1667</v>
      </c>
      <c r="S106">
        <f>1/(1+EXP(1-Tabulka_speech_parameters_clustered[[#This Row],[scoreNSR]]))</f>
        <v>0.28000346035538137</v>
      </c>
      <c r="T106" t="s">
        <v>1668</v>
      </c>
      <c r="U106" t="s">
        <v>1669</v>
      </c>
      <c r="V106">
        <f>1/(1+EXP(1-Tabulka_speech_parameters_clustered[[#This Row],[scoreVOT]]))</f>
        <v>0.28194109899582792</v>
      </c>
      <c r="W106" t="s">
        <v>1670</v>
      </c>
      <c r="X106" t="s">
        <v>1671</v>
      </c>
      <c r="Y106">
        <f>1/(1+EXP(1-Tabulka_speech_parameters_clustered[[#This Row],[scoreRFA]]))</f>
        <v>0.28000346035537904</v>
      </c>
      <c r="Z106">
        <v>3</v>
      </c>
    </row>
    <row r="107" spans="1:26" x14ac:dyDescent="0.3">
      <c r="A107" t="s">
        <v>1672</v>
      </c>
      <c r="B107" t="s">
        <v>1639</v>
      </c>
      <c r="C107" t="s">
        <v>1640</v>
      </c>
      <c r="D107">
        <f>1/(1+EXP(1-Tabulka_speech_parameters_clustered[[#This Row],[scoreCPP]]))</f>
        <v>0.22087297714430826</v>
      </c>
      <c r="E107" t="s">
        <v>1641</v>
      </c>
      <c r="F107" t="s">
        <v>1642</v>
      </c>
      <c r="G107">
        <f>1/(1+EXP(1-Tabulka_speech_parameters_clustered[[#This Row],[scoreDDKR]]))</f>
        <v>0.22087297714430806</v>
      </c>
      <c r="H107" t="s">
        <v>1643</v>
      </c>
      <c r="I107" t="s">
        <v>1644</v>
      </c>
      <c r="J107">
        <f>1/(1+EXP(1-Tabulka_speech_parameters_clustered[[#This Row],[scoreF0STD]]))</f>
        <v>0.32313236893433706</v>
      </c>
      <c r="K107" t="s">
        <v>1645</v>
      </c>
      <c r="L107" t="s">
        <v>1646</v>
      </c>
      <c r="M107">
        <f>1/(1+EXP(1-Tabulka_speech_parameters_clustered[[#This Row],[scoreIntSTD]]))</f>
        <v>0.2208729771443077</v>
      </c>
      <c r="N107" t="s">
        <v>1647</v>
      </c>
      <c r="O107" t="s">
        <v>1648</v>
      </c>
      <c r="P107">
        <f>1/(1+EXP(1-Tabulka_speech_parameters_clustered[[#This Row],[scoreHNR]]))</f>
        <v>0.22087297714430826</v>
      </c>
      <c r="Q107" t="s">
        <v>1649</v>
      </c>
      <c r="R107" t="s">
        <v>1650</v>
      </c>
      <c r="S107">
        <f>1/(1+EXP(1-Tabulka_speech_parameters_clustered[[#This Row],[scoreNSR]]))</f>
        <v>0.22754561719281721</v>
      </c>
      <c r="T107" t="s">
        <v>1651</v>
      </c>
      <c r="U107" t="s">
        <v>1652</v>
      </c>
      <c r="V107">
        <f>1/(1+EXP(1-Tabulka_speech_parameters_clustered[[#This Row],[scoreVOT]]))</f>
        <v>0.22087297714430862</v>
      </c>
      <c r="W107" t="s">
        <v>1653</v>
      </c>
      <c r="X107" t="s">
        <v>1654</v>
      </c>
      <c r="Y107">
        <f>1/(1+EXP(1-Tabulka_speech_parameters_clustered[[#This Row],[scoreRFA]]))</f>
        <v>0.22754561719281508</v>
      </c>
      <c r="Z107">
        <v>3</v>
      </c>
    </row>
    <row r="108" spans="1:26" x14ac:dyDescent="0.3">
      <c r="A108" t="s">
        <v>1673</v>
      </c>
      <c r="B108" t="s">
        <v>1674</v>
      </c>
      <c r="C108" t="s">
        <v>1675</v>
      </c>
      <c r="D108">
        <f>1/(1+EXP(1-Tabulka_speech_parameters_clustered[[#This Row],[scoreCPP]]))</f>
        <v>0.32313236893433706</v>
      </c>
      <c r="E108" t="s">
        <v>1676</v>
      </c>
      <c r="F108" t="s">
        <v>1677</v>
      </c>
      <c r="G108">
        <f>1/(1+EXP(1-Tabulka_speech_parameters_clustered[[#This Row],[scoreDDKR]]))</f>
        <v>0.32313236893433689</v>
      </c>
      <c r="H108" t="s">
        <v>1678</v>
      </c>
      <c r="I108" t="s">
        <v>1679</v>
      </c>
      <c r="J108">
        <f>1/(1+EXP(1-Tabulka_speech_parameters_clustered[[#This Row],[scoreF0STD]]))</f>
        <v>0.22087297714430826</v>
      </c>
      <c r="K108" t="s">
        <v>1680</v>
      </c>
      <c r="L108" t="s">
        <v>1681</v>
      </c>
      <c r="M108">
        <f>1/(1+EXP(1-Tabulka_speech_parameters_clustered[[#This Row],[scoreIntSTD]]))</f>
        <v>0.32313236893433794</v>
      </c>
      <c r="N108" t="s">
        <v>1682</v>
      </c>
      <c r="O108" t="s">
        <v>1683</v>
      </c>
      <c r="P108">
        <f>1/(1+EXP(1-Tabulka_speech_parameters_clustered[[#This Row],[scoreHNR]]))</f>
        <v>0.32313236893433689</v>
      </c>
      <c r="Q108" t="s">
        <v>1684</v>
      </c>
      <c r="R108" t="s">
        <v>1685</v>
      </c>
      <c r="S108">
        <f>1/(1+EXP(1-Tabulka_speech_parameters_clustered[[#This Row],[scoreNSR]]))</f>
        <v>0.31479902333468646</v>
      </c>
      <c r="T108" t="s">
        <v>1686</v>
      </c>
      <c r="U108" t="s">
        <v>1687</v>
      </c>
      <c r="V108">
        <f>1/(1+EXP(1-Tabulka_speech_parameters_clustered[[#This Row],[scoreVOT]]))</f>
        <v>0.32313236893433706</v>
      </c>
      <c r="W108" t="s">
        <v>1688</v>
      </c>
      <c r="X108" t="s">
        <v>1689</v>
      </c>
      <c r="Y108">
        <f>1/(1+EXP(1-Tabulka_speech_parameters_clustered[[#This Row],[scoreRFA]]))</f>
        <v>0.31479902333467957</v>
      </c>
      <c r="Z108">
        <v>3</v>
      </c>
    </row>
    <row r="109" spans="1:26" x14ac:dyDescent="0.3">
      <c r="A109" t="s">
        <v>1690</v>
      </c>
      <c r="B109" t="s">
        <v>1691</v>
      </c>
      <c r="C109" t="s">
        <v>1692</v>
      </c>
      <c r="D109">
        <f>1/(1+EXP(1-Tabulka_speech_parameters_clustered[[#This Row],[scoreCPP]]))</f>
        <v>0.24410700339558533</v>
      </c>
      <c r="E109" t="s">
        <v>1693</v>
      </c>
      <c r="F109" t="s">
        <v>1694</v>
      </c>
      <c r="G109">
        <f>1/(1+EXP(1-Tabulka_speech_parameters_clustered[[#This Row],[scoreDDKR]]))</f>
        <v>0.24410700339558475</v>
      </c>
      <c r="H109" t="s">
        <v>1695</v>
      </c>
      <c r="I109" t="s">
        <v>1696</v>
      </c>
      <c r="J109">
        <f>1/(1+EXP(1-Tabulka_speech_parameters_clustered[[#This Row],[scoreF0STD]]))</f>
        <v>0.29531530607981932</v>
      </c>
      <c r="K109" t="s">
        <v>1697</v>
      </c>
      <c r="L109" t="s">
        <v>1698</v>
      </c>
      <c r="M109">
        <f>1/(1+EXP(1-Tabulka_speech_parameters_clustered[[#This Row],[scoreIntSTD]]))</f>
        <v>0.2441070033955855</v>
      </c>
      <c r="N109" t="s">
        <v>1699</v>
      </c>
      <c r="O109" t="s">
        <v>1700</v>
      </c>
      <c r="P109">
        <f>1/(1+EXP(1-Tabulka_speech_parameters_clustered[[#This Row],[scoreHNR]]))</f>
        <v>0.24410700339558516</v>
      </c>
      <c r="Q109" t="s">
        <v>1701</v>
      </c>
      <c r="R109" t="s">
        <v>1702</v>
      </c>
      <c r="S109">
        <f>1/(1+EXP(1-Tabulka_speech_parameters_clustered[[#This Row],[scoreNSR]]))</f>
        <v>0.24766380113907072</v>
      </c>
      <c r="T109" t="s">
        <v>1703</v>
      </c>
      <c r="U109" t="s">
        <v>1704</v>
      </c>
      <c r="V109">
        <f>1/(1+EXP(1-Tabulka_speech_parameters_clustered[[#This Row],[scoreVOT]]))</f>
        <v>0.24410700339558569</v>
      </c>
      <c r="W109" t="s">
        <v>1705</v>
      </c>
      <c r="X109" t="s">
        <v>1706</v>
      </c>
      <c r="Y109">
        <f>1/(1+EXP(1-Tabulka_speech_parameters_clustered[[#This Row],[scoreRFA]]))</f>
        <v>0.24766380113906947</v>
      </c>
      <c r="Z109">
        <v>3</v>
      </c>
    </row>
    <row r="110" spans="1:26" x14ac:dyDescent="0.3">
      <c r="A110" t="s">
        <v>1707</v>
      </c>
      <c r="B110" t="s">
        <v>1708</v>
      </c>
      <c r="C110" t="s">
        <v>1709</v>
      </c>
      <c r="D110">
        <f>1/(1+EXP(1-Tabulka_speech_parameters_clustered[[#This Row],[scoreCPP]]))</f>
        <v>0.10223461635018098</v>
      </c>
      <c r="E110" t="s">
        <v>1710</v>
      </c>
      <c r="F110" t="s">
        <v>1711</v>
      </c>
      <c r="G110">
        <f>1/(1+EXP(1-Tabulka_speech_parameters_clustered[[#This Row],[scoreDDKR]]))</f>
        <v>0.10223461635018098</v>
      </c>
      <c r="H110" t="s">
        <v>1712</v>
      </c>
      <c r="I110" t="s">
        <v>1713</v>
      </c>
      <c r="J110">
        <f>1/(1+EXP(1-Tabulka_speech_parameters_clustered[[#This Row],[scoreF0STD]]))</f>
        <v>0.54305273345225913</v>
      </c>
      <c r="K110" t="s">
        <v>1714</v>
      </c>
      <c r="L110" t="s">
        <v>1715</v>
      </c>
      <c r="M110">
        <f>1/(1+EXP(1-Tabulka_speech_parameters_clustered[[#This Row],[scoreIntSTD]]))</f>
        <v>0.10223461635018098</v>
      </c>
      <c r="N110" t="s">
        <v>1716</v>
      </c>
      <c r="O110" t="s">
        <v>1717</v>
      </c>
      <c r="P110">
        <f>1/(1+EXP(1-Tabulka_speech_parameters_clustered[[#This Row],[scoreHNR]]))</f>
        <v>0.10223461635018098</v>
      </c>
      <c r="Q110" t="s">
        <v>1718</v>
      </c>
      <c r="R110" t="s">
        <v>1719</v>
      </c>
      <c r="S110">
        <f>1/(1+EXP(1-Tabulka_speech_parameters_clustered[[#This Row],[scoreNSR]]))</f>
        <v>0.11920292202211755</v>
      </c>
      <c r="T110" t="s">
        <v>1720</v>
      </c>
      <c r="U110" t="s">
        <v>1721</v>
      </c>
      <c r="V110">
        <f>1/(1+EXP(1-Tabulka_speech_parameters_clustered[[#This Row],[scoreVOT]]))</f>
        <v>0.10223461635018098</v>
      </c>
      <c r="W110" t="s">
        <v>1722</v>
      </c>
      <c r="X110" t="s">
        <v>1719</v>
      </c>
      <c r="Y110">
        <f>1/(1+EXP(1-Tabulka_speech_parameters_clustered[[#This Row],[scoreRFA]]))</f>
        <v>0.11920292202211755</v>
      </c>
      <c r="Z110">
        <v>3</v>
      </c>
    </row>
    <row r="111" spans="1:26" x14ac:dyDescent="0.3">
      <c r="A111" t="s">
        <v>1723</v>
      </c>
      <c r="B111" t="s">
        <v>1656</v>
      </c>
      <c r="C111" t="s">
        <v>1657</v>
      </c>
      <c r="D111">
        <f>1/(1+EXP(1-Tabulka_speech_parameters_clustered[[#This Row],[scoreCPP]]))</f>
        <v>0.28194109899582792</v>
      </c>
      <c r="E111" t="s">
        <v>1658</v>
      </c>
      <c r="F111" t="s">
        <v>1659</v>
      </c>
      <c r="G111">
        <f>1/(1+EXP(1-Tabulka_speech_parameters_clustered[[#This Row],[scoreDDKR]]))</f>
        <v>0.28194109899582753</v>
      </c>
      <c r="H111" t="s">
        <v>1660</v>
      </c>
      <c r="I111" t="s">
        <v>1661</v>
      </c>
      <c r="J111">
        <f>1/(1+EXP(1-Tabulka_speech_parameters_clustered[[#This Row],[scoreF0STD]]))</f>
        <v>0.25632716568307246</v>
      </c>
      <c r="K111" t="s">
        <v>1662</v>
      </c>
      <c r="L111" t="s">
        <v>1663</v>
      </c>
      <c r="M111">
        <f>1/(1+EXP(1-Tabulka_speech_parameters_clustered[[#This Row],[scoreIntSTD]]))</f>
        <v>0.28194109899582742</v>
      </c>
      <c r="N111" t="s">
        <v>1664</v>
      </c>
      <c r="O111" t="s">
        <v>1665</v>
      </c>
      <c r="P111">
        <f>1/(1+EXP(1-Tabulka_speech_parameters_clustered[[#This Row],[scoreHNR]]))</f>
        <v>0.28194109899582781</v>
      </c>
      <c r="Q111" t="s">
        <v>1666</v>
      </c>
      <c r="R111" t="s">
        <v>1667</v>
      </c>
      <c r="S111">
        <f>1/(1+EXP(1-Tabulka_speech_parameters_clustered[[#This Row],[scoreNSR]]))</f>
        <v>0.28000346035538137</v>
      </c>
      <c r="T111" t="s">
        <v>1668</v>
      </c>
      <c r="U111" t="s">
        <v>1669</v>
      </c>
      <c r="V111">
        <f>1/(1+EXP(1-Tabulka_speech_parameters_clustered[[#This Row],[scoreVOT]]))</f>
        <v>0.28194109899582792</v>
      </c>
      <c r="W111" t="s">
        <v>1670</v>
      </c>
      <c r="X111" t="s">
        <v>1671</v>
      </c>
      <c r="Y111">
        <f>1/(1+EXP(1-Tabulka_speech_parameters_clustered[[#This Row],[scoreRFA]]))</f>
        <v>0.28000346035537904</v>
      </c>
      <c r="Z111">
        <v>3</v>
      </c>
    </row>
    <row r="112" spans="1:26" x14ac:dyDescent="0.3">
      <c r="A112" t="s">
        <v>1724</v>
      </c>
      <c r="B112" t="s">
        <v>1725</v>
      </c>
      <c r="C112" t="s">
        <v>1726</v>
      </c>
      <c r="D112">
        <f>1/(1+EXP(1-Tabulka_speech_parameters_clustered[[#This Row],[scoreCPP]]))</f>
        <v>0.12875048293737593</v>
      </c>
      <c r="E112" t="s">
        <v>1727</v>
      </c>
      <c r="F112" t="s">
        <v>1728</v>
      </c>
      <c r="G112">
        <f>1/(1+EXP(1-Tabulka_speech_parameters_clustered[[#This Row],[scoreDDKR]]))</f>
        <v>0.12875048293737559</v>
      </c>
      <c r="H112" t="s">
        <v>1729</v>
      </c>
      <c r="I112" t="s">
        <v>427</v>
      </c>
      <c r="J112">
        <f>1/(1+EXP(1-Tabulka_speech_parameters_clustered[[#This Row],[scoreF0STD]]))</f>
        <v>0.47802719048615061</v>
      </c>
      <c r="K112" t="s">
        <v>1730</v>
      </c>
      <c r="L112" t="s">
        <v>1731</v>
      </c>
      <c r="M112">
        <f>1/(1+EXP(1-Tabulka_speech_parameters_clustered[[#This Row],[scoreIntSTD]]))</f>
        <v>0.12875048293737568</v>
      </c>
      <c r="N112" t="s">
        <v>1732</v>
      </c>
      <c r="O112" t="s">
        <v>1733</v>
      </c>
      <c r="P112">
        <f>1/(1+EXP(1-Tabulka_speech_parameters_clustered[[#This Row],[scoreHNR]]))</f>
        <v>0.12875048293737537</v>
      </c>
      <c r="Q112" t="s">
        <v>1734</v>
      </c>
      <c r="R112" t="s">
        <v>1735</v>
      </c>
      <c r="S112">
        <f>1/(1+EXP(1-Tabulka_speech_parameters_clustered[[#This Row],[scoreNSR]]))</f>
        <v>0.14457775046587662</v>
      </c>
      <c r="T112" t="s">
        <v>1736</v>
      </c>
      <c r="U112" t="s">
        <v>1737</v>
      </c>
      <c r="V112">
        <f>1/(1+EXP(1-Tabulka_speech_parameters_clustered[[#This Row],[scoreVOT]]))</f>
        <v>0.12875048293737548</v>
      </c>
      <c r="W112" t="s">
        <v>1738</v>
      </c>
      <c r="X112" t="s">
        <v>1739</v>
      </c>
      <c r="Y112">
        <f>1/(1+EXP(1-Tabulka_speech_parameters_clustered[[#This Row],[scoreRFA]]))</f>
        <v>0.14457775046587698</v>
      </c>
      <c r="Z112">
        <v>3</v>
      </c>
    </row>
    <row r="113" spans="1:26" x14ac:dyDescent="0.3">
      <c r="A113" t="s">
        <v>1740</v>
      </c>
      <c r="B113" t="s">
        <v>1725</v>
      </c>
      <c r="C113" t="s">
        <v>1726</v>
      </c>
      <c r="D113">
        <f>1/(1+EXP(1-Tabulka_speech_parameters_clustered[[#This Row],[scoreCPP]]))</f>
        <v>0.12875048293737593</v>
      </c>
      <c r="E113" t="s">
        <v>1727</v>
      </c>
      <c r="F113" t="s">
        <v>1728</v>
      </c>
      <c r="G113">
        <f>1/(1+EXP(1-Tabulka_speech_parameters_clustered[[#This Row],[scoreDDKR]]))</f>
        <v>0.12875048293737559</v>
      </c>
      <c r="H113" t="s">
        <v>1729</v>
      </c>
      <c r="I113" t="s">
        <v>427</v>
      </c>
      <c r="J113">
        <f>1/(1+EXP(1-Tabulka_speech_parameters_clustered[[#This Row],[scoreF0STD]]))</f>
        <v>0.47802719048615061</v>
      </c>
      <c r="K113" t="s">
        <v>1730</v>
      </c>
      <c r="L113" t="s">
        <v>1731</v>
      </c>
      <c r="M113">
        <f>1/(1+EXP(1-Tabulka_speech_parameters_clustered[[#This Row],[scoreIntSTD]]))</f>
        <v>0.12875048293737568</v>
      </c>
      <c r="N113" t="s">
        <v>1732</v>
      </c>
      <c r="O113" t="s">
        <v>1733</v>
      </c>
      <c r="P113">
        <f>1/(1+EXP(1-Tabulka_speech_parameters_clustered[[#This Row],[scoreHNR]]))</f>
        <v>0.12875048293737537</v>
      </c>
      <c r="Q113" t="s">
        <v>1734</v>
      </c>
      <c r="R113" t="s">
        <v>1735</v>
      </c>
      <c r="S113">
        <f>1/(1+EXP(1-Tabulka_speech_parameters_clustered[[#This Row],[scoreNSR]]))</f>
        <v>0.14457775046587662</v>
      </c>
      <c r="T113" t="s">
        <v>1736</v>
      </c>
      <c r="U113" t="s">
        <v>1737</v>
      </c>
      <c r="V113">
        <f>1/(1+EXP(1-Tabulka_speech_parameters_clustered[[#This Row],[scoreVOT]]))</f>
        <v>0.12875048293737548</v>
      </c>
      <c r="W113" t="s">
        <v>1738</v>
      </c>
      <c r="X113" t="s">
        <v>1739</v>
      </c>
      <c r="Y113">
        <f>1/(1+EXP(1-Tabulka_speech_parameters_clustered[[#This Row],[scoreRFA]]))</f>
        <v>0.14457775046587698</v>
      </c>
      <c r="Z113">
        <v>3</v>
      </c>
    </row>
    <row r="114" spans="1:26" x14ac:dyDescent="0.3">
      <c r="A114" t="s">
        <v>1741</v>
      </c>
      <c r="B114" t="s">
        <v>1742</v>
      </c>
      <c r="C114" t="s">
        <v>1743</v>
      </c>
      <c r="D114">
        <f>1/(1+EXP(1-Tabulka_speech_parameters_clustered[[#This Row],[scoreCPP]]))</f>
        <v>0.36726362741688728</v>
      </c>
      <c r="E114" t="s">
        <v>1744</v>
      </c>
      <c r="F114" t="s">
        <v>1745</v>
      </c>
      <c r="G114">
        <f>1/(1+EXP(1-Tabulka_speech_parameters_clustered[[#This Row],[scoreDDKR]]))</f>
        <v>0.36726362741688728</v>
      </c>
      <c r="H114" t="s">
        <v>1746</v>
      </c>
      <c r="I114" t="s">
        <v>1747</v>
      </c>
      <c r="J114">
        <f>1/(1+EXP(1-Tabulka_speech_parameters_clustered[[#This Row],[scoreF0STD]]))</f>
        <v>0.18907588178399704</v>
      </c>
      <c r="K114" t="s">
        <v>1748</v>
      </c>
      <c r="L114" t="s">
        <v>1745</v>
      </c>
      <c r="M114">
        <f>1/(1+EXP(1-Tabulka_speech_parameters_clustered[[#This Row],[scoreIntSTD]]))</f>
        <v>0.36726362741688728</v>
      </c>
      <c r="N114" t="s">
        <v>1749</v>
      </c>
      <c r="O114" t="s">
        <v>1750</v>
      </c>
      <c r="P114">
        <f>1/(1+EXP(1-Tabulka_speech_parameters_clustered[[#This Row],[scoreHNR]]))</f>
        <v>0.36726362741688706</v>
      </c>
      <c r="Q114" t="s">
        <v>1751</v>
      </c>
      <c r="R114" t="s">
        <v>1752</v>
      </c>
      <c r="S114">
        <f>1/(1+EXP(1-Tabulka_speech_parameters_clustered[[#This Row],[scoreNSR]]))</f>
        <v>0.35180578013625757</v>
      </c>
      <c r="T114" t="s">
        <v>1753</v>
      </c>
      <c r="U114" t="s">
        <v>1754</v>
      </c>
      <c r="V114">
        <f>1/(1+EXP(1-Tabulka_speech_parameters_clustered[[#This Row],[scoreVOT]]))</f>
        <v>0.36726362741688728</v>
      </c>
      <c r="W114" t="s">
        <v>1755</v>
      </c>
      <c r="X114" t="s">
        <v>1756</v>
      </c>
      <c r="Y114">
        <f>1/(1+EXP(1-Tabulka_speech_parameters_clustered[[#This Row],[scoreRFA]]))</f>
        <v>0.35180578013625347</v>
      </c>
      <c r="Z114">
        <v>3</v>
      </c>
    </row>
    <row r="115" spans="1:26" x14ac:dyDescent="0.3">
      <c r="A115" t="s">
        <v>1757</v>
      </c>
      <c r="B115" t="s">
        <v>1758</v>
      </c>
      <c r="C115" t="s">
        <v>1759</v>
      </c>
      <c r="D115">
        <f>1/(1+EXP(1-Tabulka_speech_parameters_clustered[[#This Row],[scoreCPP]]))</f>
        <v>0.18907588178399737</v>
      </c>
      <c r="E115" t="s">
        <v>1760</v>
      </c>
      <c r="F115" t="s">
        <v>1747</v>
      </c>
      <c r="G115">
        <f>1/(1+EXP(1-Tabulka_speech_parameters_clustered[[#This Row],[scoreDDKR]]))</f>
        <v>0.18907588178399704</v>
      </c>
      <c r="H115" t="s">
        <v>1761</v>
      </c>
      <c r="I115" t="s">
        <v>1745</v>
      </c>
      <c r="J115">
        <f>1/(1+EXP(1-Tabulka_speech_parameters_clustered[[#This Row],[scoreF0STD]]))</f>
        <v>0.36726362741688728</v>
      </c>
      <c r="K115" t="s">
        <v>1762</v>
      </c>
      <c r="L115" t="s">
        <v>1763</v>
      </c>
      <c r="M115">
        <f>1/(1+EXP(1-Tabulka_speech_parameters_clustered[[#This Row],[scoreIntSTD]]))</f>
        <v>0.18907588178399717</v>
      </c>
      <c r="N115" t="s">
        <v>1764</v>
      </c>
      <c r="O115" t="s">
        <v>1765</v>
      </c>
      <c r="P115">
        <f>1/(1+EXP(1-Tabulka_speech_parameters_clustered[[#This Row],[scoreHNR]]))</f>
        <v>0.18907588178399673</v>
      </c>
      <c r="Q115" t="s">
        <v>1766</v>
      </c>
      <c r="R115" t="s">
        <v>1767</v>
      </c>
      <c r="S115">
        <f>1/(1+EXP(1-Tabulka_speech_parameters_clustered[[#This Row],[scoreNSR]]))</f>
        <v>0.19958519865373092</v>
      </c>
      <c r="T115" t="s">
        <v>1768</v>
      </c>
      <c r="U115" t="s">
        <v>1769</v>
      </c>
      <c r="V115">
        <f>1/(1+EXP(1-Tabulka_speech_parameters_clustered[[#This Row],[scoreVOT]]))</f>
        <v>0.18907588178399704</v>
      </c>
      <c r="W115" t="s">
        <v>1770</v>
      </c>
      <c r="X115" t="s">
        <v>1771</v>
      </c>
      <c r="Y115">
        <f>1/(1+EXP(1-Tabulka_speech_parameters_clustered[[#This Row],[scoreRFA]]))</f>
        <v>0.19958519865372951</v>
      </c>
      <c r="Z115">
        <v>3</v>
      </c>
    </row>
    <row r="116" spans="1:26" x14ac:dyDescent="0.3">
      <c r="A116" t="s">
        <v>1772</v>
      </c>
      <c r="B116" t="s">
        <v>1773</v>
      </c>
      <c r="C116" t="s">
        <v>1774</v>
      </c>
      <c r="D116">
        <f>1/(1+EXP(1-Tabulka_speech_parameters_clustered[[#This Row],[scoreCPP]]))</f>
        <v>0.17928890733813727</v>
      </c>
      <c r="E116" t="s">
        <v>1775</v>
      </c>
      <c r="F116" t="s">
        <v>1776</v>
      </c>
      <c r="G116">
        <f>1/(1+EXP(1-Tabulka_speech_parameters_clustered[[#This Row],[scoreDDKR]]))</f>
        <v>0.17928890733813685</v>
      </c>
      <c r="H116" t="s">
        <v>1777</v>
      </c>
      <c r="I116" t="s">
        <v>1778</v>
      </c>
      <c r="J116">
        <f>1/(1+EXP(1-Tabulka_speech_parameters_clustered[[#This Row],[scoreF0STD]]))</f>
        <v>0.38252906492845384</v>
      </c>
      <c r="K116" t="s">
        <v>1779</v>
      </c>
      <c r="L116" t="s">
        <v>1780</v>
      </c>
      <c r="M116">
        <f>1/(1+EXP(1-Tabulka_speech_parameters_clustered[[#This Row],[scoreIntSTD]]))</f>
        <v>0.17928890733813727</v>
      </c>
      <c r="N116" t="s">
        <v>1781</v>
      </c>
      <c r="O116" t="s">
        <v>1782</v>
      </c>
      <c r="P116">
        <f>1/(1+EXP(1-Tabulka_speech_parameters_clustered[[#This Row],[scoreHNR]]))</f>
        <v>0.17928890733813685</v>
      </c>
      <c r="Q116" t="s">
        <v>1783</v>
      </c>
      <c r="R116" t="s">
        <v>1784</v>
      </c>
      <c r="S116">
        <f>1/(1+EXP(1-Tabulka_speech_parameters_clustered[[#This Row],[scoreNSR]]))</f>
        <v>0.19085804424486477</v>
      </c>
      <c r="T116" t="s">
        <v>31</v>
      </c>
      <c r="U116" t="s">
        <v>31</v>
      </c>
      <c r="V116">
        <v>0</v>
      </c>
      <c r="W116" t="s">
        <v>1785</v>
      </c>
      <c r="X116" t="s">
        <v>1786</v>
      </c>
      <c r="Y116">
        <f>1/(1+EXP(1-Tabulka_speech_parameters_clustered[[#This Row],[scoreRFA]]))</f>
        <v>0.19085804424486646</v>
      </c>
      <c r="Z116">
        <v>3</v>
      </c>
    </row>
    <row r="117" spans="1:26" x14ac:dyDescent="0.3">
      <c r="A117" t="s">
        <v>1787</v>
      </c>
      <c r="B117" t="s">
        <v>1691</v>
      </c>
      <c r="C117" t="s">
        <v>1692</v>
      </c>
      <c r="D117">
        <f>1/(1+EXP(1-Tabulka_speech_parameters_clustered[[#This Row],[scoreCPP]]))</f>
        <v>0.24410700339558533</v>
      </c>
      <c r="E117" t="s">
        <v>1693</v>
      </c>
      <c r="F117" t="s">
        <v>1694</v>
      </c>
      <c r="G117">
        <f>1/(1+EXP(1-Tabulka_speech_parameters_clustered[[#This Row],[scoreDDKR]]))</f>
        <v>0.24410700339558475</v>
      </c>
      <c r="H117" t="s">
        <v>1695</v>
      </c>
      <c r="I117" t="s">
        <v>1696</v>
      </c>
      <c r="J117">
        <f>1/(1+EXP(1-Tabulka_speech_parameters_clustered[[#This Row],[scoreF0STD]]))</f>
        <v>0.29531530607981932</v>
      </c>
      <c r="K117" t="s">
        <v>1697</v>
      </c>
      <c r="L117" t="s">
        <v>1698</v>
      </c>
      <c r="M117">
        <f>1/(1+EXP(1-Tabulka_speech_parameters_clustered[[#This Row],[scoreIntSTD]]))</f>
        <v>0.2441070033955855</v>
      </c>
      <c r="N117" t="s">
        <v>1699</v>
      </c>
      <c r="O117" t="s">
        <v>1700</v>
      </c>
      <c r="P117">
        <f>1/(1+EXP(1-Tabulka_speech_parameters_clustered[[#This Row],[scoreHNR]]))</f>
        <v>0.24410700339558516</v>
      </c>
      <c r="Q117" t="s">
        <v>1701</v>
      </c>
      <c r="R117" t="s">
        <v>1702</v>
      </c>
      <c r="S117">
        <f>1/(1+EXP(1-Tabulka_speech_parameters_clustered[[#This Row],[scoreNSR]]))</f>
        <v>0.24766380113907072</v>
      </c>
      <c r="T117" t="s">
        <v>1703</v>
      </c>
      <c r="U117" t="s">
        <v>1704</v>
      </c>
      <c r="V117">
        <f>1/(1+EXP(1-Tabulka_speech_parameters_clustered[[#This Row],[scoreVOT]]))</f>
        <v>0.24410700339558569</v>
      </c>
      <c r="W117" t="s">
        <v>1705</v>
      </c>
      <c r="X117" t="s">
        <v>1706</v>
      </c>
      <c r="Y117">
        <f>1/(1+EXP(1-Tabulka_speech_parameters_clustered[[#This Row],[scoreRFA]]))</f>
        <v>0.24766380113906947</v>
      </c>
      <c r="Z117">
        <v>3</v>
      </c>
    </row>
    <row r="118" spans="1:26" x14ac:dyDescent="0.3">
      <c r="A118" t="s">
        <v>1788</v>
      </c>
      <c r="B118" t="s">
        <v>1613</v>
      </c>
      <c r="C118" t="s">
        <v>31</v>
      </c>
      <c r="D118">
        <v>0</v>
      </c>
      <c r="E118" t="s">
        <v>1614</v>
      </c>
      <c r="F118" t="s">
        <v>31</v>
      </c>
      <c r="G118">
        <v>0</v>
      </c>
      <c r="H118" t="s">
        <v>1615</v>
      </c>
      <c r="I118" t="s">
        <v>1616</v>
      </c>
      <c r="J118">
        <v>0</v>
      </c>
      <c r="K118" t="s">
        <v>1617</v>
      </c>
      <c r="L118" t="s">
        <v>31</v>
      </c>
      <c r="M118">
        <v>0</v>
      </c>
      <c r="N118" t="s">
        <v>1618</v>
      </c>
      <c r="O118" t="s">
        <v>31</v>
      </c>
      <c r="P118">
        <v>0</v>
      </c>
      <c r="Q118" t="s">
        <v>1619</v>
      </c>
      <c r="R118" t="s">
        <v>1616</v>
      </c>
      <c r="S118">
        <v>0</v>
      </c>
      <c r="T118" t="s">
        <v>31</v>
      </c>
      <c r="U118" t="s">
        <v>31</v>
      </c>
      <c r="V118">
        <v>0</v>
      </c>
      <c r="W118" t="s">
        <v>1620</v>
      </c>
      <c r="X118" t="s">
        <v>1616</v>
      </c>
      <c r="Y118">
        <v>0</v>
      </c>
      <c r="Z118">
        <v>3</v>
      </c>
    </row>
    <row r="119" spans="1:26" x14ac:dyDescent="0.3">
      <c r="A119" t="s">
        <v>1789</v>
      </c>
      <c r="B119" t="s">
        <v>1790</v>
      </c>
      <c r="C119" t="s">
        <v>1791</v>
      </c>
      <c r="D119">
        <f>1/(1+EXP(1-Tabulka_speech_parameters_clustered[[#This Row],[scoreCPP]]))</f>
        <v>0.19926739018097056</v>
      </c>
      <c r="E119" t="s">
        <v>1792</v>
      </c>
      <c r="F119" t="s">
        <v>1793</v>
      </c>
      <c r="G119">
        <f>1/(1+EXP(1-Tabulka_speech_parameters_clustered[[#This Row],[scoreDDKR]]))</f>
        <v>0.19926739018097009</v>
      </c>
      <c r="H119" t="s">
        <v>1794</v>
      </c>
      <c r="I119" t="s">
        <v>1795</v>
      </c>
      <c r="J119">
        <f>1/(1+EXP(1-Tabulka_speech_parameters_clustered[[#This Row],[scoreF0STD]]))</f>
        <v>0.35225984502303814</v>
      </c>
      <c r="K119" t="s">
        <v>1796</v>
      </c>
      <c r="L119" t="s">
        <v>1797</v>
      </c>
      <c r="M119">
        <f>1/(1+EXP(1-Tabulka_speech_parameters_clustered[[#This Row],[scoreIntSTD]]))</f>
        <v>0.19926739018097026</v>
      </c>
      <c r="N119" t="s">
        <v>1798</v>
      </c>
      <c r="O119" t="s">
        <v>1799</v>
      </c>
      <c r="P119">
        <f>1/(1+EXP(1-Tabulka_speech_parameters_clustered[[#This Row],[scoreHNR]]))</f>
        <v>0.19926739018097026</v>
      </c>
      <c r="Q119" t="s">
        <v>1800</v>
      </c>
      <c r="R119" t="s">
        <v>1801</v>
      </c>
      <c r="S119">
        <f>1/(1+EXP(1-Tabulka_speech_parameters_clustered[[#This Row],[scoreNSR]]))</f>
        <v>0.20860852732604498</v>
      </c>
      <c r="T119" t="s">
        <v>1802</v>
      </c>
      <c r="U119" t="s">
        <v>1803</v>
      </c>
      <c r="V119">
        <f>1/(1+EXP(1-Tabulka_speech_parameters_clustered[[#This Row],[scoreVOT]]))</f>
        <v>0.19926739018097039</v>
      </c>
      <c r="W119" t="s">
        <v>1804</v>
      </c>
      <c r="X119" t="s">
        <v>1805</v>
      </c>
      <c r="Y119">
        <f>1/(1+EXP(1-Tabulka_speech_parameters_clustered[[#This Row],[scoreRFA]]))</f>
        <v>0.20860852732604351</v>
      </c>
      <c r="Z119">
        <v>3</v>
      </c>
    </row>
    <row r="120" spans="1:26" x14ac:dyDescent="0.3">
      <c r="A120" t="s">
        <v>1806</v>
      </c>
      <c r="B120" t="s">
        <v>1807</v>
      </c>
      <c r="C120" t="s">
        <v>1808</v>
      </c>
      <c r="D120">
        <f>1/(1+EXP(1-Tabulka_speech_parameters_clustered[[#This Row],[scoreCPP]]))</f>
        <v>0.35225984502303814</v>
      </c>
      <c r="E120" t="s">
        <v>1809</v>
      </c>
      <c r="F120" t="s">
        <v>1810</v>
      </c>
      <c r="G120">
        <f>1/(1+EXP(1-Tabulka_speech_parameters_clustered[[#This Row],[scoreDDKR]]))</f>
        <v>0.35225984502303748</v>
      </c>
      <c r="H120" t="s">
        <v>1811</v>
      </c>
      <c r="I120" t="s">
        <v>1812</v>
      </c>
      <c r="J120">
        <f>1/(1+EXP(1-Tabulka_speech_parameters_clustered[[#This Row],[scoreF0STD]]))</f>
        <v>0.19926739018097039</v>
      </c>
      <c r="K120" t="s">
        <v>1813</v>
      </c>
      <c r="L120" t="s">
        <v>1814</v>
      </c>
      <c r="M120">
        <f>1/(1+EXP(1-Tabulka_speech_parameters_clustered[[#This Row],[scoreIntSTD]]))</f>
        <v>0.35225984502303814</v>
      </c>
      <c r="N120" t="s">
        <v>1815</v>
      </c>
      <c r="O120" t="s">
        <v>1816</v>
      </c>
      <c r="P120">
        <f>1/(1+EXP(1-Tabulka_speech_parameters_clustered[[#This Row],[scoreHNR]]))</f>
        <v>0.3522598450230377</v>
      </c>
      <c r="Q120" t="s">
        <v>1817</v>
      </c>
      <c r="R120" t="s">
        <v>1818</v>
      </c>
      <c r="S120">
        <f>1/(1+EXP(1-Tabulka_speech_parameters_clustered[[#This Row],[scoreNSR]]))</f>
        <v>0.33924363123418272</v>
      </c>
      <c r="T120" t="s">
        <v>1819</v>
      </c>
      <c r="U120" t="s">
        <v>1820</v>
      </c>
      <c r="V120">
        <f>1/(1+EXP(1-Tabulka_speech_parameters_clustered[[#This Row],[scoreVOT]]))</f>
        <v>0.35225984502303792</v>
      </c>
      <c r="W120" t="s">
        <v>1821</v>
      </c>
      <c r="X120" t="s">
        <v>1822</v>
      </c>
      <c r="Y120">
        <f>1/(1+EXP(1-Tabulka_speech_parameters_clustered[[#This Row],[scoreRFA]]))</f>
        <v>0.3392436312341765</v>
      </c>
      <c r="Z120">
        <v>3</v>
      </c>
    </row>
    <row r="121" spans="1:26" x14ac:dyDescent="0.3">
      <c r="A121" t="s">
        <v>1823</v>
      </c>
      <c r="B121" t="s">
        <v>1824</v>
      </c>
      <c r="C121" t="s">
        <v>1825</v>
      </c>
      <c r="D121">
        <f>1/(1+EXP(1-Tabulka_speech_parameters_clustered[[#This Row],[scoreCPP]]))</f>
        <v>0.63726612661968518</v>
      </c>
      <c r="E121" t="s">
        <v>1826</v>
      </c>
      <c r="F121" t="s">
        <v>1827</v>
      </c>
      <c r="G121">
        <f>1/(1+EXP(1-Tabulka_speech_parameters_clustered[[#This Row],[scoreDDKR]]))</f>
        <v>0.63726612661968518</v>
      </c>
      <c r="H121" t="s">
        <v>1828</v>
      </c>
      <c r="I121" t="s">
        <v>1829</v>
      </c>
      <c r="J121">
        <f>1/(1+EXP(1-Tabulka_speech_parameters_clustered[[#This Row],[scoreF0STD]]))</f>
        <v>7.152357228474053E-2</v>
      </c>
      <c r="K121" t="s">
        <v>1830</v>
      </c>
      <c r="L121" t="s">
        <v>1831</v>
      </c>
      <c r="M121">
        <f>1/(1+EXP(1-Tabulka_speech_parameters_clustered[[#This Row],[scoreIntSTD]]))</f>
        <v>0.63726612661968751</v>
      </c>
      <c r="N121" t="s">
        <v>1832</v>
      </c>
      <c r="O121" t="s">
        <v>1833</v>
      </c>
      <c r="P121">
        <f>1/(1+EXP(1-Tabulka_speech_parameters_clustered[[#This Row],[scoreHNR]]))</f>
        <v>0.63726612661968518</v>
      </c>
      <c r="Q121" t="s">
        <v>1834</v>
      </c>
      <c r="R121" t="s">
        <v>1835</v>
      </c>
      <c r="S121">
        <f>1/(1+EXP(1-Tabulka_speech_parameters_clustered[[#This Row],[scoreNSR]]))</f>
        <v>0.58257020646231628</v>
      </c>
      <c r="T121" t="s">
        <v>1836</v>
      </c>
      <c r="U121" t="s">
        <v>1837</v>
      </c>
      <c r="V121">
        <f>1/(1+EXP(1-Tabulka_speech_parameters_clustered[[#This Row],[scoreVOT]]))</f>
        <v>0.63726612661968518</v>
      </c>
      <c r="W121" t="s">
        <v>1838</v>
      </c>
      <c r="X121" t="s">
        <v>1839</v>
      </c>
      <c r="Y121">
        <f>1/(1+EXP(1-Tabulka_speech_parameters_clustered[[#This Row],[scoreRFA]]))</f>
        <v>0.58257020646230662</v>
      </c>
      <c r="Z121">
        <v>3</v>
      </c>
    </row>
    <row r="122" spans="1:26" x14ac:dyDescent="0.3">
      <c r="A122" t="s">
        <v>1840</v>
      </c>
      <c r="B122" t="s">
        <v>1622</v>
      </c>
      <c r="C122" t="s">
        <v>1623</v>
      </c>
      <c r="D122">
        <f>1/(1+EXP(1-Tabulka_speech_parameters_clustered[[#This Row],[scoreCPP]]))</f>
        <v>0.29531530607981976</v>
      </c>
      <c r="E122" t="s">
        <v>1624</v>
      </c>
      <c r="F122" t="s">
        <v>1625</v>
      </c>
      <c r="G122">
        <f>1/(1+EXP(1-Tabulka_speech_parameters_clustered[[#This Row],[scoreDDKR]]))</f>
        <v>0.29531530607981887</v>
      </c>
      <c r="H122" t="s">
        <v>1626</v>
      </c>
      <c r="I122" t="s">
        <v>1627</v>
      </c>
      <c r="J122">
        <f>1/(1+EXP(1-Tabulka_speech_parameters_clustered[[#This Row],[scoreF0STD]]))</f>
        <v>0.24410700339558516</v>
      </c>
      <c r="K122" t="s">
        <v>1628</v>
      </c>
      <c r="L122" t="s">
        <v>1629</v>
      </c>
      <c r="M122">
        <f>1/(1+EXP(1-Tabulka_speech_parameters_clustered[[#This Row],[scoreIntSTD]]))</f>
        <v>0.29531530607981887</v>
      </c>
      <c r="N122" t="s">
        <v>1630</v>
      </c>
      <c r="O122" t="s">
        <v>1631</v>
      </c>
      <c r="P122">
        <f>1/(1+EXP(1-Tabulka_speech_parameters_clustered[[#This Row],[scoreHNR]]))</f>
        <v>0.29531530607981932</v>
      </c>
      <c r="Q122" t="s">
        <v>1632</v>
      </c>
      <c r="R122" t="s">
        <v>1633</v>
      </c>
      <c r="S122">
        <f>1/(1+EXP(1-Tabulka_speech_parameters_clustered[[#This Row],[scoreNSR]]))</f>
        <v>0.29133917497056544</v>
      </c>
      <c r="T122" t="s">
        <v>1634</v>
      </c>
      <c r="U122" t="s">
        <v>1635</v>
      </c>
      <c r="V122">
        <f>1/(1+EXP(1-Tabulka_speech_parameters_clustered[[#This Row],[scoreVOT]]))</f>
        <v>0.29531530607981976</v>
      </c>
      <c r="W122" t="s">
        <v>1636</v>
      </c>
      <c r="X122" t="s">
        <v>1637</v>
      </c>
      <c r="Y122">
        <f>1/(1+EXP(1-Tabulka_speech_parameters_clustered[[#This Row],[scoreRFA]]))</f>
        <v>0.29133917497056111</v>
      </c>
      <c r="Z122">
        <v>3</v>
      </c>
    </row>
    <row r="123" spans="1:26" x14ac:dyDescent="0.3">
      <c r="A123" t="s">
        <v>1841</v>
      </c>
      <c r="B123" t="s">
        <v>1622</v>
      </c>
      <c r="C123" t="s">
        <v>1623</v>
      </c>
      <c r="D123">
        <f>1/(1+EXP(1-Tabulka_speech_parameters_clustered[[#This Row],[scoreCPP]]))</f>
        <v>0.29531530607981976</v>
      </c>
      <c r="E123" t="s">
        <v>1624</v>
      </c>
      <c r="F123" t="s">
        <v>1625</v>
      </c>
      <c r="G123">
        <f>1/(1+EXP(1-Tabulka_speech_parameters_clustered[[#This Row],[scoreDDKR]]))</f>
        <v>0.29531530607981887</v>
      </c>
      <c r="H123" t="s">
        <v>1626</v>
      </c>
      <c r="I123" t="s">
        <v>1627</v>
      </c>
      <c r="J123">
        <f>1/(1+EXP(1-Tabulka_speech_parameters_clustered[[#This Row],[scoreF0STD]]))</f>
        <v>0.24410700339558516</v>
      </c>
      <c r="K123" t="s">
        <v>1628</v>
      </c>
      <c r="L123" t="s">
        <v>1629</v>
      </c>
      <c r="M123">
        <f>1/(1+EXP(1-Tabulka_speech_parameters_clustered[[#This Row],[scoreIntSTD]]))</f>
        <v>0.29531530607981887</v>
      </c>
      <c r="N123" t="s">
        <v>1630</v>
      </c>
      <c r="O123" t="s">
        <v>1631</v>
      </c>
      <c r="P123">
        <f>1/(1+EXP(1-Tabulka_speech_parameters_clustered[[#This Row],[scoreHNR]]))</f>
        <v>0.29531530607981932</v>
      </c>
      <c r="Q123" t="s">
        <v>1632</v>
      </c>
      <c r="R123" t="s">
        <v>1633</v>
      </c>
      <c r="S123">
        <f>1/(1+EXP(1-Tabulka_speech_parameters_clustered[[#This Row],[scoreNSR]]))</f>
        <v>0.29133917497056544</v>
      </c>
      <c r="T123" t="s">
        <v>1634</v>
      </c>
      <c r="U123" t="s">
        <v>1635</v>
      </c>
      <c r="V123">
        <f>1/(1+EXP(1-Tabulka_speech_parameters_clustered[[#This Row],[scoreVOT]]))</f>
        <v>0.29531530607981976</v>
      </c>
      <c r="W123" t="s">
        <v>1636</v>
      </c>
      <c r="X123" t="s">
        <v>1637</v>
      </c>
      <c r="Y123">
        <f>1/(1+EXP(1-Tabulka_speech_parameters_clustered[[#This Row],[scoreRFA]]))</f>
        <v>0.29133917497056111</v>
      </c>
      <c r="Z123">
        <v>3</v>
      </c>
    </row>
    <row r="124" spans="1:26" x14ac:dyDescent="0.3">
      <c r="A124" t="s">
        <v>1842</v>
      </c>
      <c r="B124" t="s">
        <v>1708</v>
      </c>
      <c r="C124" t="s">
        <v>1709</v>
      </c>
      <c r="D124">
        <f>1/(1+EXP(1-Tabulka_speech_parameters_clustered[[#This Row],[scoreCPP]]))</f>
        <v>0.10223461635018098</v>
      </c>
      <c r="E124" t="s">
        <v>1710</v>
      </c>
      <c r="F124" t="s">
        <v>1711</v>
      </c>
      <c r="G124">
        <f>1/(1+EXP(1-Tabulka_speech_parameters_clustered[[#This Row],[scoreDDKR]]))</f>
        <v>0.10223461635018098</v>
      </c>
      <c r="H124" t="s">
        <v>1712</v>
      </c>
      <c r="I124" t="s">
        <v>1713</v>
      </c>
      <c r="J124">
        <f>1/(1+EXP(1-Tabulka_speech_parameters_clustered[[#This Row],[scoreF0STD]]))</f>
        <v>0.54305273345225913</v>
      </c>
      <c r="K124" t="s">
        <v>1714</v>
      </c>
      <c r="L124" t="s">
        <v>1715</v>
      </c>
      <c r="M124">
        <f>1/(1+EXP(1-Tabulka_speech_parameters_clustered[[#This Row],[scoreIntSTD]]))</f>
        <v>0.10223461635018098</v>
      </c>
      <c r="N124" t="s">
        <v>1716</v>
      </c>
      <c r="O124" t="s">
        <v>1717</v>
      </c>
      <c r="P124">
        <f>1/(1+EXP(1-Tabulka_speech_parameters_clustered[[#This Row],[scoreHNR]]))</f>
        <v>0.10223461635018098</v>
      </c>
      <c r="Q124" t="s">
        <v>1718</v>
      </c>
      <c r="R124" t="s">
        <v>1719</v>
      </c>
      <c r="S124">
        <f>1/(1+EXP(1-Tabulka_speech_parameters_clustered[[#This Row],[scoreNSR]]))</f>
        <v>0.11920292202211755</v>
      </c>
      <c r="T124" t="s">
        <v>1720</v>
      </c>
      <c r="U124" t="s">
        <v>1721</v>
      </c>
      <c r="V124">
        <f>1/(1+EXP(1-Tabulka_speech_parameters_clustered[[#This Row],[scoreVOT]]))</f>
        <v>0.10223461635018098</v>
      </c>
      <c r="W124" t="s">
        <v>1722</v>
      </c>
      <c r="X124" t="s">
        <v>1719</v>
      </c>
      <c r="Y124">
        <f>1/(1+EXP(1-Tabulka_speech_parameters_clustered[[#This Row],[scoreRFA]]))</f>
        <v>0.11920292202211755</v>
      </c>
      <c r="Z124">
        <v>3</v>
      </c>
    </row>
    <row r="125" spans="1:26" x14ac:dyDescent="0.3">
      <c r="A125" t="s">
        <v>1843</v>
      </c>
      <c r="B125" t="s">
        <v>1844</v>
      </c>
      <c r="C125" t="s">
        <v>1845</v>
      </c>
      <c r="D125">
        <f>1/(1+EXP(1-Tabulka_speech_parameters_clustered[[#This Row],[scoreCPP]]))</f>
        <v>0.42962345177376249</v>
      </c>
      <c r="E125" t="s">
        <v>1846</v>
      </c>
      <c r="F125" t="s">
        <v>1847</v>
      </c>
      <c r="G125">
        <f>1/(1+EXP(1-Tabulka_speech_parameters_clustered[[#This Row],[scoreDDKR]]))</f>
        <v>0.42962345177376265</v>
      </c>
      <c r="H125" t="s">
        <v>1848</v>
      </c>
      <c r="I125" t="s">
        <v>1849</v>
      </c>
      <c r="J125">
        <f>1/(1+EXP(1-Tabulka_speech_parameters_clustered[[#This Row],[scoreF0STD]]))</f>
        <v>0.15230802556276549</v>
      </c>
      <c r="K125" t="s">
        <v>1850</v>
      </c>
      <c r="L125" t="s">
        <v>1851</v>
      </c>
      <c r="M125">
        <f>1/(1+EXP(1-Tabulka_speech_parameters_clustered[[#This Row],[scoreIntSTD]]))</f>
        <v>0.42962345177376349</v>
      </c>
      <c r="N125" t="s">
        <v>1852</v>
      </c>
      <c r="O125" t="s">
        <v>1853</v>
      </c>
      <c r="P125">
        <f>1/(1+EXP(1-Tabulka_speech_parameters_clustered[[#This Row],[scoreHNR]]))</f>
        <v>0.42962345177376249</v>
      </c>
      <c r="Q125" t="s">
        <v>1854</v>
      </c>
      <c r="R125" t="s">
        <v>1855</v>
      </c>
      <c r="S125">
        <f>1/(1+EXP(1-Tabulka_speech_parameters_clustered[[#This Row],[scoreNSR]]))</f>
        <v>0.40398480667348441</v>
      </c>
      <c r="T125" t="s">
        <v>1856</v>
      </c>
      <c r="U125" t="s">
        <v>1857</v>
      </c>
      <c r="V125">
        <f>1/(1+EXP(1-Tabulka_speech_parameters_clustered[[#This Row],[scoreVOT]]))</f>
        <v>0.42962345177376299</v>
      </c>
      <c r="W125" t="s">
        <v>1858</v>
      </c>
      <c r="X125" t="s">
        <v>1859</v>
      </c>
      <c r="Y125">
        <f>1/(1+EXP(1-Tabulka_speech_parameters_clustered[[#This Row],[scoreRFA]]))</f>
        <v>0.4039848066734783</v>
      </c>
      <c r="Z125">
        <v>3</v>
      </c>
    </row>
    <row r="126" spans="1:26" x14ac:dyDescent="0.3">
      <c r="A126" t="s">
        <v>1860</v>
      </c>
      <c r="B126" t="s">
        <v>1622</v>
      </c>
      <c r="C126" t="s">
        <v>1623</v>
      </c>
      <c r="D126">
        <f>1/(1+EXP(1-Tabulka_speech_parameters_clustered[[#This Row],[scoreCPP]]))</f>
        <v>0.29531530607981976</v>
      </c>
      <c r="E126" t="s">
        <v>1624</v>
      </c>
      <c r="F126" t="s">
        <v>1625</v>
      </c>
      <c r="G126">
        <f>1/(1+EXP(1-Tabulka_speech_parameters_clustered[[#This Row],[scoreDDKR]]))</f>
        <v>0.29531530607981887</v>
      </c>
      <c r="H126" t="s">
        <v>1626</v>
      </c>
      <c r="I126" t="s">
        <v>1627</v>
      </c>
      <c r="J126">
        <f>1/(1+EXP(1-Tabulka_speech_parameters_clustered[[#This Row],[scoreF0STD]]))</f>
        <v>0.24410700339558516</v>
      </c>
      <c r="K126" t="s">
        <v>1628</v>
      </c>
      <c r="L126" t="s">
        <v>1629</v>
      </c>
      <c r="M126">
        <f>1/(1+EXP(1-Tabulka_speech_parameters_clustered[[#This Row],[scoreIntSTD]]))</f>
        <v>0.29531530607981887</v>
      </c>
      <c r="N126" t="s">
        <v>1630</v>
      </c>
      <c r="O126" t="s">
        <v>1631</v>
      </c>
      <c r="P126">
        <f>1/(1+EXP(1-Tabulka_speech_parameters_clustered[[#This Row],[scoreHNR]]))</f>
        <v>0.29531530607981932</v>
      </c>
      <c r="Q126" t="s">
        <v>1632</v>
      </c>
      <c r="R126" t="s">
        <v>1633</v>
      </c>
      <c r="S126">
        <f>1/(1+EXP(1-Tabulka_speech_parameters_clustered[[#This Row],[scoreNSR]]))</f>
        <v>0.29133917497056544</v>
      </c>
      <c r="T126" t="s">
        <v>1634</v>
      </c>
      <c r="U126" t="s">
        <v>1635</v>
      </c>
      <c r="V126">
        <f>1/(1+EXP(1-Tabulka_speech_parameters_clustered[[#This Row],[scoreVOT]]))</f>
        <v>0.29531530607981976</v>
      </c>
      <c r="W126" t="s">
        <v>1636</v>
      </c>
      <c r="X126" t="s">
        <v>1637</v>
      </c>
      <c r="Y126">
        <f>1/(1+EXP(1-Tabulka_speech_parameters_clustered[[#This Row],[scoreRFA]]))</f>
        <v>0.29133917497056111</v>
      </c>
      <c r="Z126">
        <v>3</v>
      </c>
    </row>
    <row r="127" spans="1:26" x14ac:dyDescent="0.3">
      <c r="A127" t="s">
        <v>1861</v>
      </c>
      <c r="B127" t="s">
        <v>1691</v>
      </c>
      <c r="C127" t="s">
        <v>1692</v>
      </c>
      <c r="D127">
        <f>1/(1+EXP(1-Tabulka_speech_parameters_clustered[[#This Row],[scoreCPP]]))</f>
        <v>0.24410700339558533</v>
      </c>
      <c r="E127" t="s">
        <v>1693</v>
      </c>
      <c r="F127" t="s">
        <v>1694</v>
      </c>
      <c r="G127">
        <f>1/(1+EXP(1-Tabulka_speech_parameters_clustered[[#This Row],[scoreDDKR]]))</f>
        <v>0.24410700339558475</v>
      </c>
      <c r="H127" t="s">
        <v>1695</v>
      </c>
      <c r="I127" t="s">
        <v>1696</v>
      </c>
      <c r="J127">
        <f>1/(1+EXP(1-Tabulka_speech_parameters_clustered[[#This Row],[scoreF0STD]]))</f>
        <v>0.29531530607981932</v>
      </c>
      <c r="K127" t="s">
        <v>1697</v>
      </c>
      <c r="L127" t="s">
        <v>1698</v>
      </c>
      <c r="M127">
        <f>1/(1+EXP(1-Tabulka_speech_parameters_clustered[[#This Row],[scoreIntSTD]]))</f>
        <v>0.2441070033955855</v>
      </c>
      <c r="N127" t="s">
        <v>1699</v>
      </c>
      <c r="O127" t="s">
        <v>1700</v>
      </c>
      <c r="P127">
        <f>1/(1+EXP(1-Tabulka_speech_parameters_clustered[[#This Row],[scoreHNR]]))</f>
        <v>0.24410700339558516</v>
      </c>
      <c r="Q127" t="s">
        <v>1701</v>
      </c>
      <c r="R127" t="s">
        <v>1702</v>
      </c>
      <c r="S127">
        <f>1/(1+EXP(1-Tabulka_speech_parameters_clustered[[#This Row],[scoreNSR]]))</f>
        <v>0.24766380113907072</v>
      </c>
      <c r="T127" t="s">
        <v>1703</v>
      </c>
      <c r="U127" t="s">
        <v>1704</v>
      </c>
      <c r="V127">
        <f>1/(1+EXP(1-Tabulka_speech_parameters_clustered[[#This Row],[scoreVOT]]))</f>
        <v>0.24410700339558569</v>
      </c>
      <c r="W127" t="s">
        <v>1705</v>
      </c>
      <c r="X127" t="s">
        <v>1706</v>
      </c>
      <c r="Y127">
        <f>1/(1+EXP(1-Tabulka_speech_parameters_clustered[[#This Row],[scoreRFA]]))</f>
        <v>0.24766380113906947</v>
      </c>
      <c r="Z127">
        <v>3</v>
      </c>
    </row>
    <row r="128" spans="1:26" x14ac:dyDescent="0.3">
      <c r="A128" t="s">
        <v>1862</v>
      </c>
      <c r="B128" t="s">
        <v>31</v>
      </c>
      <c r="C128" t="s">
        <v>31</v>
      </c>
      <c r="D128">
        <v>0</v>
      </c>
      <c r="E128" t="s">
        <v>31</v>
      </c>
      <c r="F128" t="s">
        <v>31</v>
      </c>
      <c r="G128">
        <v>0</v>
      </c>
      <c r="H128" t="s">
        <v>31</v>
      </c>
      <c r="I128" t="s">
        <v>31</v>
      </c>
      <c r="J128">
        <v>0</v>
      </c>
      <c r="K128" t="s">
        <v>31</v>
      </c>
      <c r="L128" t="s">
        <v>31</v>
      </c>
      <c r="M128">
        <v>0</v>
      </c>
      <c r="N128" t="s">
        <v>31</v>
      </c>
      <c r="O128" t="s">
        <v>31</v>
      </c>
      <c r="P128">
        <v>0</v>
      </c>
      <c r="Q128" t="s">
        <v>287</v>
      </c>
      <c r="R128" t="s">
        <v>288</v>
      </c>
      <c r="S128">
        <f>1/(1+EXP(1-Tabulka_speech_parameters_clustered[[#This Row],[scoreNSR]]))</f>
        <v>1.0986942630592854E-2</v>
      </c>
      <c r="T128" t="s">
        <v>31</v>
      </c>
      <c r="U128" t="s">
        <v>31</v>
      </c>
      <c r="V128">
        <v>0</v>
      </c>
      <c r="W128" t="s">
        <v>291</v>
      </c>
      <c r="X128" t="s">
        <v>292</v>
      </c>
      <c r="Y128">
        <f>1/(1+EXP(1-Tabulka_speech_parameters_clustered[[#This Row],[scoreRFA]]))</f>
        <v>1.0986942630593721E-2</v>
      </c>
      <c r="Z128">
        <v>3</v>
      </c>
    </row>
    <row r="129" spans="1:26" x14ac:dyDescent="0.3">
      <c r="A129" t="s">
        <v>1863</v>
      </c>
      <c r="B129" t="s">
        <v>31</v>
      </c>
      <c r="C129" t="s">
        <v>31</v>
      </c>
      <c r="D129">
        <v>0</v>
      </c>
      <c r="E129" t="s">
        <v>31</v>
      </c>
      <c r="F129" t="s">
        <v>31</v>
      </c>
      <c r="G129">
        <v>0</v>
      </c>
      <c r="H129" t="s">
        <v>31</v>
      </c>
      <c r="I129" t="s">
        <v>31</v>
      </c>
      <c r="J129">
        <v>0</v>
      </c>
      <c r="K129" t="s">
        <v>31</v>
      </c>
      <c r="L129" t="s">
        <v>31</v>
      </c>
      <c r="M129">
        <v>0</v>
      </c>
      <c r="N129" t="s">
        <v>31</v>
      </c>
      <c r="O129" t="s">
        <v>31</v>
      </c>
      <c r="P129">
        <v>0</v>
      </c>
      <c r="Q129" t="s">
        <v>287</v>
      </c>
      <c r="R129" t="s">
        <v>288</v>
      </c>
      <c r="S129">
        <f>1/(1+EXP(1-Tabulka_speech_parameters_clustered[[#This Row],[scoreNSR]]))</f>
        <v>1.0986942630592854E-2</v>
      </c>
      <c r="T129" t="s">
        <v>31</v>
      </c>
      <c r="U129" t="s">
        <v>31</v>
      </c>
      <c r="V129">
        <v>0</v>
      </c>
      <c r="W129" t="s">
        <v>291</v>
      </c>
      <c r="X129" t="s">
        <v>292</v>
      </c>
      <c r="Y129">
        <f>1/(1+EXP(1-Tabulka_speech_parameters_clustered[[#This Row],[scoreRFA]]))</f>
        <v>1.0986942630593721E-2</v>
      </c>
      <c r="Z129">
        <v>3</v>
      </c>
    </row>
    <row r="130" spans="1:26" x14ac:dyDescent="0.3">
      <c r="A130" t="s">
        <v>1864</v>
      </c>
      <c r="B130" t="s">
        <v>1639</v>
      </c>
      <c r="C130" t="s">
        <v>1640</v>
      </c>
      <c r="D130">
        <f>1/(1+EXP(1-Tabulka_speech_parameters_clustered[[#This Row],[scoreCPP]]))</f>
        <v>0.22087297714430826</v>
      </c>
      <c r="E130" t="s">
        <v>1641</v>
      </c>
      <c r="F130" t="s">
        <v>1642</v>
      </c>
      <c r="G130">
        <f>1/(1+EXP(1-Tabulka_speech_parameters_clustered[[#This Row],[scoreDDKR]]))</f>
        <v>0.22087297714430806</v>
      </c>
      <c r="H130" t="s">
        <v>1643</v>
      </c>
      <c r="I130" t="s">
        <v>1644</v>
      </c>
      <c r="J130">
        <f>1/(1+EXP(1-Tabulka_speech_parameters_clustered[[#This Row],[scoreF0STD]]))</f>
        <v>0.32313236893433706</v>
      </c>
      <c r="K130" t="s">
        <v>1645</v>
      </c>
      <c r="L130" t="s">
        <v>1646</v>
      </c>
      <c r="M130">
        <f>1/(1+EXP(1-Tabulka_speech_parameters_clustered[[#This Row],[scoreIntSTD]]))</f>
        <v>0.2208729771443077</v>
      </c>
      <c r="N130" t="s">
        <v>1647</v>
      </c>
      <c r="O130" t="s">
        <v>1648</v>
      </c>
      <c r="P130">
        <f>1/(1+EXP(1-Tabulka_speech_parameters_clustered[[#This Row],[scoreHNR]]))</f>
        <v>0.22087297714430826</v>
      </c>
      <c r="Q130" t="s">
        <v>1649</v>
      </c>
      <c r="R130" t="s">
        <v>1650</v>
      </c>
      <c r="S130">
        <f>1/(1+EXP(1-Tabulka_speech_parameters_clustered[[#This Row],[scoreNSR]]))</f>
        <v>0.22754561719281721</v>
      </c>
      <c r="T130" t="s">
        <v>31</v>
      </c>
      <c r="U130" t="s">
        <v>31</v>
      </c>
      <c r="V130">
        <v>0</v>
      </c>
      <c r="W130" t="s">
        <v>1653</v>
      </c>
      <c r="X130" t="s">
        <v>1654</v>
      </c>
      <c r="Y130">
        <f>1/(1+EXP(1-Tabulka_speech_parameters_clustered[[#This Row],[scoreRFA]]))</f>
        <v>0.22754561719281508</v>
      </c>
      <c r="Z130">
        <v>3</v>
      </c>
    </row>
    <row r="131" spans="1:26" x14ac:dyDescent="0.3">
      <c r="A131" t="s">
        <v>1865</v>
      </c>
      <c r="B131" t="s">
        <v>1866</v>
      </c>
      <c r="C131" t="s">
        <v>1867</v>
      </c>
      <c r="D131">
        <f>1/(1+EXP(1-Tabulka_speech_parameters_clustered[[#This Row],[scoreCPP]]))</f>
        <v>0.33754202496189295</v>
      </c>
      <c r="E131" t="s">
        <v>1868</v>
      </c>
      <c r="F131" t="s">
        <v>1869</v>
      </c>
      <c r="G131">
        <f>1/(1+EXP(1-Tabulka_speech_parameters_clustered[[#This Row],[scoreDDKR]]))</f>
        <v>0.33754202496189245</v>
      </c>
      <c r="H131" t="s">
        <v>1870</v>
      </c>
      <c r="I131" t="s">
        <v>1871</v>
      </c>
      <c r="J131">
        <f>1/(1+EXP(1-Tabulka_speech_parameters_clustered[[#This Row],[scoreF0STD]]))</f>
        <v>0.20986606972786842</v>
      </c>
      <c r="K131" t="s">
        <v>1872</v>
      </c>
      <c r="L131" t="s">
        <v>1873</v>
      </c>
      <c r="M131">
        <f>1/(1+EXP(1-Tabulka_speech_parameters_clustered[[#This Row],[scoreIntSTD]]))</f>
        <v>0.33754202496189339</v>
      </c>
      <c r="N131" t="s">
        <v>1874</v>
      </c>
      <c r="O131" t="s">
        <v>1875</v>
      </c>
      <c r="P131">
        <f>1/(1+EXP(1-Tabulka_speech_parameters_clustered[[#This Row],[scoreHNR]]))</f>
        <v>0.33754202496189245</v>
      </c>
      <c r="Q131" t="s">
        <v>1876</v>
      </c>
      <c r="R131" t="s">
        <v>1877</v>
      </c>
      <c r="S131">
        <f>1/(1+EXP(1-Tabulka_speech_parameters_clustered[[#This Row],[scoreNSR]]))</f>
        <v>0.32690382227776554</v>
      </c>
      <c r="T131" t="s">
        <v>31</v>
      </c>
      <c r="U131" t="s">
        <v>31</v>
      </c>
      <c r="V131">
        <v>0</v>
      </c>
      <c r="W131" t="s">
        <v>1878</v>
      </c>
      <c r="X131" t="s">
        <v>1879</v>
      </c>
      <c r="Y131">
        <f>1/(1+EXP(1-Tabulka_speech_parameters_clustered[[#This Row],[scoreRFA]]))</f>
        <v>0.32690382227776338</v>
      </c>
      <c r="Z131">
        <v>3</v>
      </c>
    </row>
    <row r="132" spans="1:26" x14ac:dyDescent="0.3">
      <c r="A132" t="s">
        <v>1880</v>
      </c>
      <c r="B132" t="s">
        <v>1742</v>
      </c>
      <c r="C132" t="s">
        <v>1743</v>
      </c>
      <c r="D132">
        <f>1/(1+EXP(1-Tabulka_speech_parameters_clustered[[#This Row],[scoreCPP]]))</f>
        <v>0.36726362741688728</v>
      </c>
      <c r="E132" t="s">
        <v>1744</v>
      </c>
      <c r="F132" t="s">
        <v>1745</v>
      </c>
      <c r="G132">
        <f>1/(1+EXP(1-Tabulka_speech_parameters_clustered[[#This Row],[scoreDDKR]]))</f>
        <v>0.36726362741688728</v>
      </c>
      <c r="H132" t="s">
        <v>1746</v>
      </c>
      <c r="I132" t="s">
        <v>1747</v>
      </c>
      <c r="J132">
        <f>1/(1+EXP(1-Tabulka_speech_parameters_clustered[[#This Row],[scoreF0STD]]))</f>
        <v>0.18907588178399704</v>
      </c>
      <c r="K132" t="s">
        <v>1748</v>
      </c>
      <c r="L132" t="s">
        <v>1745</v>
      </c>
      <c r="M132">
        <f>1/(1+EXP(1-Tabulka_speech_parameters_clustered[[#This Row],[scoreIntSTD]]))</f>
        <v>0.36726362741688728</v>
      </c>
      <c r="N132" t="s">
        <v>1749</v>
      </c>
      <c r="O132" t="s">
        <v>1750</v>
      </c>
      <c r="P132">
        <f>1/(1+EXP(1-Tabulka_speech_parameters_clustered[[#This Row],[scoreHNR]]))</f>
        <v>0.36726362741688706</v>
      </c>
      <c r="Q132" t="s">
        <v>1751</v>
      </c>
      <c r="R132" t="s">
        <v>1752</v>
      </c>
      <c r="S132">
        <f>1/(1+EXP(1-Tabulka_speech_parameters_clustered[[#This Row],[scoreNSR]]))</f>
        <v>0.35180578013625757</v>
      </c>
      <c r="T132" t="s">
        <v>1753</v>
      </c>
      <c r="U132" t="s">
        <v>1754</v>
      </c>
      <c r="V132">
        <f>1/(1+EXP(1-Tabulka_speech_parameters_clustered[[#This Row],[scoreVOT]]))</f>
        <v>0.36726362741688728</v>
      </c>
      <c r="W132" t="s">
        <v>1755</v>
      </c>
      <c r="X132" t="s">
        <v>1756</v>
      </c>
      <c r="Y132">
        <f>1/(1+EXP(1-Tabulka_speech_parameters_clustered[[#This Row],[scoreRFA]]))</f>
        <v>0.35180578013625347</v>
      </c>
      <c r="Z132">
        <v>3</v>
      </c>
    </row>
    <row r="133" spans="1:26" x14ac:dyDescent="0.3">
      <c r="A133" t="s">
        <v>1881</v>
      </c>
      <c r="B133" t="s">
        <v>1866</v>
      </c>
      <c r="C133" t="s">
        <v>1867</v>
      </c>
      <c r="D133">
        <f>1/(1+EXP(1-Tabulka_speech_parameters_clustered[[#This Row],[scoreCPP]]))</f>
        <v>0.33754202496189295</v>
      </c>
      <c r="E133" t="s">
        <v>1868</v>
      </c>
      <c r="F133" t="s">
        <v>1869</v>
      </c>
      <c r="G133">
        <f>1/(1+EXP(1-Tabulka_speech_parameters_clustered[[#This Row],[scoreDDKR]]))</f>
        <v>0.33754202496189245</v>
      </c>
      <c r="H133" t="s">
        <v>1870</v>
      </c>
      <c r="I133" t="s">
        <v>1871</v>
      </c>
      <c r="J133">
        <f>1/(1+EXP(1-Tabulka_speech_parameters_clustered[[#This Row],[scoreF0STD]]))</f>
        <v>0.20986606972786842</v>
      </c>
      <c r="K133" t="s">
        <v>1872</v>
      </c>
      <c r="L133" t="s">
        <v>1873</v>
      </c>
      <c r="M133">
        <f>1/(1+EXP(1-Tabulka_speech_parameters_clustered[[#This Row],[scoreIntSTD]]))</f>
        <v>0.33754202496189339</v>
      </c>
      <c r="N133" t="s">
        <v>1874</v>
      </c>
      <c r="O133" t="s">
        <v>1875</v>
      </c>
      <c r="P133">
        <f>1/(1+EXP(1-Tabulka_speech_parameters_clustered[[#This Row],[scoreHNR]]))</f>
        <v>0.33754202496189245</v>
      </c>
      <c r="Q133" t="s">
        <v>1876</v>
      </c>
      <c r="R133" t="s">
        <v>1877</v>
      </c>
      <c r="S133">
        <f>1/(1+EXP(1-Tabulka_speech_parameters_clustered[[#This Row],[scoreNSR]]))</f>
        <v>0.32690382227776554</v>
      </c>
      <c r="T133" t="s">
        <v>1882</v>
      </c>
      <c r="U133" t="s">
        <v>1867</v>
      </c>
      <c r="V133">
        <f>1/(1+EXP(1-Tabulka_speech_parameters_clustered[[#This Row],[scoreVOT]]))</f>
        <v>0.33754202496189295</v>
      </c>
      <c r="W133" t="s">
        <v>1878</v>
      </c>
      <c r="X133" t="s">
        <v>1879</v>
      </c>
      <c r="Y133">
        <f>1/(1+EXP(1-Tabulka_speech_parameters_clustered[[#This Row],[scoreRFA]]))</f>
        <v>0.32690382227776338</v>
      </c>
      <c r="Z133">
        <v>3</v>
      </c>
    </row>
    <row r="134" spans="1:26" x14ac:dyDescent="0.3">
      <c r="A134" t="s">
        <v>1883</v>
      </c>
      <c r="B134" t="s">
        <v>1884</v>
      </c>
      <c r="C134" t="s">
        <v>1885</v>
      </c>
      <c r="D134">
        <f>1/(1+EXP(1-Tabulka_speech_parameters_clustered[[#This Row],[scoreCPP]]))</f>
        <v>0.57515901296470873</v>
      </c>
      <c r="E134" t="s">
        <v>1886</v>
      </c>
      <c r="F134" t="s">
        <v>1887</v>
      </c>
      <c r="G134">
        <f>1/(1+EXP(1-Tabulka_speech_parameters_clustered[[#This Row],[scoreDDKR]]))</f>
        <v>0.57515901296470873</v>
      </c>
      <c r="H134" t="s">
        <v>1888</v>
      </c>
      <c r="I134" t="s">
        <v>1889</v>
      </c>
      <c r="J134">
        <f>1/(1+EXP(1-Tabulka_speech_parameters_clustered[[#This Row],[scoreF0STD]]))</f>
        <v>9.0880458348479604E-2</v>
      </c>
      <c r="K134" t="s">
        <v>1890</v>
      </c>
      <c r="L134" t="s">
        <v>1891</v>
      </c>
      <c r="M134">
        <f>1/(1+EXP(1-Tabulka_speech_parameters_clustered[[#This Row],[scoreIntSTD]]))</f>
        <v>0.57515901296470873</v>
      </c>
      <c r="N134" t="s">
        <v>1892</v>
      </c>
      <c r="O134" t="s">
        <v>1893</v>
      </c>
      <c r="P134">
        <f>1/(1+EXP(1-Tabulka_speech_parameters_clustered[[#This Row],[scoreHNR]]))</f>
        <v>0.57515901296470873</v>
      </c>
      <c r="Q134" t="s">
        <v>1894</v>
      </c>
      <c r="R134" t="s">
        <v>1895</v>
      </c>
      <c r="S134">
        <f>1/(1+EXP(1-Tabulka_speech_parameters_clustered[[#This Row],[scoreNSR]]))</f>
        <v>0.52774923505451288</v>
      </c>
      <c r="T134" t="s">
        <v>31</v>
      </c>
      <c r="U134" t="s">
        <v>31</v>
      </c>
      <c r="V134">
        <v>0</v>
      </c>
      <c r="W134" t="s">
        <v>1896</v>
      </c>
      <c r="X134" t="s">
        <v>1897</v>
      </c>
      <c r="Y134">
        <f>1/(1+EXP(1-Tabulka_speech_parameters_clustered[[#This Row],[scoreRFA]]))</f>
        <v>0.527749235054503</v>
      </c>
      <c r="Z134">
        <v>3</v>
      </c>
    </row>
    <row r="135" spans="1:26" x14ac:dyDescent="0.3">
      <c r="A135" t="s">
        <v>1898</v>
      </c>
      <c r="B135" t="s">
        <v>1773</v>
      </c>
      <c r="C135" t="s">
        <v>1774</v>
      </c>
      <c r="D135">
        <f>1/(1+EXP(1-Tabulka_speech_parameters_clustered[[#This Row],[scoreCPP]]))</f>
        <v>0.17928890733813727</v>
      </c>
      <c r="E135" t="s">
        <v>1775</v>
      </c>
      <c r="F135" t="s">
        <v>1776</v>
      </c>
      <c r="G135">
        <f>1/(1+EXP(1-Tabulka_speech_parameters_clustered[[#This Row],[scoreDDKR]]))</f>
        <v>0.17928890733813685</v>
      </c>
      <c r="H135" t="s">
        <v>1777</v>
      </c>
      <c r="I135" t="s">
        <v>1778</v>
      </c>
      <c r="J135">
        <f>1/(1+EXP(1-Tabulka_speech_parameters_clustered[[#This Row],[scoreF0STD]]))</f>
        <v>0.38252906492845384</v>
      </c>
      <c r="K135" t="s">
        <v>1779</v>
      </c>
      <c r="L135" t="s">
        <v>1780</v>
      </c>
      <c r="M135">
        <f>1/(1+EXP(1-Tabulka_speech_parameters_clustered[[#This Row],[scoreIntSTD]]))</f>
        <v>0.17928890733813727</v>
      </c>
      <c r="N135" t="s">
        <v>1781</v>
      </c>
      <c r="O135" t="s">
        <v>1782</v>
      </c>
      <c r="P135">
        <f>1/(1+EXP(1-Tabulka_speech_parameters_clustered[[#This Row],[scoreHNR]]))</f>
        <v>0.17928890733813685</v>
      </c>
      <c r="Q135" t="s">
        <v>1783</v>
      </c>
      <c r="R135" t="s">
        <v>1784</v>
      </c>
      <c r="S135">
        <f>1/(1+EXP(1-Tabulka_speech_parameters_clustered[[#This Row],[scoreNSR]]))</f>
        <v>0.19085804424486477</v>
      </c>
      <c r="T135" t="s">
        <v>1899</v>
      </c>
      <c r="U135" t="s">
        <v>1782</v>
      </c>
      <c r="V135">
        <f>1/(1+EXP(1-Tabulka_speech_parameters_clustered[[#This Row],[scoreVOT]]))</f>
        <v>0.17928890733813685</v>
      </c>
      <c r="W135" t="s">
        <v>1785</v>
      </c>
      <c r="X135" t="s">
        <v>1786</v>
      </c>
      <c r="Y135">
        <f>1/(1+EXP(1-Tabulka_speech_parameters_clustered[[#This Row],[scoreRFA]]))</f>
        <v>0.19085804424486646</v>
      </c>
      <c r="Z135">
        <v>3</v>
      </c>
    </row>
    <row r="136" spans="1:26" x14ac:dyDescent="0.3">
      <c r="A136" t="s">
        <v>1900</v>
      </c>
      <c r="B136" t="s">
        <v>1901</v>
      </c>
      <c r="C136" t="s">
        <v>1902</v>
      </c>
      <c r="D136">
        <f>1/(1+EXP(1-Tabulka_speech_parameters_clustered[[#This Row],[scoreCPP]]))</f>
        <v>0.16990238751317358</v>
      </c>
      <c r="E136" t="s">
        <v>1903</v>
      </c>
      <c r="F136" t="s">
        <v>1904</v>
      </c>
      <c r="G136">
        <f>1/(1+EXP(1-Tabulka_speech_parameters_clustered[[#This Row],[scoreDDKR]]))</f>
        <v>0.16990238751317319</v>
      </c>
      <c r="H136" t="s">
        <v>1905</v>
      </c>
      <c r="I136" t="s">
        <v>1906</v>
      </c>
      <c r="J136">
        <f>1/(1+EXP(1-Tabulka_speech_parameters_clustered[[#This Row],[scoreF0STD]]))</f>
        <v>0.39802986800150009</v>
      </c>
      <c r="K136" t="s">
        <v>1907</v>
      </c>
      <c r="L136" t="s">
        <v>1908</v>
      </c>
      <c r="M136">
        <f>1/(1+EXP(1-Tabulka_speech_parameters_clustered[[#This Row],[scoreIntSTD]]))</f>
        <v>0.1699023875131726</v>
      </c>
      <c r="N136" t="s">
        <v>1909</v>
      </c>
      <c r="O136" t="s">
        <v>1910</v>
      </c>
      <c r="P136">
        <f>1/(1+EXP(1-Tabulka_speech_parameters_clustered[[#This Row],[scoreHNR]]))</f>
        <v>0.16990238751317319</v>
      </c>
      <c r="Q136" t="s">
        <v>1911</v>
      </c>
      <c r="R136" t="s">
        <v>1912</v>
      </c>
      <c r="S136">
        <f>1/(1+EXP(1-Tabulka_speech_parameters_clustered[[#This Row],[scoreNSR]]))</f>
        <v>0.18242552380635635</v>
      </c>
      <c r="T136" t="s">
        <v>1913</v>
      </c>
      <c r="U136" t="s">
        <v>1914</v>
      </c>
      <c r="V136">
        <f>1/(1+EXP(1-Tabulka_speech_parameters_clustered[[#This Row],[scoreVOT]]))</f>
        <v>0.16990238751317344</v>
      </c>
      <c r="W136" t="s">
        <v>1915</v>
      </c>
      <c r="X136" t="s">
        <v>1916</v>
      </c>
      <c r="Y136">
        <f>1/(1+EXP(1-Tabulka_speech_parameters_clustered[[#This Row],[scoreRFA]]))</f>
        <v>0.18242552380635443</v>
      </c>
      <c r="Z136">
        <v>3</v>
      </c>
    </row>
    <row r="137" spans="1:26" x14ac:dyDescent="0.3">
      <c r="A137" t="s">
        <v>1917</v>
      </c>
      <c r="B137" t="s">
        <v>1918</v>
      </c>
      <c r="C137" t="s">
        <v>1919</v>
      </c>
      <c r="D137">
        <f>1/(1+EXP(1-Tabulka_speech_parameters_clustered[[#This Row],[scoreCPP]]))</f>
        <v>0.25632716568307284</v>
      </c>
      <c r="E137" t="s">
        <v>1920</v>
      </c>
      <c r="F137" t="s">
        <v>1921</v>
      </c>
      <c r="G137">
        <f>1/(1+EXP(1-Tabulka_speech_parameters_clustered[[#This Row],[scoreDDKR]]))</f>
        <v>0.25632716568307223</v>
      </c>
      <c r="H137" t="s">
        <v>1922</v>
      </c>
      <c r="I137" t="s">
        <v>1923</v>
      </c>
      <c r="J137">
        <f>1/(1+EXP(1-Tabulka_speech_parameters_clustered[[#This Row],[scoreF0STD]]))</f>
        <v>0.28194109899582775</v>
      </c>
      <c r="K137" t="s">
        <v>1924</v>
      </c>
      <c r="L137" t="s">
        <v>1925</v>
      </c>
      <c r="M137">
        <f>1/(1+EXP(1-Tabulka_speech_parameters_clustered[[#This Row],[scoreIntSTD]]))</f>
        <v>0.25632716568307279</v>
      </c>
      <c r="N137" t="s">
        <v>1926</v>
      </c>
      <c r="O137" t="s">
        <v>1927</v>
      </c>
      <c r="P137">
        <f>1/(1+EXP(1-Tabulka_speech_parameters_clustered[[#This Row],[scoreHNR]]))</f>
        <v>0.25632716568307246</v>
      </c>
      <c r="Q137" t="s">
        <v>1928</v>
      </c>
      <c r="R137" t="s">
        <v>1929</v>
      </c>
      <c r="S137">
        <f>1/(1+EXP(1-Tabulka_speech_parameters_clustered[[#This Row],[scoreNSR]]))</f>
        <v>0.25815970951116424</v>
      </c>
      <c r="T137" t="s">
        <v>31</v>
      </c>
      <c r="U137" t="s">
        <v>31</v>
      </c>
      <c r="V137">
        <v>0</v>
      </c>
      <c r="W137" t="s">
        <v>1930</v>
      </c>
      <c r="X137" t="s">
        <v>1931</v>
      </c>
      <c r="Y137">
        <f>1/(1+EXP(1-Tabulka_speech_parameters_clustered[[#This Row],[scoreRFA]]))</f>
        <v>0.25815970951115941</v>
      </c>
      <c r="Z137">
        <v>3</v>
      </c>
    </row>
    <row r="138" spans="1:26" x14ac:dyDescent="0.3">
      <c r="A138" t="s">
        <v>1932</v>
      </c>
      <c r="B138" t="s">
        <v>1933</v>
      </c>
      <c r="C138" t="s">
        <v>1934</v>
      </c>
      <c r="D138">
        <f>1/(1+EXP(1-Tabulka_speech_parameters_clustered[[#This Row],[scoreCPP]]))</f>
        <v>0.46180096404791932</v>
      </c>
      <c r="E138" t="s">
        <v>1935</v>
      </c>
      <c r="F138" t="s">
        <v>1936</v>
      </c>
      <c r="G138">
        <f>1/(1+EXP(1-Tabulka_speech_parameters_clustered[[#This Row],[scoreDDKR]]))</f>
        <v>0.46180096404791932</v>
      </c>
      <c r="H138" t="s">
        <v>1937</v>
      </c>
      <c r="I138" t="s">
        <v>1938</v>
      </c>
      <c r="J138">
        <f>1/(1+EXP(1-Tabulka_speech_parameters_clustered[[#This Row],[scoreF0STD]]))</f>
        <v>0.13623663190996019</v>
      </c>
      <c r="K138" t="s">
        <v>1939</v>
      </c>
      <c r="L138" t="s">
        <v>1940</v>
      </c>
      <c r="M138">
        <f>1/(1+EXP(1-Tabulka_speech_parameters_clustered[[#This Row],[scoreIntSTD]]))</f>
        <v>0.46180096404792037</v>
      </c>
      <c r="N138" t="s">
        <v>1941</v>
      </c>
      <c r="O138" t="s">
        <v>1942</v>
      </c>
      <c r="P138">
        <f>1/(1+EXP(1-Tabulka_speech_parameters_clustered[[#This Row],[scoreHNR]]))</f>
        <v>0.46180096404791987</v>
      </c>
      <c r="Q138" t="s">
        <v>1943</v>
      </c>
      <c r="R138" t="s">
        <v>1944</v>
      </c>
      <c r="S138">
        <f>1/(1+EXP(1-Tabulka_speech_parameters_clustered[[#This Row],[scoreNSR]]))</f>
        <v>0.43099866743181181</v>
      </c>
      <c r="T138" t="s">
        <v>1945</v>
      </c>
      <c r="U138" t="s">
        <v>1946</v>
      </c>
      <c r="V138">
        <f>1/(1+EXP(1-Tabulka_speech_parameters_clustered[[#This Row],[scoreVOT]]))</f>
        <v>0.46180096404792065</v>
      </c>
      <c r="W138" t="s">
        <v>1947</v>
      </c>
      <c r="X138" t="s">
        <v>1948</v>
      </c>
      <c r="Y138">
        <f>1/(1+EXP(1-Tabulka_speech_parameters_clustered[[#This Row],[scoreRFA]]))</f>
        <v>0.43099866743180298</v>
      </c>
      <c r="Z138">
        <v>3</v>
      </c>
    </row>
    <row r="139" spans="1:26" x14ac:dyDescent="0.3">
      <c r="A139" t="s">
        <v>1949</v>
      </c>
      <c r="B139" t="s">
        <v>1622</v>
      </c>
      <c r="C139" t="s">
        <v>1623</v>
      </c>
      <c r="D139">
        <f>1/(1+EXP(1-Tabulka_speech_parameters_clustered[[#This Row],[scoreCPP]]))</f>
        <v>0.29531530607981976</v>
      </c>
      <c r="E139" t="s">
        <v>1624</v>
      </c>
      <c r="F139" t="s">
        <v>1625</v>
      </c>
      <c r="G139">
        <f>1/(1+EXP(1-Tabulka_speech_parameters_clustered[[#This Row],[scoreDDKR]]))</f>
        <v>0.29531530607981887</v>
      </c>
      <c r="H139" t="s">
        <v>1626</v>
      </c>
      <c r="I139" t="s">
        <v>1627</v>
      </c>
      <c r="J139">
        <f>1/(1+EXP(1-Tabulka_speech_parameters_clustered[[#This Row],[scoreF0STD]]))</f>
        <v>0.24410700339558516</v>
      </c>
      <c r="K139" t="s">
        <v>1628</v>
      </c>
      <c r="L139" t="s">
        <v>1629</v>
      </c>
      <c r="M139">
        <f>1/(1+EXP(1-Tabulka_speech_parameters_clustered[[#This Row],[scoreIntSTD]]))</f>
        <v>0.29531530607981887</v>
      </c>
      <c r="N139" t="s">
        <v>1630</v>
      </c>
      <c r="O139" t="s">
        <v>1631</v>
      </c>
      <c r="P139">
        <f>1/(1+EXP(1-Tabulka_speech_parameters_clustered[[#This Row],[scoreHNR]]))</f>
        <v>0.29531530607981932</v>
      </c>
      <c r="Q139" t="s">
        <v>1632</v>
      </c>
      <c r="R139" t="s">
        <v>1633</v>
      </c>
      <c r="S139">
        <f>1/(1+EXP(1-Tabulka_speech_parameters_clustered[[#This Row],[scoreNSR]]))</f>
        <v>0.29133917497056544</v>
      </c>
      <c r="T139" t="s">
        <v>1634</v>
      </c>
      <c r="U139" t="s">
        <v>1635</v>
      </c>
      <c r="V139">
        <f>1/(1+EXP(1-Tabulka_speech_parameters_clustered[[#This Row],[scoreVOT]]))</f>
        <v>0.29531530607981976</v>
      </c>
      <c r="W139" t="s">
        <v>1636</v>
      </c>
      <c r="X139" t="s">
        <v>1637</v>
      </c>
      <c r="Y139">
        <f>1/(1+EXP(1-Tabulka_speech_parameters_clustered[[#This Row],[scoreRFA]]))</f>
        <v>0.29133917497056111</v>
      </c>
      <c r="Z139">
        <v>3</v>
      </c>
    </row>
    <row r="140" spans="1:26" x14ac:dyDescent="0.3">
      <c r="A140" t="s">
        <v>1950</v>
      </c>
      <c r="B140" t="s">
        <v>1844</v>
      </c>
      <c r="C140" t="s">
        <v>1845</v>
      </c>
      <c r="D140">
        <f>1/(1+EXP(1-Tabulka_speech_parameters_clustered[[#This Row],[scoreCPP]]))</f>
        <v>0.42962345177376249</v>
      </c>
      <c r="E140" t="s">
        <v>1846</v>
      </c>
      <c r="F140" t="s">
        <v>1847</v>
      </c>
      <c r="G140">
        <f>1/(1+EXP(1-Tabulka_speech_parameters_clustered[[#This Row],[scoreDDKR]]))</f>
        <v>0.42962345177376265</v>
      </c>
      <c r="H140" t="s">
        <v>1848</v>
      </c>
      <c r="I140" t="s">
        <v>1849</v>
      </c>
      <c r="J140">
        <f>1/(1+EXP(1-Tabulka_speech_parameters_clustered[[#This Row],[scoreF0STD]]))</f>
        <v>0.15230802556276549</v>
      </c>
      <c r="K140" t="s">
        <v>1850</v>
      </c>
      <c r="L140" t="s">
        <v>1851</v>
      </c>
      <c r="M140">
        <f>1/(1+EXP(1-Tabulka_speech_parameters_clustered[[#This Row],[scoreIntSTD]]))</f>
        <v>0.42962345177376349</v>
      </c>
      <c r="N140" t="s">
        <v>1852</v>
      </c>
      <c r="O140" t="s">
        <v>1853</v>
      </c>
      <c r="P140">
        <f>1/(1+EXP(1-Tabulka_speech_parameters_clustered[[#This Row],[scoreHNR]]))</f>
        <v>0.42962345177376249</v>
      </c>
      <c r="Q140" t="s">
        <v>1854</v>
      </c>
      <c r="R140" t="s">
        <v>1855</v>
      </c>
      <c r="S140">
        <f>1/(1+EXP(1-Tabulka_speech_parameters_clustered[[#This Row],[scoreNSR]]))</f>
        <v>0.40398480667348441</v>
      </c>
      <c r="T140" t="s">
        <v>1856</v>
      </c>
      <c r="U140" t="s">
        <v>1857</v>
      </c>
      <c r="V140">
        <f>1/(1+EXP(1-Tabulka_speech_parameters_clustered[[#This Row],[scoreVOT]]))</f>
        <v>0.42962345177376299</v>
      </c>
      <c r="W140" t="s">
        <v>1858</v>
      </c>
      <c r="X140" t="s">
        <v>1859</v>
      </c>
      <c r="Y140">
        <f>1/(1+EXP(1-Tabulka_speech_parameters_clustered[[#This Row],[scoreRFA]]))</f>
        <v>0.4039848066734783</v>
      </c>
      <c r="Z140">
        <v>3</v>
      </c>
    </row>
    <row r="141" spans="1:26" x14ac:dyDescent="0.3">
      <c r="A141" t="s">
        <v>1951</v>
      </c>
      <c r="B141" t="s">
        <v>1613</v>
      </c>
      <c r="C141" t="s">
        <v>31</v>
      </c>
      <c r="D141">
        <v>0</v>
      </c>
      <c r="E141" t="s">
        <v>1614</v>
      </c>
      <c r="F141" t="s">
        <v>31</v>
      </c>
      <c r="G141">
        <f>1/(1+EXP(1-Tabulka_speech_parameters_clustered[[#This Row],[scoreDDKR]]))</f>
        <v>0.2689414213699951</v>
      </c>
      <c r="H141" t="s">
        <v>1615</v>
      </c>
      <c r="I141" t="s">
        <v>1616</v>
      </c>
      <c r="J141">
        <v>0</v>
      </c>
      <c r="K141" t="s">
        <v>1617</v>
      </c>
      <c r="L141" t="s">
        <v>31</v>
      </c>
      <c r="M141">
        <v>0</v>
      </c>
      <c r="N141" t="s">
        <v>1618</v>
      </c>
      <c r="O141" t="s">
        <v>31</v>
      </c>
      <c r="P141">
        <f>1/(1+EXP(1-Tabulka_speech_parameters_clustered[[#This Row],[scoreHNR]]))</f>
        <v>0.2689414213699951</v>
      </c>
      <c r="Q141" t="s">
        <v>1619</v>
      </c>
      <c r="R141" t="s">
        <v>1616</v>
      </c>
      <c r="S141">
        <v>0</v>
      </c>
      <c r="T141" t="s">
        <v>1952</v>
      </c>
      <c r="U141" t="s">
        <v>31</v>
      </c>
      <c r="V141">
        <v>0</v>
      </c>
      <c r="W141" t="s">
        <v>1620</v>
      </c>
      <c r="X141" t="s">
        <v>1616</v>
      </c>
      <c r="Y141">
        <v>0</v>
      </c>
      <c r="Z141">
        <v>3</v>
      </c>
    </row>
    <row r="142" spans="1:26" x14ac:dyDescent="0.3">
      <c r="A142" t="s">
        <v>1953</v>
      </c>
      <c r="B142" t="s">
        <v>1639</v>
      </c>
      <c r="C142" t="s">
        <v>1640</v>
      </c>
      <c r="D142">
        <f>1/(1+EXP(1-Tabulka_speech_parameters_clustered[[#This Row],[scoreCPP]]))</f>
        <v>0.22087297714430826</v>
      </c>
      <c r="E142" t="s">
        <v>1641</v>
      </c>
      <c r="F142" t="s">
        <v>1642</v>
      </c>
      <c r="G142">
        <f>1/(1+EXP(1-Tabulka_speech_parameters_clustered[[#This Row],[scoreDDKR]]))</f>
        <v>0.22087297714430806</v>
      </c>
      <c r="H142" t="s">
        <v>1643</v>
      </c>
      <c r="I142" t="s">
        <v>1644</v>
      </c>
      <c r="J142">
        <f>1/(1+EXP(1-Tabulka_speech_parameters_clustered[[#This Row],[scoreF0STD]]))</f>
        <v>0.32313236893433706</v>
      </c>
      <c r="K142" t="s">
        <v>1645</v>
      </c>
      <c r="L142" t="s">
        <v>1646</v>
      </c>
      <c r="M142">
        <f>1/(1+EXP(1-Tabulka_speech_parameters_clustered[[#This Row],[scoreIntSTD]]))</f>
        <v>0.2208729771443077</v>
      </c>
      <c r="N142" t="s">
        <v>1647</v>
      </c>
      <c r="O142" t="s">
        <v>1648</v>
      </c>
      <c r="P142">
        <f>1/(1+EXP(1-Tabulka_speech_parameters_clustered[[#This Row],[scoreHNR]]))</f>
        <v>0.22087297714430826</v>
      </c>
      <c r="Q142" t="s">
        <v>1649</v>
      </c>
      <c r="R142" t="s">
        <v>1650</v>
      </c>
      <c r="S142">
        <f>1/(1+EXP(1-Tabulka_speech_parameters_clustered[[#This Row],[scoreNSR]]))</f>
        <v>0.22754561719281721</v>
      </c>
      <c r="T142" t="s">
        <v>1651</v>
      </c>
      <c r="U142" t="s">
        <v>1652</v>
      </c>
      <c r="V142">
        <f>1/(1+EXP(1-Tabulka_speech_parameters_clustered[[#This Row],[scoreVOT]]))</f>
        <v>0.22087297714430862</v>
      </c>
      <c r="W142" t="s">
        <v>1653</v>
      </c>
      <c r="X142" t="s">
        <v>1654</v>
      </c>
      <c r="Y142">
        <f>1/(1+EXP(1-Tabulka_speech_parameters_clustered[[#This Row],[scoreRFA]]))</f>
        <v>0.22754561719281508</v>
      </c>
      <c r="Z142">
        <v>3</v>
      </c>
    </row>
    <row r="143" spans="1:26" x14ac:dyDescent="0.3">
      <c r="A143" t="s">
        <v>1954</v>
      </c>
      <c r="B143" t="s">
        <v>1613</v>
      </c>
      <c r="C143" t="s">
        <v>31</v>
      </c>
      <c r="D143">
        <v>0</v>
      </c>
      <c r="E143" t="s">
        <v>1614</v>
      </c>
      <c r="F143" t="s">
        <v>31</v>
      </c>
      <c r="G143">
        <f>1/(1+EXP(1-Tabulka_speech_parameters_clustered[[#This Row],[scoreDDKR]]))</f>
        <v>0.2689414213699951</v>
      </c>
      <c r="H143" t="s">
        <v>1615</v>
      </c>
      <c r="I143" t="s">
        <v>1616</v>
      </c>
      <c r="J143">
        <v>0</v>
      </c>
      <c r="K143" t="s">
        <v>1617</v>
      </c>
      <c r="L143" t="s">
        <v>31</v>
      </c>
      <c r="M143">
        <v>0</v>
      </c>
      <c r="N143" t="s">
        <v>1618</v>
      </c>
      <c r="O143" t="s">
        <v>31</v>
      </c>
      <c r="P143">
        <f>1/(1+EXP(1-Tabulka_speech_parameters_clustered[[#This Row],[scoreHNR]]))</f>
        <v>0.2689414213699951</v>
      </c>
      <c r="Q143" t="s">
        <v>1619</v>
      </c>
      <c r="R143" t="s">
        <v>1616</v>
      </c>
      <c r="S143">
        <v>0</v>
      </c>
      <c r="T143" t="s">
        <v>1952</v>
      </c>
      <c r="U143" t="s">
        <v>31</v>
      </c>
      <c r="V143">
        <v>0</v>
      </c>
      <c r="W143" t="s">
        <v>1620</v>
      </c>
      <c r="X143" t="s">
        <v>1616</v>
      </c>
      <c r="Y143">
        <v>0</v>
      </c>
      <c r="Z143">
        <v>3</v>
      </c>
    </row>
    <row r="144" spans="1:26" x14ac:dyDescent="0.3">
      <c r="A144" t="s">
        <v>1955</v>
      </c>
      <c r="B144" t="s">
        <v>1956</v>
      </c>
      <c r="C144" t="s">
        <v>1957</v>
      </c>
      <c r="D144">
        <f>1/(1+EXP(1-Tabulka_speech_parameters_clustered[[#This Row],[scoreCPP]]))</f>
        <v>0.23228745472019749</v>
      </c>
      <c r="E144" t="s">
        <v>1958</v>
      </c>
      <c r="F144" t="s">
        <v>1959</v>
      </c>
      <c r="G144">
        <f>1/(1+EXP(1-Tabulka_speech_parameters_clustered[[#This Row],[scoreDDKR]]))</f>
        <v>0.2322874547201973</v>
      </c>
      <c r="H144" t="s">
        <v>1960</v>
      </c>
      <c r="I144" t="s">
        <v>1961</v>
      </c>
      <c r="J144">
        <f>1/(1+EXP(1-Tabulka_speech_parameters_clustered[[#This Row],[scoreF0STD]]))</f>
        <v>0.30905088096447747</v>
      </c>
      <c r="K144" t="s">
        <v>1962</v>
      </c>
      <c r="L144" t="s">
        <v>1963</v>
      </c>
      <c r="M144">
        <f>1/(1+EXP(1-Tabulka_speech_parameters_clustered[[#This Row],[scoreIntSTD]]))</f>
        <v>0.23228745472019821</v>
      </c>
      <c r="N144" t="s">
        <v>1964</v>
      </c>
      <c r="O144" t="s">
        <v>1965</v>
      </c>
      <c r="P144">
        <f>1/(1+EXP(1-Tabulka_speech_parameters_clustered[[#This Row],[scoreHNR]]))</f>
        <v>0.2322874547201973</v>
      </c>
      <c r="Q144" t="s">
        <v>1966</v>
      </c>
      <c r="R144" t="s">
        <v>1967</v>
      </c>
      <c r="S144">
        <f>1/(1+EXP(1-Tabulka_speech_parameters_clustered[[#This Row],[scoreNSR]]))</f>
        <v>0.23745802834389976</v>
      </c>
      <c r="T144" t="s">
        <v>1968</v>
      </c>
      <c r="U144" t="s">
        <v>1969</v>
      </c>
      <c r="V144">
        <f>1/(1+EXP(1-Tabulka_speech_parameters_clustered[[#This Row],[scoreVOT]]))</f>
        <v>0.23228745472019782</v>
      </c>
      <c r="W144" t="s">
        <v>1970</v>
      </c>
      <c r="X144" t="s">
        <v>1971</v>
      </c>
      <c r="Y144">
        <f>1/(1+EXP(1-Tabulka_speech_parameters_clustered[[#This Row],[scoreRFA]]))</f>
        <v>0.23745802834390176</v>
      </c>
      <c r="Z144">
        <v>3</v>
      </c>
    </row>
    <row r="145" spans="1:26" x14ac:dyDescent="0.3">
      <c r="A145" t="s">
        <v>1972</v>
      </c>
      <c r="B145" t="s">
        <v>1639</v>
      </c>
      <c r="C145" t="s">
        <v>1640</v>
      </c>
      <c r="D145">
        <f>1/(1+EXP(1-Tabulka_speech_parameters_clustered[[#This Row],[scoreCPP]]))</f>
        <v>0.22087297714430826</v>
      </c>
      <c r="E145" t="s">
        <v>1641</v>
      </c>
      <c r="F145" t="s">
        <v>1642</v>
      </c>
      <c r="G145">
        <f>1/(1+EXP(1-Tabulka_speech_parameters_clustered[[#This Row],[scoreDDKR]]))</f>
        <v>0.22087297714430806</v>
      </c>
      <c r="H145" t="s">
        <v>1643</v>
      </c>
      <c r="I145" t="s">
        <v>1644</v>
      </c>
      <c r="J145">
        <f>1/(1+EXP(1-Tabulka_speech_parameters_clustered[[#This Row],[scoreF0STD]]))</f>
        <v>0.32313236893433706</v>
      </c>
      <c r="K145" t="s">
        <v>1645</v>
      </c>
      <c r="L145" t="s">
        <v>1646</v>
      </c>
      <c r="M145">
        <f>1/(1+EXP(1-Tabulka_speech_parameters_clustered[[#This Row],[scoreIntSTD]]))</f>
        <v>0.2208729771443077</v>
      </c>
      <c r="N145" t="s">
        <v>1647</v>
      </c>
      <c r="O145" t="s">
        <v>1648</v>
      </c>
      <c r="P145">
        <f>1/(1+EXP(1-Tabulka_speech_parameters_clustered[[#This Row],[scoreHNR]]))</f>
        <v>0.22087297714430826</v>
      </c>
      <c r="Q145" t="s">
        <v>1649</v>
      </c>
      <c r="R145" t="s">
        <v>1650</v>
      </c>
      <c r="S145">
        <f>1/(1+EXP(1-Tabulka_speech_parameters_clustered[[#This Row],[scoreNSR]]))</f>
        <v>0.22754561719281721</v>
      </c>
      <c r="T145" t="s">
        <v>1651</v>
      </c>
      <c r="U145" t="s">
        <v>1652</v>
      </c>
      <c r="V145">
        <f>1/(1+EXP(1-Tabulka_speech_parameters_clustered[[#This Row],[scoreVOT]]))</f>
        <v>0.22087297714430862</v>
      </c>
      <c r="W145" t="s">
        <v>1653</v>
      </c>
      <c r="X145" t="s">
        <v>1654</v>
      </c>
      <c r="Y145">
        <f>1/(1+EXP(1-Tabulka_speech_parameters_clustered[[#This Row],[scoreRFA]]))</f>
        <v>0.22754561719281508</v>
      </c>
      <c r="Z145">
        <v>3</v>
      </c>
    </row>
    <row r="146" spans="1:26" x14ac:dyDescent="0.3">
      <c r="A146" t="s">
        <v>1973</v>
      </c>
      <c r="B146" t="s">
        <v>1974</v>
      </c>
      <c r="C146" t="s">
        <v>1975</v>
      </c>
      <c r="D146">
        <f>1/(1+EXP(1-Tabulka_speech_parameters_clustered[[#This Row],[scoreCPP]]))</f>
        <v>0.510584737621264</v>
      </c>
      <c r="E146" t="s">
        <v>1976</v>
      </c>
      <c r="F146" t="s">
        <v>1977</v>
      </c>
      <c r="G146">
        <f>1/(1+EXP(1-Tabulka_speech_parameters_clustered[[#This Row],[scoreDDKR]]))</f>
        <v>0.510584737621264</v>
      </c>
      <c r="H146" t="s">
        <v>1978</v>
      </c>
      <c r="I146" t="s">
        <v>1979</v>
      </c>
      <c r="J146">
        <f>1/(1+EXP(1-Tabulka_speech_parameters_clustered[[#This Row],[scoreF0STD]]))</f>
        <v>0.11482813650078075</v>
      </c>
      <c r="K146" t="s">
        <v>1980</v>
      </c>
      <c r="L146" t="s">
        <v>1981</v>
      </c>
      <c r="M146">
        <f>1/(1+EXP(1-Tabulka_speech_parameters_clustered[[#This Row],[scoreIntSTD]]))</f>
        <v>0.510584737621264</v>
      </c>
      <c r="N146" t="s">
        <v>1982</v>
      </c>
      <c r="O146" t="s">
        <v>1983</v>
      </c>
      <c r="P146">
        <f>1/(1+EXP(1-Tabulka_speech_parameters_clustered[[#This Row],[scoreHNR]]))</f>
        <v>0.510584737621264</v>
      </c>
      <c r="Q146" t="s">
        <v>1984</v>
      </c>
      <c r="R146" t="s">
        <v>1985</v>
      </c>
      <c r="S146">
        <f>1/(1+EXP(1-Tabulka_speech_parameters_clustered[[#This Row],[scoreNSR]]))</f>
        <v>0.47225076494548934</v>
      </c>
      <c r="T146" t="s">
        <v>1986</v>
      </c>
      <c r="U146" t="s">
        <v>1987</v>
      </c>
      <c r="V146">
        <f>1/(1+EXP(1-Tabulka_speech_parameters_clustered[[#This Row],[scoreVOT]]))</f>
        <v>0.510584737621264</v>
      </c>
      <c r="W146" t="s">
        <v>1988</v>
      </c>
      <c r="X146" t="s">
        <v>1989</v>
      </c>
      <c r="Y146">
        <f>1/(1+EXP(1-Tabulka_speech_parameters_clustered[[#This Row],[scoreRFA]]))</f>
        <v>0.47225076494548129</v>
      </c>
      <c r="Z146">
        <v>3</v>
      </c>
    </row>
    <row r="147" spans="1:26" x14ac:dyDescent="0.3">
      <c r="A147" t="s">
        <v>1990</v>
      </c>
      <c r="B147" t="s">
        <v>1991</v>
      </c>
      <c r="C147" t="s">
        <v>1992</v>
      </c>
      <c r="D147">
        <f>1/(1+EXP(1-Tabulka_speech_parameters_clustered[[#This Row],[scoreCPP]]))</f>
        <v>0.30905088096447786</v>
      </c>
      <c r="E147" t="s">
        <v>1993</v>
      </c>
      <c r="F147" t="s">
        <v>1994</v>
      </c>
      <c r="G147">
        <f>1/(1+EXP(1-Tabulka_speech_parameters_clustered[[#This Row],[scoreDDKR]]))</f>
        <v>0.30905088096447703</v>
      </c>
      <c r="H147" t="s">
        <v>1995</v>
      </c>
      <c r="I147" t="s">
        <v>1996</v>
      </c>
      <c r="J147">
        <f>1/(1+EXP(1-Tabulka_speech_parameters_clustered[[#This Row],[scoreF0STD]]))</f>
        <v>0.23228745472019749</v>
      </c>
      <c r="K147" t="s">
        <v>1997</v>
      </c>
      <c r="L147" t="s">
        <v>1998</v>
      </c>
      <c r="M147">
        <f>1/(1+EXP(1-Tabulka_speech_parameters_clustered[[#This Row],[scoreIntSTD]]))</f>
        <v>0.30905088096447642</v>
      </c>
      <c r="N147" t="s">
        <v>1999</v>
      </c>
      <c r="O147" t="s">
        <v>2000</v>
      </c>
      <c r="P147">
        <f>1/(1+EXP(1-Tabulka_speech_parameters_clustered[[#This Row],[scoreHNR]]))</f>
        <v>0.30905088096447747</v>
      </c>
      <c r="Q147" t="s">
        <v>2001</v>
      </c>
      <c r="R147" t="s">
        <v>2002</v>
      </c>
      <c r="S147">
        <f>1/(1+EXP(1-Tabulka_speech_parameters_clustered[[#This Row],[scoreNSR]]))</f>
        <v>0.30294071603459261</v>
      </c>
      <c r="T147" t="s">
        <v>2003</v>
      </c>
      <c r="U147" t="s">
        <v>2004</v>
      </c>
      <c r="V147">
        <f>1/(1+EXP(1-Tabulka_speech_parameters_clustered[[#This Row],[scoreVOT]]))</f>
        <v>0.30905088096447725</v>
      </c>
      <c r="W147" t="s">
        <v>2005</v>
      </c>
      <c r="X147" t="s">
        <v>2006</v>
      </c>
      <c r="Y147">
        <f>1/(1+EXP(1-Tabulka_speech_parameters_clustered[[#This Row],[scoreRFA]]))</f>
        <v>0.30294071603459172</v>
      </c>
      <c r="Z147">
        <v>3</v>
      </c>
    </row>
    <row r="148" spans="1:26" x14ac:dyDescent="0.3">
      <c r="A148" t="s">
        <v>2007</v>
      </c>
      <c r="B148" t="s">
        <v>1622</v>
      </c>
      <c r="C148" t="s">
        <v>1623</v>
      </c>
      <c r="D148">
        <f>1/(1+EXP(1-Tabulka_speech_parameters_clustered[[#This Row],[scoreCPP]]))</f>
        <v>0.29531530607981976</v>
      </c>
      <c r="E148" t="s">
        <v>1624</v>
      </c>
      <c r="F148" t="s">
        <v>1625</v>
      </c>
      <c r="G148">
        <f>1/(1+EXP(1-Tabulka_speech_parameters_clustered[[#This Row],[scoreDDKR]]))</f>
        <v>0.29531530607981887</v>
      </c>
      <c r="H148" t="s">
        <v>1626</v>
      </c>
      <c r="I148" t="s">
        <v>1627</v>
      </c>
      <c r="J148">
        <f>1/(1+EXP(1-Tabulka_speech_parameters_clustered[[#This Row],[scoreF0STD]]))</f>
        <v>0.24410700339558516</v>
      </c>
      <c r="K148" t="s">
        <v>1628</v>
      </c>
      <c r="L148" t="s">
        <v>1629</v>
      </c>
      <c r="M148">
        <f>1/(1+EXP(1-Tabulka_speech_parameters_clustered[[#This Row],[scoreIntSTD]]))</f>
        <v>0.29531530607981887</v>
      </c>
      <c r="N148" t="s">
        <v>1630</v>
      </c>
      <c r="O148" t="s">
        <v>1631</v>
      </c>
      <c r="P148">
        <f>1/(1+EXP(1-Tabulka_speech_parameters_clustered[[#This Row],[scoreHNR]]))</f>
        <v>0.29531530607981932</v>
      </c>
      <c r="Q148" t="s">
        <v>1632</v>
      </c>
      <c r="R148" t="s">
        <v>1633</v>
      </c>
      <c r="S148">
        <f>1/(1+EXP(1-Tabulka_speech_parameters_clustered[[#This Row],[scoreNSR]]))</f>
        <v>0.29133917497056544</v>
      </c>
      <c r="T148" t="s">
        <v>1634</v>
      </c>
      <c r="U148" t="s">
        <v>1635</v>
      </c>
      <c r="V148">
        <f>1/(1+EXP(1-Tabulka_speech_parameters_clustered[[#This Row],[scoreVOT]]))</f>
        <v>0.29531530607981976</v>
      </c>
      <c r="W148" t="s">
        <v>1636</v>
      </c>
      <c r="X148" t="s">
        <v>1637</v>
      </c>
      <c r="Y148">
        <f>1/(1+EXP(1-Tabulka_speech_parameters_clustered[[#This Row],[scoreRFA]]))</f>
        <v>0.29133917497056111</v>
      </c>
      <c r="Z148">
        <v>3</v>
      </c>
    </row>
    <row r="149" spans="1:26" x14ac:dyDescent="0.3">
      <c r="A149" t="s">
        <v>2008</v>
      </c>
      <c r="B149" t="s">
        <v>1758</v>
      </c>
      <c r="C149" t="s">
        <v>1759</v>
      </c>
      <c r="D149">
        <f>1/(1+EXP(1-Tabulka_speech_parameters_clustered[[#This Row],[scoreCPP]]))</f>
        <v>0.18907588178399737</v>
      </c>
      <c r="E149" t="s">
        <v>1760</v>
      </c>
      <c r="F149" t="s">
        <v>1747</v>
      </c>
      <c r="G149">
        <f>1/(1+EXP(1-Tabulka_speech_parameters_clustered[[#This Row],[scoreDDKR]]))</f>
        <v>0.18907588178399704</v>
      </c>
      <c r="H149" t="s">
        <v>1761</v>
      </c>
      <c r="I149" t="s">
        <v>1745</v>
      </c>
      <c r="J149">
        <f>1/(1+EXP(1-Tabulka_speech_parameters_clustered[[#This Row],[scoreF0STD]]))</f>
        <v>0.36726362741688728</v>
      </c>
      <c r="K149" t="s">
        <v>1762</v>
      </c>
      <c r="L149" t="s">
        <v>1763</v>
      </c>
      <c r="M149">
        <f>1/(1+EXP(1-Tabulka_speech_parameters_clustered[[#This Row],[scoreIntSTD]]))</f>
        <v>0.18907588178399717</v>
      </c>
      <c r="N149" t="s">
        <v>1764</v>
      </c>
      <c r="O149" t="s">
        <v>1765</v>
      </c>
      <c r="P149">
        <f>1/(1+EXP(1-Tabulka_speech_parameters_clustered[[#This Row],[scoreHNR]]))</f>
        <v>0.18907588178399673</v>
      </c>
      <c r="Q149" t="s">
        <v>1766</v>
      </c>
      <c r="R149" t="s">
        <v>1767</v>
      </c>
      <c r="S149">
        <f>1/(1+EXP(1-Tabulka_speech_parameters_clustered[[#This Row],[scoreNSR]]))</f>
        <v>0.19958519865373092</v>
      </c>
      <c r="T149" t="s">
        <v>1768</v>
      </c>
      <c r="U149" t="s">
        <v>1769</v>
      </c>
      <c r="V149">
        <f>1/(1+EXP(1-Tabulka_speech_parameters_clustered[[#This Row],[scoreVOT]]))</f>
        <v>0.18907588178399704</v>
      </c>
      <c r="W149" t="s">
        <v>1770</v>
      </c>
      <c r="X149" t="s">
        <v>1771</v>
      </c>
      <c r="Y149">
        <f>1/(1+EXP(1-Tabulka_speech_parameters_clustered[[#This Row],[scoreRFA]]))</f>
        <v>0.19958519865372951</v>
      </c>
      <c r="Z149">
        <v>3</v>
      </c>
    </row>
    <row r="150" spans="1:26" x14ac:dyDescent="0.3">
      <c r="A150" t="s">
        <v>2009</v>
      </c>
      <c r="B150" t="s">
        <v>1933</v>
      </c>
      <c r="C150" t="s">
        <v>1934</v>
      </c>
      <c r="D150">
        <f>1/(1+EXP(1-Tabulka_speech_parameters_clustered[[#This Row],[scoreCPP]]))</f>
        <v>0.46180096404791932</v>
      </c>
      <c r="E150" t="s">
        <v>1935</v>
      </c>
      <c r="F150" t="s">
        <v>1936</v>
      </c>
      <c r="G150">
        <f>1/(1+EXP(1-Tabulka_speech_parameters_clustered[[#This Row],[scoreDDKR]]))</f>
        <v>0.46180096404791932</v>
      </c>
      <c r="H150" t="s">
        <v>1937</v>
      </c>
      <c r="I150" t="s">
        <v>1938</v>
      </c>
      <c r="J150">
        <f>1/(1+EXP(1-Tabulka_speech_parameters_clustered[[#This Row],[scoreF0STD]]))</f>
        <v>0.13623663190996019</v>
      </c>
      <c r="K150" t="s">
        <v>1939</v>
      </c>
      <c r="L150" t="s">
        <v>1940</v>
      </c>
      <c r="M150">
        <f>1/(1+EXP(1-Tabulka_speech_parameters_clustered[[#This Row],[scoreIntSTD]]))</f>
        <v>0.46180096404792037</v>
      </c>
      <c r="N150" t="s">
        <v>1941</v>
      </c>
      <c r="O150" t="s">
        <v>1942</v>
      </c>
      <c r="P150">
        <f>1/(1+EXP(1-Tabulka_speech_parameters_clustered[[#This Row],[scoreHNR]]))</f>
        <v>0.46180096404791987</v>
      </c>
      <c r="Q150" t="s">
        <v>1943</v>
      </c>
      <c r="R150" t="s">
        <v>1944</v>
      </c>
      <c r="S150">
        <f>1/(1+EXP(1-Tabulka_speech_parameters_clustered[[#This Row],[scoreNSR]]))</f>
        <v>0.43099866743181181</v>
      </c>
      <c r="T150" t="s">
        <v>1945</v>
      </c>
      <c r="U150" t="s">
        <v>1946</v>
      </c>
      <c r="V150">
        <f>1/(1+EXP(1-Tabulka_speech_parameters_clustered[[#This Row],[scoreVOT]]))</f>
        <v>0.46180096404792065</v>
      </c>
      <c r="W150" t="s">
        <v>1947</v>
      </c>
      <c r="X150" t="s">
        <v>1948</v>
      </c>
      <c r="Y150">
        <f>1/(1+EXP(1-Tabulka_speech_parameters_clustered[[#This Row],[scoreRFA]]))</f>
        <v>0.43099866743180298</v>
      </c>
      <c r="Z150">
        <v>3</v>
      </c>
    </row>
    <row r="151" spans="1:26" x14ac:dyDescent="0.3">
      <c r="A151" t="s">
        <v>2010</v>
      </c>
      <c r="B151" t="s">
        <v>1725</v>
      </c>
      <c r="C151" t="s">
        <v>1726</v>
      </c>
      <c r="D151">
        <f>1/(1+EXP(1-Tabulka_speech_parameters_clustered[[#This Row],[scoreCPP]]))</f>
        <v>0.12875048293737593</v>
      </c>
      <c r="E151" t="s">
        <v>1727</v>
      </c>
      <c r="F151" t="s">
        <v>1728</v>
      </c>
      <c r="G151">
        <f>1/(1+EXP(1-Tabulka_speech_parameters_clustered[[#This Row],[scoreDDKR]]))</f>
        <v>0.12875048293737559</v>
      </c>
      <c r="H151" t="s">
        <v>1729</v>
      </c>
      <c r="I151" t="s">
        <v>427</v>
      </c>
      <c r="J151">
        <f>1/(1+EXP(1-Tabulka_speech_parameters_clustered[[#This Row],[scoreF0STD]]))</f>
        <v>0.47802719048615061</v>
      </c>
      <c r="K151" t="s">
        <v>1730</v>
      </c>
      <c r="L151" t="s">
        <v>1731</v>
      </c>
      <c r="M151">
        <f>1/(1+EXP(1-Tabulka_speech_parameters_clustered[[#This Row],[scoreIntSTD]]))</f>
        <v>0.12875048293737568</v>
      </c>
      <c r="N151" t="s">
        <v>1732</v>
      </c>
      <c r="O151" t="s">
        <v>1733</v>
      </c>
      <c r="P151">
        <f>1/(1+EXP(1-Tabulka_speech_parameters_clustered[[#This Row],[scoreHNR]]))</f>
        <v>0.12875048293737537</v>
      </c>
      <c r="Q151" t="s">
        <v>1734</v>
      </c>
      <c r="R151" t="s">
        <v>1735</v>
      </c>
      <c r="S151">
        <f>1/(1+EXP(1-Tabulka_speech_parameters_clustered[[#This Row],[scoreNSR]]))</f>
        <v>0.14457775046587662</v>
      </c>
      <c r="T151" t="s">
        <v>1736</v>
      </c>
      <c r="U151" t="s">
        <v>1737</v>
      </c>
      <c r="V151">
        <f>1/(1+EXP(1-Tabulka_speech_parameters_clustered[[#This Row],[scoreVOT]]))</f>
        <v>0.12875048293737548</v>
      </c>
      <c r="W151" t="s">
        <v>1738</v>
      </c>
      <c r="X151" t="s">
        <v>1739</v>
      </c>
      <c r="Y151">
        <f>1/(1+EXP(1-Tabulka_speech_parameters_clustered[[#This Row],[scoreRFA]]))</f>
        <v>0.14457775046587698</v>
      </c>
      <c r="Z151">
        <v>3</v>
      </c>
    </row>
    <row r="152" spans="1:26" x14ac:dyDescent="0.3">
      <c r="A152" t="s">
        <v>2011</v>
      </c>
      <c r="B152" t="s">
        <v>1758</v>
      </c>
      <c r="C152" t="s">
        <v>1759</v>
      </c>
      <c r="D152">
        <f>1/(1+EXP(1-Tabulka_speech_parameters_clustered[[#This Row],[scoreCPP]]))</f>
        <v>0.18907588178399737</v>
      </c>
      <c r="E152" t="s">
        <v>1760</v>
      </c>
      <c r="F152" t="s">
        <v>1747</v>
      </c>
      <c r="G152">
        <f>1/(1+EXP(1-Tabulka_speech_parameters_clustered[[#This Row],[scoreDDKR]]))</f>
        <v>0.18907588178399704</v>
      </c>
      <c r="H152" t="s">
        <v>1761</v>
      </c>
      <c r="I152" t="s">
        <v>1745</v>
      </c>
      <c r="J152">
        <f>1/(1+EXP(1-Tabulka_speech_parameters_clustered[[#This Row],[scoreF0STD]]))</f>
        <v>0.36726362741688728</v>
      </c>
      <c r="K152" t="s">
        <v>1762</v>
      </c>
      <c r="L152" t="s">
        <v>1763</v>
      </c>
      <c r="M152">
        <f>1/(1+EXP(1-Tabulka_speech_parameters_clustered[[#This Row],[scoreIntSTD]]))</f>
        <v>0.18907588178399717</v>
      </c>
      <c r="N152" t="s">
        <v>1764</v>
      </c>
      <c r="O152" t="s">
        <v>1765</v>
      </c>
      <c r="P152">
        <f>1/(1+EXP(1-Tabulka_speech_parameters_clustered[[#This Row],[scoreHNR]]))</f>
        <v>0.18907588178399673</v>
      </c>
      <c r="Q152" t="s">
        <v>1766</v>
      </c>
      <c r="R152" t="s">
        <v>1767</v>
      </c>
      <c r="S152">
        <f>1/(1+EXP(1-Tabulka_speech_parameters_clustered[[#This Row],[scoreNSR]]))</f>
        <v>0.19958519865373092</v>
      </c>
      <c r="T152" t="s">
        <v>1768</v>
      </c>
      <c r="U152" t="s">
        <v>1769</v>
      </c>
      <c r="V152">
        <f>1/(1+EXP(1-Tabulka_speech_parameters_clustered[[#This Row],[scoreVOT]]))</f>
        <v>0.18907588178399704</v>
      </c>
      <c r="W152" t="s">
        <v>1770</v>
      </c>
      <c r="X152" t="s">
        <v>1771</v>
      </c>
      <c r="Y152">
        <f>1/(1+EXP(1-Tabulka_speech_parameters_clustered[[#This Row],[scoreRFA]]))</f>
        <v>0.19958519865372951</v>
      </c>
      <c r="Z152">
        <v>3</v>
      </c>
    </row>
    <row r="153" spans="1:26" x14ac:dyDescent="0.3">
      <c r="A153" t="s">
        <v>2012</v>
      </c>
      <c r="B153" t="s">
        <v>2013</v>
      </c>
      <c r="C153" t="s">
        <v>2014</v>
      </c>
      <c r="D153">
        <f>1/(1+EXP(1-Tabulka_speech_parameters_clustered[[#This Row],[scoreCPP]]))</f>
        <v>0.49429992122059663</v>
      </c>
      <c r="E153" t="s">
        <v>2015</v>
      </c>
      <c r="F153" t="s">
        <v>2014</v>
      </c>
      <c r="G153">
        <f>1/(1+EXP(1-Tabulka_speech_parameters_clustered[[#This Row],[scoreDDKR]]))</f>
        <v>0.49429992122059663</v>
      </c>
      <c r="H153" t="s">
        <v>2016</v>
      </c>
      <c r="I153" t="s">
        <v>2017</v>
      </c>
      <c r="J153">
        <f>1/(1+EXP(1-Tabulka_speech_parameters_clustered[[#This Row],[scoreF0STD]]))</f>
        <v>0.12161777531942745</v>
      </c>
      <c r="K153" t="s">
        <v>2018</v>
      </c>
      <c r="L153" t="s">
        <v>2019</v>
      </c>
      <c r="M153">
        <f>1/(1+EXP(1-Tabulka_speech_parameters_clustered[[#This Row],[scoreIntSTD]]))</f>
        <v>0.49429992122059585</v>
      </c>
      <c r="N153" t="s">
        <v>2020</v>
      </c>
      <c r="O153" t="s">
        <v>2021</v>
      </c>
      <c r="P153">
        <f>1/(1+EXP(1-Tabulka_speech_parameters_clustered[[#This Row],[scoreHNR]]))</f>
        <v>0.49429992122059663</v>
      </c>
      <c r="Q153" t="s">
        <v>2022</v>
      </c>
      <c r="R153" t="s">
        <v>2023</v>
      </c>
      <c r="S153">
        <f>1/(1+EXP(1-Tabulka_speech_parameters_clustered[[#This Row],[scoreNSR]]))</f>
        <v>0.45842951678320398</v>
      </c>
      <c r="T153" t="s">
        <v>2024</v>
      </c>
      <c r="U153" t="s">
        <v>2025</v>
      </c>
      <c r="V153">
        <f>1/(1+EXP(1-Tabulka_speech_parameters_clustered[[#This Row],[scoreVOT]]))</f>
        <v>0.49429992122059629</v>
      </c>
      <c r="W153" t="s">
        <v>2026</v>
      </c>
      <c r="X153" t="s">
        <v>2027</v>
      </c>
      <c r="Y153">
        <f>1/(1+EXP(1-Tabulka_speech_parameters_clustered[[#This Row],[scoreRFA]]))</f>
        <v>0.45842951678319427</v>
      </c>
      <c r="Z153">
        <v>3</v>
      </c>
    </row>
    <row r="154" spans="1:26" x14ac:dyDescent="0.3">
      <c r="A154" t="s">
        <v>2028</v>
      </c>
      <c r="B154" t="s">
        <v>1622</v>
      </c>
      <c r="C154" t="s">
        <v>1623</v>
      </c>
      <c r="D154">
        <f>1/(1+EXP(1-Tabulka_speech_parameters_clustered[[#This Row],[scoreCPP]]))</f>
        <v>0.29531530607981976</v>
      </c>
      <c r="E154" t="s">
        <v>1624</v>
      </c>
      <c r="F154" t="s">
        <v>1625</v>
      </c>
      <c r="G154">
        <f>1/(1+EXP(1-Tabulka_speech_parameters_clustered[[#This Row],[scoreDDKR]]))</f>
        <v>0.29531530607981887</v>
      </c>
      <c r="H154" t="s">
        <v>1626</v>
      </c>
      <c r="I154" t="s">
        <v>1627</v>
      </c>
      <c r="J154">
        <f>1/(1+EXP(1-Tabulka_speech_parameters_clustered[[#This Row],[scoreF0STD]]))</f>
        <v>0.24410700339558516</v>
      </c>
      <c r="K154" t="s">
        <v>1628</v>
      </c>
      <c r="L154" t="s">
        <v>1629</v>
      </c>
      <c r="M154">
        <f>1/(1+EXP(1-Tabulka_speech_parameters_clustered[[#This Row],[scoreIntSTD]]))</f>
        <v>0.29531530607981887</v>
      </c>
      <c r="N154" t="s">
        <v>1630</v>
      </c>
      <c r="O154" t="s">
        <v>1631</v>
      </c>
      <c r="P154">
        <f>1/(1+EXP(1-Tabulka_speech_parameters_clustered[[#This Row],[scoreHNR]]))</f>
        <v>0.29531530607981932</v>
      </c>
      <c r="Q154" t="s">
        <v>1632</v>
      </c>
      <c r="R154" t="s">
        <v>1633</v>
      </c>
      <c r="S154">
        <f>1/(1+EXP(1-Tabulka_speech_parameters_clustered[[#This Row],[scoreNSR]]))</f>
        <v>0.29133917497056544</v>
      </c>
      <c r="T154" t="s">
        <v>1634</v>
      </c>
      <c r="U154" t="s">
        <v>1635</v>
      </c>
      <c r="V154">
        <f>1/(1+EXP(1-Tabulka_speech_parameters_clustered[[#This Row],[scoreVOT]]))</f>
        <v>0.29531530607981976</v>
      </c>
      <c r="W154" t="s">
        <v>1636</v>
      </c>
      <c r="X154" t="s">
        <v>1637</v>
      </c>
      <c r="Y154">
        <f>1/(1+EXP(1-Tabulka_speech_parameters_clustered[[#This Row],[scoreRFA]]))</f>
        <v>0.29133917497056111</v>
      </c>
      <c r="Z154">
        <v>3</v>
      </c>
    </row>
    <row r="155" spans="1:26" x14ac:dyDescent="0.3">
      <c r="A155" t="s">
        <v>2029</v>
      </c>
      <c r="B155" t="s">
        <v>424</v>
      </c>
      <c r="C155" t="s">
        <v>425</v>
      </c>
      <c r="D155">
        <f>1/(1+EXP(1-Tabulka_speech_parameters_clustered[[#This Row],[scoreCPP]]))</f>
        <v>0.47802719048615122</v>
      </c>
      <c r="E155" t="s">
        <v>426</v>
      </c>
      <c r="F155" t="s">
        <v>427</v>
      </c>
      <c r="G155">
        <f>1/(1+EXP(1-Tabulka_speech_parameters_clustered[[#This Row],[scoreDDKR]]))</f>
        <v>0.47802719048615061</v>
      </c>
      <c r="H155" t="s">
        <v>428</v>
      </c>
      <c r="I155" t="s">
        <v>429</v>
      </c>
      <c r="J155">
        <f>1/(1+EXP(1-Tabulka_speech_parameters_clustered[[#This Row],[scoreF0STD]]))</f>
        <v>0.12875048293737579</v>
      </c>
      <c r="K155" t="s">
        <v>430</v>
      </c>
      <c r="L155" t="s">
        <v>431</v>
      </c>
      <c r="M155">
        <f>1/(1+EXP(1-Tabulka_speech_parameters_clustered[[#This Row],[scoreIntSTD]]))</f>
        <v>0.47802719048615094</v>
      </c>
      <c r="N155" t="s">
        <v>432</v>
      </c>
      <c r="O155" t="s">
        <v>433</v>
      </c>
      <c r="P155">
        <f>1/(1+EXP(1-Tabulka_speech_parameters_clustered[[#This Row],[scoreHNR]]))</f>
        <v>0.47802719048615094</v>
      </c>
      <c r="Q155" t="s">
        <v>434</v>
      </c>
      <c r="R155" t="s">
        <v>435</v>
      </c>
      <c r="S155">
        <f>1/(1+EXP(1-Tabulka_speech_parameters_clustered[[#This Row],[scoreNSR]]))</f>
        <v>0.44467194473763227</v>
      </c>
      <c r="T155" t="s">
        <v>436</v>
      </c>
      <c r="U155" t="s">
        <v>437</v>
      </c>
      <c r="V155">
        <f>1/(1+EXP(1-Tabulka_speech_parameters_clustered[[#This Row],[scoreVOT]]))</f>
        <v>0.47802719048615194</v>
      </c>
      <c r="W155" t="s">
        <v>438</v>
      </c>
      <c r="X155" t="s">
        <v>439</v>
      </c>
      <c r="Y155">
        <f>1/(1+EXP(1-Tabulka_speech_parameters_clustered[[#This Row],[scoreRFA]]))</f>
        <v>0.44467194473762489</v>
      </c>
      <c r="Z155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E57610-40CE-40A5-91BB-E6A225C519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final_data_clustered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Adamják</dc:creator>
  <cp:lastModifiedBy>Adam Adamják</cp:lastModifiedBy>
  <dcterms:created xsi:type="dcterms:W3CDTF">2023-05-16T16:21:33Z</dcterms:created>
  <dcterms:modified xsi:type="dcterms:W3CDTF">2023-05-17T20:03:52Z</dcterms:modified>
</cp:coreProperties>
</file>