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Matice_rizik" sheetId="4" r:id="rId1"/>
    <sheet name="Tabulka_rizik" sheetId="5" r:id="rId2"/>
    <sheet name="Paprskový graf" sheetId="7" r:id="rId3"/>
    <sheet name="SWOT" sheetId="6" r:id="rId4"/>
  </sheets>
  <definedNames>
    <definedName name="_xlnm.Print_Area" localSheetId="0">Tabulka16[#All]</definedName>
  </definedNames>
  <calcPr calcId="145621"/>
</workbook>
</file>

<file path=xl/calcChain.xml><?xml version="1.0" encoding="utf-8"?>
<calcChain xmlns="http://schemas.openxmlformats.org/spreadsheetml/2006/main">
  <c r="E6" i="5" l="1"/>
  <c r="F6" i="5" s="1"/>
  <c r="E4" i="5"/>
  <c r="F4" i="5" s="1"/>
  <c r="E5" i="5"/>
  <c r="F5" i="5" s="1"/>
  <c r="E7" i="5"/>
  <c r="F7" i="5" s="1"/>
  <c r="E8" i="5"/>
  <c r="F8" i="5" s="1"/>
  <c r="E9" i="5"/>
  <c r="F9" i="5" s="1"/>
  <c r="E10" i="5"/>
  <c r="F10" i="5" s="1"/>
  <c r="E11" i="5"/>
  <c r="F11" i="5" s="1"/>
  <c r="E12" i="5"/>
  <c r="F12" i="5" s="1"/>
  <c r="E13" i="5"/>
  <c r="F13" i="5" s="1"/>
  <c r="E14" i="5"/>
  <c r="F14" i="5" s="1"/>
  <c r="E15" i="5"/>
  <c r="F15" i="5" s="1"/>
  <c r="E16" i="5"/>
  <c r="F16" i="5" s="1"/>
  <c r="E3" i="5"/>
  <c r="F3" i="5" s="1"/>
  <c r="C4" i="5"/>
  <c r="D4" i="5" s="1"/>
  <c r="C5" i="5"/>
  <c r="D5" i="5" s="1"/>
  <c r="C6" i="5"/>
  <c r="D6" i="5" s="1"/>
  <c r="C7" i="5"/>
  <c r="D7" i="5" s="1"/>
  <c r="C8" i="5"/>
  <c r="D8" i="5" s="1"/>
  <c r="C9" i="5"/>
  <c r="D9" i="5" s="1"/>
  <c r="C10" i="5"/>
  <c r="D10" i="5" s="1"/>
  <c r="C11" i="5"/>
  <c r="D11" i="5" s="1"/>
  <c r="C12" i="5"/>
  <c r="D12" i="5" s="1"/>
  <c r="C13" i="5"/>
  <c r="D13" i="5" s="1"/>
  <c r="C14" i="5"/>
  <c r="D14" i="5" s="1"/>
  <c r="C15" i="5"/>
  <c r="D15" i="5" s="1"/>
  <c r="C16" i="5"/>
  <c r="D16" i="5" s="1"/>
  <c r="C3" i="5"/>
  <c r="D3" i="5" s="1"/>
</calcChain>
</file>

<file path=xl/sharedStrings.xml><?xml version="1.0" encoding="utf-8"?>
<sst xmlns="http://schemas.openxmlformats.org/spreadsheetml/2006/main" count="142" uniqueCount="116">
  <si>
    <t>R1</t>
  </si>
  <si>
    <t>R2</t>
  </si>
  <si>
    <t>R3</t>
  </si>
  <si>
    <t>R4</t>
  </si>
  <si>
    <t>R5</t>
  </si>
  <si>
    <t>R6</t>
  </si>
  <si>
    <t>R7</t>
  </si>
  <si>
    <t>Identifikované riziko</t>
  </si>
  <si>
    <t xml:space="preserve"> </t>
  </si>
  <si>
    <t>Návrh protiopatření</t>
  </si>
  <si>
    <t>Riziko přílišného zjednodušení reálných situací</t>
  </si>
  <si>
    <t>Rizika spojená s délkou trvání experimentu</t>
  </si>
  <si>
    <t>Riziko nepodchycení podstatných aktivačních vlivů</t>
  </si>
  <si>
    <t>Riziko finančních a jiných ztrát</t>
  </si>
  <si>
    <t>Riziko neplatnosti v mezinárodním měřítku</t>
  </si>
  <si>
    <t>Riziko spojené s odlišností laboratoře a skutečného světa</t>
  </si>
  <si>
    <t>Riziko spojené s typem entity</t>
  </si>
  <si>
    <t>Riziko nedostatečné motivace entity</t>
  </si>
  <si>
    <t>Riziko spojené s předáním informací (resp. instrukcí)</t>
  </si>
  <si>
    <t>Riziko spojené s časovým omezením rozhodování</t>
  </si>
  <si>
    <t>Riziko únavy respondenta při dlouhém experimentu</t>
  </si>
  <si>
    <t>Riziko ovlivnění výsledku experimentátorem</t>
  </si>
  <si>
    <t>Riziko ovlivnění entity vědomím o účasti v experimentu</t>
  </si>
  <si>
    <t>Riziko nedostatečné reprezentativnosti zkoumaného vzorku</t>
  </si>
  <si>
    <t>R8</t>
  </si>
  <si>
    <t>R9</t>
  </si>
  <si>
    <t>R10</t>
  </si>
  <si>
    <t>R11</t>
  </si>
  <si>
    <t>R12</t>
  </si>
  <si>
    <t>R13</t>
  </si>
  <si>
    <t>R14</t>
  </si>
  <si>
    <t>Příčina</t>
  </si>
  <si>
    <t>Důsledek</t>
  </si>
  <si>
    <t>Riziko</t>
  </si>
  <si>
    <t>Snížené riziko</t>
  </si>
  <si>
    <t>VYSOKÉ</t>
  </si>
  <si>
    <t>STŘEDNÍ</t>
  </si>
  <si>
    <t xml:space="preserve">Zavedení předpokladů a určité míry zjednodušení. </t>
  </si>
  <si>
    <t>Laboratorní prostředí nemůže nikdy v plném rozsahu simulovat reálný svět.</t>
  </si>
  <si>
    <t>Výběrový soubor není vzhledem k dané problematice a vztahujícímu se prostředí dostatečně reprezentativní.</t>
  </si>
  <si>
    <t>STŘEDNÍ/NÍZKÉ</t>
  </si>
  <si>
    <t xml:space="preserve">Experimentátor nemotivuje daný subjekt dostatečným způsobem a s adekvátní intenzitou. </t>
  </si>
  <si>
    <t>Výsledky experimentu nejsou reálné a neodpovídají skutečnému stavu.</t>
  </si>
  <si>
    <t>NÍZKÉ</t>
  </si>
  <si>
    <t>Vyšetřovaný subjekt dané instrukce pochopí v rozporu s očekáváním experimentátora.</t>
  </si>
  <si>
    <t>Informace mohou být předány pouze ústně, případně nemusí být zvolena vhodná forma a struktura předaných informací (resp. instrukcí).</t>
  </si>
  <si>
    <t>Výsledky experimentu jsou limitovány vymezeným časovým intervalem (i vymezenými informacemi), který je může v mnoha případech zásadně ovlivnit.</t>
  </si>
  <si>
    <t xml:space="preserve">Je třeba rozlišovat mezi experimenty, kdy je časové omezení pro rozhodování entity podstatné a kdy nikoliv. Analýza podstatnosti tohoto časového omezení je nutná pro případné snížení rizika nepřesného či zavádějícího výsledku experimentu, jelikož je třeba rozlišovat chování entity v krátkém a dlouhém období. </t>
  </si>
  <si>
    <t>Délka prováděného experimentu je pro vyšetřovaný subjekt nadměrná.</t>
  </si>
  <si>
    <t>Nutnost učinit více rozhodnutí jdoucích po sobě v krátkých časových intervalech může vyvolat nežádoucí odchylky a způsobit neadekvátní projevy entity.</t>
  </si>
  <si>
    <t>Optimalizace délky trvání experimentu. Případně zavedení „přestávek“, tedy vytvoření určitého časového prostoru pro oddech respondentů, kdy mohou například využít možnosti občerstvit se.</t>
  </si>
  <si>
    <t>Ovlivnění chování subjektu přímým fyzickým kontaktem s experimentátorem.</t>
  </si>
  <si>
    <t>Experiment bude veden nezávislou osobou, která záměrně obdrží pouze „částečné“ informace (tzv. slepý experiment). Využití kombinovaného kontaktu (přímého i zprostředkovaného), případně realizace pouze nepřímého kontaktu s využitím předání informací (resp. instrukcí) elektronickou cestou (přes zobrazovací zařízení IT).</t>
  </si>
  <si>
    <t>Vyšetřovaná entita, která se účastní laboratorního experimentu, si je vědoma této své účasti.</t>
  </si>
  <si>
    <t>Možná snaha subjektů chovat se dle předpokladů experimentátora, snaha chovat se dle etických norem, chovat se altruisticky apod.</t>
  </si>
  <si>
    <t>Důležitá je aktivace a s ní spojená motivace entity, i přesto však musí být na tento úkaz brán zřetel, jelikož může způsobit nežádoucí odchylky. Úplné eliminace tohoto činitele lze dosáhnout pouze realizací polního experimentu (bez vědomé účasti subjektů).</t>
  </si>
  <si>
    <t>Rozsah nashromážděných a zpracovávaných dat není dostatečný.</t>
  </si>
  <si>
    <t>Zavádějící a nepřesné výsledky experimentu.</t>
  </si>
  <si>
    <t>Maximalizace vztahujících se údajů, na jejichž základě je prováděna syntéza výsledků. Je ovšem vhodné využít optimalizace vzhledem k dostupným prostředkům (resp. zdrojům).</t>
  </si>
  <si>
    <t xml:space="preserve">Zavedení předpokladů a určité míry zjednodušení, což může mít za následek dostatečně nevypovídající výsledky, či dokonce výsledky zavádějící. </t>
  </si>
  <si>
    <t>Vhodným způsobem určit hladinu významnosti daných působících veličin a v relaci s touto situací navrhnout rozsah zjednodušení reálné situace. Zjednodušení se vyhnout nelze, a proto je nutné jej analyzovat a případná rizika s tímto opatřením spojená řídit.</t>
  </si>
  <si>
    <t>Délku trvání experimentu je nutné volit s rozmyslem, se zvážením případných výhod a nevýhod zvoleného řešení v kontextu s mírou rizikovosti a vynaložených nákladů. Pro krátké období (dny, týdny) je typické určité časové omezení – pro rozhodování entity, zpracování výsledků experimentu apod. Na druhé straně je podstatně nižší finanční nákladovost oproti experimentům prováděným v dlouhém období.</t>
  </si>
  <si>
    <t xml:space="preserve">Neidentifikování veličin s podstatným vlivem, případně jejich špatná kvantifikace. </t>
  </si>
  <si>
    <t>Podněty, které byly součástí aktivace entity a které nemohl experimentátor eliminovat a musel je zahrnout do ovlivňujících veličin, nebyly dostatečně identifikovány a zachyceny.</t>
  </si>
  <si>
    <t>Riziko finanční ztráty, riziko ztráty postavení na trhu, ztráty konkurenční výhody, ztráty důvěry u zákazníka apod.</t>
  </si>
  <si>
    <t xml:space="preserve">Je třeba identifikovat, analyzovat, ošetřit a řídit vztahující se rizika, a v relaci s tímto procesem následně zvážit realizaci daného experimentu. Je také vhodné provést analýzu nákladů obětované příležitosti a zvážit případné další alternativy pro vynaložení dostupných zdrojů. </t>
  </si>
  <si>
    <t>Odlišnost kultury, vliv společnosti, historického vývoje apod.</t>
  </si>
  <si>
    <t>Rozsah platnosti výsledků daného experimentu je omezený.</t>
  </si>
  <si>
    <t>Riziko neplatnosti v mezinárodním měřítku lze snižovat vhodným výběrovým souborem, kde budou mít proporcionální zastoupení i jiné národnosti, které jsou předmětem zkoumání. Případně je nutné přesně vymezit platnost daného experimentu.</t>
  </si>
  <si>
    <t>U laboratorního experimentu je subjekt většinou postaven před situaci, kdy se musí rozhodovat v řádech minut, a většinou nemá možnost získávat další podpůrné informace.</t>
  </si>
  <si>
    <r>
      <t xml:space="preserve">Působení experimentátora na vyšetřovaný subjekt </t>
    </r>
    <r>
      <rPr>
        <sz val="10"/>
        <color theme="1"/>
        <rFont val="Calibri"/>
        <family val="2"/>
      </rPr>
      <t xml:space="preserve">– </t>
    </r>
    <r>
      <rPr>
        <sz val="10"/>
        <color theme="1"/>
        <rFont val="Calibri"/>
        <family val="2"/>
        <scheme val="minor"/>
      </rPr>
      <t>ústním předáním informací, ale i samotným neverbálním chováním, jelikož experimentátor většinou důkladně zná danou problematiku a teorie (příp. hypotézy) s ní související.</t>
    </r>
  </si>
  <si>
    <t>Omezení platnosti výsledků experimentu vzhledem ke specifické skupině, případně geografické oblasti.</t>
  </si>
  <si>
    <t>Neplatnost či neaplikovatelnost dosažených výsledků v podnikatelském či jiném prostředí, případně změna teorie v čase.</t>
  </si>
  <si>
    <t>Silné stránky</t>
  </si>
  <si>
    <t>Slabé stránky</t>
  </si>
  <si>
    <t>Příležitosti</t>
  </si>
  <si>
    <t>Hrozby</t>
  </si>
  <si>
    <t>Kvalitní řízení aktivace entity (a s tím související motivace entity). U virtuální laboratoře vhodným způsobem kontrolovat aktivační veličiny, u provizorní laboratoře pak důsledně naplánovat případné úpravy prostor. Nejvhodnějším řešením je využití specializované laboratoře vybudované za tímto účelem.</t>
  </si>
  <si>
    <t>Pro každou délku trvání, ať už se jedná o dny, týdny, měsíce, či roky, jsou typická určitá specifická rizika.</t>
  </si>
  <si>
    <t>nástroj pro analýzu chování subjektů v dané situaci</t>
  </si>
  <si>
    <t>relativně mladá vědní disciplína</t>
  </si>
  <si>
    <t>změny teorií v čase</t>
  </si>
  <si>
    <t>časová, finanční a informační náročnost</t>
  </si>
  <si>
    <t>pochopení motivů chování subjektů</t>
  </si>
  <si>
    <t>minimalizace nákladů, maximalizace zisku</t>
  </si>
  <si>
    <t>predikce poptávky</t>
  </si>
  <si>
    <t>nástroj pro cenovou tvorbu</t>
  </si>
  <si>
    <t>omezená platnost výsledků (např. geografická)</t>
  </si>
  <si>
    <t>nezhodnocení vynaložených prostředků</t>
  </si>
  <si>
    <t>přílišné zjednodušení (problematika míry podstatnosti)</t>
  </si>
  <si>
    <t>získání konkurenční výhody</t>
  </si>
  <si>
    <t>nástroj pro testování (případně navrhování) ekonomických teorií</t>
  </si>
  <si>
    <r>
      <t>široké spektrum podstatných rizik (R</t>
    </r>
    <r>
      <rPr>
        <sz val="12"/>
        <color rgb="FF000000"/>
        <rFont val="Calibri"/>
        <family val="2"/>
        <charset val="238"/>
      </rPr>
      <t>–</t>
    </r>
    <r>
      <rPr>
        <sz val="12"/>
        <color rgb="FF000000"/>
        <rFont val="Cambria"/>
        <family val="1"/>
        <charset val="238"/>
      </rPr>
      <t>1 až R–14)</t>
    </r>
  </si>
  <si>
    <t>nástroj pro cílení reklamy …</t>
  </si>
  <si>
    <r>
      <t>R</t>
    </r>
    <r>
      <rPr>
        <b/>
        <sz val="14"/>
        <color theme="1"/>
        <rFont val="Calibri"/>
        <family val="2"/>
        <charset val="238"/>
      </rPr>
      <t>–</t>
    </r>
    <r>
      <rPr>
        <b/>
        <sz val="14"/>
        <color theme="1"/>
        <rFont val="Calibri"/>
        <family val="2"/>
        <charset val="238"/>
        <scheme val="minor"/>
      </rPr>
      <t>1</t>
    </r>
  </si>
  <si>
    <t>R–2</t>
  </si>
  <si>
    <t>R–3</t>
  </si>
  <si>
    <t>R–4</t>
  </si>
  <si>
    <t>R–5</t>
  </si>
  <si>
    <t>R–6</t>
  </si>
  <si>
    <t>R–7</t>
  </si>
  <si>
    <t>R–8</t>
  </si>
  <si>
    <t>R–9</t>
  </si>
  <si>
    <t>R–10</t>
  </si>
  <si>
    <t>R–11</t>
  </si>
  <si>
    <t>R–12</t>
  </si>
  <si>
    <t>R–13</t>
  </si>
  <si>
    <t>R–14</t>
  </si>
  <si>
    <t xml:space="preserve">Propracovaný kriteriální výběr účastníků experimentu. V případě školního experimentu rozlišovat začínající studenty, studenty s ukončeným bakalářským vzděláním, studenty magisterského studijního programu, brát v potaz oborové specializace apod. U experimentů s obyčejnými lidmi, případně se specifickou skupinou, brát v potaz geografické odlišnosti (město, kraj, stát, firmy a instituce). </t>
  </si>
  <si>
    <t>Laboratorní experimenty jsou realizovány většinou během jednoho dne, případně je provedeno jejich opakování v řádech dnů či týdnů (podobná situace je i u školních experimentů). Některé polní experimenty však mohou trvat i několik měsíců (případně let).</t>
  </si>
  <si>
    <t>nástroj pro plánování, rozhodování a řízení</t>
  </si>
  <si>
    <t>Motýlí efekt</t>
  </si>
  <si>
    <t>Odhalení, případně snížení, nepodchycených podstatných vlivů lze dosáhnout s využitím opakování experimentu. Snížení rizika vlivu Motýlího efektu je možné s využitím citlivostní analýzy, která umožní určit, jak se konkrétní změna na vstupu projeví na výsledku. Provádění citlivostní analýzy pak v podstatě představuje replikaci experimentu.</t>
  </si>
  <si>
    <t xml:space="preserve">Zásadně využívat peněžní motivaci, která je na rozdíl od motivace nepeněžní (materiální, nemateriální) univerzálnější. Peníze jakožto univerzální prostředek směny eliminují některé nedostatky nepeněžní motivace. Stěžejní je určení optimální výše peněžní odměny, která by měla odpovídat vynaloženým nákladům (časovým, peněžním, nákladům obětované příležitosti). Jako vhodné se pak jeví využití fixní i variabilní složky výsledné finanční odměny za účast. </t>
  </si>
  <si>
    <t xml:space="preserve">Možnost dvousměrné komunikace, kdy má subjekt příležitost požádat o dodatečné informace. Využití papírového předání informací, případně předání elektronickou cestou. Předání informací ve strukturované a přehledné podobě, jednoznačně vymezených, bez víceznačných možností a v optimálním množství. </t>
  </si>
  <si>
    <t xml:space="preserve">Lidské chování je ovlivněno nespočetnými vlivy, a ani při současném rozvoji vědy a techniky není zatím v lidských silách toto chování zcela přesně odůvodnit, či dokonce předvídat.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</si>
</sst>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charset val="238"/>
      <scheme val="minor"/>
    </font>
    <font>
      <b/>
      <sz val="14"/>
      <color theme="1"/>
      <name val="Calibri"/>
      <family val="2"/>
      <charset val="238"/>
      <scheme val="minor"/>
    </font>
    <font>
      <sz val="12"/>
      <color theme="1"/>
      <name val="Times New Roman"/>
      <family val="1"/>
      <charset val="238"/>
    </font>
    <font>
      <sz val="12"/>
      <color theme="1"/>
      <name val="Courier New"/>
      <family val="3"/>
      <charset val="238"/>
    </font>
    <font>
      <b/>
      <sz val="12"/>
      <color theme="1"/>
      <name val="Calibri"/>
      <family val="2"/>
      <charset val="238"/>
      <scheme val="minor"/>
    </font>
    <font>
      <sz val="10"/>
      <color theme="1"/>
      <name val="Calibri"/>
      <family val="2"/>
      <scheme val="minor"/>
    </font>
    <font>
      <sz val="10"/>
      <color theme="1"/>
      <name val="Calibri"/>
      <family val="2"/>
    </font>
    <font>
      <b/>
      <sz val="13"/>
      <color rgb="FF000000"/>
      <name val="Cambria"/>
      <family val="1"/>
      <charset val="238"/>
    </font>
    <font>
      <sz val="12"/>
      <color rgb="FF000000"/>
      <name val="Cambria"/>
      <family val="1"/>
      <charset val="238"/>
    </font>
    <font>
      <sz val="12"/>
      <color rgb="FF000000"/>
      <name val="Calibri"/>
      <family val="2"/>
      <charset val="238"/>
    </font>
    <font>
      <b/>
      <sz val="14"/>
      <color theme="1"/>
      <name val="Calibri"/>
      <family val="2"/>
      <charset val="238"/>
    </font>
  </fonts>
  <fills count="7">
    <fill>
      <patternFill patternType="none"/>
    </fill>
    <fill>
      <patternFill patternType="gray125"/>
    </fill>
    <fill>
      <patternFill patternType="solid">
        <fgColor rgb="FFD2EAF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9"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B8CCE4"/>
      </left>
      <right style="double">
        <color rgb="FFB8CCE4"/>
      </right>
      <top style="medium">
        <color rgb="FFB8CCE4"/>
      </top>
      <bottom style="thick">
        <color rgb="FF4BACC6"/>
      </bottom>
      <diagonal/>
    </border>
    <border>
      <left/>
      <right style="medium">
        <color rgb="FFB8CCE4"/>
      </right>
      <top style="medium">
        <color rgb="FFB8CCE4"/>
      </top>
      <bottom style="thick">
        <color rgb="FF4BACC6"/>
      </bottom>
      <diagonal/>
    </border>
    <border>
      <left style="medium">
        <color rgb="FF00B0F0"/>
      </left>
      <right style="double">
        <color rgb="FFB8CCE4"/>
      </right>
      <top/>
      <bottom/>
      <diagonal/>
    </border>
    <border>
      <left/>
      <right style="medium">
        <color rgb="FF00B0F0"/>
      </right>
      <top/>
      <bottom/>
      <diagonal/>
    </border>
    <border>
      <left style="medium">
        <color rgb="FF00B0F0"/>
      </left>
      <right style="double">
        <color rgb="FFB8CCE4"/>
      </right>
      <top/>
      <bottom style="medium">
        <color rgb="FF00B0F0"/>
      </bottom>
      <diagonal/>
    </border>
    <border>
      <left/>
      <right style="medium">
        <color rgb="FF00B0F0"/>
      </right>
      <top/>
      <bottom style="medium">
        <color rgb="FF00B0F0"/>
      </bottom>
      <diagonal/>
    </border>
  </borders>
  <cellStyleXfs count="1">
    <xf numFmtId="0" fontId="0" fillId="0" borderId="0"/>
  </cellStyleXfs>
  <cellXfs count="49">
    <xf numFmtId="0" fontId="0" fillId="0" borderId="0" xfId="0"/>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0" xfId="0" applyFont="1" applyAlignment="1">
      <alignment horizontal="justify" vertical="center"/>
    </xf>
    <xf numFmtId="0" fontId="3" fillId="0" borderId="0" xfId="0" applyFont="1" applyAlignment="1">
      <alignment horizontal="justify" vertical="center"/>
    </xf>
    <xf numFmtId="0" fontId="0" fillId="0" borderId="0" xfId="0" applyAlignment="1">
      <alignment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9" fillId="2" borderId="24" xfId="0" applyFont="1" applyFill="1" applyBorder="1" applyAlignment="1">
      <alignment horizontal="justify" vertical="center" wrapText="1"/>
    </xf>
    <xf numFmtId="0" fontId="9" fillId="2" borderId="25" xfId="0" applyFont="1" applyFill="1" applyBorder="1" applyAlignment="1">
      <alignment horizontal="justify" vertical="center" wrapText="1"/>
    </xf>
    <xf numFmtId="0" fontId="9" fillId="0" borderId="24" xfId="0" applyFont="1" applyBorder="1" applyAlignment="1">
      <alignment horizontal="justify" vertical="center" wrapText="1"/>
    </xf>
    <xf numFmtId="0" fontId="9" fillId="0" borderId="25" xfId="0" applyFont="1" applyBorder="1" applyAlignment="1">
      <alignment horizontal="justify" vertical="center" wrapText="1"/>
    </xf>
    <xf numFmtId="0" fontId="0" fillId="0" borderId="0" xfId="0" applyBorder="1"/>
    <xf numFmtId="0" fontId="9" fillId="2" borderId="26"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2" fillId="3" borderId="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9" fillId="0" borderId="26" xfId="0" applyFont="1" applyFill="1" applyBorder="1" applyAlignment="1">
      <alignment horizontal="justify" vertical="center" wrapText="1"/>
    </xf>
    <xf numFmtId="0" fontId="9" fillId="0" borderId="27" xfId="0" applyFont="1" applyFill="1" applyBorder="1" applyAlignment="1">
      <alignment horizontal="justify"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11" xfId="0" applyFont="1" applyFill="1" applyBorder="1" applyAlignment="1">
      <alignment horizontal="center"/>
    </xf>
    <xf numFmtId="0" fontId="5" fillId="4" borderId="12" xfId="0" applyFont="1" applyFill="1" applyBorder="1" applyAlignment="1">
      <alignment horizontal="center"/>
    </xf>
    <xf numFmtId="0" fontId="0" fillId="4" borderId="10" xfId="0" applyFill="1" applyBorder="1" applyAlignment="1">
      <alignment horizontal="center"/>
    </xf>
    <xf numFmtId="0" fontId="0" fillId="4" borderId="13" xfId="0" applyFill="1" applyBorder="1" applyAlignment="1">
      <alignment horizontal="center"/>
    </xf>
    <xf numFmtId="0" fontId="0" fillId="4" borderId="14" xfId="0" applyFill="1" applyBorder="1" applyAlignment="1">
      <alignment horizontal="center"/>
    </xf>
    <xf numFmtId="0" fontId="5" fillId="5" borderId="15" xfId="0" applyFont="1" applyFill="1" applyBorder="1" applyAlignment="1">
      <alignment horizontal="center"/>
    </xf>
    <xf numFmtId="0" fontId="5" fillId="5" borderId="11" xfId="0" applyFont="1" applyFill="1" applyBorder="1" applyAlignment="1">
      <alignment horizontal="center"/>
    </xf>
    <xf numFmtId="0" fontId="0" fillId="5" borderId="19" xfId="0" applyFill="1" applyBorder="1" applyAlignment="1">
      <alignment horizontal="center"/>
    </xf>
    <xf numFmtId="0" fontId="0" fillId="5" borderId="20" xfId="0" applyFill="1" applyBorder="1" applyAlignment="1">
      <alignment horizontal="center"/>
    </xf>
    <xf numFmtId="0" fontId="0" fillId="5" borderId="21" xfId="0" applyFill="1" applyBorder="1" applyAlignment="1">
      <alignment horizontal="center"/>
    </xf>
    <xf numFmtId="0" fontId="5" fillId="6" borderId="16" xfId="0" applyFont="1" applyFill="1" applyBorder="1" applyAlignment="1">
      <alignment horizontal="center"/>
    </xf>
    <xf numFmtId="0" fontId="5" fillId="6" borderId="17" xfId="0" applyFont="1" applyFill="1" applyBorder="1" applyAlignment="1">
      <alignment horizontal="center"/>
    </xf>
    <xf numFmtId="0" fontId="5" fillId="6" borderId="18" xfId="0" applyFont="1" applyFill="1" applyBorder="1" applyAlignment="1">
      <alignment horizontal="center"/>
    </xf>
    <xf numFmtId="0" fontId="0" fillId="6" borderId="15" xfId="0" applyFill="1" applyBorder="1" applyAlignment="1">
      <alignment horizontal="center"/>
    </xf>
    <xf numFmtId="0" fontId="0" fillId="4" borderId="19" xfId="0" applyFill="1" applyBorder="1" applyAlignment="1">
      <alignment horizontal="center"/>
    </xf>
    <xf numFmtId="0" fontId="0" fillId="5" borderId="16" xfId="0" applyFill="1" applyBorder="1" applyAlignment="1">
      <alignment horizontal="center"/>
    </xf>
    <xf numFmtId="0" fontId="0" fillId="4" borderId="20" xfId="0" applyFill="1" applyBorder="1" applyAlignment="1">
      <alignment horizontal="center"/>
    </xf>
    <xf numFmtId="0" fontId="0" fillId="5" borderId="17" xfId="0" applyFill="1" applyBorder="1" applyAlignment="1">
      <alignment horizontal="center"/>
    </xf>
    <xf numFmtId="0" fontId="0" fillId="4" borderId="21" xfId="0" applyFill="1" applyBorder="1" applyAlignment="1">
      <alignment horizontal="center"/>
    </xf>
    <xf numFmtId="0" fontId="0" fillId="5" borderId="18" xfId="0" applyFill="1" applyBorder="1" applyAlignment="1">
      <alignment horizontal="center"/>
    </xf>
  </cellXfs>
  <cellStyles count="1">
    <cellStyle name="Normální" xfId="0" builtinId="0"/>
  </cellStyles>
  <dxfs count="12">
    <dxf>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theme="1"/>
        <name val="Calibri"/>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libri"/>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libri"/>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indexed="64"/>
        </bottom>
      </border>
    </dxf>
    <dxf>
      <font>
        <b/>
        <i val="0"/>
        <strike val="0"/>
        <condense val="0"/>
        <extend val="0"/>
        <outline val="0"/>
        <shadow val="0"/>
        <u val="none"/>
        <vertAlign val="baseline"/>
        <sz val="14"/>
        <color theme="1"/>
        <name val="Calibri"/>
        <scheme val="minor"/>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D2EAF1"/>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chartsheet" Target="chartsheets/sheet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radarChart>
        <c:radarStyle val="filled"/>
        <c:varyColors val="0"/>
        <c:ser>
          <c:idx val="0"/>
          <c:order val="0"/>
          <c:tx>
            <c:v>Původní rizikovost</c:v>
          </c:tx>
          <c:cat>
            <c:strRef>
              <c:f>Tabulka_rizik!$B$3:$B$16</c:f>
              <c:strCache>
                <c:ptCount val="14"/>
                <c:pt idx="0">
                  <c:v>R1</c:v>
                </c:pt>
                <c:pt idx="1">
                  <c:v>R2</c:v>
                </c:pt>
                <c:pt idx="2">
                  <c:v>R3</c:v>
                </c:pt>
                <c:pt idx="3">
                  <c:v>R4</c:v>
                </c:pt>
                <c:pt idx="4">
                  <c:v>R5</c:v>
                </c:pt>
                <c:pt idx="5">
                  <c:v>R6</c:v>
                </c:pt>
                <c:pt idx="6">
                  <c:v>R7</c:v>
                </c:pt>
                <c:pt idx="7">
                  <c:v>R8</c:v>
                </c:pt>
                <c:pt idx="8">
                  <c:v>R9</c:v>
                </c:pt>
                <c:pt idx="9">
                  <c:v>R10</c:v>
                </c:pt>
                <c:pt idx="10">
                  <c:v>R11</c:v>
                </c:pt>
                <c:pt idx="11">
                  <c:v>R12</c:v>
                </c:pt>
                <c:pt idx="12">
                  <c:v>R13</c:v>
                </c:pt>
                <c:pt idx="13">
                  <c:v>R14</c:v>
                </c:pt>
              </c:strCache>
            </c:strRef>
          </c:cat>
          <c:val>
            <c:numRef>
              <c:f>Tabulka_rizik!$D$3:$D$16</c:f>
              <c:numCache>
                <c:formatCode>General</c:formatCode>
                <c:ptCount val="14"/>
                <c:pt idx="0">
                  <c:v>3</c:v>
                </c:pt>
                <c:pt idx="1">
                  <c:v>3</c:v>
                </c:pt>
                <c:pt idx="2">
                  <c:v>2</c:v>
                </c:pt>
                <c:pt idx="3">
                  <c:v>2</c:v>
                </c:pt>
                <c:pt idx="4">
                  <c:v>2</c:v>
                </c:pt>
                <c:pt idx="5">
                  <c:v>1.5</c:v>
                </c:pt>
                <c:pt idx="6">
                  <c:v>1.5</c:v>
                </c:pt>
                <c:pt idx="7">
                  <c:v>2</c:v>
                </c:pt>
                <c:pt idx="8">
                  <c:v>2</c:v>
                </c:pt>
                <c:pt idx="9">
                  <c:v>3</c:v>
                </c:pt>
                <c:pt idx="10">
                  <c:v>2</c:v>
                </c:pt>
                <c:pt idx="11">
                  <c:v>3</c:v>
                </c:pt>
                <c:pt idx="12">
                  <c:v>3</c:v>
                </c:pt>
                <c:pt idx="13">
                  <c:v>3</c:v>
                </c:pt>
              </c:numCache>
            </c:numRef>
          </c:val>
        </c:ser>
        <c:ser>
          <c:idx val="1"/>
          <c:order val="1"/>
          <c:tx>
            <c:v>Snížená rizikovost</c:v>
          </c:tx>
          <c:cat>
            <c:strRef>
              <c:f>Tabulka_rizik!$B$3:$B$16</c:f>
              <c:strCache>
                <c:ptCount val="14"/>
                <c:pt idx="0">
                  <c:v>R1</c:v>
                </c:pt>
                <c:pt idx="1">
                  <c:v>R2</c:v>
                </c:pt>
                <c:pt idx="2">
                  <c:v>R3</c:v>
                </c:pt>
                <c:pt idx="3">
                  <c:v>R4</c:v>
                </c:pt>
                <c:pt idx="4">
                  <c:v>R5</c:v>
                </c:pt>
                <c:pt idx="5">
                  <c:v>R6</c:v>
                </c:pt>
                <c:pt idx="6">
                  <c:v>R7</c:v>
                </c:pt>
                <c:pt idx="7">
                  <c:v>R8</c:v>
                </c:pt>
                <c:pt idx="8">
                  <c:v>R9</c:v>
                </c:pt>
                <c:pt idx="9">
                  <c:v>R10</c:v>
                </c:pt>
                <c:pt idx="10">
                  <c:v>R11</c:v>
                </c:pt>
                <c:pt idx="11">
                  <c:v>R12</c:v>
                </c:pt>
                <c:pt idx="12">
                  <c:v>R13</c:v>
                </c:pt>
                <c:pt idx="13">
                  <c:v>R14</c:v>
                </c:pt>
              </c:strCache>
            </c:strRef>
          </c:cat>
          <c:val>
            <c:numRef>
              <c:f>Tabulka_rizik!$F$3:$F$16</c:f>
              <c:numCache>
                <c:formatCode>General</c:formatCode>
                <c:ptCount val="14"/>
                <c:pt idx="0">
                  <c:v>2</c:v>
                </c:pt>
                <c:pt idx="1">
                  <c:v>2</c:v>
                </c:pt>
                <c:pt idx="2">
                  <c:v>1</c:v>
                </c:pt>
                <c:pt idx="3">
                  <c:v>1</c:v>
                </c:pt>
                <c:pt idx="4">
                  <c:v>1.5</c:v>
                </c:pt>
                <c:pt idx="5">
                  <c:v>1</c:v>
                </c:pt>
                <c:pt idx="6">
                  <c:v>1</c:v>
                </c:pt>
                <c:pt idx="7">
                  <c:v>1.5</c:v>
                </c:pt>
                <c:pt idx="8">
                  <c:v>1.5</c:v>
                </c:pt>
                <c:pt idx="9">
                  <c:v>2</c:v>
                </c:pt>
                <c:pt idx="10">
                  <c:v>1.5</c:v>
                </c:pt>
                <c:pt idx="11">
                  <c:v>2</c:v>
                </c:pt>
                <c:pt idx="12">
                  <c:v>2</c:v>
                </c:pt>
                <c:pt idx="13">
                  <c:v>1.5</c:v>
                </c:pt>
              </c:numCache>
            </c:numRef>
          </c:val>
        </c:ser>
        <c:dLbls>
          <c:showLegendKey val="0"/>
          <c:showVal val="0"/>
          <c:showCatName val="0"/>
          <c:showSerName val="0"/>
          <c:showPercent val="0"/>
          <c:showBubbleSize val="0"/>
        </c:dLbls>
        <c:axId val="156549120"/>
        <c:axId val="156550656"/>
      </c:radarChart>
      <c:catAx>
        <c:axId val="156549120"/>
        <c:scaling>
          <c:orientation val="minMax"/>
        </c:scaling>
        <c:delete val="0"/>
        <c:axPos val="b"/>
        <c:majorGridlines/>
        <c:numFmt formatCode="General" sourceLinked="0"/>
        <c:majorTickMark val="out"/>
        <c:minorTickMark val="none"/>
        <c:tickLblPos val="nextTo"/>
        <c:crossAx val="156550656"/>
        <c:crosses val="autoZero"/>
        <c:auto val="1"/>
        <c:lblAlgn val="ctr"/>
        <c:lblOffset val="100"/>
        <c:noMultiLvlLbl val="0"/>
      </c:catAx>
      <c:valAx>
        <c:axId val="156550656"/>
        <c:scaling>
          <c:orientation val="minMax"/>
        </c:scaling>
        <c:delete val="0"/>
        <c:axPos val="l"/>
        <c:majorGridlines/>
        <c:numFmt formatCode="General" sourceLinked="1"/>
        <c:majorTickMark val="cross"/>
        <c:minorTickMark val="none"/>
        <c:tickLblPos val="nextTo"/>
        <c:crossAx val="156549120"/>
        <c:crosses val="autoZero"/>
        <c:crossBetween val="between"/>
      </c:valAx>
    </c:plotArea>
    <c:legend>
      <c:legendPos val="b"/>
      <c:overlay val="0"/>
    </c:legend>
    <c:plotVisOnly val="1"/>
    <c:dispBlanksAs val="gap"/>
    <c:showDLblsOverMax val="0"/>
  </c:chart>
  <c:spPr>
    <a:noFill/>
    <a:ln>
      <a:noFill/>
    </a:ln>
  </c:sp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tabColor theme="8" tint="-0.249977111117893"/>
  </sheetPr>
  <sheetViews>
    <sheetView zoomScale="82" workbookViewId="0" zoomToFit="1"/>
  </sheetViews>
  <pageMargins left="0.7" right="0.7" top="0.78740157499999996" bottom="0.78740157499999996"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4299" cy="6017012"/>
    <xdr:graphicFrame macro="">
      <xdr:nvGraphicFramePr>
        <xdr:cNvPr id="2" name="Graf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ables/table1.xml><?xml version="1.0" encoding="utf-8"?>
<table xmlns="http://schemas.openxmlformats.org/spreadsheetml/2006/main" id="5" name="Tabulka16" displayName="Tabulka16" ref="B2:H16" totalsRowShown="0" headerRowDxfId="11" dataDxfId="9" headerRowBorderDxfId="10" tableBorderDxfId="8" totalsRowBorderDxfId="7">
  <tableColumns count="7">
    <tableColumn id="1" name=" " dataDxfId="6"/>
    <tableColumn id="2" name="Identifikované riziko" dataDxfId="5"/>
    <tableColumn id="6" name="Příčina" dataDxfId="4"/>
    <tableColumn id="7" name="Důsledek" dataDxfId="3"/>
    <tableColumn id="9" name="Riziko" dataDxfId="2"/>
    <tableColumn id="10" name="Návrh protiopatření" dataDxfId="1"/>
    <tableColumn id="14" name="Snížené riziko" dataDxfId="0"/>
  </tableColumns>
  <tableStyleInfo name="TableStyleLight15" showFirstColumn="0" showLastColumn="0" showRowStripes="1" showColumnStripes="0"/>
</table>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20"/>
  <sheetViews>
    <sheetView showGridLines="0" tabSelected="1" zoomScaleNormal="100" workbookViewId="0">
      <pane ySplit="2" topLeftCell="A3" activePane="bottomLeft" state="frozen"/>
      <selection pane="bottomLeft" activeCell="I17" sqref="I17"/>
    </sheetView>
  </sheetViews>
  <sheetFormatPr defaultColWidth="0" defaultRowHeight="15" zeroHeight="1" x14ac:dyDescent="0.25"/>
  <cols>
    <col min="1" max="1" width="2.85546875" customWidth="1"/>
    <col min="2" max="2" width="7.85546875" customWidth="1"/>
    <col min="3" max="3" width="27.5703125" customWidth="1"/>
    <col min="4" max="4" width="22.85546875" customWidth="1"/>
    <col min="5" max="5" width="20" customWidth="1"/>
    <col min="6" max="6" width="9.28515625" style="11" bestFit="1" customWidth="1"/>
    <col min="7" max="7" width="37.140625" customWidth="1"/>
    <col min="8" max="8" width="10.140625" customWidth="1"/>
    <col min="9" max="9" width="2.85546875" customWidth="1"/>
    <col min="10" max="16384" width="9.140625" hidden="1"/>
  </cols>
  <sheetData>
    <row r="1" spans="2:8" x14ac:dyDescent="0.25"/>
    <row r="2" spans="2:8" ht="31.5" x14ac:dyDescent="0.25">
      <c r="B2" s="22" t="s">
        <v>8</v>
      </c>
      <c r="C2" s="23" t="s">
        <v>7</v>
      </c>
      <c r="D2" s="23" t="s">
        <v>31</v>
      </c>
      <c r="E2" s="23" t="s">
        <v>32</v>
      </c>
      <c r="F2" s="23" t="s">
        <v>33</v>
      </c>
      <c r="G2" s="23" t="s">
        <v>9</v>
      </c>
      <c r="H2" s="24" t="s">
        <v>34</v>
      </c>
    </row>
    <row r="3" spans="2:8" ht="102" x14ac:dyDescent="0.25">
      <c r="B3" s="5" t="s">
        <v>94</v>
      </c>
      <c r="C3" s="6" t="s">
        <v>15</v>
      </c>
      <c r="D3" s="12" t="s">
        <v>38</v>
      </c>
      <c r="E3" s="12" t="s">
        <v>37</v>
      </c>
      <c r="F3" s="1" t="s">
        <v>35</v>
      </c>
      <c r="G3" s="12" t="s">
        <v>77</v>
      </c>
      <c r="H3" s="2" t="s">
        <v>36</v>
      </c>
    </row>
    <row r="4" spans="2:8" ht="127.5" x14ac:dyDescent="0.25">
      <c r="B4" s="5" t="s">
        <v>95</v>
      </c>
      <c r="C4" s="6" t="s">
        <v>16</v>
      </c>
      <c r="D4" s="12" t="s">
        <v>39</v>
      </c>
      <c r="E4" s="12" t="s">
        <v>71</v>
      </c>
      <c r="F4" s="1" t="s">
        <v>35</v>
      </c>
      <c r="G4" s="12" t="s">
        <v>108</v>
      </c>
      <c r="H4" s="2" t="s">
        <v>36</v>
      </c>
    </row>
    <row r="5" spans="2:8" ht="140.25" x14ac:dyDescent="0.25">
      <c r="B5" s="5" t="s">
        <v>96</v>
      </c>
      <c r="C5" s="6" t="s">
        <v>17</v>
      </c>
      <c r="D5" s="12" t="s">
        <v>41</v>
      </c>
      <c r="E5" s="12" t="s">
        <v>42</v>
      </c>
      <c r="F5" s="1" t="s">
        <v>36</v>
      </c>
      <c r="G5" s="14" t="s">
        <v>113</v>
      </c>
      <c r="H5" s="2" t="s">
        <v>43</v>
      </c>
    </row>
    <row r="6" spans="2:8" ht="102" x14ac:dyDescent="0.25">
      <c r="B6" s="5" t="s">
        <v>97</v>
      </c>
      <c r="C6" s="6" t="s">
        <v>18</v>
      </c>
      <c r="D6" s="12" t="s">
        <v>45</v>
      </c>
      <c r="E6" s="12" t="s">
        <v>44</v>
      </c>
      <c r="F6" s="1" t="s">
        <v>36</v>
      </c>
      <c r="G6" s="12" t="s">
        <v>114</v>
      </c>
      <c r="H6" s="2" t="s">
        <v>43</v>
      </c>
    </row>
    <row r="7" spans="2:8" ht="114.75" x14ac:dyDescent="0.25">
      <c r="B7" s="5" t="s">
        <v>98</v>
      </c>
      <c r="C7" s="6" t="s">
        <v>19</v>
      </c>
      <c r="D7" s="12" t="s">
        <v>69</v>
      </c>
      <c r="E7" s="12" t="s">
        <v>46</v>
      </c>
      <c r="F7" s="1" t="s">
        <v>36</v>
      </c>
      <c r="G7" s="14" t="s">
        <v>47</v>
      </c>
      <c r="H7" s="2" t="s">
        <v>40</v>
      </c>
    </row>
    <row r="8" spans="2:8" ht="102" x14ac:dyDescent="0.25">
      <c r="B8" s="5" t="s">
        <v>99</v>
      </c>
      <c r="C8" s="6" t="s">
        <v>20</v>
      </c>
      <c r="D8" s="12" t="s">
        <v>48</v>
      </c>
      <c r="E8" s="12" t="s">
        <v>49</v>
      </c>
      <c r="F8" s="1" t="s">
        <v>40</v>
      </c>
      <c r="G8" s="14" t="s">
        <v>50</v>
      </c>
      <c r="H8" s="2" t="s">
        <v>43</v>
      </c>
    </row>
    <row r="9" spans="2:8" ht="127.5" x14ac:dyDescent="0.25">
      <c r="B9" s="7" t="s">
        <v>100</v>
      </c>
      <c r="C9" s="8" t="s">
        <v>21</v>
      </c>
      <c r="D9" s="13" t="s">
        <v>70</v>
      </c>
      <c r="E9" s="13" t="s">
        <v>51</v>
      </c>
      <c r="F9" s="3" t="s">
        <v>40</v>
      </c>
      <c r="G9" s="13" t="s">
        <v>52</v>
      </c>
      <c r="H9" s="4" t="s">
        <v>43</v>
      </c>
    </row>
    <row r="10" spans="2:8" ht="89.25" x14ac:dyDescent="0.25">
      <c r="B10" s="5" t="s">
        <v>101</v>
      </c>
      <c r="C10" s="6" t="s">
        <v>22</v>
      </c>
      <c r="D10" s="12" t="s">
        <v>53</v>
      </c>
      <c r="E10" s="12" t="s">
        <v>54</v>
      </c>
      <c r="F10" s="1" t="s">
        <v>36</v>
      </c>
      <c r="G10" s="12" t="s">
        <v>55</v>
      </c>
      <c r="H10" s="2" t="s">
        <v>40</v>
      </c>
    </row>
    <row r="11" spans="2:8" ht="63.75" x14ac:dyDescent="0.25">
      <c r="B11" s="5" t="s">
        <v>102</v>
      </c>
      <c r="C11" s="6" t="s">
        <v>23</v>
      </c>
      <c r="D11" s="12" t="s">
        <v>56</v>
      </c>
      <c r="E11" s="12" t="s">
        <v>57</v>
      </c>
      <c r="F11" s="1" t="s">
        <v>36</v>
      </c>
      <c r="G11" s="12" t="s">
        <v>58</v>
      </c>
      <c r="H11" s="2" t="s">
        <v>40</v>
      </c>
    </row>
    <row r="12" spans="2:8" ht="102" x14ac:dyDescent="0.25">
      <c r="B12" s="5" t="s">
        <v>103</v>
      </c>
      <c r="C12" s="6" t="s">
        <v>10</v>
      </c>
      <c r="D12" s="12" t="s">
        <v>115</v>
      </c>
      <c r="E12" s="12" t="s">
        <v>59</v>
      </c>
      <c r="F12" s="1" t="s">
        <v>35</v>
      </c>
      <c r="G12" s="12" t="s">
        <v>60</v>
      </c>
      <c r="H12" s="2" t="s">
        <v>36</v>
      </c>
    </row>
    <row r="13" spans="2:8" ht="140.25" x14ac:dyDescent="0.25">
      <c r="B13" s="5" t="s">
        <v>104</v>
      </c>
      <c r="C13" s="6" t="s">
        <v>11</v>
      </c>
      <c r="D13" s="12" t="s">
        <v>109</v>
      </c>
      <c r="E13" s="12" t="s">
        <v>78</v>
      </c>
      <c r="F13" s="1" t="s">
        <v>36</v>
      </c>
      <c r="G13" s="12" t="s">
        <v>61</v>
      </c>
      <c r="H13" s="2" t="s">
        <v>40</v>
      </c>
    </row>
    <row r="14" spans="2:8" ht="114.75" x14ac:dyDescent="0.25">
      <c r="B14" s="5" t="s">
        <v>105</v>
      </c>
      <c r="C14" s="6" t="s">
        <v>12</v>
      </c>
      <c r="D14" s="12" t="s">
        <v>63</v>
      </c>
      <c r="E14" s="12" t="s">
        <v>62</v>
      </c>
      <c r="F14" s="1" t="s">
        <v>35</v>
      </c>
      <c r="G14" s="12" t="s">
        <v>112</v>
      </c>
      <c r="H14" s="2" t="s">
        <v>36</v>
      </c>
    </row>
    <row r="15" spans="2:8" ht="89.25" x14ac:dyDescent="0.25">
      <c r="B15" s="5" t="s">
        <v>106</v>
      </c>
      <c r="C15" s="6" t="s">
        <v>13</v>
      </c>
      <c r="D15" s="12" t="s">
        <v>72</v>
      </c>
      <c r="E15" s="12" t="s">
        <v>64</v>
      </c>
      <c r="F15" s="1" t="s">
        <v>35</v>
      </c>
      <c r="G15" s="12" t="s">
        <v>65</v>
      </c>
      <c r="H15" s="2" t="s">
        <v>36</v>
      </c>
    </row>
    <row r="16" spans="2:8" ht="76.5" x14ac:dyDescent="0.25">
      <c r="B16" s="5" t="s">
        <v>107</v>
      </c>
      <c r="C16" s="6" t="s">
        <v>14</v>
      </c>
      <c r="D16" s="12" t="s">
        <v>66</v>
      </c>
      <c r="E16" s="12" t="s">
        <v>67</v>
      </c>
      <c r="F16" s="1" t="s">
        <v>35</v>
      </c>
      <c r="G16" s="12" t="s">
        <v>68</v>
      </c>
      <c r="H16" s="2" t="s">
        <v>40</v>
      </c>
    </row>
    <row r="17" spans="3:3" ht="15" customHeight="1" x14ac:dyDescent="0.25">
      <c r="C17" s="10"/>
    </row>
    <row r="18" spans="3:3" ht="15.75" hidden="1" x14ac:dyDescent="0.25">
      <c r="C18" s="9"/>
    </row>
    <row r="19" spans="3:3" ht="15.75" hidden="1" x14ac:dyDescent="0.25">
      <c r="C19" s="9"/>
    </row>
    <row r="20" spans="3:3" ht="15.75" hidden="1" x14ac:dyDescent="0.25">
      <c r="C20" s="9"/>
    </row>
  </sheetData>
  <pageMargins left="0.7" right="0.7" top="0.78740157499999996" bottom="0.78740157499999996" header="0.3" footer="0.3"/>
  <pageSetup paperSize="9" scale="72"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17"/>
  <sheetViews>
    <sheetView showGridLines="0" workbookViewId="0">
      <selection activeCell="G17" sqref="G17"/>
    </sheetView>
  </sheetViews>
  <sheetFormatPr defaultColWidth="0" defaultRowHeight="15" zeroHeight="1" x14ac:dyDescent="0.25"/>
  <cols>
    <col min="1" max="1" width="2.85546875" customWidth="1"/>
    <col min="2" max="2" width="9.140625" customWidth="1"/>
    <col min="3" max="3" width="14.5703125" bestFit="1" customWidth="1"/>
    <col min="4" max="4" width="5.7109375" customWidth="1"/>
    <col min="5" max="5" width="14.5703125" bestFit="1" customWidth="1"/>
    <col min="6" max="6" width="5.7109375" customWidth="1"/>
    <col min="7" max="7" width="2.85546875" customWidth="1"/>
    <col min="8" max="16384" width="9.140625" hidden="1"/>
  </cols>
  <sheetData>
    <row r="1" spans="2:6" ht="15" customHeight="1" thickBot="1" x14ac:dyDescent="0.3"/>
    <row r="2" spans="2:6" ht="16.5" thickBot="1" x14ac:dyDescent="0.3">
      <c r="B2" s="42"/>
      <c r="C2" s="29" t="s">
        <v>33</v>
      </c>
      <c r="D2" s="30"/>
      <c r="E2" s="34" t="s">
        <v>34</v>
      </c>
      <c r="F2" s="35"/>
    </row>
    <row r="3" spans="2:6" ht="15.75" x14ac:dyDescent="0.25">
      <c r="B3" s="39" t="s">
        <v>0</v>
      </c>
      <c r="C3" s="43" t="str">
        <f>Matice_rizik!F3</f>
        <v>VYSOKÉ</v>
      </c>
      <c r="D3" s="31">
        <f>IF(C3="VYSOKÉ",3,IF(C3="STŘEDNÍ",2,IF(C3="NÍZKÉ",1,IF(C3="STŘEDNÍ/NÍZKÉ",1.5,IF(C3="VYSOKÉ/STŘEDNÍ",2.5,"")))))</f>
        <v>3</v>
      </c>
      <c r="E3" s="44" t="str">
        <f>Matice_rizik!H3</f>
        <v>STŘEDNÍ</v>
      </c>
      <c r="F3" s="36">
        <f>IF(E3="VYSOKÉ",3,IF(E3="STŘEDNÍ",2,IF(E3="NÍZKÉ",1,IF(E3="STŘEDNÍ/NÍZKÉ",1.5,IF(E3="VYSOKÉ/STŘEDNÍ",2.5,"")))))</f>
        <v>2</v>
      </c>
    </row>
    <row r="4" spans="2:6" ht="15.75" x14ac:dyDescent="0.25">
      <c r="B4" s="40" t="s">
        <v>1</v>
      </c>
      <c r="C4" s="45" t="str">
        <f>Matice_rizik!F4</f>
        <v>VYSOKÉ</v>
      </c>
      <c r="D4" s="32">
        <f t="shared" ref="D4:D16" si="0">IF(C4="VYSOKÉ",3,IF(C4="STŘEDNÍ",2,IF(C4="NÍZKÉ",1,IF(C4="STŘEDNÍ/NÍZKÉ",1.5,IF(C4="VYSOKÉ/STŘEDNÍ",2.5,"")))))</f>
        <v>3</v>
      </c>
      <c r="E4" s="46" t="str">
        <f>Matice_rizik!H4</f>
        <v>STŘEDNÍ</v>
      </c>
      <c r="F4" s="37">
        <f t="shared" ref="F4:F16" si="1">IF(E4="VYSOKÉ",3,IF(E4="STŘEDNÍ",2,IF(E4="NÍZKÉ",1,IF(E4="STŘEDNÍ/NÍZKÉ",1.5,IF(E4="VYSOKÉ/STŘEDNÍ",2.5,"")))))</f>
        <v>2</v>
      </c>
    </row>
    <row r="5" spans="2:6" ht="15.75" x14ac:dyDescent="0.25">
      <c r="B5" s="40" t="s">
        <v>2</v>
      </c>
      <c r="C5" s="45" t="str">
        <f>Matice_rizik!F5</f>
        <v>STŘEDNÍ</v>
      </c>
      <c r="D5" s="32">
        <f t="shared" si="0"/>
        <v>2</v>
      </c>
      <c r="E5" s="46" t="str">
        <f>Matice_rizik!H5</f>
        <v>NÍZKÉ</v>
      </c>
      <c r="F5" s="37">
        <f t="shared" si="1"/>
        <v>1</v>
      </c>
    </row>
    <row r="6" spans="2:6" ht="15.75" x14ac:dyDescent="0.25">
      <c r="B6" s="40" t="s">
        <v>3</v>
      </c>
      <c r="C6" s="45" t="str">
        <f>Matice_rizik!F6</f>
        <v>STŘEDNÍ</v>
      </c>
      <c r="D6" s="32">
        <f t="shared" si="0"/>
        <v>2</v>
      </c>
      <c r="E6" s="46" t="str">
        <f>Matice_rizik!H6</f>
        <v>NÍZKÉ</v>
      </c>
      <c r="F6" s="37">
        <f>IF(E6="VYSOKÉ",3,IF(E6="STŘEDNÍ",2,IF(E6="NÍZKÉ",1,IF(E6="STŘEDNÍ/NÍZKÉ",1.5,IF(E6="VYSOKÉ/STŘEDNÍ",2.5,"")))))</f>
        <v>1</v>
      </c>
    </row>
    <row r="7" spans="2:6" ht="15.75" x14ac:dyDescent="0.25">
      <c r="B7" s="40" t="s">
        <v>4</v>
      </c>
      <c r="C7" s="45" t="str">
        <f>Matice_rizik!F7</f>
        <v>STŘEDNÍ</v>
      </c>
      <c r="D7" s="32">
        <f t="shared" si="0"/>
        <v>2</v>
      </c>
      <c r="E7" s="46" t="str">
        <f>Matice_rizik!H7</f>
        <v>STŘEDNÍ/NÍZKÉ</v>
      </c>
      <c r="F7" s="37">
        <f t="shared" si="1"/>
        <v>1.5</v>
      </c>
    </row>
    <row r="8" spans="2:6" ht="15.75" x14ac:dyDescent="0.25">
      <c r="B8" s="40" t="s">
        <v>5</v>
      </c>
      <c r="C8" s="45" t="str">
        <f>Matice_rizik!F8</f>
        <v>STŘEDNÍ/NÍZKÉ</v>
      </c>
      <c r="D8" s="32">
        <f t="shared" si="0"/>
        <v>1.5</v>
      </c>
      <c r="E8" s="46" t="str">
        <f>Matice_rizik!H8</f>
        <v>NÍZKÉ</v>
      </c>
      <c r="F8" s="37">
        <f t="shared" si="1"/>
        <v>1</v>
      </c>
    </row>
    <row r="9" spans="2:6" ht="15.75" x14ac:dyDescent="0.25">
      <c r="B9" s="40" t="s">
        <v>6</v>
      </c>
      <c r="C9" s="45" t="str">
        <f>Matice_rizik!F9</f>
        <v>STŘEDNÍ/NÍZKÉ</v>
      </c>
      <c r="D9" s="32">
        <f t="shared" si="0"/>
        <v>1.5</v>
      </c>
      <c r="E9" s="46" t="str">
        <f>Matice_rizik!H9</f>
        <v>NÍZKÉ</v>
      </c>
      <c r="F9" s="37">
        <f t="shared" si="1"/>
        <v>1</v>
      </c>
    </row>
    <row r="10" spans="2:6" ht="15.75" x14ac:dyDescent="0.25">
      <c r="B10" s="40" t="s">
        <v>24</v>
      </c>
      <c r="C10" s="45" t="str">
        <f>Matice_rizik!F10</f>
        <v>STŘEDNÍ</v>
      </c>
      <c r="D10" s="32">
        <f t="shared" si="0"/>
        <v>2</v>
      </c>
      <c r="E10" s="46" t="str">
        <f>Matice_rizik!H10</f>
        <v>STŘEDNÍ/NÍZKÉ</v>
      </c>
      <c r="F10" s="37">
        <f t="shared" si="1"/>
        <v>1.5</v>
      </c>
    </row>
    <row r="11" spans="2:6" ht="15.75" x14ac:dyDescent="0.25">
      <c r="B11" s="40" t="s">
        <v>25</v>
      </c>
      <c r="C11" s="45" t="str">
        <f>Matice_rizik!F11</f>
        <v>STŘEDNÍ</v>
      </c>
      <c r="D11" s="32">
        <f t="shared" si="0"/>
        <v>2</v>
      </c>
      <c r="E11" s="46" t="str">
        <f>Matice_rizik!H11</f>
        <v>STŘEDNÍ/NÍZKÉ</v>
      </c>
      <c r="F11" s="37">
        <f t="shared" si="1"/>
        <v>1.5</v>
      </c>
    </row>
    <row r="12" spans="2:6" ht="15.75" x14ac:dyDescent="0.25">
      <c r="B12" s="40" t="s">
        <v>26</v>
      </c>
      <c r="C12" s="45" t="str">
        <f>Matice_rizik!F12</f>
        <v>VYSOKÉ</v>
      </c>
      <c r="D12" s="32">
        <f t="shared" si="0"/>
        <v>3</v>
      </c>
      <c r="E12" s="46" t="str">
        <f>Matice_rizik!H12</f>
        <v>STŘEDNÍ</v>
      </c>
      <c r="F12" s="37">
        <f t="shared" si="1"/>
        <v>2</v>
      </c>
    </row>
    <row r="13" spans="2:6" ht="15.75" x14ac:dyDescent="0.25">
      <c r="B13" s="40" t="s">
        <v>27</v>
      </c>
      <c r="C13" s="45" t="str">
        <f>Matice_rizik!F13</f>
        <v>STŘEDNÍ</v>
      </c>
      <c r="D13" s="32">
        <f t="shared" si="0"/>
        <v>2</v>
      </c>
      <c r="E13" s="46" t="str">
        <f>Matice_rizik!H13</f>
        <v>STŘEDNÍ/NÍZKÉ</v>
      </c>
      <c r="F13" s="37">
        <f t="shared" si="1"/>
        <v>1.5</v>
      </c>
    </row>
    <row r="14" spans="2:6" ht="15.75" x14ac:dyDescent="0.25">
      <c r="B14" s="40" t="s">
        <v>28</v>
      </c>
      <c r="C14" s="45" t="str">
        <f>Matice_rizik!F14</f>
        <v>VYSOKÉ</v>
      </c>
      <c r="D14" s="32">
        <f t="shared" si="0"/>
        <v>3</v>
      </c>
      <c r="E14" s="46" t="str">
        <f>Matice_rizik!H14</f>
        <v>STŘEDNÍ</v>
      </c>
      <c r="F14" s="37">
        <f t="shared" si="1"/>
        <v>2</v>
      </c>
    </row>
    <row r="15" spans="2:6" ht="15.75" x14ac:dyDescent="0.25">
      <c r="B15" s="40" t="s">
        <v>29</v>
      </c>
      <c r="C15" s="45" t="str">
        <f>Matice_rizik!F15</f>
        <v>VYSOKÉ</v>
      </c>
      <c r="D15" s="32">
        <f t="shared" si="0"/>
        <v>3</v>
      </c>
      <c r="E15" s="46" t="str">
        <f>Matice_rizik!H15</f>
        <v>STŘEDNÍ</v>
      </c>
      <c r="F15" s="37">
        <f t="shared" si="1"/>
        <v>2</v>
      </c>
    </row>
    <row r="16" spans="2:6" ht="16.5" thickBot="1" x14ac:dyDescent="0.3">
      <c r="B16" s="41" t="s">
        <v>30</v>
      </c>
      <c r="C16" s="47" t="str">
        <f>Matice_rizik!F16</f>
        <v>VYSOKÉ</v>
      </c>
      <c r="D16" s="33">
        <f t="shared" si="0"/>
        <v>3</v>
      </c>
      <c r="E16" s="48" t="str">
        <f>Matice_rizik!H16</f>
        <v>STŘEDNÍ/NÍZKÉ</v>
      </c>
      <c r="F16" s="38">
        <f t="shared" si="1"/>
        <v>1.5</v>
      </c>
    </row>
    <row r="17" x14ac:dyDescent="0.25"/>
  </sheetData>
  <pageMargins left="0.7" right="0.7" top="0.78740157499999996" bottom="0.78740157499999996" header="0.3" footer="0.3"/>
  <ignoredErrors>
    <ignoredError sqref="E3:E6 E7:E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8"/>
  <sheetViews>
    <sheetView showGridLines="0" workbookViewId="0">
      <selection activeCell="D14" sqref="D14"/>
    </sheetView>
  </sheetViews>
  <sheetFormatPr defaultColWidth="0" defaultRowHeight="15" zeroHeight="1" x14ac:dyDescent="0.25"/>
  <cols>
    <col min="1" max="1" width="2.85546875" customWidth="1"/>
    <col min="2" max="2" width="52.140625" customWidth="1"/>
    <col min="3" max="3" width="57.140625" customWidth="1"/>
    <col min="4" max="4" width="2.85546875" customWidth="1"/>
    <col min="5" max="5" width="0" hidden="1" customWidth="1"/>
    <col min="6" max="16384" width="9.140625" hidden="1"/>
  </cols>
  <sheetData>
    <row r="1" spans="2:3" ht="15" customHeight="1" thickBot="1" x14ac:dyDescent="0.3"/>
    <row r="2" spans="2:3" ht="24" customHeight="1" thickBot="1" x14ac:dyDescent="0.3">
      <c r="B2" s="27" t="s">
        <v>73</v>
      </c>
      <c r="C2" s="28" t="s">
        <v>74</v>
      </c>
    </row>
    <row r="3" spans="2:3" ht="32.25" thickTop="1" x14ac:dyDescent="0.25">
      <c r="B3" s="15" t="s">
        <v>91</v>
      </c>
      <c r="C3" s="16" t="s">
        <v>80</v>
      </c>
    </row>
    <row r="4" spans="2:3" ht="24" customHeight="1" x14ac:dyDescent="0.25">
      <c r="B4" s="17" t="s">
        <v>110</v>
      </c>
      <c r="C4" s="18" t="s">
        <v>82</v>
      </c>
    </row>
    <row r="5" spans="2:3" ht="24" customHeight="1" thickBot="1" x14ac:dyDescent="0.3">
      <c r="B5" s="20" t="s">
        <v>79</v>
      </c>
      <c r="C5" s="21" t="s">
        <v>92</v>
      </c>
    </row>
    <row r="6" spans="2:3" ht="24" customHeight="1" thickBot="1" x14ac:dyDescent="0.3">
      <c r="B6" s="19"/>
      <c r="C6" s="19"/>
    </row>
    <row r="7" spans="2:3" ht="24" customHeight="1" thickBot="1" x14ac:dyDescent="0.3">
      <c r="B7" s="27" t="s">
        <v>75</v>
      </c>
      <c r="C7" s="28" t="s">
        <v>76</v>
      </c>
    </row>
    <row r="8" spans="2:3" ht="24" customHeight="1" thickTop="1" x14ac:dyDescent="0.25">
      <c r="B8" s="15" t="s">
        <v>90</v>
      </c>
      <c r="C8" s="16" t="s">
        <v>81</v>
      </c>
    </row>
    <row r="9" spans="2:3" ht="24" customHeight="1" x14ac:dyDescent="0.25">
      <c r="B9" s="17" t="s">
        <v>83</v>
      </c>
      <c r="C9" s="18" t="s">
        <v>87</v>
      </c>
    </row>
    <row r="10" spans="2:3" ht="24" customHeight="1" x14ac:dyDescent="0.25">
      <c r="B10" s="15" t="s">
        <v>84</v>
      </c>
      <c r="C10" s="16" t="s">
        <v>88</v>
      </c>
    </row>
    <row r="11" spans="2:3" ht="24" customHeight="1" x14ac:dyDescent="0.25">
      <c r="B11" s="17" t="s">
        <v>85</v>
      </c>
      <c r="C11" s="18" t="s">
        <v>111</v>
      </c>
    </row>
    <row r="12" spans="2:3" ht="24" customHeight="1" x14ac:dyDescent="0.25">
      <c r="B12" s="15" t="s">
        <v>86</v>
      </c>
      <c r="C12" s="16" t="s">
        <v>89</v>
      </c>
    </row>
    <row r="13" spans="2:3" ht="24" customHeight="1" thickBot="1" x14ac:dyDescent="0.3">
      <c r="B13" s="25" t="s">
        <v>93</v>
      </c>
      <c r="C13" s="26"/>
    </row>
    <row r="14" spans="2:3" x14ac:dyDescent="0.25"/>
    <row r="15" spans="2:3" hidden="1" x14ac:dyDescent="0.25"/>
    <row r="16" spans="2:3" hidden="1" x14ac:dyDescent="0.25"/>
    <row r="17" hidden="1" x14ac:dyDescent="0.25"/>
    <row r="18" hidden="1"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listy</vt:lpstr>
      </vt:variant>
      <vt:variant>
        <vt:i4>3</vt:i4>
      </vt:variant>
      <vt:variant>
        <vt:lpstr>grafy</vt:lpstr>
      </vt:variant>
      <vt:variant>
        <vt:i4>1</vt:i4>
      </vt:variant>
      <vt:variant>
        <vt:lpstr>Pojmenované oblasti</vt:lpstr>
      </vt:variant>
      <vt:variant>
        <vt:i4>1</vt:i4>
      </vt:variant>
    </vt:vector>
  </HeadingPairs>
  <TitlesOfParts>
    <vt:vector size="5" baseType="lpstr">
      <vt:lpstr>Matice_rizik</vt:lpstr>
      <vt:lpstr>Tabulka_rizik</vt:lpstr>
      <vt:lpstr>SWOT</vt:lpstr>
      <vt:lpstr>Paprskový graf</vt:lpstr>
      <vt:lpstr>Matice_rizik!Oblast_tisku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DP_SikulaPavel_2014_Priloha</dc:subject>
  <dc:creator>Pavel Šikula</dc:creator>
  <dc:description>Příloha DP</dc:description>
  <cp:lastModifiedBy/>
  <dcterms:created xsi:type="dcterms:W3CDTF">2006-09-16T00:00:00Z</dcterms:created>
  <dcterms:modified xsi:type="dcterms:W3CDTF">2014-05-13T22:41:49Z</dcterms:modified>
</cp:coreProperties>
</file>