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elaburesova/Desktop/diplomka/k odevzdani/odevzdano/"/>
    </mc:Choice>
  </mc:AlternateContent>
  <xr:revisionPtr revIDLastSave="0" documentId="13_ncr:1_{B39AB3EB-F29C-434E-80D5-3713D32338F8}" xr6:coauthVersionLast="47" xr6:coauthVersionMax="47" xr10:uidLastSave="{00000000-0000-0000-0000-000000000000}"/>
  <bookViews>
    <workbookView xWindow="0" yWindow="500" windowWidth="19200" windowHeight="19400" xr2:uid="{E25FF3E0-889B-2C4D-84BB-655118C75F86}"/>
  </bookViews>
  <sheets>
    <sheet name="Návod" sheetId="11" r:id="rId1"/>
    <sheet name="Česká společnost výkazy" sheetId="1" r:id="rId2"/>
    <sheet name="Polská společnost výkazy" sheetId="2" r:id="rId3"/>
    <sheet name="Převodní můstek" sheetId="3" r:id="rId4"/>
    <sheet name="Přecenění" sheetId="4" r:id="rId5"/>
    <sheet name="Plná met - ČR" sheetId="5" r:id="rId6"/>
    <sheet name="Poměrová met - ČR" sheetId="6" r:id="rId7"/>
    <sheet name="Ekvivalentní met - ČR" sheetId="7" r:id="rId8"/>
    <sheet name="Úplná met - PL" sheetId="8" r:id="rId9"/>
    <sheet name="Proporcionální met - PL" sheetId="9" r:id="rId10"/>
    <sheet name="Ekvivalenční met - PL" sheetId="10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46" i="2" l="1"/>
  <c r="T46" i="2"/>
  <c r="U40" i="2"/>
  <c r="T40" i="2"/>
  <c r="U36" i="2"/>
  <c r="T36" i="2"/>
  <c r="U32" i="2"/>
  <c r="T32" i="2"/>
  <c r="U29" i="2"/>
  <c r="T29" i="2"/>
  <c r="U22" i="2"/>
  <c r="T22" i="2"/>
  <c r="U18" i="2"/>
  <c r="T18" i="2"/>
  <c r="U14" i="2"/>
  <c r="T14" i="2"/>
  <c r="U11" i="2"/>
  <c r="T11" i="2"/>
  <c r="U5" i="2"/>
  <c r="T5" i="2"/>
  <c r="U5" i="1"/>
  <c r="U28" i="1" s="1"/>
  <c r="U46" i="1"/>
  <c r="U40" i="1"/>
  <c r="U36" i="1"/>
  <c r="U32" i="1"/>
  <c r="U29" i="1"/>
  <c r="U44" i="1" s="1"/>
  <c r="U22" i="1"/>
  <c r="U18" i="1"/>
  <c r="U52" i="1" s="1"/>
  <c r="U14" i="1"/>
  <c r="U11" i="1"/>
  <c r="T11" i="1"/>
  <c r="T18" i="1"/>
  <c r="T44" i="2" l="1"/>
  <c r="T52" i="2"/>
  <c r="U52" i="2"/>
  <c r="U44" i="2"/>
  <c r="T28" i="2"/>
  <c r="T45" i="2" s="1"/>
  <c r="T49" i="2" s="1"/>
  <c r="T51" i="2" s="1"/>
  <c r="U28" i="2"/>
  <c r="U45" i="1"/>
  <c r="U49" i="1" s="1"/>
  <c r="U51" i="1" s="1"/>
  <c r="U45" i="2" l="1"/>
  <c r="U49" i="2" s="1"/>
  <c r="U51" i="2" s="1"/>
  <c r="T46" i="1" l="1"/>
  <c r="T40" i="1"/>
  <c r="T36" i="1"/>
  <c r="T32" i="1"/>
  <c r="T29" i="1"/>
  <c r="T22" i="1"/>
  <c r="T14" i="1"/>
  <c r="T5" i="1"/>
  <c r="L12" i="2"/>
  <c r="L10" i="2" s="1"/>
  <c r="L3" i="2" s="1"/>
  <c r="K12" i="2"/>
  <c r="K10" i="2" s="1"/>
  <c r="K3" i="2" s="1"/>
  <c r="F10" i="2"/>
  <c r="F8" i="2" s="1"/>
  <c r="F3" i="2" s="1"/>
  <c r="E10" i="2"/>
  <c r="E8" i="2"/>
  <c r="L4" i="2"/>
  <c r="K4" i="2"/>
  <c r="F4" i="2"/>
  <c r="E4" i="2"/>
  <c r="E3" i="2"/>
  <c r="L10" i="1"/>
  <c r="L12" i="1"/>
  <c r="K12" i="1"/>
  <c r="K10" i="1"/>
  <c r="K4" i="1" s="1"/>
  <c r="K3" i="1" s="1"/>
  <c r="L4" i="1"/>
  <c r="L3" i="1" s="1"/>
  <c r="F8" i="1"/>
  <c r="F3" i="1" s="1"/>
  <c r="F10" i="1"/>
  <c r="F4" i="1"/>
  <c r="C13" i="5"/>
  <c r="X46" i="10"/>
  <c r="X30" i="10"/>
  <c r="Z78" i="10"/>
  <c r="Z77" i="10"/>
  <c r="Y33" i="10"/>
  <c r="Z53" i="10"/>
  <c r="Y53" i="10"/>
  <c r="Z33" i="10"/>
  <c r="L53" i="10"/>
  <c r="K53" i="10"/>
  <c r="L78" i="10"/>
  <c r="L77" i="10"/>
  <c r="J62" i="10"/>
  <c r="J60" i="10"/>
  <c r="J30" i="10"/>
  <c r="J46" i="10"/>
  <c r="K33" i="10"/>
  <c r="L33" i="10"/>
  <c r="Z77" i="9"/>
  <c r="Z76" i="9"/>
  <c r="Z52" i="9"/>
  <c r="Y52" i="9"/>
  <c r="X52" i="9"/>
  <c r="X61" i="9"/>
  <c r="X59" i="9"/>
  <c r="X45" i="9"/>
  <c r="X29" i="9"/>
  <c r="Z32" i="9"/>
  <c r="Y32" i="9"/>
  <c r="X32" i="9"/>
  <c r="L77" i="9"/>
  <c r="L76" i="9"/>
  <c r="K52" i="9"/>
  <c r="L52" i="9"/>
  <c r="J52" i="9"/>
  <c r="J32" i="9"/>
  <c r="L32" i="9"/>
  <c r="K32" i="9"/>
  <c r="X52" i="8"/>
  <c r="X32" i="8"/>
  <c r="Y77" i="8"/>
  <c r="Y76" i="8"/>
  <c r="Z52" i="8"/>
  <c r="Y52" i="8"/>
  <c r="Z32" i="8"/>
  <c r="Y32" i="8"/>
  <c r="X29" i="8"/>
  <c r="X45" i="8" s="1"/>
  <c r="L77" i="8"/>
  <c r="L76" i="8"/>
  <c r="K32" i="8"/>
  <c r="K52" i="8"/>
  <c r="J52" i="8"/>
  <c r="J32" i="8"/>
  <c r="L32" i="8"/>
  <c r="L52" i="8" s="1"/>
  <c r="J29" i="8"/>
  <c r="J45" i="8" s="1"/>
  <c r="V56" i="7"/>
  <c r="I35" i="7"/>
  <c r="V35" i="7"/>
  <c r="V63" i="7"/>
  <c r="V61" i="7"/>
  <c r="V48" i="7"/>
  <c r="V32" i="7"/>
  <c r="I63" i="7"/>
  <c r="I61" i="7"/>
  <c r="I48" i="7"/>
  <c r="I32" i="7"/>
  <c r="X79" i="7"/>
  <c r="X78" i="7"/>
  <c r="X56" i="7"/>
  <c r="W56" i="7"/>
  <c r="X35" i="7"/>
  <c r="W35" i="7"/>
  <c r="K79" i="7"/>
  <c r="K78" i="7"/>
  <c r="K56" i="7"/>
  <c r="J56" i="7"/>
  <c r="K35" i="7"/>
  <c r="J35" i="7"/>
  <c r="AA76" i="6"/>
  <c r="AA75" i="6"/>
  <c r="M76" i="6"/>
  <c r="M75" i="6"/>
  <c r="Z51" i="5"/>
  <c r="Z34" i="5"/>
  <c r="L79" i="5"/>
  <c r="L78" i="5"/>
  <c r="K51" i="5"/>
  <c r="J51" i="5"/>
  <c r="K34" i="5"/>
  <c r="J34" i="5"/>
  <c r="K61" i="5"/>
  <c r="K63" i="5"/>
  <c r="M53" i="6"/>
  <c r="L53" i="6"/>
  <c r="AA53" i="6"/>
  <c r="Z53" i="6"/>
  <c r="Y53" i="6"/>
  <c r="Y34" i="6"/>
  <c r="K34" i="6"/>
  <c r="K53" i="6" s="1"/>
  <c r="AA34" i="6"/>
  <c r="Z34" i="6"/>
  <c r="L34" i="6"/>
  <c r="M34" i="6"/>
  <c r="T28" i="1" l="1"/>
  <c r="T52" i="1"/>
  <c r="T44" i="1"/>
  <c r="T45" i="1" l="1"/>
  <c r="T49" i="1" s="1"/>
  <c r="T51" i="1" s="1"/>
  <c r="H28" i="6" l="1"/>
  <c r="Z63" i="5"/>
  <c r="Z61" i="5"/>
  <c r="Y34" i="5"/>
  <c r="Y51" i="5" s="1"/>
  <c r="Y78" i="5" s="1"/>
  <c r="X34" i="5"/>
  <c r="Z31" i="5"/>
  <c r="Z46" i="5" s="1"/>
  <c r="S72" i="10"/>
  <c r="AA72" i="10" s="1"/>
  <c r="E72" i="10"/>
  <c r="M72" i="10" s="1"/>
  <c r="S66" i="10"/>
  <c r="AA66" i="10" s="1"/>
  <c r="E66" i="10"/>
  <c r="M66" i="10" s="1"/>
  <c r="S65" i="10"/>
  <c r="AA65" i="10" s="1"/>
  <c r="E65" i="10"/>
  <c r="M65" i="10" s="1"/>
  <c r="S50" i="10"/>
  <c r="S45" i="10"/>
  <c r="S34" i="10"/>
  <c r="AA34" i="10" s="1"/>
  <c r="U26" i="10"/>
  <c r="G26" i="10"/>
  <c r="J53" i="10"/>
  <c r="D2" i="10"/>
  <c r="V84" i="9"/>
  <c r="U84" i="9"/>
  <c r="H84" i="9"/>
  <c r="G84" i="9"/>
  <c r="U83" i="9"/>
  <c r="AA83" i="9" s="1"/>
  <c r="G83" i="9"/>
  <c r="M83" i="9" s="1"/>
  <c r="U74" i="9"/>
  <c r="G74" i="9"/>
  <c r="S71" i="9"/>
  <c r="E71" i="9"/>
  <c r="S65" i="9"/>
  <c r="E65" i="9"/>
  <c r="S64" i="9"/>
  <c r="E64" i="9"/>
  <c r="G58" i="9"/>
  <c r="S49" i="9"/>
  <c r="AA47" i="9"/>
  <c r="M47" i="9"/>
  <c r="U46" i="9"/>
  <c r="G46" i="9"/>
  <c r="S44" i="9"/>
  <c r="G38" i="9"/>
  <c r="S33" i="9"/>
  <c r="V26" i="9"/>
  <c r="H26" i="9"/>
  <c r="G21" i="9"/>
  <c r="D2" i="9"/>
  <c r="M83" i="8"/>
  <c r="S71" i="8"/>
  <c r="E71" i="8"/>
  <c r="S65" i="8"/>
  <c r="E65" i="8"/>
  <c r="S64" i="8"/>
  <c r="E64" i="8"/>
  <c r="X61" i="8"/>
  <c r="J61" i="8"/>
  <c r="X59" i="8"/>
  <c r="J59" i="8"/>
  <c r="S49" i="8"/>
  <c r="S44" i="8"/>
  <c r="S33" i="8"/>
  <c r="U26" i="8"/>
  <c r="G26" i="8"/>
  <c r="D2" i="8"/>
  <c r="R84" i="7"/>
  <c r="R83" i="7"/>
  <c r="R82" i="7"/>
  <c r="Y82" i="7" s="1"/>
  <c r="R81" i="7"/>
  <c r="R79" i="7"/>
  <c r="Y79" i="7" s="1"/>
  <c r="R78" i="7"/>
  <c r="Y78" i="7" s="1"/>
  <c r="R77" i="7"/>
  <c r="R75" i="7"/>
  <c r="Y75" i="7" s="1"/>
  <c r="R74" i="7"/>
  <c r="Y74" i="7" s="1"/>
  <c r="R73" i="7"/>
  <c r="Y73" i="7" s="1"/>
  <c r="E73" i="7"/>
  <c r="L73" i="7" s="1"/>
  <c r="R72" i="7"/>
  <c r="Y72" i="7" s="1"/>
  <c r="E72" i="7"/>
  <c r="L72" i="7" s="1"/>
  <c r="R71" i="7"/>
  <c r="R70" i="7"/>
  <c r="Y70" i="7" s="1"/>
  <c r="E70" i="7"/>
  <c r="L70" i="7" s="1"/>
  <c r="R69" i="7"/>
  <c r="Y69" i="7" s="1"/>
  <c r="E69" i="7"/>
  <c r="L69" i="7" s="1"/>
  <c r="R68" i="7"/>
  <c r="R67" i="7"/>
  <c r="Y67" i="7" s="1"/>
  <c r="E67" i="7"/>
  <c r="L67" i="7" s="1"/>
  <c r="R66" i="7"/>
  <c r="Y66" i="7" s="1"/>
  <c r="E66" i="7"/>
  <c r="L66" i="7" s="1"/>
  <c r="R65" i="7"/>
  <c r="Y65" i="7" s="1"/>
  <c r="L65" i="7"/>
  <c r="E65" i="7"/>
  <c r="R64" i="7"/>
  <c r="Y64" i="7" s="1"/>
  <c r="E64" i="7"/>
  <c r="L64" i="7" s="1"/>
  <c r="Y63" i="7"/>
  <c r="R63" i="7"/>
  <c r="E63" i="7"/>
  <c r="L63" i="7" s="1"/>
  <c r="R62" i="7"/>
  <c r="R61" i="7"/>
  <c r="R88" i="7" s="1"/>
  <c r="E61" i="7"/>
  <c r="L61" i="7" s="1"/>
  <c r="T60" i="7"/>
  <c r="G60" i="7"/>
  <c r="R57" i="7"/>
  <c r="Y57" i="7" s="1"/>
  <c r="E57" i="7"/>
  <c r="L57" i="7" s="1"/>
  <c r="R56" i="7"/>
  <c r="Y56" i="7" s="1"/>
  <c r="E56" i="7"/>
  <c r="R55" i="7"/>
  <c r="Y55" i="7" s="1"/>
  <c r="E55" i="7"/>
  <c r="L55" i="7" s="1"/>
  <c r="R54" i="7"/>
  <c r="Y54" i="7" s="1"/>
  <c r="E54" i="7"/>
  <c r="L54" i="7" s="1"/>
  <c r="R53" i="7"/>
  <c r="Y53" i="7" s="1"/>
  <c r="E53" i="7"/>
  <c r="L53" i="7" s="1"/>
  <c r="R52" i="7"/>
  <c r="E52" i="7"/>
  <c r="L50" i="7"/>
  <c r="R48" i="7"/>
  <c r="E48" i="7"/>
  <c r="R47" i="7"/>
  <c r="E47" i="7"/>
  <c r="L47" i="7" s="1"/>
  <c r="R46" i="7"/>
  <c r="Y46" i="7" s="1"/>
  <c r="E46" i="7"/>
  <c r="L46" i="7" s="1"/>
  <c r="R45" i="7"/>
  <c r="Y45" i="7" s="1"/>
  <c r="E45" i="7"/>
  <c r="L45" i="7" s="1"/>
  <c r="R44" i="7"/>
  <c r="Y44" i="7" s="1"/>
  <c r="E44" i="7"/>
  <c r="L44" i="7" s="1"/>
  <c r="T41" i="7"/>
  <c r="G41" i="7"/>
  <c r="R38" i="7"/>
  <c r="Y38" i="7" s="1"/>
  <c r="E38" i="7"/>
  <c r="L38" i="7" s="1"/>
  <c r="R37" i="7"/>
  <c r="Y37" i="7" s="1"/>
  <c r="E37" i="7"/>
  <c r="L37" i="7" s="1"/>
  <c r="R36" i="7"/>
  <c r="Y36" i="7" s="1"/>
  <c r="E36" i="7"/>
  <c r="L36" i="7" s="1"/>
  <c r="R35" i="7"/>
  <c r="Y35" i="7" s="1"/>
  <c r="E35" i="7"/>
  <c r="R34" i="7"/>
  <c r="Y34" i="7" s="1"/>
  <c r="E34" i="7"/>
  <c r="L34" i="7" s="1"/>
  <c r="R33" i="7"/>
  <c r="Y33" i="7" s="1"/>
  <c r="R32" i="7"/>
  <c r="Y32" i="7" s="1"/>
  <c r="E32" i="7"/>
  <c r="L32" i="7" s="1"/>
  <c r="T28" i="7"/>
  <c r="R28" i="7"/>
  <c r="G28" i="7"/>
  <c r="E28" i="7"/>
  <c r="R27" i="7"/>
  <c r="Y27" i="7" s="1"/>
  <c r="E27" i="7"/>
  <c r="L27" i="7" s="1"/>
  <c r="R26" i="7"/>
  <c r="E26" i="7"/>
  <c r="T23" i="7"/>
  <c r="G23" i="7"/>
  <c r="I56" i="7"/>
  <c r="D2" i="7"/>
  <c r="W83" i="6"/>
  <c r="AB83" i="6" s="1"/>
  <c r="V82" i="6"/>
  <c r="G82" i="6"/>
  <c r="T81" i="6"/>
  <c r="T80" i="6"/>
  <c r="T79" i="6"/>
  <c r="T78" i="6"/>
  <c r="T76" i="6"/>
  <c r="T75" i="6"/>
  <c r="T74" i="6"/>
  <c r="V73" i="6"/>
  <c r="G73" i="6"/>
  <c r="T72" i="6"/>
  <c r="T71" i="6"/>
  <c r="T70" i="6"/>
  <c r="E70" i="6"/>
  <c r="T69" i="6"/>
  <c r="E69" i="6"/>
  <c r="T68" i="6"/>
  <c r="T67" i="6"/>
  <c r="E67" i="6"/>
  <c r="T66" i="6"/>
  <c r="E66" i="6"/>
  <c r="T65" i="6"/>
  <c r="T64" i="6"/>
  <c r="E64" i="6"/>
  <c r="T63" i="6"/>
  <c r="E63" i="6"/>
  <c r="T62" i="6"/>
  <c r="E62" i="6"/>
  <c r="T61" i="6"/>
  <c r="E61" i="6"/>
  <c r="T60" i="6"/>
  <c r="E60" i="6"/>
  <c r="T59" i="6"/>
  <c r="T58" i="6"/>
  <c r="E58" i="6"/>
  <c r="V57" i="6"/>
  <c r="G57" i="6"/>
  <c r="T54" i="6"/>
  <c r="E54" i="6"/>
  <c r="T53" i="6"/>
  <c r="E53" i="6"/>
  <c r="T52" i="6"/>
  <c r="E52" i="6"/>
  <c r="E51" i="6"/>
  <c r="T50" i="6"/>
  <c r="E50" i="6"/>
  <c r="T47" i="6"/>
  <c r="E47" i="6"/>
  <c r="T46" i="6"/>
  <c r="E46" i="6"/>
  <c r="T45" i="6"/>
  <c r="E45" i="6"/>
  <c r="T44" i="6"/>
  <c r="E44" i="6"/>
  <c r="T43" i="6"/>
  <c r="E43" i="6"/>
  <c r="V40" i="6"/>
  <c r="G40" i="6"/>
  <c r="T37" i="6"/>
  <c r="E37" i="6"/>
  <c r="T36" i="6"/>
  <c r="E36" i="6"/>
  <c r="T35" i="6"/>
  <c r="E35" i="6"/>
  <c r="T34" i="6"/>
  <c r="E34" i="6"/>
  <c r="T33" i="6"/>
  <c r="E33" i="6"/>
  <c r="T31" i="6"/>
  <c r="E31" i="6"/>
  <c r="W28" i="6"/>
  <c r="T28" i="6"/>
  <c r="E28" i="6"/>
  <c r="T27" i="6"/>
  <c r="E27" i="6"/>
  <c r="T26" i="6"/>
  <c r="E26" i="6"/>
  <c r="V23" i="6"/>
  <c r="G23" i="6"/>
  <c r="AA60" i="6"/>
  <c r="AA58" i="6"/>
  <c r="D2" i="6"/>
  <c r="U86" i="5"/>
  <c r="S82" i="5"/>
  <c r="S79" i="5"/>
  <c r="S78" i="5"/>
  <c r="S75" i="5"/>
  <c r="S74" i="5"/>
  <c r="S73" i="5"/>
  <c r="E73" i="5"/>
  <c r="S72" i="5"/>
  <c r="E72" i="5"/>
  <c r="S70" i="5"/>
  <c r="E70" i="5"/>
  <c r="S69" i="5"/>
  <c r="E69" i="5"/>
  <c r="S67" i="5"/>
  <c r="E67" i="5"/>
  <c r="S66" i="5"/>
  <c r="E66" i="5"/>
  <c r="S65" i="5"/>
  <c r="E65" i="5"/>
  <c r="S64" i="5"/>
  <c r="E64" i="5"/>
  <c r="S63" i="5"/>
  <c r="E63" i="5"/>
  <c r="S61" i="5"/>
  <c r="E61" i="5"/>
  <c r="S52" i="5"/>
  <c r="E52" i="5"/>
  <c r="S51" i="5"/>
  <c r="E51" i="5"/>
  <c r="S50" i="5"/>
  <c r="E50" i="5"/>
  <c r="E49" i="5"/>
  <c r="S48" i="5"/>
  <c r="E48" i="5"/>
  <c r="E47" i="5"/>
  <c r="S46" i="5"/>
  <c r="E46" i="5"/>
  <c r="S45" i="5"/>
  <c r="E45" i="5"/>
  <c r="S44" i="5"/>
  <c r="E44" i="5"/>
  <c r="S43" i="5"/>
  <c r="E43" i="5"/>
  <c r="S42" i="5"/>
  <c r="E42" i="5"/>
  <c r="S37" i="5"/>
  <c r="E37" i="5"/>
  <c r="S36" i="5"/>
  <c r="E36" i="5"/>
  <c r="S35" i="5"/>
  <c r="E35" i="5"/>
  <c r="X51" i="5"/>
  <c r="S34" i="5"/>
  <c r="L34" i="5"/>
  <c r="L51" i="5" s="1"/>
  <c r="E34" i="5"/>
  <c r="S33" i="5"/>
  <c r="E33" i="5"/>
  <c r="E32" i="5" s="1"/>
  <c r="S31" i="5"/>
  <c r="E31" i="5"/>
  <c r="U28" i="5"/>
  <c r="S28" i="5"/>
  <c r="G28" i="5"/>
  <c r="E28" i="5"/>
  <c r="S27" i="5"/>
  <c r="E27" i="5"/>
  <c r="S26" i="5"/>
  <c r="E26" i="5"/>
  <c r="K31" i="5"/>
  <c r="K46" i="5" s="1"/>
  <c r="D2" i="5"/>
  <c r="T76" i="4"/>
  <c r="Q76" i="4"/>
  <c r="H76" i="4"/>
  <c r="T75" i="4"/>
  <c r="Q75" i="4"/>
  <c r="H75" i="4"/>
  <c r="T74" i="4"/>
  <c r="Q74" i="4"/>
  <c r="H74" i="4"/>
  <c r="T73" i="4"/>
  <c r="Q73" i="4"/>
  <c r="H73" i="4"/>
  <c r="T72" i="4"/>
  <c r="Q72" i="4"/>
  <c r="H72" i="4"/>
  <c r="T71" i="4"/>
  <c r="Q71" i="4"/>
  <c r="T70" i="4"/>
  <c r="Q70" i="4"/>
  <c r="H70" i="4"/>
  <c r="T69" i="4"/>
  <c r="Q69" i="4"/>
  <c r="H69" i="4"/>
  <c r="H71" i="4" s="1"/>
  <c r="T68" i="4"/>
  <c r="Q68" i="4"/>
  <c r="H68" i="4"/>
  <c r="T67" i="4"/>
  <c r="Q67" i="4"/>
  <c r="H67" i="4"/>
  <c r="T66" i="4"/>
  <c r="Q66" i="4"/>
  <c r="H66" i="4"/>
  <c r="T65" i="4"/>
  <c r="S65" i="4"/>
  <c r="Q65" i="4"/>
  <c r="P65" i="4"/>
  <c r="H65" i="4"/>
  <c r="E65" i="4"/>
  <c r="T64" i="4"/>
  <c r="Q64" i="4"/>
  <c r="H64" i="4"/>
  <c r="E64" i="4"/>
  <c r="T63" i="4"/>
  <c r="Q63" i="4"/>
  <c r="H63" i="4"/>
  <c r="T62" i="4"/>
  <c r="Q62" i="4"/>
  <c r="H62" i="4"/>
  <c r="E62" i="4"/>
  <c r="T61" i="4"/>
  <c r="Q61" i="4"/>
  <c r="H61" i="4"/>
  <c r="E61" i="4"/>
  <c r="T60" i="4"/>
  <c r="Q60" i="4"/>
  <c r="H60" i="4"/>
  <c r="T59" i="4"/>
  <c r="S59" i="4"/>
  <c r="U59" i="4" s="1"/>
  <c r="Q59" i="4"/>
  <c r="P59" i="4"/>
  <c r="H59" i="4"/>
  <c r="E59" i="4"/>
  <c r="T58" i="4"/>
  <c r="S58" i="4"/>
  <c r="Q58" i="4"/>
  <c r="P58" i="4"/>
  <c r="R58" i="4" s="1"/>
  <c r="H58" i="4"/>
  <c r="E58" i="4"/>
  <c r="T57" i="4"/>
  <c r="Q57" i="4"/>
  <c r="H57" i="4"/>
  <c r="E57" i="4"/>
  <c r="T56" i="4"/>
  <c r="Q56" i="4"/>
  <c r="H56" i="4"/>
  <c r="E56" i="4"/>
  <c r="T55" i="4"/>
  <c r="Q55" i="4"/>
  <c r="H55" i="4"/>
  <c r="E55" i="4"/>
  <c r="T54" i="4"/>
  <c r="Q54" i="4"/>
  <c r="H54" i="4"/>
  <c r="T53" i="4"/>
  <c r="Q53" i="4"/>
  <c r="H53" i="4"/>
  <c r="E53" i="4"/>
  <c r="T45" i="4"/>
  <c r="Q45" i="4"/>
  <c r="H45" i="4"/>
  <c r="E45" i="4"/>
  <c r="T44" i="4"/>
  <c r="Q44" i="4"/>
  <c r="H44" i="4"/>
  <c r="E44" i="4"/>
  <c r="T43" i="4"/>
  <c r="Q43" i="4"/>
  <c r="H43" i="4"/>
  <c r="E43" i="4"/>
  <c r="T42" i="4"/>
  <c r="Q42" i="4"/>
  <c r="H42" i="4"/>
  <c r="E42" i="4"/>
  <c r="T41" i="4"/>
  <c r="S41" i="4"/>
  <c r="Q41" i="4"/>
  <c r="H41" i="4"/>
  <c r="E41" i="4"/>
  <c r="T40" i="4"/>
  <c r="Q40" i="4"/>
  <c r="H40" i="4"/>
  <c r="E40" i="4"/>
  <c r="T39" i="4"/>
  <c r="Q39" i="4"/>
  <c r="H39" i="4"/>
  <c r="E39" i="4"/>
  <c r="T38" i="4"/>
  <c r="S38" i="4"/>
  <c r="U38" i="4" s="1"/>
  <c r="Q38" i="4"/>
  <c r="H38" i="4"/>
  <c r="E38" i="4"/>
  <c r="T37" i="4"/>
  <c r="Q37" i="4"/>
  <c r="H37" i="4"/>
  <c r="E37" i="4"/>
  <c r="T36" i="4"/>
  <c r="Q36" i="4"/>
  <c r="H36" i="4"/>
  <c r="E36" i="4"/>
  <c r="T35" i="4"/>
  <c r="Q35" i="4"/>
  <c r="H35" i="4"/>
  <c r="E35" i="4"/>
  <c r="T34" i="4"/>
  <c r="Q34" i="4"/>
  <c r="H34" i="4"/>
  <c r="T33" i="4"/>
  <c r="Q33" i="4"/>
  <c r="T30" i="4"/>
  <c r="Q30" i="4"/>
  <c r="H30" i="4"/>
  <c r="E30" i="4"/>
  <c r="T29" i="4"/>
  <c r="Q29" i="4"/>
  <c r="H29" i="4"/>
  <c r="E29" i="4"/>
  <c r="T28" i="4"/>
  <c r="S28" i="4"/>
  <c r="Q28" i="4"/>
  <c r="H28" i="4"/>
  <c r="E28" i="4"/>
  <c r="T27" i="4"/>
  <c r="Q27" i="4"/>
  <c r="H27" i="4"/>
  <c r="E27" i="4"/>
  <c r="T26" i="4"/>
  <c r="Q26" i="4"/>
  <c r="H26" i="4"/>
  <c r="H25" i="4" s="1"/>
  <c r="E26" i="4"/>
  <c r="E25" i="4" s="1"/>
  <c r="T25" i="4"/>
  <c r="Q25" i="4"/>
  <c r="T24" i="4"/>
  <c r="Q24" i="4"/>
  <c r="H24" i="4"/>
  <c r="E24" i="4"/>
  <c r="T23" i="4"/>
  <c r="Q23" i="4"/>
  <c r="T22" i="4"/>
  <c r="Q22" i="4"/>
  <c r="H22" i="4"/>
  <c r="E22" i="4"/>
  <c r="T21" i="4"/>
  <c r="Q21" i="4"/>
  <c r="H21" i="4"/>
  <c r="E21" i="4"/>
  <c r="T20" i="4"/>
  <c r="Q20" i="4"/>
  <c r="H20" i="4"/>
  <c r="E20" i="4"/>
  <c r="E19" i="4" s="1"/>
  <c r="T19" i="4"/>
  <c r="Q19" i="4"/>
  <c r="H19" i="4"/>
  <c r="F19" i="4"/>
  <c r="T18" i="4"/>
  <c r="Q18" i="4"/>
  <c r="F18" i="4"/>
  <c r="D7" i="4"/>
  <c r="I74" i="4" s="1"/>
  <c r="C7" i="4"/>
  <c r="F26" i="4" s="1"/>
  <c r="G26" i="4" s="1"/>
  <c r="S69" i="4"/>
  <c r="P67" i="4"/>
  <c r="R67" i="4" s="1"/>
  <c r="S63" i="4"/>
  <c r="U63" i="4" s="1"/>
  <c r="T71" i="5" s="1"/>
  <c r="P45" i="4"/>
  <c r="R45" i="4" s="1"/>
  <c r="P63" i="4"/>
  <c r="R63" i="4" s="1"/>
  <c r="S60" i="4"/>
  <c r="U60" i="4" s="1"/>
  <c r="P61" i="4"/>
  <c r="R61" i="4" s="1"/>
  <c r="S42" i="4"/>
  <c r="U42" i="4" s="1"/>
  <c r="P27" i="4"/>
  <c r="R27" i="4" s="1"/>
  <c r="P26" i="4"/>
  <c r="S24" i="4"/>
  <c r="P38" i="4"/>
  <c r="R38" i="4" s="1"/>
  <c r="P22" i="4"/>
  <c r="R22" i="4" s="1"/>
  <c r="P36" i="4"/>
  <c r="R36" i="4" s="1"/>
  <c r="P21" i="4"/>
  <c r="R21" i="4" s="1"/>
  <c r="E10" i="1"/>
  <c r="E33" i="7" s="1"/>
  <c r="L33" i="7" s="1"/>
  <c r="E4" i="1"/>
  <c r="E62" i="5" l="1"/>
  <c r="S62" i="5"/>
  <c r="Y68" i="7"/>
  <c r="L71" i="7"/>
  <c r="E34" i="4"/>
  <c r="E33" i="4" s="1"/>
  <c r="H33" i="4"/>
  <c r="L52" i="7"/>
  <c r="E43" i="7"/>
  <c r="E42" i="7" s="1"/>
  <c r="H23" i="4"/>
  <c r="H18" i="4" s="1"/>
  <c r="E30" i="5"/>
  <c r="E8" i="1"/>
  <c r="E3" i="1" s="1"/>
  <c r="E18" i="4" s="1"/>
  <c r="G18" i="4" s="1"/>
  <c r="C3" i="8" s="1"/>
  <c r="R25" i="7"/>
  <c r="Y28" i="7"/>
  <c r="Y80" i="7"/>
  <c r="Y26" i="7"/>
  <c r="L28" i="7"/>
  <c r="S25" i="5"/>
  <c r="S41" i="5"/>
  <c r="S71" i="5"/>
  <c r="E42" i="6"/>
  <c r="E41" i="6" s="1"/>
  <c r="E49" i="6"/>
  <c r="T51" i="6"/>
  <c r="T49" i="6" s="1"/>
  <c r="T85" i="6"/>
  <c r="E32" i="6"/>
  <c r="E30" i="6" s="1"/>
  <c r="T32" i="6"/>
  <c r="T30" i="6" s="1"/>
  <c r="T24" i="6" s="1"/>
  <c r="E23" i="4"/>
  <c r="F21" i="4"/>
  <c r="G21" i="4" s="1"/>
  <c r="F25" i="9" s="1"/>
  <c r="G25" i="9" s="1"/>
  <c r="Y79" i="5"/>
  <c r="S54" i="4"/>
  <c r="U54" i="4" s="1"/>
  <c r="U59" i="6" s="1"/>
  <c r="V59" i="6" s="1"/>
  <c r="F23" i="4"/>
  <c r="R59" i="4"/>
  <c r="F67" i="7" s="1"/>
  <c r="R65" i="4"/>
  <c r="L56" i="7"/>
  <c r="Y61" i="7"/>
  <c r="F25" i="4"/>
  <c r="G25" i="4" s="1"/>
  <c r="I73" i="4"/>
  <c r="L35" i="7"/>
  <c r="Y52" i="7"/>
  <c r="Y62" i="7"/>
  <c r="Y71" i="7"/>
  <c r="P53" i="4"/>
  <c r="R53" i="4" s="1"/>
  <c r="F61" i="7" s="1"/>
  <c r="F27" i="4"/>
  <c r="G27" i="4" s="1"/>
  <c r="F32" i="8" s="1"/>
  <c r="T42" i="6"/>
  <c r="E25" i="7"/>
  <c r="E25" i="6"/>
  <c r="T25" i="6"/>
  <c r="J58" i="6"/>
  <c r="E25" i="5"/>
  <c r="L26" i="7"/>
  <c r="G19" i="4"/>
  <c r="F25" i="10"/>
  <c r="F25" i="8"/>
  <c r="F75" i="7"/>
  <c r="F72" i="6"/>
  <c r="G72" i="6" s="1"/>
  <c r="F75" i="5"/>
  <c r="E81" i="10"/>
  <c r="M81" i="10" s="1"/>
  <c r="E80" i="9"/>
  <c r="E80" i="8"/>
  <c r="P73" i="4"/>
  <c r="R73" i="4" s="1"/>
  <c r="F45" i="7"/>
  <c r="F44" i="6"/>
  <c r="G44" i="6" s="1"/>
  <c r="H44" i="6" s="1"/>
  <c r="W44" i="6" s="1"/>
  <c r="F43" i="5"/>
  <c r="F28" i="7"/>
  <c r="F28" i="6"/>
  <c r="G28" i="6" s="1"/>
  <c r="N28" i="6" s="1"/>
  <c r="F28" i="5"/>
  <c r="M28" i="5" s="1"/>
  <c r="P42" i="4"/>
  <c r="P40" i="4"/>
  <c r="F71" i="7"/>
  <c r="F71" i="5"/>
  <c r="F68" i="6"/>
  <c r="G68" i="6" s="1"/>
  <c r="F57" i="7"/>
  <c r="F52" i="5"/>
  <c r="M52" i="5" s="1"/>
  <c r="F54" i="6"/>
  <c r="G54" i="6" s="1"/>
  <c r="N54" i="6" s="1"/>
  <c r="S62" i="7"/>
  <c r="F32" i="10"/>
  <c r="F31" i="9"/>
  <c r="F31" i="8"/>
  <c r="S34" i="4"/>
  <c r="U34" i="4" s="1"/>
  <c r="F69" i="7"/>
  <c r="F66" i="6"/>
  <c r="G66" i="6" s="1"/>
  <c r="N66" i="6" s="1"/>
  <c r="F69" i="5"/>
  <c r="M69" i="5" s="1"/>
  <c r="F27" i="7"/>
  <c r="F27" i="5"/>
  <c r="M27" i="5" s="1"/>
  <c r="F27" i="6"/>
  <c r="G27" i="6" s="1"/>
  <c r="N27" i="6" s="1"/>
  <c r="F47" i="7"/>
  <c r="F46" i="6"/>
  <c r="G46" i="6" s="1"/>
  <c r="H46" i="6" s="1"/>
  <c r="F45" i="5"/>
  <c r="U24" i="4"/>
  <c r="R26" i="4"/>
  <c r="P25" i="4"/>
  <c r="F35" i="7"/>
  <c r="F34" i="5"/>
  <c r="M34" i="5" s="1"/>
  <c r="S73" i="10"/>
  <c r="AA73" i="10" s="1"/>
  <c r="S72" i="9"/>
  <c r="S72" i="8"/>
  <c r="S66" i="4"/>
  <c r="U66" i="4" s="1"/>
  <c r="E68" i="7"/>
  <c r="R80" i="7" s="1"/>
  <c r="E65" i="6"/>
  <c r="E60" i="4"/>
  <c r="E79" i="7"/>
  <c r="L79" i="7" s="1"/>
  <c r="E76" i="6"/>
  <c r="E79" i="5"/>
  <c r="E70" i="4"/>
  <c r="S60" i="10"/>
  <c r="S59" i="9"/>
  <c r="S59" i="8"/>
  <c r="S53" i="4"/>
  <c r="U53" i="4" s="1"/>
  <c r="S24" i="9"/>
  <c r="S24" i="10"/>
  <c r="S24" i="8"/>
  <c r="S43" i="10"/>
  <c r="AA43" i="10" s="1"/>
  <c r="S42" i="9"/>
  <c r="S42" i="8"/>
  <c r="S36" i="4"/>
  <c r="U36" i="4" s="1"/>
  <c r="S26" i="10"/>
  <c r="AA26" i="10" s="1"/>
  <c r="S26" i="9"/>
  <c r="S26" i="8"/>
  <c r="S63" i="10"/>
  <c r="AA63" i="10" s="1"/>
  <c r="S62" i="9"/>
  <c r="S62" i="8"/>
  <c r="S56" i="4"/>
  <c r="U56" i="4" s="1"/>
  <c r="E64" i="10"/>
  <c r="M64" i="10" s="1"/>
  <c r="E63" i="9"/>
  <c r="E63" i="8"/>
  <c r="E46" i="10"/>
  <c r="E45" i="9"/>
  <c r="E45" i="8"/>
  <c r="E50" i="10"/>
  <c r="E49" i="9"/>
  <c r="E49" i="8"/>
  <c r="S33" i="10"/>
  <c r="S32" i="9"/>
  <c r="S32" i="8"/>
  <c r="S27" i="4"/>
  <c r="U27" i="4" s="1"/>
  <c r="S68" i="10"/>
  <c r="S67" i="9"/>
  <c r="S67" i="8"/>
  <c r="S61" i="4"/>
  <c r="U61" i="4" s="1"/>
  <c r="E68" i="9"/>
  <c r="E69" i="10"/>
  <c r="M69" i="10" s="1"/>
  <c r="E68" i="8"/>
  <c r="E53" i="10"/>
  <c r="M53" i="10" s="1"/>
  <c r="E52" i="9"/>
  <c r="E52" i="8"/>
  <c r="E36" i="10"/>
  <c r="M36" i="10" s="1"/>
  <c r="E35" i="9"/>
  <c r="E35" i="8"/>
  <c r="E71" i="10"/>
  <c r="E70" i="9"/>
  <c r="E70" i="8"/>
  <c r="E77" i="10"/>
  <c r="E76" i="9"/>
  <c r="E76" i="8"/>
  <c r="P30" i="4"/>
  <c r="R30" i="4" s="1"/>
  <c r="P43" i="4"/>
  <c r="R43" i="4" s="1"/>
  <c r="S67" i="7"/>
  <c r="U64" i="6"/>
  <c r="V64" i="6" s="1"/>
  <c r="AB64" i="6" s="1"/>
  <c r="T67" i="5"/>
  <c r="P62" i="4"/>
  <c r="R62" i="4" s="1"/>
  <c r="J74" i="4"/>
  <c r="E41" i="5"/>
  <c r="E40" i="5" s="1"/>
  <c r="E62" i="7"/>
  <c r="E59" i="6"/>
  <c r="E54" i="4"/>
  <c r="E71" i="7"/>
  <c r="E68" i="6"/>
  <c r="T77" i="6" s="1"/>
  <c r="E63" i="4"/>
  <c r="E75" i="6"/>
  <c r="E78" i="7"/>
  <c r="E78" i="5"/>
  <c r="E69" i="4"/>
  <c r="E42" i="10"/>
  <c r="E41" i="9"/>
  <c r="E41" i="8"/>
  <c r="E25" i="10"/>
  <c r="M25" i="10" s="1"/>
  <c r="E25" i="9"/>
  <c r="E25" i="8"/>
  <c r="E62" i="10"/>
  <c r="E61" i="9"/>
  <c r="E61" i="8"/>
  <c r="E44" i="10"/>
  <c r="M44" i="10" s="1"/>
  <c r="E43" i="9"/>
  <c r="E43" i="8"/>
  <c r="S64" i="10"/>
  <c r="AA64" i="10" s="1"/>
  <c r="S63" i="9"/>
  <c r="S63" i="8"/>
  <c r="S57" i="4"/>
  <c r="U57" i="4" s="1"/>
  <c r="S46" i="10"/>
  <c r="S45" i="9"/>
  <c r="S45" i="8"/>
  <c r="S39" i="4"/>
  <c r="U39" i="4" s="1"/>
  <c r="S40" i="4"/>
  <c r="U40" i="4" s="1"/>
  <c r="P60" i="4"/>
  <c r="R60" i="4" s="1"/>
  <c r="E34" i="10"/>
  <c r="M34" i="10" s="1"/>
  <c r="E33" i="9"/>
  <c r="E33" i="8"/>
  <c r="S69" i="10"/>
  <c r="AA69" i="10" s="1"/>
  <c r="S68" i="9"/>
  <c r="S68" i="8"/>
  <c r="S62" i="4"/>
  <c r="U62" i="4" s="1"/>
  <c r="S53" i="10"/>
  <c r="S52" i="9"/>
  <c r="S52" i="8"/>
  <c r="S44" i="4"/>
  <c r="U44" i="4" s="1"/>
  <c r="S36" i="10"/>
  <c r="AA36" i="10" s="1"/>
  <c r="S35" i="9"/>
  <c r="S35" i="8"/>
  <c r="S30" i="4"/>
  <c r="U30" i="4" s="1"/>
  <c r="S71" i="10"/>
  <c r="S70" i="9"/>
  <c r="S70" i="8"/>
  <c r="S64" i="4"/>
  <c r="U64" i="4" s="1"/>
  <c r="U69" i="4"/>
  <c r="S81" i="10"/>
  <c r="AA81" i="10" s="1"/>
  <c r="S80" i="9"/>
  <c r="S80" i="8"/>
  <c r="S73" i="4"/>
  <c r="U73" i="4" s="1"/>
  <c r="S20" i="4"/>
  <c r="F22" i="4"/>
  <c r="G22" i="4" s="1"/>
  <c r="U28" i="4"/>
  <c r="U41" i="4"/>
  <c r="P55" i="4"/>
  <c r="R55" i="4" s="1"/>
  <c r="P57" i="4"/>
  <c r="R57" i="4" s="1"/>
  <c r="U58" i="4"/>
  <c r="F73" i="7"/>
  <c r="F73" i="5"/>
  <c r="F70" i="6"/>
  <c r="G70" i="6" s="1"/>
  <c r="N70" i="6" s="1"/>
  <c r="E74" i="7"/>
  <c r="L74" i="7" s="1"/>
  <c r="E71" i="6"/>
  <c r="E74" i="5"/>
  <c r="E66" i="4"/>
  <c r="E76" i="4"/>
  <c r="S42" i="10"/>
  <c r="S41" i="9"/>
  <c r="S41" i="8"/>
  <c r="S35" i="4"/>
  <c r="U35" i="4" s="1"/>
  <c r="S25" i="10"/>
  <c r="AA25" i="10" s="1"/>
  <c r="S25" i="9"/>
  <c r="S25" i="8"/>
  <c r="S62" i="10"/>
  <c r="S61" i="9"/>
  <c r="S61" i="8"/>
  <c r="S55" i="4"/>
  <c r="U55" i="4" s="1"/>
  <c r="S44" i="10"/>
  <c r="AA44" i="10" s="1"/>
  <c r="S43" i="9"/>
  <c r="S43" i="8"/>
  <c r="S37" i="4"/>
  <c r="U37" i="4" s="1"/>
  <c r="E30" i="10"/>
  <c r="E29" i="9"/>
  <c r="E29" i="8"/>
  <c r="E31" i="10"/>
  <c r="E30" i="9"/>
  <c r="E30" i="8"/>
  <c r="E32" i="10"/>
  <c r="M32" i="10" s="1"/>
  <c r="E31" i="9"/>
  <c r="E31" i="8"/>
  <c r="S68" i="7"/>
  <c r="U65" i="6"/>
  <c r="V65" i="6" s="1"/>
  <c r="T68" i="5"/>
  <c r="E52" i="10"/>
  <c r="E51" i="9"/>
  <c r="E51" i="8"/>
  <c r="E35" i="10"/>
  <c r="M35" i="10" s="1"/>
  <c r="E34" i="9"/>
  <c r="E34" i="8"/>
  <c r="E54" i="10"/>
  <c r="M54" i="10" s="1"/>
  <c r="E53" i="9"/>
  <c r="E53" i="8"/>
  <c r="E73" i="10"/>
  <c r="M73" i="10" s="1"/>
  <c r="E72" i="9"/>
  <c r="E72" i="8"/>
  <c r="E74" i="10"/>
  <c r="M74" i="10" s="1"/>
  <c r="E73" i="9"/>
  <c r="E73" i="8"/>
  <c r="E78" i="10"/>
  <c r="M78" i="10" s="1"/>
  <c r="E77" i="9"/>
  <c r="E77" i="8"/>
  <c r="S76" i="4"/>
  <c r="U76" i="4" s="1"/>
  <c r="S21" i="4"/>
  <c r="U21" i="4" s="1"/>
  <c r="P29" i="4"/>
  <c r="R29" i="4" s="1"/>
  <c r="P35" i="4"/>
  <c r="P37" i="4"/>
  <c r="R37" i="4" s="1"/>
  <c r="U46" i="6"/>
  <c r="V46" i="6" s="1"/>
  <c r="S47" i="7"/>
  <c r="T45" i="5"/>
  <c r="V45" i="5" s="1"/>
  <c r="V57" i="5" s="1"/>
  <c r="AA57" i="5" s="1"/>
  <c r="P44" i="4"/>
  <c r="R44" i="4" s="1"/>
  <c r="F64" i="6"/>
  <c r="G64" i="6" s="1"/>
  <c r="N64" i="6" s="1"/>
  <c r="P69" i="4"/>
  <c r="E68" i="5"/>
  <c r="E75" i="7"/>
  <c r="L75" i="7" s="1"/>
  <c r="E72" i="6"/>
  <c r="E75" i="5"/>
  <c r="E67" i="4"/>
  <c r="E79" i="6"/>
  <c r="E82" i="7"/>
  <c r="L82" i="7" s="1"/>
  <c r="E82" i="5"/>
  <c r="E73" i="4"/>
  <c r="E60" i="10"/>
  <c r="E59" i="9"/>
  <c r="E59" i="8"/>
  <c r="P76" i="4"/>
  <c r="R76" i="4" s="1"/>
  <c r="E24" i="10"/>
  <c r="E24" i="9"/>
  <c r="E24" i="8"/>
  <c r="P54" i="4"/>
  <c r="R54" i="4" s="1"/>
  <c r="E43" i="10"/>
  <c r="M43" i="10" s="1"/>
  <c r="E42" i="9"/>
  <c r="E42" i="8"/>
  <c r="E26" i="10"/>
  <c r="M26" i="10" s="1"/>
  <c r="E26" i="9"/>
  <c r="E26" i="8"/>
  <c r="E62" i="9"/>
  <c r="E63" i="10"/>
  <c r="M63" i="10" s="1"/>
  <c r="E62" i="8"/>
  <c r="E45" i="10"/>
  <c r="M45" i="10" s="1"/>
  <c r="E44" i="9"/>
  <c r="E44" i="8"/>
  <c r="S30" i="10"/>
  <c r="S29" i="9"/>
  <c r="S29" i="8"/>
  <c r="S32" i="10"/>
  <c r="AA32" i="10" s="1"/>
  <c r="S31" i="9"/>
  <c r="S31" i="8"/>
  <c r="E33" i="10"/>
  <c r="E32" i="9"/>
  <c r="E32" i="8"/>
  <c r="E68" i="10"/>
  <c r="E67" i="9"/>
  <c r="E67" i="8"/>
  <c r="S52" i="10"/>
  <c r="S51" i="9"/>
  <c r="S51" i="8"/>
  <c r="S43" i="4"/>
  <c r="U43" i="4" s="1"/>
  <c r="S35" i="10"/>
  <c r="AA35" i="10" s="1"/>
  <c r="S34" i="9"/>
  <c r="S34" i="8"/>
  <c r="S29" i="4"/>
  <c r="U29" i="4" s="1"/>
  <c r="S71" i="7"/>
  <c r="U68" i="6"/>
  <c r="V68" i="6" s="1"/>
  <c r="S54" i="10"/>
  <c r="AA54" i="10" s="1"/>
  <c r="S53" i="9"/>
  <c r="S53" i="8"/>
  <c r="S45" i="4"/>
  <c r="U45" i="4" s="1"/>
  <c r="S74" i="10"/>
  <c r="AA74" i="10" s="1"/>
  <c r="S73" i="9"/>
  <c r="S73" i="8"/>
  <c r="S67" i="4"/>
  <c r="U67" i="4" s="1"/>
  <c r="S78" i="10"/>
  <c r="AA78" i="10" s="1"/>
  <c r="S77" i="9"/>
  <c r="S77" i="8"/>
  <c r="S70" i="4"/>
  <c r="U70" i="4" s="1"/>
  <c r="F76" i="4"/>
  <c r="F75" i="4"/>
  <c r="F74" i="4"/>
  <c r="F73" i="4"/>
  <c r="F72" i="4"/>
  <c r="F71" i="4"/>
  <c r="F70" i="4"/>
  <c r="F69" i="4"/>
  <c r="F68" i="4"/>
  <c r="F67" i="4"/>
  <c r="F66" i="4"/>
  <c r="F65" i="4"/>
  <c r="G65" i="4" s="1"/>
  <c r="F64" i="4"/>
  <c r="G64" i="4" s="1"/>
  <c r="F63" i="4"/>
  <c r="F62" i="4"/>
  <c r="G62" i="4" s="1"/>
  <c r="F61" i="4"/>
  <c r="G61" i="4" s="1"/>
  <c r="F60" i="4"/>
  <c r="F59" i="4"/>
  <c r="G59" i="4" s="1"/>
  <c r="F58" i="4"/>
  <c r="G58" i="4" s="1"/>
  <c r="F57" i="4"/>
  <c r="G57" i="4" s="1"/>
  <c r="F56" i="4"/>
  <c r="G56" i="4" s="1"/>
  <c r="F55" i="4"/>
  <c r="G55" i="4" s="1"/>
  <c r="F54" i="4"/>
  <c r="F53" i="4"/>
  <c r="G53" i="4" s="1"/>
  <c r="F45" i="4"/>
  <c r="G45" i="4" s="1"/>
  <c r="F44" i="4"/>
  <c r="G44" i="4" s="1"/>
  <c r="F43" i="4"/>
  <c r="G43" i="4" s="1"/>
  <c r="F42" i="4"/>
  <c r="F41" i="4"/>
  <c r="G41" i="4" s="1"/>
  <c r="F40" i="4"/>
  <c r="F39" i="4"/>
  <c r="G39" i="4" s="1"/>
  <c r="F38" i="4"/>
  <c r="G38" i="4" s="1"/>
  <c r="F37" i="4"/>
  <c r="G37" i="4" s="1"/>
  <c r="F36" i="4"/>
  <c r="G36" i="4" s="1"/>
  <c r="F35" i="4"/>
  <c r="G35" i="4" s="1"/>
  <c r="F34" i="4"/>
  <c r="F33" i="4"/>
  <c r="F30" i="4"/>
  <c r="G30" i="4" s="1"/>
  <c r="F29" i="4"/>
  <c r="G29" i="4" s="1"/>
  <c r="F28" i="4"/>
  <c r="G28" i="4" s="1"/>
  <c r="F20" i="4"/>
  <c r="G20" i="4" s="1"/>
  <c r="P20" i="4"/>
  <c r="S22" i="4"/>
  <c r="U22" i="4" s="1"/>
  <c r="F24" i="4"/>
  <c r="G24" i="4" s="1"/>
  <c r="P24" i="4"/>
  <c r="S26" i="4"/>
  <c r="P28" i="4"/>
  <c r="R28" i="4" s="1"/>
  <c r="P39" i="4"/>
  <c r="R39" i="4" s="1"/>
  <c r="P41" i="4"/>
  <c r="R41" i="4" s="1"/>
  <c r="P56" i="4"/>
  <c r="R56" i="4" s="1"/>
  <c r="F66" i="7"/>
  <c r="F66" i="5"/>
  <c r="M66" i="5" s="1"/>
  <c r="F63" i="6"/>
  <c r="G63" i="6" s="1"/>
  <c r="N63" i="6" s="1"/>
  <c r="P64" i="4"/>
  <c r="R64" i="4" s="1"/>
  <c r="U65" i="4"/>
  <c r="P66" i="4"/>
  <c r="R66" i="4" s="1"/>
  <c r="P70" i="4"/>
  <c r="R70" i="4" s="1"/>
  <c r="M73" i="5"/>
  <c r="E71" i="5"/>
  <c r="I18" i="4"/>
  <c r="I19" i="4"/>
  <c r="I20" i="4"/>
  <c r="J20" i="4" s="1"/>
  <c r="I21" i="4"/>
  <c r="J21" i="4" s="1"/>
  <c r="I22" i="4"/>
  <c r="J22" i="4" s="1"/>
  <c r="I23" i="4"/>
  <c r="I24" i="4"/>
  <c r="J24" i="4" s="1"/>
  <c r="I25" i="4"/>
  <c r="I26" i="4"/>
  <c r="J26" i="4" s="1"/>
  <c r="I27" i="4"/>
  <c r="J27" i="4" s="1"/>
  <c r="I28" i="4"/>
  <c r="J28" i="4" s="1"/>
  <c r="I29" i="4"/>
  <c r="J29" i="4" s="1"/>
  <c r="I30" i="4"/>
  <c r="J30" i="4" s="1"/>
  <c r="I33" i="4"/>
  <c r="I34" i="4"/>
  <c r="I35" i="4"/>
  <c r="J35" i="4" s="1"/>
  <c r="I36" i="4"/>
  <c r="J36" i="4" s="1"/>
  <c r="I37" i="4"/>
  <c r="J37" i="4" s="1"/>
  <c r="I38" i="4"/>
  <c r="J38" i="4" s="1"/>
  <c r="I39" i="4"/>
  <c r="J39" i="4" s="1"/>
  <c r="I40" i="4"/>
  <c r="I41" i="4"/>
  <c r="J41" i="4" s="1"/>
  <c r="I42" i="4"/>
  <c r="J42" i="4" s="1"/>
  <c r="I43" i="4"/>
  <c r="J43" i="4" s="1"/>
  <c r="I44" i="4"/>
  <c r="J44" i="4" s="1"/>
  <c r="I45" i="4"/>
  <c r="J45" i="4" s="1"/>
  <c r="I53" i="4"/>
  <c r="J53" i="4" s="1"/>
  <c r="I54" i="4"/>
  <c r="J54" i="4" s="1"/>
  <c r="I55" i="4"/>
  <c r="J55" i="4" s="1"/>
  <c r="I56" i="4"/>
  <c r="J56" i="4" s="1"/>
  <c r="I57" i="4"/>
  <c r="J57" i="4" s="1"/>
  <c r="I58" i="4"/>
  <c r="J58" i="4" s="1"/>
  <c r="I59" i="4"/>
  <c r="J59" i="4" s="1"/>
  <c r="I60" i="4"/>
  <c r="J60" i="4" s="1"/>
  <c r="I61" i="4"/>
  <c r="J61" i="4" s="1"/>
  <c r="I62" i="4"/>
  <c r="J62" i="4" s="1"/>
  <c r="I63" i="4"/>
  <c r="J63" i="4" s="1"/>
  <c r="I64" i="4"/>
  <c r="J64" i="4" s="1"/>
  <c r="I65" i="4"/>
  <c r="J65" i="4" s="1"/>
  <c r="I66" i="4"/>
  <c r="J66" i="4" s="1"/>
  <c r="I67" i="4"/>
  <c r="J67" i="4" s="1"/>
  <c r="I68" i="4"/>
  <c r="J68" i="4" s="1"/>
  <c r="I69" i="4"/>
  <c r="J69" i="4" s="1"/>
  <c r="I70" i="4"/>
  <c r="J70" i="4" s="1"/>
  <c r="I71" i="4"/>
  <c r="J71" i="4" s="1"/>
  <c r="I72" i="4"/>
  <c r="J72" i="4" s="1"/>
  <c r="I75" i="4"/>
  <c r="S32" i="5"/>
  <c r="S30" i="5" s="1"/>
  <c r="S49" i="5"/>
  <c r="S88" i="5"/>
  <c r="J73" i="4"/>
  <c r="I76" i="4"/>
  <c r="J76" i="4" s="1"/>
  <c r="L31" i="7"/>
  <c r="S77" i="10"/>
  <c r="S76" i="9"/>
  <c r="S76" i="8"/>
  <c r="J75" i="4"/>
  <c r="S47" i="5"/>
  <c r="S40" i="5" s="1"/>
  <c r="AA67" i="5"/>
  <c r="AA31" i="6"/>
  <c r="J31" i="6"/>
  <c r="J60" i="6"/>
  <c r="S68" i="5"/>
  <c r="S80" i="5"/>
  <c r="L68" i="7"/>
  <c r="Y31" i="7"/>
  <c r="L62" i="7"/>
  <c r="R43" i="7"/>
  <c r="R42" i="7" s="1"/>
  <c r="R31" i="7"/>
  <c r="R24" i="7" s="1"/>
  <c r="E31" i="7"/>
  <c r="E24" i="7" s="1"/>
  <c r="J61" i="9"/>
  <c r="J59" i="9"/>
  <c r="X33" i="10"/>
  <c r="J33" i="10"/>
  <c r="X53" i="10"/>
  <c r="AA50" i="10"/>
  <c r="F61" i="5" l="1"/>
  <c r="M61" i="5" s="1"/>
  <c r="T62" i="5"/>
  <c r="F67" i="5"/>
  <c r="M67" i="5" s="1"/>
  <c r="N72" i="6"/>
  <c r="S77" i="5"/>
  <c r="T41" i="6"/>
  <c r="E24" i="5"/>
  <c r="G23" i="4"/>
  <c r="E24" i="6"/>
  <c r="S24" i="5"/>
  <c r="M25" i="8"/>
  <c r="E88" i="7"/>
  <c r="E77" i="5"/>
  <c r="N46" i="6"/>
  <c r="E85" i="6"/>
  <c r="N44" i="6"/>
  <c r="F32" i="9"/>
  <c r="G32" i="9" s="1"/>
  <c r="M32" i="9" s="1"/>
  <c r="F30" i="8"/>
  <c r="M32" i="8"/>
  <c r="G73" i="4"/>
  <c r="G67" i="4"/>
  <c r="F73" i="9" s="1"/>
  <c r="G73" i="9" s="1"/>
  <c r="M73" i="9" s="1"/>
  <c r="F33" i="10"/>
  <c r="F58" i="6"/>
  <c r="G58" i="6" s="1"/>
  <c r="N58" i="6" s="1"/>
  <c r="E77" i="6"/>
  <c r="C3" i="9"/>
  <c r="C3" i="10"/>
  <c r="AA77" i="10"/>
  <c r="AA79" i="10" s="1"/>
  <c r="S79" i="10"/>
  <c r="T67" i="10"/>
  <c r="T66" i="9"/>
  <c r="U66" i="9" s="1"/>
  <c r="T66" i="8"/>
  <c r="T44" i="10"/>
  <c r="T43" i="9"/>
  <c r="U43" i="9" s="1"/>
  <c r="T43" i="8"/>
  <c r="AA43" i="8" s="1"/>
  <c r="F42" i="10"/>
  <c r="F41" i="9"/>
  <c r="F41" i="8"/>
  <c r="G34" i="4"/>
  <c r="F65" i="10"/>
  <c r="F64" i="9"/>
  <c r="G64" i="9" s="1"/>
  <c r="M64" i="9" s="1"/>
  <c r="F64" i="8"/>
  <c r="M64" i="8" s="1"/>
  <c r="S78" i="9"/>
  <c r="T77" i="10"/>
  <c r="T76" i="8"/>
  <c r="AA76" i="8" s="1"/>
  <c r="T76" i="9"/>
  <c r="U76" i="9" s="1"/>
  <c r="AA76" i="9" s="1"/>
  <c r="T72" i="10"/>
  <c r="T71" i="9"/>
  <c r="U71" i="9" s="1"/>
  <c r="AA71" i="9" s="1"/>
  <c r="T71" i="8"/>
  <c r="AA71" i="8" s="1"/>
  <c r="T68" i="10"/>
  <c r="T67" i="8"/>
  <c r="AA67" i="8" s="1"/>
  <c r="T67" i="9"/>
  <c r="U67" i="9" s="1"/>
  <c r="AA67" i="9" s="1"/>
  <c r="T64" i="10"/>
  <c r="T63" i="8"/>
  <c r="T63" i="9"/>
  <c r="U63" i="9" s="1"/>
  <c r="AA63" i="9" s="1"/>
  <c r="T60" i="10"/>
  <c r="T59" i="9"/>
  <c r="T59" i="8"/>
  <c r="T45" i="10"/>
  <c r="T44" i="9"/>
  <c r="U44" i="9" s="1"/>
  <c r="T44" i="8"/>
  <c r="T34" i="10"/>
  <c r="T33" i="9"/>
  <c r="U33" i="9" s="1"/>
  <c r="AA33" i="9" s="1"/>
  <c r="T33" i="8"/>
  <c r="AA33" i="8" s="1"/>
  <c r="T30" i="10"/>
  <c r="T29" i="9"/>
  <c r="T29" i="8"/>
  <c r="AA29" i="8" s="1"/>
  <c r="T24" i="10"/>
  <c r="T24" i="9"/>
  <c r="T24" i="8"/>
  <c r="J19" i="4"/>
  <c r="F74" i="7"/>
  <c r="F71" i="6"/>
  <c r="G71" i="6" s="1"/>
  <c r="N71" i="6" s="1"/>
  <c r="F74" i="5"/>
  <c r="F48" i="7"/>
  <c r="F47" i="6"/>
  <c r="G47" i="6" s="1"/>
  <c r="F46" i="5"/>
  <c r="F30" i="10"/>
  <c r="F29" i="9"/>
  <c r="F29" i="8"/>
  <c r="F34" i="10"/>
  <c r="F33" i="9"/>
  <c r="G33" i="9" s="1"/>
  <c r="F33" i="8"/>
  <c r="F44" i="9"/>
  <c r="G44" i="9" s="1"/>
  <c r="M44" i="9" s="1"/>
  <c r="F45" i="10"/>
  <c r="F44" i="8"/>
  <c r="M44" i="8" s="1"/>
  <c r="F60" i="10"/>
  <c r="F59" i="9"/>
  <c r="F59" i="8"/>
  <c r="M59" i="8" s="1"/>
  <c r="F64" i="10"/>
  <c r="F63" i="9"/>
  <c r="G63" i="9" s="1"/>
  <c r="M63" i="9" s="1"/>
  <c r="F63" i="8"/>
  <c r="M63" i="8" s="1"/>
  <c r="F68" i="10"/>
  <c r="F67" i="9"/>
  <c r="G67" i="9" s="1"/>
  <c r="F67" i="8"/>
  <c r="M67" i="8" s="1"/>
  <c r="F72" i="10"/>
  <c r="F71" i="9"/>
  <c r="G71" i="9" s="1"/>
  <c r="M71" i="9" s="1"/>
  <c r="F71" i="8"/>
  <c r="M71" i="8" s="1"/>
  <c r="S79" i="7"/>
  <c r="T79" i="5"/>
  <c r="AA79" i="5" s="1"/>
  <c r="U76" i="6"/>
  <c r="V76" i="6" s="1"/>
  <c r="AB76" i="6" s="1"/>
  <c r="S68" i="4"/>
  <c r="U68" i="4" s="1"/>
  <c r="S50" i="8"/>
  <c r="S48" i="8" s="1"/>
  <c r="E66" i="9"/>
  <c r="M67" i="9"/>
  <c r="M33" i="10"/>
  <c r="S31" i="10"/>
  <c r="S29" i="10" s="1"/>
  <c r="S30" i="9"/>
  <c r="S28" i="9" s="1"/>
  <c r="S30" i="8"/>
  <c r="F62" i="7"/>
  <c r="F62" i="5"/>
  <c r="F59" i="6"/>
  <c r="G59" i="6" s="1"/>
  <c r="E86" i="10"/>
  <c r="M60" i="10"/>
  <c r="S27" i="7"/>
  <c r="U27" i="6"/>
  <c r="V27" i="6" s="1"/>
  <c r="AB27" i="6" s="1"/>
  <c r="T27" i="5"/>
  <c r="AA27" i="5" s="1"/>
  <c r="M52" i="10"/>
  <c r="M51" i="10" s="1"/>
  <c r="E51" i="10"/>
  <c r="E49" i="10" s="1"/>
  <c r="M31" i="8"/>
  <c r="E29" i="10"/>
  <c r="M30" i="10"/>
  <c r="AA62" i="10"/>
  <c r="AA61" i="10" s="1"/>
  <c r="S61" i="10"/>
  <c r="S44" i="7"/>
  <c r="U43" i="6"/>
  <c r="T42" i="5"/>
  <c r="G76" i="4"/>
  <c r="S53" i="7"/>
  <c r="U50" i="6"/>
  <c r="T48" i="5"/>
  <c r="U79" i="6"/>
  <c r="V79" i="6" s="1"/>
  <c r="AB79" i="6" s="1"/>
  <c r="S82" i="7"/>
  <c r="T82" i="5"/>
  <c r="AA82" i="5" s="1"/>
  <c r="S71" i="4"/>
  <c r="U71" i="4" s="1"/>
  <c r="S69" i="9"/>
  <c r="AA63" i="8"/>
  <c r="M62" i="10"/>
  <c r="M61" i="10" s="1"/>
  <c r="E61" i="10"/>
  <c r="E40" i="8"/>
  <c r="E71" i="4"/>
  <c r="G71" i="4" s="1"/>
  <c r="G69" i="4"/>
  <c r="G63" i="4"/>
  <c r="E69" i="8"/>
  <c r="S69" i="7"/>
  <c r="U66" i="6"/>
  <c r="V66" i="6" s="1"/>
  <c r="AB66" i="6" s="1"/>
  <c r="T69" i="5"/>
  <c r="AA69" i="5" s="1"/>
  <c r="S35" i="7"/>
  <c r="U34" i="6"/>
  <c r="V34" i="6" s="1"/>
  <c r="AB34" i="6" s="1"/>
  <c r="T34" i="5"/>
  <c r="AA34" i="5" s="1"/>
  <c r="S45" i="7"/>
  <c r="T43" i="5"/>
  <c r="U44" i="6"/>
  <c r="V44" i="6" s="1"/>
  <c r="AB44" i="6" s="1"/>
  <c r="AA24" i="8"/>
  <c r="S23" i="8"/>
  <c r="S85" i="8"/>
  <c r="AA59" i="8"/>
  <c r="G60" i="4"/>
  <c r="G45" i="5"/>
  <c r="H45" i="5"/>
  <c r="H57" i="5" s="1"/>
  <c r="M57" i="5" s="1"/>
  <c r="S33" i="4"/>
  <c r="U33" i="4" s="1"/>
  <c r="J45" i="9"/>
  <c r="J29" i="9"/>
  <c r="S81" i="5"/>
  <c r="S83" i="5" s="1"/>
  <c r="S84" i="5" s="1"/>
  <c r="T80" i="10"/>
  <c r="T79" i="9"/>
  <c r="U79" i="9" s="1"/>
  <c r="T79" i="8"/>
  <c r="T62" i="9"/>
  <c r="U62" i="9" s="1"/>
  <c r="T63" i="10"/>
  <c r="T62" i="8"/>
  <c r="AA62" i="8" s="1"/>
  <c r="T32" i="9"/>
  <c r="U32" i="9" s="1"/>
  <c r="AA32" i="9" s="1"/>
  <c r="T33" i="10"/>
  <c r="T32" i="8"/>
  <c r="AA32" i="8" s="1"/>
  <c r="F36" i="7"/>
  <c r="F35" i="6"/>
  <c r="G35" i="6" s="1"/>
  <c r="N35" i="6" s="1"/>
  <c r="F35" i="5"/>
  <c r="M35" i="5" s="1"/>
  <c r="F35" i="10"/>
  <c r="F34" i="9"/>
  <c r="G34" i="9" s="1"/>
  <c r="M34" i="9" s="1"/>
  <c r="F34" i="8"/>
  <c r="M34" i="8" s="1"/>
  <c r="F69" i="10"/>
  <c r="F68" i="9"/>
  <c r="G68" i="9" s="1"/>
  <c r="F68" i="8"/>
  <c r="M68" i="8" s="1"/>
  <c r="F88" i="7"/>
  <c r="F88" i="5"/>
  <c r="F74" i="10"/>
  <c r="R69" i="4"/>
  <c r="P71" i="4"/>
  <c r="R71" i="4" s="1"/>
  <c r="P68" i="4"/>
  <c r="R68" i="4" s="1"/>
  <c r="S63" i="7"/>
  <c r="U60" i="6"/>
  <c r="V60" i="6" s="1"/>
  <c r="AB60" i="6" s="1"/>
  <c r="T63" i="5"/>
  <c r="AA63" i="5" s="1"/>
  <c r="G66" i="4"/>
  <c r="S66" i="7"/>
  <c r="T66" i="5"/>
  <c r="AA66" i="5" s="1"/>
  <c r="U63" i="6"/>
  <c r="V63" i="6" s="1"/>
  <c r="AB63" i="6" s="1"/>
  <c r="S36" i="7"/>
  <c r="U35" i="6"/>
  <c r="V35" i="6" s="1"/>
  <c r="AB35" i="6" s="1"/>
  <c r="T35" i="5"/>
  <c r="AA35" i="5" s="1"/>
  <c r="S78" i="7"/>
  <c r="U75" i="6"/>
  <c r="V75" i="6" s="1"/>
  <c r="T78" i="5"/>
  <c r="AA78" i="5" s="1"/>
  <c r="AA71" i="10"/>
  <c r="AA70" i="10" s="1"/>
  <c r="S70" i="10"/>
  <c r="AA53" i="10"/>
  <c r="E40" i="9"/>
  <c r="E80" i="5"/>
  <c r="T82" i="10"/>
  <c r="T81" i="8"/>
  <c r="T81" i="9"/>
  <c r="U81" i="9" s="1"/>
  <c r="E78" i="8"/>
  <c r="E69" i="9"/>
  <c r="S66" i="8"/>
  <c r="S64" i="7"/>
  <c r="T64" i="5"/>
  <c r="AA64" i="5" s="1"/>
  <c r="U61" i="6"/>
  <c r="V61" i="6" s="1"/>
  <c r="AB61" i="6" s="1"/>
  <c r="AA24" i="10"/>
  <c r="S23" i="10"/>
  <c r="S85" i="9"/>
  <c r="F34" i="7"/>
  <c r="F33" i="7" s="1"/>
  <c r="F33" i="5"/>
  <c r="F34" i="6"/>
  <c r="G34" i="6" s="1"/>
  <c r="N34" i="6" s="1"/>
  <c r="R25" i="4"/>
  <c r="F33" i="6" s="1"/>
  <c r="F82" i="7"/>
  <c r="F79" i="6"/>
  <c r="G79" i="6" s="1"/>
  <c r="N79" i="6" s="1"/>
  <c r="F82" i="5"/>
  <c r="T83" i="10"/>
  <c r="U28" i="10"/>
  <c r="T82" i="9"/>
  <c r="U82" i="9" s="1"/>
  <c r="T82" i="8"/>
  <c r="V84" i="8" s="1"/>
  <c r="T76" i="10"/>
  <c r="T75" i="9"/>
  <c r="U75" i="9" s="1"/>
  <c r="T75" i="8"/>
  <c r="T50" i="10"/>
  <c r="T49" i="9"/>
  <c r="T49" i="8"/>
  <c r="J40" i="4"/>
  <c r="S28" i="7"/>
  <c r="U28" i="6"/>
  <c r="V28" i="6" s="1"/>
  <c r="AB28" i="6" s="1"/>
  <c r="T28" i="5"/>
  <c r="AA28" i="5" s="1"/>
  <c r="F52" i="10"/>
  <c r="F51" i="9"/>
  <c r="F51" i="8"/>
  <c r="M51" i="8" s="1"/>
  <c r="G42" i="4"/>
  <c r="G40" i="4" s="1"/>
  <c r="S75" i="7"/>
  <c r="U72" i="6"/>
  <c r="V72" i="6" s="1"/>
  <c r="AB72" i="6" s="1"/>
  <c r="T75" i="5"/>
  <c r="AA75" i="5" s="1"/>
  <c r="E67" i="10"/>
  <c r="M68" i="10"/>
  <c r="M67" i="10" s="1"/>
  <c r="E23" i="8"/>
  <c r="S88" i="7"/>
  <c r="T88" i="5"/>
  <c r="T79" i="10"/>
  <c r="T78" i="9"/>
  <c r="U78" i="9" s="1"/>
  <c r="T78" i="8"/>
  <c r="J47" i="6"/>
  <c r="AA47" i="6"/>
  <c r="T81" i="10"/>
  <c r="T80" i="9"/>
  <c r="U80" i="9" s="1"/>
  <c r="AA80" i="9" s="1"/>
  <c r="T80" i="8"/>
  <c r="AA80" i="8" s="1"/>
  <c r="T74" i="10"/>
  <c r="T73" i="9"/>
  <c r="U73" i="9" s="1"/>
  <c r="AA73" i="9" s="1"/>
  <c r="T73" i="8"/>
  <c r="AA73" i="8" s="1"/>
  <c r="T70" i="10"/>
  <c r="T69" i="9"/>
  <c r="U69" i="9" s="1"/>
  <c r="T69" i="8"/>
  <c r="T66" i="10"/>
  <c r="T65" i="8"/>
  <c r="AA65" i="8" s="1"/>
  <c r="T65" i="9"/>
  <c r="U65" i="9" s="1"/>
  <c r="AA65" i="9" s="1"/>
  <c r="T62" i="10"/>
  <c r="T61" i="9"/>
  <c r="U61" i="9" s="1"/>
  <c r="T61" i="8"/>
  <c r="T53" i="10"/>
  <c r="T52" i="9"/>
  <c r="U52" i="9" s="1"/>
  <c r="AA52" i="9" s="1"/>
  <c r="T52" i="8"/>
  <c r="AA52" i="8" s="1"/>
  <c r="T42" i="9"/>
  <c r="U42" i="9" s="1"/>
  <c r="AA42" i="9" s="1"/>
  <c r="T43" i="10"/>
  <c r="T42" i="8"/>
  <c r="AA42" i="8" s="1"/>
  <c r="T36" i="10"/>
  <c r="T35" i="9"/>
  <c r="U35" i="9" s="1"/>
  <c r="AA35" i="9" s="1"/>
  <c r="T35" i="8"/>
  <c r="T32" i="10"/>
  <c r="T31" i="10" s="1"/>
  <c r="T31" i="9"/>
  <c r="T31" i="8"/>
  <c r="AA31" i="8" s="1"/>
  <c r="J25" i="4"/>
  <c r="J23" i="4" s="1"/>
  <c r="T26" i="10"/>
  <c r="T26" i="9"/>
  <c r="U26" i="9" s="1"/>
  <c r="AA26" i="9" s="1"/>
  <c r="T26" i="8"/>
  <c r="AA26" i="8" s="1"/>
  <c r="F72" i="7"/>
  <c r="F69" i="6"/>
  <c r="G69" i="6" s="1"/>
  <c r="N69" i="6" s="1"/>
  <c r="N68" i="6" s="1"/>
  <c r="F72" i="5"/>
  <c r="M72" i="5" s="1"/>
  <c r="M71" i="5" s="1"/>
  <c r="F64" i="7"/>
  <c r="F64" i="5"/>
  <c r="M64" i="5" s="1"/>
  <c r="F61" i="6"/>
  <c r="G61" i="6" s="1"/>
  <c r="N61" i="6" s="1"/>
  <c r="U26" i="4"/>
  <c r="S25" i="4"/>
  <c r="S23" i="4" s="1"/>
  <c r="R20" i="4"/>
  <c r="P19" i="4"/>
  <c r="F36" i="10"/>
  <c r="F35" i="9"/>
  <c r="G35" i="9" s="1"/>
  <c r="M35" i="9" s="1"/>
  <c r="F35" i="8"/>
  <c r="F43" i="10"/>
  <c r="F42" i="9"/>
  <c r="G42" i="9" s="1"/>
  <c r="M42" i="9" s="1"/>
  <c r="F42" i="8"/>
  <c r="F53" i="10"/>
  <c r="F52" i="9"/>
  <c r="G52" i="9" s="1"/>
  <c r="M52" i="9" s="1"/>
  <c r="F52" i="8"/>
  <c r="M52" i="8" s="1"/>
  <c r="F62" i="10"/>
  <c r="F61" i="9"/>
  <c r="G61" i="9" s="1"/>
  <c r="F61" i="8"/>
  <c r="F66" i="10"/>
  <c r="F65" i="9"/>
  <c r="G65" i="9" s="1"/>
  <c r="M65" i="9" s="1"/>
  <c r="F65" i="8"/>
  <c r="M65" i="8" s="1"/>
  <c r="AA52" i="10"/>
  <c r="S51" i="10"/>
  <c r="S49" i="10" s="1"/>
  <c r="E23" i="9"/>
  <c r="E85" i="8"/>
  <c r="M82" i="5"/>
  <c r="M75" i="5"/>
  <c r="E88" i="5"/>
  <c r="R35" i="4"/>
  <c r="P34" i="4"/>
  <c r="P33" i="4" s="1"/>
  <c r="E50" i="8"/>
  <c r="E48" i="8" s="1"/>
  <c r="M31" i="10"/>
  <c r="M29" i="8"/>
  <c r="E28" i="8"/>
  <c r="AA61" i="8"/>
  <c r="S60" i="8"/>
  <c r="S40" i="9"/>
  <c r="M74" i="5"/>
  <c r="F65" i="7"/>
  <c r="F62" i="6"/>
  <c r="G62" i="6" s="1"/>
  <c r="N62" i="6" s="1"/>
  <c r="F65" i="5"/>
  <c r="M65" i="5" s="1"/>
  <c r="F26" i="10"/>
  <c r="F26" i="9"/>
  <c r="G26" i="9" s="1"/>
  <c r="F26" i="8"/>
  <c r="M26" i="8" s="1"/>
  <c r="S72" i="7"/>
  <c r="T72" i="5"/>
  <c r="AA72" i="5" s="1"/>
  <c r="U69" i="6"/>
  <c r="V69" i="6" s="1"/>
  <c r="AB69" i="6" s="1"/>
  <c r="S38" i="7"/>
  <c r="U37" i="6"/>
  <c r="V37" i="6" s="1"/>
  <c r="AB37" i="6" s="1"/>
  <c r="T37" i="5"/>
  <c r="AA37" i="5" s="1"/>
  <c r="S56" i="7"/>
  <c r="U53" i="6"/>
  <c r="V53" i="6" s="1"/>
  <c r="AB53" i="6" s="1"/>
  <c r="T51" i="5"/>
  <c r="AA51" i="5" s="1"/>
  <c r="S70" i="7"/>
  <c r="U67" i="6"/>
  <c r="V67" i="6" s="1"/>
  <c r="AB67" i="6" s="1"/>
  <c r="T70" i="5"/>
  <c r="AA70" i="5" s="1"/>
  <c r="M33" i="8"/>
  <c r="M61" i="8"/>
  <c r="E60" i="8"/>
  <c r="M25" i="9"/>
  <c r="M42" i="10"/>
  <c r="E41" i="10"/>
  <c r="L78" i="7"/>
  <c r="E80" i="7"/>
  <c r="F70" i="7"/>
  <c r="F67" i="6"/>
  <c r="G67" i="6" s="1"/>
  <c r="N67" i="6" s="1"/>
  <c r="N65" i="6" s="1"/>
  <c r="F70" i="5"/>
  <c r="M70" i="5" s="1"/>
  <c r="M68" i="5" s="1"/>
  <c r="F52" i="6"/>
  <c r="G52" i="6" s="1"/>
  <c r="F55" i="7"/>
  <c r="F50" i="5"/>
  <c r="R42" i="4"/>
  <c r="F51" i="6" s="1"/>
  <c r="E78" i="9"/>
  <c r="M71" i="10"/>
  <c r="M70" i="10" s="1"/>
  <c r="E70" i="10"/>
  <c r="S66" i="9"/>
  <c r="M50" i="10"/>
  <c r="S23" i="9"/>
  <c r="AA60" i="10"/>
  <c r="S86" i="10"/>
  <c r="S74" i="7"/>
  <c r="T74" i="5"/>
  <c r="AA74" i="5" s="1"/>
  <c r="U71" i="6"/>
  <c r="V71" i="6" s="1"/>
  <c r="AB71" i="6" s="1"/>
  <c r="G31" i="9"/>
  <c r="F30" i="9"/>
  <c r="G30" i="9" s="1"/>
  <c r="G43" i="5"/>
  <c r="H43" i="5"/>
  <c r="T71" i="10"/>
  <c r="T70" i="9"/>
  <c r="U70" i="9" s="1"/>
  <c r="AA70" i="9" s="1"/>
  <c r="T70" i="8"/>
  <c r="AA70" i="8" s="1"/>
  <c r="T54" i="10"/>
  <c r="T53" i="9"/>
  <c r="U53" i="9" s="1"/>
  <c r="T53" i="8"/>
  <c r="AA53" i="8" s="1"/>
  <c r="S73" i="7"/>
  <c r="U70" i="6"/>
  <c r="V70" i="6" s="1"/>
  <c r="AB70" i="6" s="1"/>
  <c r="T73" i="5"/>
  <c r="AA73" i="5" s="1"/>
  <c r="F46" i="10"/>
  <c r="F45" i="9"/>
  <c r="G45" i="9" s="1"/>
  <c r="F45" i="8"/>
  <c r="S57" i="7"/>
  <c r="U54" i="6"/>
  <c r="V54" i="6" s="1"/>
  <c r="AB54" i="6" s="1"/>
  <c r="T52" i="5"/>
  <c r="AA52" i="5" s="1"/>
  <c r="S50" i="9"/>
  <c r="S48" i="9" s="1"/>
  <c r="S28" i="8"/>
  <c r="M42" i="8"/>
  <c r="F81" i="10"/>
  <c r="F80" i="9"/>
  <c r="G80" i="9" s="1"/>
  <c r="M80" i="9" s="1"/>
  <c r="F80" i="8"/>
  <c r="M80" i="8" s="1"/>
  <c r="F56" i="7"/>
  <c r="F53" i="6"/>
  <c r="G53" i="6" s="1"/>
  <c r="N53" i="6" s="1"/>
  <c r="F51" i="5"/>
  <c r="M51" i="5" s="1"/>
  <c r="F46" i="7"/>
  <c r="F44" i="5"/>
  <c r="F45" i="6"/>
  <c r="G45" i="6" s="1"/>
  <c r="M31" i="9"/>
  <c r="S46" i="7"/>
  <c r="U45" i="6"/>
  <c r="V45" i="6" s="1"/>
  <c r="T44" i="5"/>
  <c r="S40" i="8"/>
  <c r="F68" i="7"/>
  <c r="F65" i="6"/>
  <c r="G65" i="6" s="1"/>
  <c r="F68" i="5"/>
  <c r="S78" i="8"/>
  <c r="T78" i="10"/>
  <c r="T77" i="9"/>
  <c r="U77" i="9" s="1"/>
  <c r="AA77" i="9" s="1"/>
  <c r="T77" i="8"/>
  <c r="AA77" i="8" s="1"/>
  <c r="T73" i="10"/>
  <c r="T72" i="9"/>
  <c r="U72" i="9" s="1"/>
  <c r="AA72" i="9" s="1"/>
  <c r="T72" i="8"/>
  <c r="T68" i="9"/>
  <c r="U68" i="9" s="1"/>
  <c r="AA68" i="9" s="1"/>
  <c r="T69" i="10"/>
  <c r="T68" i="8"/>
  <c r="AA68" i="8" s="1"/>
  <c r="T65" i="10"/>
  <c r="T64" i="9"/>
  <c r="U64" i="9" s="1"/>
  <c r="AA64" i="9" s="1"/>
  <c r="T64" i="8"/>
  <c r="AA64" i="8" s="1"/>
  <c r="T61" i="10"/>
  <c r="T60" i="9"/>
  <c r="U60" i="9" s="1"/>
  <c r="T60" i="8"/>
  <c r="T52" i="10"/>
  <c r="T51" i="10" s="1"/>
  <c r="T51" i="9"/>
  <c r="T51" i="8"/>
  <c r="T46" i="10"/>
  <c r="T45" i="9"/>
  <c r="U45" i="9" s="1"/>
  <c r="T45" i="8"/>
  <c r="T42" i="10"/>
  <c r="T41" i="9"/>
  <c r="T41" i="8"/>
  <c r="J34" i="4"/>
  <c r="J33" i="4" s="1"/>
  <c r="T35" i="10"/>
  <c r="T34" i="9"/>
  <c r="U34" i="9" s="1"/>
  <c r="AA34" i="9" s="1"/>
  <c r="T34" i="8"/>
  <c r="AA34" i="8" s="1"/>
  <c r="T25" i="10"/>
  <c r="T25" i="9"/>
  <c r="U25" i="9" s="1"/>
  <c r="AA25" i="9" s="1"/>
  <c r="T25" i="8"/>
  <c r="AA25" i="8" s="1"/>
  <c r="F79" i="7"/>
  <c r="F76" i="6"/>
  <c r="G76" i="6" s="1"/>
  <c r="N76" i="6" s="1"/>
  <c r="F79" i="5"/>
  <c r="M79" i="5" s="1"/>
  <c r="F50" i="6"/>
  <c r="F53" i="7"/>
  <c r="F48" i="5"/>
  <c r="R24" i="4"/>
  <c r="P23" i="4"/>
  <c r="F24" i="10"/>
  <c r="F23" i="10" s="1"/>
  <c r="F24" i="9"/>
  <c r="F24" i="8"/>
  <c r="F44" i="10"/>
  <c r="F43" i="9"/>
  <c r="G43" i="9" s="1"/>
  <c r="M43" i="9" s="1"/>
  <c r="F43" i="8"/>
  <c r="F50" i="10"/>
  <c r="F49" i="9"/>
  <c r="F49" i="8"/>
  <c r="M49" i="8" s="1"/>
  <c r="F54" i="10"/>
  <c r="F53" i="9"/>
  <c r="G53" i="9" s="1"/>
  <c r="M53" i="9" s="1"/>
  <c r="F53" i="8"/>
  <c r="M53" i="8" s="1"/>
  <c r="F63" i="10"/>
  <c r="F62" i="9"/>
  <c r="G62" i="9" s="1"/>
  <c r="M62" i="9" s="1"/>
  <c r="F62" i="8"/>
  <c r="M62" i="8" s="1"/>
  <c r="F71" i="10"/>
  <c r="F70" i="9"/>
  <c r="G70" i="9" s="1"/>
  <c r="M70" i="9" s="1"/>
  <c r="F70" i="8"/>
  <c r="M70" i="8" s="1"/>
  <c r="AA53" i="9"/>
  <c r="S37" i="7"/>
  <c r="U36" i="6"/>
  <c r="V36" i="6" s="1"/>
  <c r="AB36" i="6" s="1"/>
  <c r="T36" i="5"/>
  <c r="AA36" i="5" s="1"/>
  <c r="S55" i="7"/>
  <c r="U52" i="6"/>
  <c r="T50" i="5"/>
  <c r="E66" i="8"/>
  <c r="AA30" i="10"/>
  <c r="M26" i="9"/>
  <c r="M24" i="10"/>
  <c r="E23" i="10"/>
  <c r="E85" i="9"/>
  <c r="F37" i="7"/>
  <c r="F36" i="6"/>
  <c r="G36" i="6" s="1"/>
  <c r="N36" i="6" s="1"/>
  <c r="F36" i="5"/>
  <c r="M36" i="5" s="1"/>
  <c r="E50" i="9"/>
  <c r="E48" i="9" s="1"/>
  <c r="E28" i="9"/>
  <c r="AA43" i="9"/>
  <c r="AA61" i="9"/>
  <c r="S60" i="9"/>
  <c r="AA42" i="10"/>
  <c r="S41" i="10"/>
  <c r="S40" i="10" s="1"/>
  <c r="F63" i="7"/>
  <c r="F60" i="6"/>
  <c r="G60" i="6" s="1"/>
  <c r="N60" i="6" s="1"/>
  <c r="F63" i="5"/>
  <c r="M63" i="5" s="1"/>
  <c r="U20" i="4"/>
  <c r="S19" i="4"/>
  <c r="S69" i="8"/>
  <c r="AA35" i="8"/>
  <c r="M33" i="9"/>
  <c r="U47" i="6"/>
  <c r="V47" i="6" s="1"/>
  <c r="S48" i="7"/>
  <c r="T49" i="7" s="1"/>
  <c r="Y49" i="7" s="1"/>
  <c r="V86" i="7" s="1"/>
  <c r="Y86" i="7" s="1"/>
  <c r="T46" i="5"/>
  <c r="S65" i="7"/>
  <c r="U62" i="6"/>
  <c r="V62" i="6" s="1"/>
  <c r="AB62" i="6" s="1"/>
  <c r="T65" i="5"/>
  <c r="AA65" i="5" s="1"/>
  <c r="M43" i="8"/>
  <c r="E60" i="9"/>
  <c r="M61" i="9"/>
  <c r="G54" i="4"/>
  <c r="F38" i="7"/>
  <c r="F37" i="6"/>
  <c r="G37" i="6" s="1"/>
  <c r="N37" i="6" s="1"/>
  <c r="F37" i="5"/>
  <c r="M37" i="5" s="1"/>
  <c r="E79" i="10"/>
  <c r="M77" i="10"/>
  <c r="M79" i="10" s="1"/>
  <c r="M35" i="8"/>
  <c r="M68" i="9"/>
  <c r="AA68" i="10"/>
  <c r="AA67" i="10" s="1"/>
  <c r="S67" i="10"/>
  <c r="AA33" i="10"/>
  <c r="AA31" i="10" s="1"/>
  <c r="AA62" i="9"/>
  <c r="U58" i="6"/>
  <c r="S61" i="7"/>
  <c r="T61" i="5"/>
  <c r="AA61" i="5" s="1"/>
  <c r="G70" i="4"/>
  <c r="E77" i="7"/>
  <c r="E74" i="6"/>
  <c r="E68" i="4"/>
  <c r="G68" i="4" s="1"/>
  <c r="AA72" i="8"/>
  <c r="S32" i="7"/>
  <c r="U31" i="6"/>
  <c r="T31" i="5"/>
  <c r="F31" i="10"/>
  <c r="AA69" i="8" l="1"/>
  <c r="F73" i="8"/>
  <c r="M73" i="8" s="1"/>
  <c r="E81" i="5"/>
  <c r="E83" i="5" s="1"/>
  <c r="E84" i="5" s="1"/>
  <c r="S18" i="4"/>
  <c r="AA51" i="10"/>
  <c r="AA49" i="10" s="1"/>
  <c r="M49" i="10"/>
  <c r="S76" i="10"/>
  <c r="S80" i="10" s="1"/>
  <c r="S82" i="10" s="1"/>
  <c r="S83" i="10" s="1"/>
  <c r="AA86" i="10"/>
  <c r="M30" i="9"/>
  <c r="S75" i="8"/>
  <c r="S79" i="8" s="1"/>
  <c r="S81" i="8" s="1"/>
  <c r="S82" i="8" s="1"/>
  <c r="T30" i="8"/>
  <c r="S54" i="7"/>
  <c r="M62" i="5"/>
  <c r="T40" i="8"/>
  <c r="N59" i="6"/>
  <c r="E22" i="10"/>
  <c r="F23" i="8"/>
  <c r="S39" i="8"/>
  <c r="S22" i="9"/>
  <c r="S36" i="9" s="1"/>
  <c r="E76" i="10"/>
  <c r="E80" i="10" s="1"/>
  <c r="E82" i="10" s="1"/>
  <c r="E83" i="10" s="1"/>
  <c r="E75" i="8"/>
  <c r="E79" i="8" s="1"/>
  <c r="E81" i="8" s="1"/>
  <c r="E82" i="8" s="1"/>
  <c r="E75" i="9"/>
  <c r="E79" i="9" s="1"/>
  <c r="E81" i="9" s="1"/>
  <c r="E82" i="9" s="1"/>
  <c r="M30" i="8"/>
  <c r="M28" i="8" s="1"/>
  <c r="S75" i="9"/>
  <c r="S79" i="9" s="1"/>
  <c r="S81" i="9" s="1"/>
  <c r="S82" i="9" s="1"/>
  <c r="R40" i="4"/>
  <c r="T41" i="10"/>
  <c r="T50" i="8"/>
  <c r="T48" i="8" s="1"/>
  <c r="AA30" i="8"/>
  <c r="AA28" i="8" s="1"/>
  <c r="AA78" i="9"/>
  <c r="AA80" i="5"/>
  <c r="AA31" i="5"/>
  <c r="G49" i="9"/>
  <c r="M49" i="9" s="1"/>
  <c r="AA78" i="8"/>
  <c r="H45" i="6"/>
  <c r="W45" i="6" s="1"/>
  <c r="AB45" i="6" s="1"/>
  <c r="V43" i="5"/>
  <c r="V55" i="5" s="1"/>
  <c r="AA55" i="5" s="1"/>
  <c r="H55" i="5"/>
  <c r="M55" i="5" s="1"/>
  <c r="F54" i="7"/>
  <c r="F52" i="7" s="1"/>
  <c r="AA71" i="5"/>
  <c r="M50" i="8"/>
  <c r="M48" i="8" s="1"/>
  <c r="F26" i="7"/>
  <c r="F25" i="7" s="1"/>
  <c r="F26" i="6"/>
  <c r="F26" i="5"/>
  <c r="R19" i="4"/>
  <c r="M24" i="8"/>
  <c r="C4" i="10"/>
  <c r="C5" i="10" s="1"/>
  <c r="C4" i="9"/>
  <c r="C5" i="9" s="1"/>
  <c r="C4" i="8"/>
  <c r="C5" i="8" s="1"/>
  <c r="V41" i="8" s="1"/>
  <c r="AA49" i="8"/>
  <c r="AA28" i="10"/>
  <c r="U46" i="10"/>
  <c r="M33" i="5"/>
  <c r="M32" i="5" s="1"/>
  <c r="F32" i="5"/>
  <c r="V77" i="6"/>
  <c r="AB75" i="6"/>
  <c r="AB77" i="6" s="1"/>
  <c r="F78" i="7"/>
  <c r="F78" i="5"/>
  <c r="M78" i="5" s="1"/>
  <c r="M80" i="5" s="1"/>
  <c r="F75" i="6"/>
  <c r="M45" i="5"/>
  <c r="AA85" i="8"/>
  <c r="F70" i="10"/>
  <c r="F69" i="9"/>
  <c r="G69" i="9" s="1"/>
  <c r="M69" i="9" s="1"/>
  <c r="F69" i="8"/>
  <c r="M69" i="8" s="1"/>
  <c r="E39" i="8"/>
  <c r="V50" i="6"/>
  <c r="V43" i="6"/>
  <c r="U42" i="6"/>
  <c r="M29" i="10"/>
  <c r="S72" i="4"/>
  <c r="U72" i="4" s="1"/>
  <c r="F28" i="9"/>
  <c r="G28" i="9" s="1"/>
  <c r="G29" i="9"/>
  <c r="M29" i="9" s="1"/>
  <c r="T23" i="10"/>
  <c r="T29" i="10"/>
  <c r="T85" i="9"/>
  <c r="U85" i="9" s="1"/>
  <c r="U59" i="9"/>
  <c r="AA59" i="9" s="1"/>
  <c r="F40" i="8"/>
  <c r="V31" i="6"/>
  <c r="E81" i="7"/>
  <c r="E78" i="6"/>
  <c r="E72" i="4"/>
  <c r="G72" i="4" s="1"/>
  <c r="F78" i="10"/>
  <c r="F77" i="9"/>
  <c r="G77" i="9" s="1"/>
  <c r="M77" i="9" s="1"/>
  <c r="F77" i="8"/>
  <c r="M77" i="8" s="1"/>
  <c r="M60" i="9"/>
  <c r="S26" i="7"/>
  <c r="S25" i="7" s="1"/>
  <c r="U26" i="6"/>
  <c r="T26" i="5"/>
  <c r="U19" i="4"/>
  <c r="AA60" i="9"/>
  <c r="AA29" i="10"/>
  <c r="T49" i="5"/>
  <c r="T47" i="5" s="1"/>
  <c r="AA50" i="5"/>
  <c r="AA49" i="5" s="1"/>
  <c r="F32" i="7"/>
  <c r="F31" i="7" s="1"/>
  <c r="F31" i="6"/>
  <c r="F31" i="5"/>
  <c r="R23" i="4"/>
  <c r="F49" i="6"/>
  <c r="G50" i="6"/>
  <c r="T40" i="9"/>
  <c r="U41" i="9"/>
  <c r="H44" i="5"/>
  <c r="G44" i="5"/>
  <c r="U44" i="5" s="1"/>
  <c r="U43" i="5"/>
  <c r="AA43" i="5" s="1"/>
  <c r="M43" i="5"/>
  <c r="G51" i="6"/>
  <c r="N52" i="6"/>
  <c r="N51" i="6" s="1"/>
  <c r="F44" i="7"/>
  <c r="F43" i="7" s="1"/>
  <c r="F42" i="5"/>
  <c r="F43" i="6"/>
  <c r="E22" i="9"/>
  <c r="E36" i="9" s="1"/>
  <c r="F50" i="8"/>
  <c r="U49" i="9"/>
  <c r="AA49" i="9" s="1"/>
  <c r="E39" i="9"/>
  <c r="F73" i="10"/>
  <c r="F72" i="9"/>
  <c r="G72" i="9" s="1"/>
  <c r="M72" i="9" s="1"/>
  <c r="F72" i="8"/>
  <c r="M72" i="8" s="1"/>
  <c r="P72" i="4"/>
  <c r="R72" i="4" s="1"/>
  <c r="F77" i="10"/>
  <c r="F76" i="9"/>
  <c r="G76" i="9" s="1"/>
  <c r="M76" i="9" s="1"/>
  <c r="F76" i="8"/>
  <c r="M76" i="8" s="1"/>
  <c r="S52" i="7"/>
  <c r="S43" i="7"/>
  <c r="S77" i="7"/>
  <c r="U74" i="6"/>
  <c r="V74" i="6" s="1"/>
  <c r="T77" i="5"/>
  <c r="F29" i="10"/>
  <c r="F22" i="10" s="1"/>
  <c r="J18" i="4"/>
  <c r="T86" i="10"/>
  <c r="F40" i="9"/>
  <c r="G41" i="9"/>
  <c r="V58" i="6"/>
  <c r="AB58" i="6" s="1"/>
  <c r="U85" i="6"/>
  <c r="V85" i="6" s="1"/>
  <c r="F76" i="10"/>
  <c r="F75" i="9"/>
  <c r="G75" i="9" s="1"/>
  <c r="F75" i="8"/>
  <c r="AA88" i="5"/>
  <c r="U51" i="6"/>
  <c r="U49" i="6" s="1"/>
  <c r="V52" i="6"/>
  <c r="G24" i="9"/>
  <c r="M24" i="9" s="1"/>
  <c r="F23" i="9"/>
  <c r="L80" i="7"/>
  <c r="S39" i="9"/>
  <c r="AA60" i="8"/>
  <c r="S34" i="7"/>
  <c r="S33" i="7" s="1"/>
  <c r="S31" i="7" s="1"/>
  <c r="U33" i="6"/>
  <c r="T33" i="5"/>
  <c r="U25" i="4"/>
  <c r="U23" i="4" s="1"/>
  <c r="U31" i="9"/>
  <c r="AA31" i="9" s="1"/>
  <c r="AA30" i="9" s="1"/>
  <c r="T30" i="9"/>
  <c r="U30" i="9" s="1"/>
  <c r="G51" i="9"/>
  <c r="M51" i="9" s="1"/>
  <c r="M50" i="9" s="1"/>
  <c r="F50" i="9"/>
  <c r="G50" i="9" s="1"/>
  <c r="T49" i="10"/>
  <c r="G33" i="6"/>
  <c r="F32" i="6"/>
  <c r="S22" i="10"/>
  <c r="AA66" i="8"/>
  <c r="AA62" i="5"/>
  <c r="F77" i="7"/>
  <c r="F74" i="6"/>
  <c r="G74" i="6" s="1"/>
  <c r="F77" i="5"/>
  <c r="F67" i="10"/>
  <c r="F66" i="9"/>
  <c r="G66" i="9" s="1"/>
  <c r="F66" i="8"/>
  <c r="M66" i="8" s="1"/>
  <c r="AA68" i="5"/>
  <c r="F79" i="10"/>
  <c r="F78" i="9"/>
  <c r="G78" i="9" s="1"/>
  <c r="F78" i="8"/>
  <c r="M78" i="8" s="1"/>
  <c r="AA69" i="9"/>
  <c r="M86" i="10"/>
  <c r="AA51" i="8"/>
  <c r="AA50" i="8" s="1"/>
  <c r="R34" i="4"/>
  <c r="T23" i="8"/>
  <c r="T28" i="8"/>
  <c r="F41" i="10"/>
  <c r="F61" i="10"/>
  <c r="F60" i="9"/>
  <c r="G60" i="9" s="1"/>
  <c r="F60" i="8"/>
  <c r="V46" i="5"/>
  <c r="F48" i="8"/>
  <c r="M48" i="5"/>
  <c r="U51" i="9"/>
  <c r="AA51" i="9" s="1"/>
  <c r="AA50" i="9" s="1"/>
  <c r="T50" i="9"/>
  <c r="U50" i="9" s="1"/>
  <c r="AA66" i="9"/>
  <c r="M50" i="5"/>
  <c r="M49" i="5" s="1"/>
  <c r="F49" i="5"/>
  <c r="F47" i="5" s="1"/>
  <c r="E40" i="10"/>
  <c r="M60" i="8"/>
  <c r="AB68" i="6"/>
  <c r="P18" i="4"/>
  <c r="E22" i="8"/>
  <c r="F51" i="10"/>
  <c r="F49" i="10" s="1"/>
  <c r="AB59" i="6"/>
  <c r="F80" i="7"/>
  <c r="F77" i="6"/>
  <c r="F80" i="5"/>
  <c r="S22" i="8"/>
  <c r="AB65" i="6"/>
  <c r="S80" i="7"/>
  <c r="T80" i="5"/>
  <c r="U77" i="6"/>
  <c r="AA48" i="5"/>
  <c r="T41" i="5"/>
  <c r="M66" i="9"/>
  <c r="G59" i="9"/>
  <c r="M59" i="9" s="1"/>
  <c r="F28" i="8"/>
  <c r="F22" i="8" s="1"/>
  <c r="H46" i="5"/>
  <c r="U24" i="9"/>
  <c r="AA24" i="9" s="1"/>
  <c r="T23" i="9"/>
  <c r="U29" i="9"/>
  <c r="AA29" i="9" s="1"/>
  <c r="T85" i="8"/>
  <c r="G33" i="4"/>
  <c r="U18" i="4" l="1"/>
  <c r="M28" i="9"/>
  <c r="M44" i="5"/>
  <c r="T40" i="10"/>
  <c r="F86" i="10"/>
  <c r="AA28" i="9"/>
  <c r="M78" i="9"/>
  <c r="F85" i="8"/>
  <c r="M85" i="8" s="1"/>
  <c r="T39" i="8"/>
  <c r="N45" i="6"/>
  <c r="AA47" i="5"/>
  <c r="AA48" i="9"/>
  <c r="T22" i="10"/>
  <c r="M48" i="9"/>
  <c r="V78" i="6"/>
  <c r="V80" i="6" s="1"/>
  <c r="H87" i="5"/>
  <c r="H58" i="5"/>
  <c r="M58" i="5" s="1"/>
  <c r="M47" i="5"/>
  <c r="V33" i="6"/>
  <c r="U32" i="6"/>
  <c r="U30" i="6" s="1"/>
  <c r="AA26" i="5"/>
  <c r="T25" i="5"/>
  <c r="T40" i="5"/>
  <c r="T22" i="8"/>
  <c r="F42" i="7"/>
  <c r="S81" i="7"/>
  <c r="U78" i="6"/>
  <c r="T81" i="5"/>
  <c r="AB50" i="6"/>
  <c r="AA48" i="8"/>
  <c r="G48" i="10"/>
  <c r="C8" i="10"/>
  <c r="C11" i="10" s="1"/>
  <c r="C10" i="10" s="1"/>
  <c r="F25" i="6"/>
  <c r="G26" i="6"/>
  <c r="T28" i="9"/>
  <c r="U28" i="9" s="1"/>
  <c r="F85" i="9"/>
  <c r="V58" i="5"/>
  <c r="AA58" i="5" s="1"/>
  <c r="V87" i="5"/>
  <c r="G30" i="7"/>
  <c r="R33" i="4"/>
  <c r="T32" i="5"/>
  <c r="T30" i="5" s="1"/>
  <c r="AA33" i="5"/>
  <c r="AA32" i="5" s="1"/>
  <c r="AA30" i="5" s="1"/>
  <c r="G40" i="9"/>
  <c r="S42" i="7"/>
  <c r="AA85" i="9"/>
  <c r="G49" i="6"/>
  <c r="N50" i="6"/>
  <c r="N49" i="6" s="1"/>
  <c r="F30" i="6"/>
  <c r="G31" i="6"/>
  <c r="S24" i="7"/>
  <c r="F39" i="8"/>
  <c r="F24" i="7"/>
  <c r="M88" i="5"/>
  <c r="F40" i="10"/>
  <c r="G23" i="9"/>
  <c r="F22" i="9"/>
  <c r="G22" i="9" s="1"/>
  <c r="G36" i="9" s="1"/>
  <c r="AB85" i="6"/>
  <c r="F81" i="7"/>
  <c r="F78" i="6"/>
  <c r="F81" i="5"/>
  <c r="T48" i="9"/>
  <c r="U48" i="9" s="1"/>
  <c r="G43" i="6"/>
  <c r="F42" i="6"/>
  <c r="F41" i="6" s="1"/>
  <c r="V44" i="5"/>
  <c r="H56" i="5"/>
  <c r="M56" i="5" s="1"/>
  <c r="U41" i="6"/>
  <c r="U85" i="10"/>
  <c r="V47" i="8"/>
  <c r="AA47" i="8" s="1"/>
  <c r="U41" i="8"/>
  <c r="H41" i="8"/>
  <c r="G41" i="8"/>
  <c r="H47" i="8"/>
  <c r="M47" i="8" s="1"/>
  <c r="C8" i="8"/>
  <c r="C11" i="8" s="1"/>
  <c r="C10" i="8" s="1"/>
  <c r="R18" i="4"/>
  <c r="F48" i="9"/>
  <c r="G48" i="9" s="1"/>
  <c r="U23" i="9"/>
  <c r="T22" i="9"/>
  <c r="U22" i="9" s="1"/>
  <c r="U36" i="9" s="1"/>
  <c r="P74" i="4"/>
  <c r="R74" i="4" s="1"/>
  <c r="P75" i="4"/>
  <c r="R75" i="4" s="1"/>
  <c r="E83" i="7"/>
  <c r="E80" i="6"/>
  <c r="E74" i="4"/>
  <c r="G74" i="4" s="1"/>
  <c r="S74" i="4"/>
  <c r="U74" i="4" s="1"/>
  <c r="S75" i="4"/>
  <c r="U75" i="4" s="1"/>
  <c r="V42" i="6"/>
  <c r="G75" i="6"/>
  <c r="F85" i="6"/>
  <c r="G85" i="6" s="1"/>
  <c r="C8" i="9"/>
  <c r="C11" i="9" s="1"/>
  <c r="C10" i="9" s="1"/>
  <c r="H41" i="9"/>
  <c r="M41" i="9" s="1"/>
  <c r="F25" i="5"/>
  <c r="F24" i="5" s="1"/>
  <c r="M26" i="5"/>
  <c r="G32" i="6"/>
  <c r="N33" i="6"/>
  <c r="N32" i="6" s="1"/>
  <c r="H42" i="5"/>
  <c r="F41" i="5"/>
  <c r="F40" i="5" s="1"/>
  <c r="G42" i="5"/>
  <c r="U42" i="5" s="1"/>
  <c r="V51" i="6"/>
  <c r="V49" i="6" s="1"/>
  <c r="AB52" i="6"/>
  <c r="AB51" i="6" s="1"/>
  <c r="U40" i="9"/>
  <c r="F30" i="5"/>
  <c r="M31" i="5"/>
  <c r="M30" i="5" s="1"/>
  <c r="U25" i="6"/>
  <c r="V26" i="6"/>
  <c r="F80" i="10"/>
  <c r="F79" i="9"/>
  <c r="G79" i="9" s="1"/>
  <c r="F79" i="8"/>
  <c r="AB31" i="6"/>
  <c r="T39" i="9" l="1"/>
  <c r="U39" i="9" s="1"/>
  <c r="M41" i="8"/>
  <c r="U24" i="6"/>
  <c r="AB49" i="6"/>
  <c r="F24" i="6"/>
  <c r="AB26" i="6"/>
  <c r="V25" i="6"/>
  <c r="G77" i="6"/>
  <c r="G78" i="6" s="1"/>
  <c r="G80" i="6" s="1"/>
  <c r="N75" i="6"/>
  <c r="U80" i="6"/>
  <c r="S83" i="7"/>
  <c r="T83" i="5"/>
  <c r="AA41" i="8"/>
  <c r="H43" i="6"/>
  <c r="W43" i="6" s="1"/>
  <c r="AB43" i="6" s="1"/>
  <c r="G42" i="6"/>
  <c r="G41" i="6" s="1"/>
  <c r="G30" i="6"/>
  <c r="N31" i="6"/>
  <c r="N30" i="6" s="1"/>
  <c r="F81" i="6"/>
  <c r="G81" i="6" s="1"/>
  <c r="F84" i="7"/>
  <c r="C3" i="7"/>
  <c r="C3" i="5"/>
  <c r="C3" i="6"/>
  <c r="F84" i="5"/>
  <c r="F39" i="9"/>
  <c r="G39" i="9" s="1"/>
  <c r="G85" i="9"/>
  <c r="M85" i="9" s="1"/>
  <c r="G27" i="10"/>
  <c r="G47" i="10"/>
  <c r="I75" i="10"/>
  <c r="E81" i="6"/>
  <c r="E84" i="7"/>
  <c r="E75" i="4"/>
  <c r="G75" i="4" s="1"/>
  <c r="V42" i="5"/>
  <c r="V54" i="5" s="1"/>
  <c r="AA54" i="5" s="1"/>
  <c r="H54" i="5"/>
  <c r="M54" i="5" s="1"/>
  <c r="W46" i="9"/>
  <c r="I46" i="9"/>
  <c r="H46" i="9"/>
  <c r="I74" i="9"/>
  <c r="H27" i="9"/>
  <c r="V41" i="6"/>
  <c r="F82" i="10"/>
  <c r="G85" i="10" s="1"/>
  <c r="F81" i="9"/>
  <c r="G81" i="9" s="1"/>
  <c r="F81" i="8"/>
  <c r="F83" i="7"/>
  <c r="F80" i="6"/>
  <c r="F83" i="5"/>
  <c r="V56" i="5"/>
  <c r="AA56" i="5" s="1"/>
  <c r="AA44" i="5"/>
  <c r="L30" i="7"/>
  <c r="T30" i="7"/>
  <c r="Y30" i="7" s="1"/>
  <c r="U48" i="10"/>
  <c r="AA48" i="10" s="1"/>
  <c r="M48" i="10"/>
  <c r="T24" i="5"/>
  <c r="V32" i="6"/>
  <c r="V30" i="6" s="1"/>
  <c r="AB33" i="6"/>
  <c r="AB32" i="6" s="1"/>
  <c r="AB30" i="6" s="1"/>
  <c r="V41" i="9"/>
  <c r="M42" i="5"/>
  <c r="U81" i="6"/>
  <c r="V81" i="6" s="1"/>
  <c r="S84" i="7"/>
  <c r="T84" i="5"/>
  <c r="W46" i="8"/>
  <c r="G46" i="8"/>
  <c r="I74" i="8"/>
  <c r="I46" i="8"/>
  <c r="G27" i="8"/>
  <c r="N26" i="6"/>
  <c r="G25" i="6"/>
  <c r="G24" i="6" s="1"/>
  <c r="W47" i="10" l="1"/>
  <c r="I47" i="10"/>
  <c r="M47" i="10" s="1"/>
  <c r="U47" i="10" s="1"/>
  <c r="M74" i="9"/>
  <c r="M75" i="9" s="1"/>
  <c r="M79" i="9" s="1"/>
  <c r="M81" i="9" s="1"/>
  <c r="M82" i="9" s="1"/>
  <c r="M84" i="9" s="1"/>
  <c r="I45" i="9"/>
  <c r="M75" i="10"/>
  <c r="M76" i="10" s="1"/>
  <c r="M80" i="10" s="1"/>
  <c r="M82" i="10" s="1"/>
  <c r="M83" i="10" s="1"/>
  <c r="M84" i="10" s="1"/>
  <c r="M85" i="10" s="1"/>
  <c r="I46" i="10"/>
  <c r="I27" i="8"/>
  <c r="M27" i="8" s="1"/>
  <c r="C4" i="6"/>
  <c r="C5" i="6"/>
  <c r="V24" i="6"/>
  <c r="M74" i="8"/>
  <c r="M75" i="8" s="1"/>
  <c r="M79" i="8" s="1"/>
  <c r="M81" i="8" s="1"/>
  <c r="M82" i="8" s="1"/>
  <c r="I45" i="8"/>
  <c r="AA41" i="9"/>
  <c r="I27" i="9"/>
  <c r="I36" i="9" s="1"/>
  <c r="J36" i="9" s="1"/>
  <c r="H36" i="9"/>
  <c r="I27" i="10"/>
  <c r="C5" i="5"/>
  <c r="C4" i="5"/>
  <c r="C4" i="7"/>
  <c r="C6" i="7" s="1"/>
  <c r="C8" i="7" s="1"/>
  <c r="C10" i="7" s="1"/>
  <c r="C13" i="7" s="1"/>
  <c r="C12" i="7" s="1"/>
  <c r="C5" i="7"/>
  <c r="G49" i="7" s="1"/>
  <c r="N77" i="6"/>
  <c r="N85" i="6"/>
  <c r="W74" i="8"/>
  <c r="W74" i="9"/>
  <c r="F83" i="10"/>
  <c r="G28" i="10"/>
  <c r="F82" i="9"/>
  <c r="G82" i="9" s="1"/>
  <c r="F82" i="8"/>
  <c r="H84" i="8" s="1"/>
  <c r="M46" i="8"/>
  <c r="U46" i="8" s="1"/>
  <c r="AA46" i="8" s="1"/>
  <c r="AA42" i="5"/>
  <c r="M46" i="9"/>
  <c r="V46" i="9" s="1"/>
  <c r="AA46" i="9" s="1"/>
  <c r="W75" i="10"/>
  <c r="N43" i="6"/>
  <c r="AA47" i="10" l="1"/>
  <c r="W45" i="9"/>
  <c r="AA74" i="9"/>
  <c r="AA75" i="9" s="1"/>
  <c r="AA79" i="9" s="1"/>
  <c r="AA81" i="9" s="1"/>
  <c r="AA82" i="9" s="1"/>
  <c r="AA84" i="9" s="1"/>
  <c r="C6" i="6"/>
  <c r="C8" i="6" s="1"/>
  <c r="C10" i="6" s="1"/>
  <c r="C13" i="6" s="1"/>
  <c r="C12" i="6" s="1"/>
  <c r="H47" i="6"/>
  <c r="U45" i="10"/>
  <c r="AA75" i="10"/>
  <c r="AA76" i="10" s="1"/>
  <c r="AA80" i="10" s="1"/>
  <c r="AA82" i="10" s="1"/>
  <c r="AA83" i="10" s="1"/>
  <c r="AA84" i="10" s="1"/>
  <c r="AA85" i="10" s="1"/>
  <c r="W46" i="10"/>
  <c r="AA74" i="8"/>
  <c r="AA75" i="8" s="1"/>
  <c r="AA79" i="8" s="1"/>
  <c r="AA81" i="8" s="1"/>
  <c r="AA82" i="8" s="1"/>
  <c r="AA83" i="8" s="1"/>
  <c r="AA84" i="8" s="1"/>
  <c r="W45" i="8"/>
  <c r="AA45" i="8" s="1"/>
  <c r="T50" i="7"/>
  <c r="Y50" i="7" s="1"/>
  <c r="L49" i="7"/>
  <c r="I86" i="7" s="1"/>
  <c r="L86" i="7" s="1"/>
  <c r="M27" i="10"/>
  <c r="M27" i="9"/>
  <c r="M84" i="8"/>
  <c r="V44" i="9"/>
  <c r="M45" i="9"/>
  <c r="W44" i="8"/>
  <c r="AA44" i="8" s="1"/>
  <c r="M45" i="8"/>
  <c r="G46" i="10"/>
  <c r="M28" i="10"/>
  <c r="U51" i="7"/>
  <c r="G51" i="7"/>
  <c r="T51" i="7"/>
  <c r="H29" i="7"/>
  <c r="H51" i="7"/>
  <c r="G29" i="7"/>
  <c r="G46" i="5"/>
  <c r="C6" i="5"/>
  <c r="C8" i="5" s="1"/>
  <c r="C10" i="5" s="1"/>
  <c r="U27" i="8"/>
  <c r="M23" i="8"/>
  <c r="M22" i="8" s="1"/>
  <c r="Y51" i="7" l="1"/>
  <c r="H76" i="7"/>
  <c r="H48" i="7" s="1"/>
  <c r="U76" i="7"/>
  <c r="U48" i="7" s="1"/>
  <c r="Y48" i="7" s="1"/>
  <c r="AA89" i="8"/>
  <c r="G86" i="5"/>
  <c r="L76" i="7"/>
  <c r="L77" i="7" s="1"/>
  <c r="L81" i="7" s="1"/>
  <c r="L83" i="7" s="1"/>
  <c r="M89" i="9"/>
  <c r="M40" i="9"/>
  <c r="M39" i="9" s="1"/>
  <c r="V27" i="9"/>
  <c r="M23" i="9"/>
  <c r="M22" i="9" s="1"/>
  <c r="W27" i="8"/>
  <c r="AA27" i="8" s="1"/>
  <c r="AA23" i="8" s="1"/>
  <c r="AA22" i="8" s="1"/>
  <c r="AA44" i="9"/>
  <c r="U27" i="10"/>
  <c r="M23" i="10"/>
  <c r="M22" i="10" s="1"/>
  <c r="AA45" i="10"/>
  <c r="Y76" i="7"/>
  <c r="Y77" i="7" s="1"/>
  <c r="Y81" i="7" s="1"/>
  <c r="Y83" i="7" s="1"/>
  <c r="H48" i="6"/>
  <c r="I29" i="6"/>
  <c r="I48" i="6"/>
  <c r="H29" i="6"/>
  <c r="X29" i="6"/>
  <c r="L29" i="7"/>
  <c r="M46" i="10"/>
  <c r="M90" i="10" s="1"/>
  <c r="U29" i="7"/>
  <c r="L51" i="7"/>
  <c r="M89" i="8"/>
  <c r="M40" i="8"/>
  <c r="M39" i="8" s="1"/>
  <c r="M88" i="8" s="1"/>
  <c r="AA46" i="10"/>
  <c r="AA90" i="10" s="1"/>
  <c r="AA45" i="9"/>
  <c r="AA89" i="9" s="1"/>
  <c r="G53" i="5"/>
  <c r="G29" i="5"/>
  <c r="AA40" i="8"/>
  <c r="AA39" i="8" s="1"/>
  <c r="H83" i="6"/>
  <c r="N83" i="6" s="1"/>
  <c r="C12" i="5" l="1"/>
  <c r="I76" i="5" s="1"/>
  <c r="N37" i="9"/>
  <c r="I73" i="6"/>
  <c r="I47" i="6" s="1"/>
  <c r="AA41" i="10"/>
  <c r="AA40" i="10" s="1"/>
  <c r="AA88" i="8"/>
  <c r="M41" i="10"/>
  <c r="M40" i="10" s="1"/>
  <c r="M89" i="10" s="1"/>
  <c r="N29" i="6"/>
  <c r="N48" i="6"/>
  <c r="W48" i="6" s="1"/>
  <c r="Y84" i="7"/>
  <c r="Y88" i="7"/>
  <c r="AA40" i="9"/>
  <c r="AA39" i="9" s="1"/>
  <c r="W27" i="9"/>
  <c r="W36" i="9" s="1"/>
  <c r="V36" i="9"/>
  <c r="L84" i="7"/>
  <c r="L88" i="7"/>
  <c r="N73" i="6"/>
  <c r="N74" i="6" s="1"/>
  <c r="N78" i="6" s="1"/>
  <c r="N80" i="6" s="1"/>
  <c r="N81" i="6" s="1"/>
  <c r="N82" i="6" s="1"/>
  <c r="N84" i="6" s="1"/>
  <c r="L48" i="7"/>
  <c r="U47" i="7"/>
  <c r="Y47" i="7" s="1"/>
  <c r="Y43" i="7" s="1"/>
  <c r="Y42" i="7" s="1"/>
  <c r="L25" i="7"/>
  <c r="L24" i="7" s="1"/>
  <c r="T29" i="7"/>
  <c r="Y29" i="7" s="1"/>
  <c r="Y25" i="7" s="1"/>
  <c r="Y24" i="7" s="1"/>
  <c r="M88" i="9"/>
  <c r="W76" i="5"/>
  <c r="I29" i="5"/>
  <c r="M29" i="5" s="1"/>
  <c r="W53" i="5"/>
  <c r="X48" i="6"/>
  <c r="X73" i="6"/>
  <c r="W27" i="10"/>
  <c r="I53" i="5" l="1"/>
  <c r="M53" i="5" s="1"/>
  <c r="U53" i="5" s="1"/>
  <c r="AA53" i="5" s="1"/>
  <c r="I46" i="5"/>
  <c r="M46" i="5" s="1"/>
  <c r="M76" i="5"/>
  <c r="M77" i="5" s="1"/>
  <c r="M81" i="5" s="1"/>
  <c r="M83" i="5" s="1"/>
  <c r="M84" i="5" s="1"/>
  <c r="M85" i="5" s="1"/>
  <c r="M86" i="5" s="1"/>
  <c r="M87" i="5" s="1"/>
  <c r="Y91" i="7"/>
  <c r="N38" i="10"/>
  <c r="AA27" i="9"/>
  <c r="AA23" i="9" s="1"/>
  <c r="AA22" i="9" s="1"/>
  <c r="AB37" i="9" s="1"/>
  <c r="U29" i="5"/>
  <c r="M25" i="5"/>
  <c r="M24" i="5" s="1"/>
  <c r="Y85" i="7"/>
  <c r="Y92" i="7" s="1"/>
  <c r="Y87" i="7"/>
  <c r="AA27" i="10"/>
  <c r="AA23" i="10" s="1"/>
  <c r="AA22" i="10" s="1"/>
  <c r="AA76" i="5"/>
  <c r="AA77" i="5" s="1"/>
  <c r="AA81" i="5" s="1"/>
  <c r="AA83" i="5" s="1"/>
  <c r="AA84" i="5" s="1"/>
  <c r="AA85" i="5" s="1"/>
  <c r="AA86" i="5" s="1"/>
  <c r="AA87" i="5" s="1"/>
  <c r="W46" i="5"/>
  <c r="AA46" i="5" s="1"/>
  <c r="L43" i="7"/>
  <c r="L42" i="7" s="1"/>
  <c r="L91" i="7" s="1"/>
  <c r="L85" i="7"/>
  <c r="L92" i="7" s="1"/>
  <c r="L87" i="7"/>
  <c r="AB48" i="6"/>
  <c r="W46" i="6"/>
  <c r="AB46" i="6" s="1"/>
  <c r="N47" i="6"/>
  <c r="W29" i="6"/>
  <c r="AB29" i="6" s="1"/>
  <c r="AB25" i="6" s="1"/>
  <c r="AB24" i="6" s="1"/>
  <c r="N25" i="6"/>
  <c r="N24" i="6" s="1"/>
  <c r="X47" i="6"/>
  <c r="AB47" i="6" s="1"/>
  <c r="AB73" i="6"/>
  <c r="AB74" i="6" s="1"/>
  <c r="AB78" i="6" s="1"/>
  <c r="AB80" i="6" s="1"/>
  <c r="AB81" i="6" s="1"/>
  <c r="AB82" i="6" s="1"/>
  <c r="AB84" i="6" s="1"/>
  <c r="X36" i="9"/>
  <c r="U45" i="5" l="1"/>
  <c r="AA45" i="5" s="1"/>
  <c r="AA41" i="5" s="1"/>
  <c r="AB89" i="6"/>
  <c r="AA88" i="9"/>
  <c r="W29" i="5"/>
  <c r="AA29" i="5" s="1"/>
  <c r="AA25" i="5" s="1"/>
  <c r="AA24" i="5" s="1"/>
  <c r="M92" i="5"/>
  <c r="M41" i="5"/>
  <c r="M40" i="5" s="1"/>
  <c r="M91" i="5" s="1"/>
  <c r="N89" i="6"/>
  <c r="N42" i="6"/>
  <c r="N41" i="6" s="1"/>
  <c r="N88" i="6" s="1"/>
  <c r="AA92" i="5"/>
  <c r="AB42" i="6"/>
  <c r="AB41" i="6" s="1"/>
  <c r="AB88" i="6" s="1"/>
  <c r="AA89" i="10"/>
  <c r="AA40" i="5" l="1"/>
  <c r="AA91" i="5" s="1"/>
</calcChain>
</file>

<file path=xl/sharedStrings.xml><?xml version="1.0" encoding="utf-8"?>
<sst xmlns="http://schemas.openxmlformats.org/spreadsheetml/2006/main" count="1612" uniqueCount="269">
  <si>
    <t>Rozvaha (v tis. Kč)</t>
  </si>
  <si>
    <t>ROK 1</t>
  </si>
  <si>
    <t>ROK 2</t>
  </si>
  <si>
    <t>Výkaz zisků a ztrát (tis. Kč)</t>
  </si>
  <si>
    <t>AKTIVA CELKEM</t>
  </si>
  <si>
    <t>PASIVA CELKEM</t>
  </si>
  <si>
    <t>Tržby z prodeje vlastních výrobků a služeb</t>
  </si>
  <si>
    <t>Stálá aktiva</t>
  </si>
  <si>
    <t>Vlastní kapitál</t>
  </si>
  <si>
    <t xml:space="preserve">Tržby za prodej zboží </t>
  </si>
  <si>
    <t>Dlouhodobý nehmotný majetek</t>
  </si>
  <si>
    <t>Základní kapitál</t>
  </si>
  <si>
    <t>Výkonová spotřeba</t>
  </si>
  <si>
    <t>Dlouhodobý hmotný majetek</t>
  </si>
  <si>
    <t>Ážio a kapitálové fondy</t>
  </si>
  <si>
    <t>Náklady vynaložené na prodané zboží</t>
  </si>
  <si>
    <t>Dlouhodobý finanční majetek</t>
  </si>
  <si>
    <t>Fondy ze zisku</t>
  </si>
  <si>
    <t>Spotřeba materiálu a energie</t>
  </si>
  <si>
    <t>Oběžná aktiva</t>
  </si>
  <si>
    <t>Výsledek hospodaření minulých let  (+/-)</t>
  </si>
  <si>
    <t>Služby</t>
  </si>
  <si>
    <t>Zásoby</t>
  </si>
  <si>
    <t xml:space="preserve">Výsledek hospodaření běžného účetního období (+/-) </t>
  </si>
  <si>
    <t>Změna stavu zásob vlastní činnosti (+/-)</t>
  </si>
  <si>
    <t xml:space="preserve">Pohledávky </t>
  </si>
  <si>
    <t>Cizí zdroje</t>
  </si>
  <si>
    <t>Aktivace (-)</t>
  </si>
  <si>
    <t>Dlouhodobé pohledávky</t>
  </si>
  <si>
    <t>Rezervy</t>
  </si>
  <si>
    <t>Osobní náklady</t>
  </si>
  <si>
    <t>Krátkodobé pohledávky</t>
  </si>
  <si>
    <t>Závazky</t>
  </si>
  <si>
    <t>Mzdové náklady</t>
  </si>
  <si>
    <t>Krátkodobý finanční majetek</t>
  </si>
  <si>
    <t>Dlouhodobé závazky</t>
  </si>
  <si>
    <t>Náklady na sociální zabezpečení, zdravotní pojištění a ostatní náklady</t>
  </si>
  <si>
    <t>Peněžní prostředky</t>
  </si>
  <si>
    <t>Krátkodobé závazky</t>
  </si>
  <si>
    <t>Úpravy hodnot v provozní oblasti</t>
  </si>
  <si>
    <t>Časové rozlišení aktiv</t>
  </si>
  <si>
    <t>Časové rozlišení pasiv</t>
  </si>
  <si>
    <t>Úpravy hodnot dlouhodobého nehmotného a hmotného majetku</t>
  </si>
  <si>
    <t>Úpravy hodnot zásob</t>
  </si>
  <si>
    <t>Úpravy hodnot pohledávek</t>
  </si>
  <si>
    <t xml:space="preserve">Ostatní provozní výnosy </t>
  </si>
  <si>
    <t xml:space="preserve">Tržby z prodaného dlouhodobého majetku </t>
  </si>
  <si>
    <t>Tržby z prodaného materiálu</t>
  </si>
  <si>
    <t>Jiné provozní výnosy</t>
  </si>
  <si>
    <t xml:space="preserve">Ostatní provozní náklady </t>
  </si>
  <si>
    <t>Zůstatková cena prodaného dlouhodobého majetku</t>
  </si>
  <si>
    <t>Prodaný materiál</t>
  </si>
  <si>
    <t>Daně a poplatky</t>
  </si>
  <si>
    <t>Rezervy v provozní oblasti a komplexní náklady příštích období</t>
  </si>
  <si>
    <t>Jiné provozní náklady</t>
  </si>
  <si>
    <t>Provozní výsledek hospodaření (+/-)</t>
  </si>
  <si>
    <t xml:space="preserve">Výnosy z dlouhodobého finančního majetku - podíly </t>
  </si>
  <si>
    <t>Ostatní výnosové úroky a podobné výnosy</t>
  </si>
  <si>
    <t>Náklady vynaložené na prodané podíly</t>
  </si>
  <si>
    <t xml:space="preserve">Výnosy z ostatního dlouhodobého finančního majetku </t>
  </si>
  <si>
    <t>Výnosy z ostatního dlouhodobého finančního majetku - ovládaná nebo ovládající osoba</t>
  </si>
  <si>
    <t>Ostatní výnosy z ostatního dlouhodobého finančního majetku</t>
  </si>
  <si>
    <t>Náklady související s ostatním dlouhodobým finančním majetkem</t>
  </si>
  <si>
    <t xml:space="preserve">Výnosové úroky a podobné výnosy </t>
  </si>
  <si>
    <t>Výnosové úroky a podobné výnosy - ovládaná nebo ovládající osoba</t>
  </si>
  <si>
    <t>Úpravy hodnot a rezervy ve finanční oblasti</t>
  </si>
  <si>
    <t xml:space="preserve">Nákladové úroky a podobné náklady </t>
  </si>
  <si>
    <t>Ostatní nákladové úroky a podobné náklady</t>
  </si>
  <si>
    <t>Ostatní finanční výnosy</t>
  </si>
  <si>
    <t>Ostatní finanční náklady</t>
  </si>
  <si>
    <t>Finanční výsledek hospodaření ( +/- )</t>
  </si>
  <si>
    <t xml:space="preserve">Výsledek hospodaření  před zdaněním (+/-)  </t>
  </si>
  <si>
    <t xml:space="preserve">Daň z příjmů </t>
  </si>
  <si>
    <t>Daň z příjmů splatná</t>
  </si>
  <si>
    <t>Daň z příjmů odložená ( +/- )</t>
  </si>
  <si>
    <t xml:space="preserve">Výsledek hospodaření po zdanění </t>
  </si>
  <si>
    <t>Převod podílu na výsledku hospodaření společníkům (+/-)</t>
  </si>
  <si>
    <t xml:space="preserve">Výsledek hospodaření za účetní období (+/-) </t>
  </si>
  <si>
    <t>Čistý obrat za účetní období</t>
  </si>
  <si>
    <t>Rozvaha (v PLN)</t>
  </si>
  <si>
    <t>Rozvaha</t>
  </si>
  <si>
    <t>Výkaz zisků a ztrát</t>
  </si>
  <si>
    <t>Česko</t>
  </si>
  <si>
    <t>Polsko</t>
  </si>
  <si>
    <t>Aktiva</t>
  </si>
  <si>
    <t>Tržby z prodeje vlastních výrobků, služeb a zboží</t>
  </si>
  <si>
    <t>Tržby z prodeje výrobků, zboží a materiálu</t>
  </si>
  <si>
    <t>Aktywa</t>
  </si>
  <si>
    <t>Przychody netto ze sprzedaży produktów + Przychody netto ze sprzedaży towarów i materiałów</t>
  </si>
  <si>
    <t>Provozní náklady</t>
  </si>
  <si>
    <t>Aktywa trwałe</t>
  </si>
  <si>
    <t>Koszty sprzedanych produktów, towarów i materiałów</t>
  </si>
  <si>
    <t>Nehmotný majetek</t>
  </si>
  <si>
    <t>Hodnota prodaného zboží a materiálu</t>
  </si>
  <si>
    <t>Wartości niematerialne i prawne</t>
  </si>
  <si>
    <t>Wartość sprzedanych towarów i materiałów</t>
  </si>
  <si>
    <t>Pozemky, budovy a zařízení</t>
  </si>
  <si>
    <t>Spotřeba materiálů a energii</t>
  </si>
  <si>
    <t>Rzeczowe aktywa trwałe</t>
  </si>
  <si>
    <t>Zużycie materiałów i energii</t>
  </si>
  <si>
    <t>Dlouhodobé investice</t>
  </si>
  <si>
    <t>Inwestycje długoterminowe</t>
  </si>
  <si>
    <t>Usługi obce</t>
  </si>
  <si>
    <t>Změna stavu produktů</t>
  </si>
  <si>
    <t>Aktywa obrotowe</t>
  </si>
  <si>
    <t>Zmiana stanu produktów</t>
  </si>
  <si>
    <t>Náklady na výrobu produktů pro vlastní potřebu jednotky</t>
  </si>
  <si>
    <t>Zapasy</t>
  </si>
  <si>
    <t>Koszt wytworzenia produktów na własne potrzeby jednostki</t>
  </si>
  <si>
    <t>Pohledávky</t>
  </si>
  <si>
    <t>Součtový řádek</t>
  </si>
  <si>
    <t>Należności długoterminowe + krótkoterminowe</t>
  </si>
  <si>
    <t>Platy</t>
  </si>
  <si>
    <t>Należności długoterminowe</t>
  </si>
  <si>
    <t>Wynagrodzenia</t>
  </si>
  <si>
    <t>Sociální zabezpečení a další výhody</t>
  </si>
  <si>
    <t>Należności krótkoterminowe</t>
  </si>
  <si>
    <t>Ubezpieczenia społeczne i inne świadczenia</t>
  </si>
  <si>
    <t>Krátkodobé investice</t>
  </si>
  <si>
    <t>Inwestycje krótkoterminowe</t>
  </si>
  <si>
    <t>Peníze a peněžní ekvivalenty</t>
  </si>
  <si>
    <t>Odpisy</t>
  </si>
  <si>
    <t>środki pieniężne i inne aktywa pieniężne</t>
  </si>
  <si>
    <t>Amortyzacja</t>
  </si>
  <si>
    <t>Krátkodobé a dlouhodobé platby předem</t>
  </si>
  <si>
    <t>Úpravy hodnot zásob + pohledávek</t>
  </si>
  <si>
    <t>Přecenění nefinančních aktiv</t>
  </si>
  <si>
    <t>Krótkoterminowe a Długoterminowe rozliczenia międzyokresowe</t>
  </si>
  <si>
    <t>Aktualizacja wartości aktywów niefinansowych</t>
  </si>
  <si>
    <t>Ostatní provozní výnosy</t>
  </si>
  <si>
    <t>Pasiva</t>
  </si>
  <si>
    <t>Pozostałe przychody operacyjne</t>
  </si>
  <si>
    <t>Pasywa</t>
  </si>
  <si>
    <t>Ostatní provozní náklady</t>
  </si>
  <si>
    <t>Pozostałe koszty operacyjne</t>
  </si>
  <si>
    <t>Kapitał (fundusz) własny</t>
  </si>
  <si>
    <t>Zisk/ztráta z provozní činnosti</t>
  </si>
  <si>
    <t>Zysk (strata) z działalności operacyjnej</t>
  </si>
  <si>
    <t>Kapitał (fundusz) podstawowy</t>
  </si>
  <si>
    <t>Finanční výnosy</t>
  </si>
  <si>
    <t>Doplňkový kapitál</t>
  </si>
  <si>
    <t>Przychody finansowe</t>
  </si>
  <si>
    <t>Kapitał (fundusz) zapasowy</t>
  </si>
  <si>
    <t>Finanční náklady</t>
  </si>
  <si>
    <t>Ostatní rezervní fondy</t>
  </si>
  <si>
    <t>Koszty finansowe</t>
  </si>
  <si>
    <t>Pozostałe kapitały (fundusze) rezerwowe</t>
  </si>
  <si>
    <t>Zisk/ztráta z ekonomické činnosti</t>
  </si>
  <si>
    <t>Zisk/ztráta z minulých let</t>
  </si>
  <si>
    <t xml:space="preserve">Výsledek hospodaření  před zdaněním (+/-) </t>
  </si>
  <si>
    <t>Zysk (strata) z działalności gospodarczej</t>
  </si>
  <si>
    <t>Zysk (strata) z lat ubiegłych</t>
  </si>
  <si>
    <t>Daň z příjmů</t>
  </si>
  <si>
    <t>Zisk/ztráta</t>
  </si>
  <si>
    <t>Výsledek hospodaření po zdanění  ( +/- )</t>
  </si>
  <si>
    <t>Podatek dochodowy</t>
  </si>
  <si>
    <t>Zysk (strata) netto</t>
  </si>
  <si>
    <t>Výsledek hospodaření za účetní období (+/-)</t>
  </si>
  <si>
    <t>Závazky s rezervy</t>
  </si>
  <si>
    <t> Zyski (straty) mniejszości </t>
  </si>
  <si>
    <t>Zobowiązania i rezerwy na zobowiązania</t>
  </si>
  <si>
    <t>Čistý zisk/ztráta</t>
  </si>
  <si>
    <t>Rezervy na závazky</t>
  </si>
  <si>
    <t xml:space="preserve">Zysk (strata) netto </t>
  </si>
  <si>
    <t>Rezerwy na zobowiązania</t>
  </si>
  <si>
    <t>Krátkodobé a dlouhodobé závazky</t>
  </si>
  <si>
    <t>Zobowiązania długoterminowe + krótkoterminowe</t>
  </si>
  <si>
    <t>Zobowiązania długoterminowe</t>
  </si>
  <si>
    <t>Zobowiązania krótkoterminowe</t>
  </si>
  <si>
    <t>Časové rozlišení</t>
  </si>
  <si>
    <t>Rozliczenia międzyokresowe</t>
  </si>
  <si>
    <t>Konsolidující společnost v Polsku</t>
  </si>
  <si>
    <t>Konsolidující společnost v Česku</t>
  </si>
  <si>
    <t>Převod CZK na PLN</t>
  </si>
  <si>
    <t>Převod PLN do CZK</t>
  </si>
  <si>
    <t>Přecenění na PLN</t>
  </si>
  <si>
    <t>Přecenění na Kč</t>
  </si>
  <si>
    <t>Kurz k 31.12.</t>
  </si>
  <si>
    <t>Netto v tis. Kč</t>
  </si>
  <si>
    <t>Kurz</t>
  </si>
  <si>
    <t>Netto PLN</t>
  </si>
  <si>
    <t>Výkaz zisku a ztrát</t>
  </si>
  <si>
    <t>Netto Kč</t>
  </si>
  <si>
    <t>Tržby z prodeje vlastních výrobků, služeb a tovaru</t>
  </si>
  <si>
    <t>Náklady na SP, ZP a ostatní náklady</t>
  </si>
  <si>
    <t xml:space="preserve">Úpravy hodnot dlouhodobého nehmotného a hmotného majetku </t>
  </si>
  <si>
    <t>Úpravy hodnot zásob a pohledávek</t>
  </si>
  <si>
    <t>Daň z příjmů¨</t>
  </si>
  <si>
    <t xml:space="preserve">Výsledek hospodaření po zdanění  ( +/- ) </t>
  </si>
  <si>
    <t xml:space="preserve">Výsledek hospodaření za účetní období (+/-)  </t>
  </si>
  <si>
    <t>Výpočet konsolidačního rozdílu</t>
  </si>
  <si>
    <t>Měsíc akvizice</t>
  </si>
  <si>
    <t xml:space="preserve">VH za běžné účetní období </t>
  </si>
  <si>
    <t>VH předakviziční</t>
  </si>
  <si>
    <t>Krátkodobá půjčka</t>
  </si>
  <si>
    <t>VH postakviziční</t>
  </si>
  <si>
    <t>Úroky z krátkodobé půjčky</t>
  </si>
  <si>
    <t>VK ke dni konsolidace</t>
  </si>
  <si>
    <t>Vlastnický podíl (%)</t>
  </si>
  <si>
    <t>Tržby z prodeje zásob</t>
  </si>
  <si>
    <t>Podíl ČR společnosti na VK</t>
  </si>
  <si>
    <t>Výrobní náklady</t>
  </si>
  <si>
    <t>Účetní hodnota CP</t>
  </si>
  <si>
    <t>Vnitropodnikový VH</t>
  </si>
  <si>
    <t>Konsolidační rozdíl</t>
  </si>
  <si>
    <t>Doba odpisu KR - počet let</t>
  </si>
  <si>
    <t>Odpis v roce akvizice</t>
  </si>
  <si>
    <t>Odpis v dalších letech</t>
  </si>
  <si>
    <t>1. ROK</t>
  </si>
  <si>
    <t>2. ROK</t>
  </si>
  <si>
    <t>ČR</t>
  </si>
  <si>
    <t>PLN</t>
  </si>
  <si>
    <t>VP</t>
  </si>
  <si>
    <t>MP</t>
  </si>
  <si>
    <t>odpis KR</t>
  </si>
  <si>
    <t>Vylučování</t>
  </si>
  <si>
    <t>Konsolidace</t>
  </si>
  <si>
    <t>Kladný konsolidačný rozdiel</t>
  </si>
  <si>
    <t>Záporný konsolidační rozdíl</t>
  </si>
  <si>
    <t>Menšinový základní kapitál</t>
  </si>
  <si>
    <t>Menšinové kapitálové fondy</t>
  </si>
  <si>
    <t>Menšinové fondy ze zisku</t>
  </si>
  <si>
    <t>Menšinový VH min. let</t>
  </si>
  <si>
    <t>Menšinový VH bežného období</t>
  </si>
  <si>
    <t>Odpis konsolidačního rozdílu</t>
  </si>
  <si>
    <t>Konsolidovaný VH za běžné období</t>
  </si>
  <si>
    <t>KVH - bez VH před akvizicí</t>
  </si>
  <si>
    <t>KVH - bez menšinových podílů</t>
  </si>
  <si>
    <t>Kontrola</t>
  </si>
  <si>
    <t>A=P</t>
  </si>
  <si>
    <t>VH</t>
  </si>
  <si>
    <t>Vyloučení</t>
  </si>
  <si>
    <t>Kladný konsolidačný rozdíl</t>
  </si>
  <si>
    <t>Záporný konsolidačný rozdíl</t>
  </si>
  <si>
    <t>Vyloučení podílu na VH</t>
  </si>
  <si>
    <t xml:space="preserve">Konsolidovaný VH bez menšinového podílu </t>
  </si>
  <si>
    <t>Vylučovaní</t>
  </si>
  <si>
    <t>CP v ekvivalencii</t>
  </si>
  <si>
    <t>Podíl na VH v ekvivalencii</t>
  </si>
  <si>
    <t>Rezervný konsolidačný fond</t>
  </si>
  <si>
    <t>Podíl na VH v konsolidaci</t>
  </si>
  <si>
    <t>KVH + podíl na VH v konsolidaci</t>
  </si>
  <si>
    <t>aktiva celkem</t>
  </si>
  <si>
    <t>závazky celkem</t>
  </si>
  <si>
    <t>čistá hodnota aktiv</t>
  </si>
  <si>
    <t>Pořizovací hodnota CP</t>
  </si>
  <si>
    <t>KR</t>
  </si>
  <si>
    <t>Kladný goodwill podřízených subjektů</t>
  </si>
  <si>
    <t>Záporný goodwill podřízených subjektů</t>
  </si>
  <si>
    <t>Menšinový kapitál</t>
  </si>
  <si>
    <t>Odpis goodwill podřízených subjektů</t>
  </si>
  <si>
    <t>Menšinové zisky/ztráty</t>
  </si>
  <si>
    <t>CP v ekvivalenci</t>
  </si>
  <si>
    <t>Podíly ve společnosti</t>
  </si>
  <si>
    <t>Zisk/ztráta z podílů v dceřiných společnostech oceňovaných ekvivalentní  metodou</t>
  </si>
  <si>
    <t>Vyloučení vzájemných vztahů (v tis. Kč) ROK 1</t>
  </si>
  <si>
    <t>Vyloučení vzájemných vztahů (v tis. Kč) ROK 2</t>
  </si>
  <si>
    <t xml:space="preserve">Základní informace: </t>
  </si>
  <si>
    <t>Tento excel slouží jako metodická příručka ke zpracování konsolidované účetní závěrky ve vybraných legislativách - Česká republika a Polská republika, dle příslušných předpisů:</t>
  </si>
  <si>
    <r>
      <t>1) v kartě "</t>
    </r>
    <r>
      <rPr>
        <b/>
        <sz val="11"/>
        <color theme="1"/>
        <rFont val="Calibri"/>
        <family val="2"/>
        <scheme val="minor"/>
      </rPr>
      <t>Česká společnost výkazy</t>
    </r>
    <r>
      <rPr>
        <sz val="11"/>
        <color theme="1"/>
        <rFont val="Calibri"/>
        <family val="2"/>
        <charset val="238"/>
        <scheme val="minor"/>
      </rPr>
      <t>" - vyplnit výkazy -&gt; červeně ohraničené buňky</t>
    </r>
  </si>
  <si>
    <r>
      <t>2) v kartě "</t>
    </r>
    <r>
      <rPr>
        <b/>
        <sz val="11"/>
        <color theme="1"/>
        <rFont val="Calibri"/>
        <family val="2"/>
        <scheme val="minor"/>
      </rPr>
      <t>Polská společnost výkazy</t>
    </r>
    <r>
      <rPr>
        <sz val="11"/>
        <color theme="1"/>
        <rFont val="Calibri"/>
        <family val="2"/>
        <charset val="238"/>
        <scheme val="minor"/>
      </rPr>
      <t>" - vyplnit výkazy -&gt; červeně ohraničené buňky; převodní můstek k harmonizaci výkazů neleznete v kartě "Převodní můstek"</t>
    </r>
  </si>
  <si>
    <r>
      <t>3) v kartě "</t>
    </r>
    <r>
      <rPr>
        <b/>
        <sz val="11"/>
        <color theme="1"/>
        <rFont val="Calibri"/>
        <family val="2"/>
        <scheme val="minor"/>
      </rPr>
      <t>Přecenění</t>
    </r>
    <r>
      <rPr>
        <sz val="11"/>
        <color theme="1"/>
        <rFont val="Calibri"/>
        <family val="2"/>
        <charset val="238"/>
        <scheme val="minor"/>
      </rPr>
      <t>" je zaportřebí doplnit kurz k jednotlivým období - kurz se bere k aktuálnímu datu dle příslušné banky (ČNB nebo NBP)</t>
    </r>
  </si>
  <si>
    <t xml:space="preserve">4) po přecenění proběhne doplnění hodnot do konsolidovaných výkazů </t>
  </si>
  <si>
    <t>5) podle sídla mateřské společnosti si vyberete záložku s metodou, kterou potřebujete</t>
  </si>
  <si>
    <r>
      <t xml:space="preserve">6) na kartě s </t>
    </r>
    <r>
      <rPr>
        <b/>
        <sz val="11"/>
        <color theme="1"/>
        <rFont val="Calibri"/>
        <family val="2"/>
        <scheme val="minor"/>
      </rPr>
      <t>vybranou metodou</t>
    </r>
    <r>
      <rPr>
        <sz val="11"/>
        <color theme="1"/>
        <rFont val="Calibri"/>
        <family val="2"/>
        <charset val="238"/>
        <scheme val="minor"/>
      </rPr>
      <t xml:space="preserve"> do červeně ohraničených buňek doplnite informace o konsolidaci a vzájemných transakcích mezi spojenými společnostmi - červeně ohraničené buňky</t>
    </r>
  </si>
  <si>
    <t xml:space="preserve">b) konsolidující společnost je polská mateřská společnost - konsolidace proběhne podle Ustawa z dnia 29 września 1994r., o rachunkowości </t>
  </si>
  <si>
    <t>a) konsolidující společnost je česká mateřská společnost - konsolidace proběhne podle zákona č. 563/1991 Sb., o účetnictví</t>
  </si>
  <si>
    <t>Postup k vyplnění:</t>
  </si>
  <si>
    <t>7) Konsolidace je hotova :-)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</si>
</sst>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Kč&quot;;[Red]\-#,##0.00\ &quot;Kč&quot;"/>
    <numFmt numFmtId="43" formatCode="_-* #,##0.00_-;\-* #,##0.00_-;_-* &quot;-&quot;??_-;_-@_-"/>
    <numFmt numFmtId="164" formatCode="_-* #,##0_-;\-* #,##0_-;_-* &quot;-&quot;??_-;_-@_-"/>
  </numFmts>
  <fonts count="33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  <charset val="238"/>
    </font>
    <font>
      <sz val="9"/>
      <name val="Arial"/>
      <family val="2"/>
    </font>
    <font>
      <b/>
      <sz val="11"/>
      <name val="Times New Roman"/>
      <family val="1"/>
    </font>
    <font>
      <b/>
      <sz val="14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i/>
      <sz val="10"/>
      <color rgb="FF000000"/>
      <name val="Arial"/>
      <family val="2"/>
    </font>
    <font>
      <sz val="10"/>
      <color theme="1"/>
      <name val="Arial"/>
      <family val="2"/>
    </font>
    <font>
      <b/>
      <sz val="15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9"/>
      <name val="Arial CE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FF0000"/>
      <name val="Arial"/>
      <family val="2"/>
      <charset val="238"/>
    </font>
    <font>
      <sz val="9"/>
      <color rgb="FFFF0000"/>
      <name val="Arial"/>
      <family val="2"/>
    </font>
    <font>
      <sz val="9"/>
      <color rgb="FF0070C0"/>
      <name val="Arial"/>
      <family val="2"/>
    </font>
    <font>
      <b/>
      <sz val="9"/>
      <color rgb="FF0070C0"/>
      <name val="Arial"/>
      <family val="2"/>
      <charset val="238"/>
    </font>
    <font>
      <b/>
      <sz val="9"/>
      <color theme="5" tint="-0.249977111117893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00B050"/>
      <name val="Arial"/>
      <family val="2"/>
    </font>
    <font>
      <b/>
      <sz val="9"/>
      <color rgb="FF00B050"/>
      <name val="Arial"/>
      <family val="2"/>
      <charset val="238"/>
    </font>
    <font>
      <b/>
      <sz val="14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6" tint="-0.249977111117893"/>
        <bgColor rgb="FFFFDE59"/>
      </patternFill>
    </fill>
    <fill>
      <patternFill patternType="solid">
        <fgColor theme="6" tint="-0.249977111117893"/>
        <bgColor rgb="FFFFD428"/>
      </patternFill>
    </fill>
    <fill>
      <patternFill patternType="solid">
        <fgColor theme="6" tint="0.39997558519241921"/>
        <bgColor rgb="FFFFDE59"/>
      </patternFill>
    </fill>
    <fill>
      <patternFill patternType="solid">
        <fgColor theme="6" tint="0.39997558519241921"/>
        <bgColor rgb="FFCCFFFF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rgb="FFFFD428"/>
      </patternFill>
    </fill>
    <fill>
      <patternFill patternType="solid">
        <fgColor theme="6" tint="0.79998168889431442"/>
        <bgColor rgb="FFFFF5CE"/>
      </patternFill>
    </fill>
    <fill>
      <patternFill patternType="solid">
        <fgColor rgb="FFFFFFFF"/>
        <bgColor rgb="FFFFF5CE"/>
      </patternFill>
    </fill>
    <fill>
      <patternFill patternType="solid">
        <fgColor theme="6" tint="0.39997558519241921"/>
        <bgColor rgb="FFFFD428"/>
      </patternFill>
    </fill>
    <fill>
      <patternFill patternType="solid">
        <fgColor theme="6" tint="0.79998168889431442"/>
        <bgColor rgb="FFFFDE59"/>
      </patternFill>
    </fill>
    <fill>
      <patternFill patternType="solid">
        <fgColor theme="6" tint="0.79998168889431442"/>
        <b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7B7B7B"/>
        <bgColor rgb="FFFFDE5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3FEFF"/>
        <bgColor indexed="64"/>
      </patternFill>
    </fill>
    <fill>
      <patternFill patternType="solid">
        <fgColor rgb="FFD5FC79"/>
        <bgColor indexed="64"/>
      </patternFill>
    </fill>
    <fill>
      <patternFill patternType="solid">
        <fgColor rgb="FFFF2F92"/>
        <bgColor indexed="64"/>
      </patternFill>
    </fill>
    <fill>
      <patternFill patternType="solid">
        <fgColor rgb="FFFF2F92"/>
        <bgColor rgb="FFFFDE59"/>
      </patternFill>
    </fill>
    <fill>
      <patternFill patternType="solid">
        <fgColor rgb="FFFF0000"/>
        <bgColor indexed="64"/>
      </patternFill>
    </fill>
    <fill>
      <patternFill patternType="solid">
        <fgColor rgb="FFFF2F92"/>
        <bgColor rgb="FFFFF5CE"/>
      </patternFill>
    </fill>
    <fill>
      <patternFill patternType="solid">
        <fgColor rgb="FFD5FC79"/>
        <bgColor rgb="FFCCFFFF"/>
      </patternFill>
    </fill>
    <fill>
      <patternFill patternType="solid">
        <fgColor rgb="FFFF0000"/>
        <bgColor rgb="FFFFD428"/>
      </patternFill>
    </fill>
    <fill>
      <patternFill patternType="solid">
        <fgColor rgb="FFFF0000"/>
        <bgColor rgb="FFFFDE59"/>
      </patternFill>
    </fill>
    <fill>
      <patternFill patternType="solid">
        <fgColor rgb="FFFFC000"/>
        <bgColor indexed="64"/>
      </patternFill>
    </fill>
  </fills>
  <borders count="8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thin">
        <color indexed="64"/>
      </bottom>
      <diagonal/>
    </border>
    <border>
      <left style="medium">
        <color rgb="FFFF0000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thin">
        <color indexed="64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763">
    <xf numFmtId="0" fontId="0" fillId="0" borderId="0" xfId="0"/>
    <xf numFmtId="3" fontId="3" fillId="4" borderId="13" xfId="3" applyNumberFormat="1" applyFont="1" applyFill="1" applyBorder="1" applyAlignment="1">
      <alignment vertical="center"/>
    </xf>
    <xf numFmtId="3" fontId="3" fillId="4" borderId="14" xfId="3" applyNumberFormat="1" applyFont="1" applyFill="1" applyBorder="1" applyAlignment="1">
      <alignment vertical="center"/>
    </xf>
    <xf numFmtId="3" fontId="3" fillId="7" borderId="16" xfId="3" applyNumberFormat="1" applyFont="1" applyFill="1" applyBorder="1" applyAlignment="1">
      <alignment vertical="center"/>
    </xf>
    <xf numFmtId="3" fontId="3" fillId="7" borderId="17" xfId="3" applyNumberFormat="1" applyFont="1" applyFill="1" applyBorder="1" applyAlignment="1">
      <alignment vertical="center"/>
    </xf>
    <xf numFmtId="3" fontId="6" fillId="8" borderId="16" xfId="3" applyNumberFormat="1" applyFont="1" applyFill="1" applyBorder="1" applyAlignment="1">
      <alignment vertical="center"/>
    </xf>
    <xf numFmtId="3" fontId="6" fillId="8" borderId="17" xfId="3" applyNumberFormat="1" applyFont="1" applyFill="1" applyBorder="1" applyAlignment="1" applyProtection="1">
      <alignment vertical="center"/>
      <protection locked="0"/>
    </xf>
    <xf numFmtId="3" fontId="8" fillId="0" borderId="16" xfId="3" applyNumberFormat="1" applyFont="1" applyBorder="1" applyAlignment="1">
      <alignment vertical="center"/>
    </xf>
    <xf numFmtId="3" fontId="8" fillId="0" borderId="17" xfId="3" applyNumberFormat="1" applyFont="1" applyBorder="1" applyAlignment="1">
      <alignment vertical="center"/>
    </xf>
    <xf numFmtId="3" fontId="8" fillId="0" borderId="16" xfId="3" applyNumberFormat="1" applyFont="1" applyBorder="1" applyAlignment="1">
      <alignment horizontal="right" vertical="center"/>
    </xf>
    <xf numFmtId="3" fontId="3" fillId="10" borderId="16" xfId="3" applyNumberFormat="1" applyFont="1" applyFill="1" applyBorder="1" applyAlignment="1">
      <alignment vertical="center"/>
    </xf>
    <xf numFmtId="3" fontId="3" fillId="10" borderId="17" xfId="3" applyNumberFormat="1" applyFont="1" applyFill="1" applyBorder="1" applyAlignment="1">
      <alignment vertical="center"/>
    </xf>
    <xf numFmtId="3" fontId="3" fillId="11" borderId="16" xfId="3" applyNumberFormat="1" applyFont="1" applyFill="1" applyBorder="1" applyAlignment="1">
      <alignment vertical="center"/>
    </xf>
    <xf numFmtId="3" fontId="3" fillId="11" borderId="17" xfId="3" applyNumberFormat="1" applyFont="1" applyFill="1" applyBorder="1" applyAlignment="1">
      <alignment vertical="center"/>
    </xf>
    <xf numFmtId="3" fontId="7" fillId="0" borderId="16" xfId="3" applyNumberFormat="1" applyFont="1" applyBorder="1" applyAlignment="1">
      <alignment vertical="center"/>
    </xf>
    <xf numFmtId="3" fontId="7" fillId="0" borderId="17" xfId="3" applyNumberFormat="1" applyFont="1" applyBorder="1" applyAlignment="1">
      <alignment vertical="center"/>
    </xf>
    <xf numFmtId="3" fontId="3" fillId="10" borderId="8" xfId="3" applyNumberFormat="1" applyFont="1" applyFill="1" applyBorder="1" applyAlignment="1">
      <alignment vertical="center"/>
    </xf>
    <xf numFmtId="3" fontId="3" fillId="10" borderId="21" xfId="3" applyNumberFormat="1" applyFont="1" applyFill="1" applyBorder="1" applyAlignment="1">
      <alignment vertical="center"/>
    </xf>
    <xf numFmtId="3" fontId="3" fillId="10" borderId="8" xfId="3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3" fontId="3" fillId="0" borderId="0" xfId="3" applyNumberFormat="1" applyFont="1" applyAlignment="1">
      <alignment vertical="center"/>
    </xf>
    <xf numFmtId="3" fontId="6" fillId="0" borderId="0" xfId="3" applyNumberFormat="1" applyFont="1" applyAlignment="1">
      <alignment vertical="center"/>
    </xf>
    <xf numFmtId="3" fontId="6" fillId="0" borderId="0" xfId="3" applyNumberFormat="1" applyFont="1" applyAlignment="1" applyProtection="1">
      <alignment vertical="center"/>
      <protection locked="0"/>
    </xf>
    <xf numFmtId="0" fontId="7" fillId="0" borderId="0" xfId="3" applyFont="1" applyAlignment="1">
      <alignment vertical="center"/>
    </xf>
    <xf numFmtId="3" fontId="8" fillId="0" borderId="0" xfId="3" applyNumberFormat="1" applyFont="1" applyAlignment="1">
      <alignment horizontal="right" vertical="center"/>
    </xf>
    <xf numFmtId="3" fontId="8" fillId="0" borderId="0" xfId="3" applyNumberFormat="1" applyFont="1" applyAlignment="1">
      <alignment vertical="center"/>
    </xf>
    <xf numFmtId="3" fontId="5" fillId="10" borderId="17" xfId="3" applyNumberFormat="1" applyFont="1" applyFill="1" applyBorder="1" applyAlignment="1">
      <alignment vertical="center"/>
    </xf>
    <xf numFmtId="0" fontId="3" fillId="0" borderId="0" xfId="3" applyFont="1" applyAlignment="1">
      <alignment vertical="center" wrapText="1"/>
    </xf>
    <xf numFmtId="3" fontId="3" fillId="0" borderId="0" xfId="3" applyNumberFormat="1" applyFont="1" applyAlignment="1">
      <alignment horizontal="right" vertical="center"/>
    </xf>
    <xf numFmtId="0" fontId="7" fillId="0" borderId="0" xfId="3" applyFont="1" applyAlignment="1" applyProtection="1">
      <alignment vertical="center"/>
      <protection hidden="1"/>
    </xf>
    <xf numFmtId="0" fontId="3" fillId="0" borderId="0" xfId="3" applyFont="1" applyAlignment="1" applyProtection="1">
      <alignment vertical="center"/>
      <protection hidden="1"/>
    </xf>
    <xf numFmtId="0" fontId="7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" fontId="5" fillId="10" borderId="21" xfId="3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0" fillId="2" borderId="15" xfId="3" applyFont="1" applyFill="1" applyBorder="1" applyAlignment="1">
      <alignment horizontal="center" vertical="center"/>
    </xf>
    <xf numFmtId="0" fontId="10" fillId="2" borderId="17" xfId="3" applyFont="1" applyFill="1" applyBorder="1" applyAlignment="1">
      <alignment horizontal="center" vertical="center"/>
    </xf>
    <xf numFmtId="0" fontId="10" fillId="14" borderId="16" xfId="0" applyFont="1" applyFill="1" applyBorder="1" applyAlignment="1">
      <alignment horizontal="center" vertical="center"/>
    </xf>
    <xf numFmtId="0" fontId="11" fillId="4" borderId="17" xfId="3" applyFont="1" applyFill="1" applyBorder="1" applyAlignment="1">
      <alignment vertical="center"/>
    </xf>
    <xf numFmtId="0" fontId="11" fillId="4" borderId="16" xfId="3" applyFont="1" applyFill="1" applyBorder="1" applyAlignment="1">
      <alignment vertical="center"/>
    </xf>
    <xf numFmtId="0" fontId="12" fillId="4" borderId="17" xfId="3" applyFont="1" applyFill="1" applyBorder="1" applyAlignment="1">
      <alignment vertical="center"/>
    </xf>
    <xf numFmtId="0" fontId="12" fillId="4" borderId="16" xfId="3" applyFont="1" applyFill="1" applyBorder="1" applyAlignment="1">
      <alignment vertical="center"/>
    </xf>
    <xf numFmtId="0" fontId="11" fillId="10" borderId="17" xfId="3" applyFont="1" applyFill="1" applyBorder="1" applyAlignment="1">
      <alignment vertical="center"/>
    </xf>
    <xf numFmtId="0" fontId="11" fillId="10" borderId="16" xfId="3" applyFont="1" applyFill="1" applyBorder="1" applyAlignment="1">
      <alignment vertical="center"/>
    </xf>
    <xf numFmtId="0" fontId="12" fillId="10" borderId="17" xfId="3" applyFont="1" applyFill="1" applyBorder="1" applyAlignment="1">
      <alignment vertical="center"/>
    </xf>
    <xf numFmtId="0" fontId="12" fillId="10" borderId="16" xfId="3" applyFont="1" applyFill="1" applyBorder="1" applyAlignment="1">
      <alignment vertical="center"/>
    </xf>
    <xf numFmtId="0" fontId="13" fillId="0" borderId="17" xfId="3" applyFont="1" applyBorder="1" applyAlignment="1">
      <alignment vertical="center"/>
    </xf>
    <xf numFmtId="0" fontId="13" fillId="0" borderId="16" xfId="3" applyFont="1" applyBorder="1" applyAlignment="1">
      <alignment vertical="center"/>
    </xf>
    <xf numFmtId="0" fontId="12" fillId="0" borderId="17" xfId="3" applyFont="1" applyBorder="1" applyAlignment="1">
      <alignment vertical="center"/>
    </xf>
    <xf numFmtId="0" fontId="12" fillId="0" borderId="16" xfId="3" applyFont="1" applyBorder="1" applyAlignment="1">
      <alignment vertical="center"/>
    </xf>
    <xf numFmtId="0" fontId="14" fillId="0" borderId="16" xfId="0" applyFont="1" applyBorder="1" applyAlignment="1">
      <alignment vertical="center"/>
    </xf>
    <xf numFmtId="0" fontId="11" fillId="11" borderId="17" xfId="3" applyFont="1" applyFill="1" applyBorder="1" applyAlignment="1">
      <alignment vertical="center"/>
    </xf>
    <xf numFmtId="0" fontId="12" fillId="11" borderId="17" xfId="3" applyFont="1" applyFill="1" applyBorder="1" applyAlignment="1">
      <alignment vertical="center"/>
    </xf>
    <xf numFmtId="0" fontId="13" fillId="0" borderId="17" xfId="3" applyFont="1" applyBorder="1" applyAlignment="1">
      <alignment vertical="center" wrapText="1"/>
    </xf>
    <xf numFmtId="0" fontId="12" fillId="0" borderId="17" xfId="3" applyFont="1" applyBorder="1" applyAlignment="1">
      <alignment vertical="center" wrapText="1"/>
    </xf>
    <xf numFmtId="0" fontId="11" fillId="11" borderId="17" xfId="3" applyFont="1" applyFill="1" applyBorder="1" applyAlignment="1">
      <alignment vertical="center" wrapText="1"/>
    </xf>
    <xf numFmtId="0" fontId="11" fillId="11" borderId="16" xfId="3" applyFont="1" applyFill="1" applyBorder="1" applyAlignment="1">
      <alignment vertical="center"/>
    </xf>
    <xf numFmtId="0" fontId="12" fillId="11" borderId="17" xfId="3" applyFont="1" applyFill="1" applyBorder="1" applyAlignment="1">
      <alignment vertical="center" wrapText="1"/>
    </xf>
    <xf numFmtId="0" fontId="12" fillId="11" borderId="16" xfId="3" applyFont="1" applyFill="1" applyBorder="1" applyAlignment="1">
      <alignment vertical="center"/>
    </xf>
    <xf numFmtId="0" fontId="11" fillId="10" borderId="17" xfId="3" applyFont="1" applyFill="1" applyBorder="1" applyAlignment="1">
      <alignment vertical="center" wrapText="1"/>
    </xf>
    <xf numFmtId="0" fontId="12" fillId="10" borderId="17" xfId="3" applyFont="1" applyFill="1" applyBorder="1" applyAlignment="1">
      <alignment vertical="center" wrapText="1"/>
    </xf>
    <xf numFmtId="0" fontId="0" fillId="0" borderId="24" xfId="0" applyBorder="1" applyAlignment="1">
      <alignment vertical="center"/>
    </xf>
    <xf numFmtId="0" fontId="15" fillId="0" borderId="25" xfId="0" applyFont="1" applyBorder="1" applyAlignment="1">
      <alignment vertical="center"/>
    </xf>
    <xf numFmtId="0" fontId="14" fillId="0" borderId="25" xfId="0" applyFont="1" applyBorder="1" applyAlignment="1">
      <alignment vertical="center"/>
    </xf>
    <xf numFmtId="0" fontId="13" fillId="13" borderId="17" xfId="3" applyFont="1" applyFill="1" applyBorder="1" applyAlignment="1">
      <alignment vertical="center"/>
    </xf>
    <xf numFmtId="0" fontId="12" fillId="13" borderId="17" xfId="3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3" fillId="13" borderId="17" xfId="3" applyFont="1" applyFill="1" applyBorder="1" applyAlignment="1">
      <alignment vertical="center" wrapText="1"/>
    </xf>
    <xf numFmtId="0" fontId="12" fillId="13" borderId="17" xfId="3" applyFont="1" applyFill="1" applyBorder="1" applyAlignment="1">
      <alignment vertical="center" wrapText="1"/>
    </xf>
    <xf numFmtId="0" fontId="11" fillId="4" borderId="17" xfId="3" applyFont="1" applyFill="1" applyBorder="1" applyAlignment="1">
      <alignment vertical="center" wrapText="1"/>
    </xf>
    <xf numFmtId="0" fontId="12" fillId="4" borderId="21" xfId="3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43" fontId="16" fillId="0" borderId="0" xfId="1" applyFont="1" applyAlignment="1">
      <alignment vertical="center" wrapText="1"/>
    </xf>
    <xf numFmtId="164" fontId="16" fillId="0" borderId="0" xfId="1" applyNumberFormat="1" applyFont="1" applyAlignment="1">
      <alignment vertical="center" wrapText="1"/>
    </xf>
    <xf numFmtId="0" fontId="16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43" fontId="0" fillId="0" borderId="0" xfId="1" applyFont="1"/>
    <xf numFmtId="164" fontId="0" fillId="0" borderId="0" xfId="1" applyNumberFormat="1" applyFont="1"/>
    <xf numFmtId="4" fontId="0" fillId="0" borderId="0" xfId="0" applyNumberFormat="1"/>
    <xf numFmtId="0" fontId="18" fillId="0" borderId="1" xfId="0" applyFont="1" applyBorder="1"/>
    <xf numFmtId="0" fontId="18" fillId="0" borderId="2" xfId="0" applyFont="1" applyBorder="1"/>
    <xf numFmtId="0" fontId="0" fillId="0" borderId="7" xfId="0" applyBorder="1"/>
    <xf numFmtId="0" fontId="19" fillId="0" borderId="0" xfId="0" applyFont="1"/>
    <xf numFmtId="0" fontId="20" fillId="0" borderId="0" xfId="0" applyFont="1"/>
    <xf numFmtId="43" fontId="20" fillId="0" borderId="0" xfId="1" applyFont="1"/>
    <xf numFmtId="164" fontId="20" fillId="0" borderId="0" xfId="1" applyNumberFormat="1" applyFont="1"/>
    <xf numFmtId="2" fontId="20" fillId="0" borderId="0" xfId="0" applyNumberFormat="1" applyFont="1"/>
    <xf numFmtId="0" fontId="3" fillId="2" borderId="6" xfId="3" applyFont="1" applyFill="1" applyBorder="1" applyAlignment="1">
      <alignment horizontal="center"/>
    </xf>
    <xf numFmtId="0" fontId="3" fillId="0" borderId="0" xfId="3" applyFont="1" applyAlignment="1">
      <alignment horizontal="center" vertical="center"/>
    </xf>
    <xf numFmtId="3" fontId="3" fillId="4" borderId="16" xfId="3" applyNumberFormat="1" applyFont="1" applyFill="1" applyBorder="1" applyAlignment="1">
      <alignment vertical="center"/>
    </xf>
    <xf numFmtId="43" fontId="3" fillId="4" borderId="16" xfId="1" applyFont="1" applyFill="1" applyBorder="1" applyAlignment="1">
      <alignment vertical="center"/>
    </xf>
    <xf numFmtId="164" fontId="3" fillId="4" borderId="17" xfId="1" applyNumberFormat="1" applyFont="1" applyFill="1" applyBorder="1" applyAlignment="1">
      <alignment vertical="center"/>
    </xf>
    <xf numFmtId="4" fontId="3" fillId="4" borderId="16" xfId="3" applyNumberFormat="1" applyFont="1" applyFill="1" applyBorder="1" applyAlignment="1">
      <alignment horizontal="right" vertical="center" indent="1"/>
    </xf>
    <xf numFmtId="4" fontId="3" fillId="4" borderId="16" xfId="3" applyNumberFormat="1" applyFont="1" applyFill="1" applyBorder="1" applyAlignment="1">
      <alignment vertical="center"/>
    </xf>
    <xf numFmtId="3" fontId="3" fillId="4" borderId="17" xfId="3" applyNumberFormat="1" applyFont="1" applyFill="1" applyBorder="1" applyAlignment="1">
      <alignment vertical="center"/>
    </xf>
    <xf numFmtId="43" fontId="3" fillId="7" borderId="16" xfId="1" applyFont="1" applyFill="1" applyBorder="1" applyAlignment="1">
      <alignment vertical="center"/>
    </xf>
    <xf numFmtId="164" fontId="3" fillId="7" borderId="17" xfId="1" applyNumberFormat="1" applyFont="1" applyFill="1" applyBorder="1" applyAlignment="1">
      <alignment vertical="center"/>
    </xf>
    <xf numFmtId="4" fontId="3" fillId="7" borderId="16" xfId="3" applyNumberFormat="1" applyFont="1" applyFill="1" applyBorder="1" applyAlignment="1">
      <alignment horizontal="right" vertical="center" indent="1"/>
    </xf>
    <xf numFmtId="4" fontId="3" fillId="7" borderId="16" xfId="3" applyNumberFormat="1" applyFont="1" applyFill="1" applyBorder="1" applyAlignment="1">
      <alignment vertical="center"/>
    </xf>
    <xf numFmtId="43" fontId="8" fillId="0" borderId="16" xfId="1" applyFont="1" applyFill="1" applyBorder="1" applyAlignment="1">
      <alignment vertical="center"/>
    </xf>
    <xf numFmtId="164" fontId="8" fillId="0" borderId="17" xfId="1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horizontal="right" vertical="center" indent="1"/>
    </xf>
    <xf numFmtId="4" fontId="8" fillId="0" borderId="16" xfId="3" applyNumberFormat="1" applyFont="1" applyBorder="1" applyAlignment="1">
      <alignment vertical="center"/>
    </xf>
    <xf numFmtId="43" fontId="3" fillId="10" borderId="16" xfId="1" applyFont="1" applyFill="1" applyBorder="1" applyAlignment="1">
      <alignment vertical="center"/>
    </xf>
    <xf numFmtId="164" fontId="3" fillId="10" borderId="17" xfId="1" applyNumberFormat="1" applyFont="1" applyFill="1" applyBorder="1" applyAlignment="1">
      <alignment vertical="center"/>
    </xf>
    <xf numFmtId="4" fontId="3" fillId="10" borderId="16" xfId="3" applyNumberFormat="1" applyFont="1" applyFill="1" applyBorder="1" applyAlignment="1">
      <alignment horizontal="right" vertical="center" indent="1"/>
    </xf>
    <xf numFmtId="4" fontId="3" fillId="10" borderId="16" xfId="3" applyNumberFormat="1" applyFont="1" applyFill="1" applyBorder="1" applyAlignment="1">
      <alignment vertical="center"/>
    </xf>
    <xf numFmtId="43" fontId="3" fillId="11" borderId="16" xfId="1" applyFont="1" applyFill="1" applyBorder="1" applyAlignment="1">
      <alignment vertical="center"/>
    </xf>
    <xf numFmtId="164" fontId="3" fillId="11" borderId="17" xfId="1" applyNumberFormat="1" applyFont="1" applyFill="1" applyBorder="1" applyAlignment="1">
      <alignment vertical="center"/>
    </xf>
    <xf numFmtId="4" fontId="3" fillId="11" borderId="16" xfId="3" applyNumberFormat="1" applyFont="1" applyFill="1" applyBorder="1" applyAlignment="1">
      <alignment horizontal="right" vertical="center" indent="1"/>
    </xf>
    <xf numFmtId="4" fontId="3" fillId="11" borderId="16" xfId="3" applyNumberFormat="1" applyFont="1" applyFill="1" applyBorder="1" applyAlignment="1">
      <alignment vertical="center"/>
    </xf>
    <xf numFmtId="43" fontId="7" fillId="0" borderId="16" xfId="1" applyFont="1" applyFill="1" applyBorder="1" applyAlignment="1">
      <alignment vertical="center"/>
    </xf>
    <xf numFmtId="164" fontId="7" fillId="0" borderId="17" xfId="1" applyNumberFormat="1" applyFont="1" applyFill="1" applyBorder="1" applyAlignment="1">
      <alignment vertical="center"/>
    </xf>
    <xf numFmtId="4" fontId="7" fillId="0" borderId="16" xfId="3" applyNumberFormat="1" applyFont="1" applyBorder="1" applyAlignment="1">
      <alignment horizontal="right" vertical="center" indent="1"/>
    </xf>
    <xf numFmtId="3" fontId="7" fillId="0" borderId="0" xfId="3" applyNumberFormat="1" applyFont="1" applyAlignment="1">
      <alignment vertical="center"/>
    </xf>
    <xf numFmtId="4" fontId="7" fillId="0" borderId="16" xfId="3" applyNumberFormat="1" applyFont="1" applyBorder="1" applyAlignment="1">
      <alignment vertical="center"/>
    </xf>
    <xf numFmtId="43" fontId="3" fillId="10" borderId="8" xfId="1" applyFont="1" applyFill="1" applyBorder="1" applyAlignment="1">
      <alignment vertical="center"/>
    </xf>
    <xf numFmtId="164" fontId="3" fillId="10" borderId="21" xfId="1" applyNumberFormat="1" applyFont="1" applyFill="1" applyBorder="1" applyAlignment="1">
      <alignment vertical="center"/>
    </xf>
    <xf numFmtId="4" fontId="3" fillId="10" borderId="8" xfId="3" applyNumberFormat="1" applyFont="1" applyFill="1" applyBorder="1" applyAlignment="1">
      <alignment horizontal="right" vertical="center" indent="1"/>
    </xf>
    <xf numFmtId="4" fontId="3" fillId="10" borderId="8" xfId="3" applyNumberFormat="1" applyFont="1" applyFill="1" applyBorder="1" applyAlignment="1">
      <alignment vertical="center"/>
    </xf>
    <xf numFmtId="164" fontId="0" fillId="0" borderId="0" xfId="1" applyNumberFormat="1" applyFont="1" applyFill="1" applyBorder="1"/>
    <xf numFmtId="0" fontId="3" fillId="0" borderId="0" xfId="3" applyFont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 wrapText="1"/>
    </xf>
    <xf numFmtId="4" fontId="3" fillId="0" borderId="0" xfId="3" applyNumberFormat="1" applyFont="1" applyAlignment="1">
      <alignment horizontal="center" vertical="center"/>
    </xf>
    <xf numFmtId="8" fontId="3" fillId="0" borderId="0" xfId="3" applyNumberFormat="1" applyFont="1" applyAlignment="1">
      <alignment vertical="center" wrapText="1"/>
    </xf>
    <xf numFmtId="43" fontId="0" fillId="0" borderId="0" xfId="1" applyFont="1" applyFill="1" applyBorder="1"/>
    <xf numFmtId="3" fontId="3" fillId="4" borderId="2" xfId="3" applyNumberFormat="1" applyFont="1" applyFill="1" applyBorder="1" applyAlignment="1">
      <alignment vertical="center"/>
    </xf>
    <xf numFmtId="43" fontId="3" fillId="4" borderId="2" xfId="1" applyFont="1" applyFill="1" applyBorder="1" applyAlignment="1">
      <alignment vertical="center"/>
    </xf>
    <xf numFmtId="164" fontId="3" fillId="4" borderId="23" xfId="1" applyNumberFormat="1" applyFont="1" applyFill="1" applyBorder="1" applyAlignment="1">
      <alignment vertical="center"/>
    </xf>
    <xf numFmtId="4" fontId="3" fillId="4" borderId="2" xfId="3" applyNumberFormat="1" applyFont="1" applyFill="1" applyBorder="1" applyAlignment="1">
      <alignment vertical="center"/>
    </xf>
    <xf numFmtId="43" fontId="6" fillId="8" borderId="16" xfId="1" applyFont="1" applyFill="1" applyBorder="1" applyAlignment="1">
      <alignment vertical="center"/>
    </xf>
    <xf numFmtId="164" fontId="6" fillId="8" borderId="17" xfId="1" applyNumberFormat="1" applyFont="1" applyFill="1" applyBorder="1" applyAlignment="1" applyProtection="1">
      <alignment vertical="center"/>
      <protection locked="0"/>
    </xf>
    <xf numFmtId="4" fontId="6" fillId="8" borderId="16" xfId="3" applyNumberFormat="1" applyFont="1" applyFill="1" applyBorder="1" applyAlignment="1">
      <alignment vertical="center"/>
    </xf>
    <xf numFmtId="4" fontId="7" fillId="8" borderId="16" xfId="3" applyNumberFormat="1" applyFont="1" applyFill="1" applyBorder="1" applyAlignment="1">
      <alignment vertical="center"/>
    </xf>
    <xf numFmtId="43" fontId="8" fillId="0" borderId="16" xfId="1" applyFont="1" applyFill="1" applyBorder="1" applyAlignment="1">
      <alignment horizontal="right" vertical="center"/>
    </xf>
    <xf numFmtId="4" fontId="8" fillId="0" borderId="16" xfId="3" applyNumberFormat="1" applyFont="1" applyBorder="1" applyAlignment="1">
      <alignment horizontal="right" vertical="center"/>
    </xf>
    <xf numFmtId="43" fontId="3" fillId="10" borderId="8" xfId="1" applyFont="1" applyFill="1" applyBorder="1" applyAlignment="1">
      <alignment horizontal="right" vertical="center"/>
    </xf>
    <xf numFmtId="4" fontId="3" fillId="10" borderId="8" xfId="3" applyNumberFormat="1" applyFont="1" applyFill="1" applyBorder="1" applyAlignment="1">
      <alignment horizontal="right" vertical="center"/>
    </xf>
    <xf numFmtId="0" fontId="7" fillId="0" borderId="0" xfId="3" applyFont="1"/>
    <xf numFmtId="164" fontId="3" fillId="6" borderId="16" xfId="1" applyNumberFormat="1" applyFont="1" applyFill="1" applyBorder="1" applyAlignment="1" applyProtection="1">
      <alignment vertical="center"/>
      <protection locked="0"/>
    </xf>
    <xf numFmtId="43" fontId="3" fillId="6" borderId="16" xfId="1" applyFont="1" applyFill="1" applyBorder="1" applyAlignment="1" applyProtection="1">
      <alignment vertical="center"/>
      <protection locked="0"/>
    </xf>
    <xf numFmtId="164" fontId="3" fillId="6" borderId="17" xfId="1" applyNumberFormat="1" applyFont="1" applyFill="1" applyBorder="1" applyAlignment="1" applyProtection="1">
      <alignment vertical="center"/>
      <protection locked="0"/>
    </xf>
    <xf numFmtId="3" fontId="3" fillId="6" borderId="16" xfId="3" applyNumberFormat="1" applyFont="1" applyFill="1" applyBorder="1" applyAlignment="1" applyProtection="1">
      <alignment vertical="center"/>
      <protection locked="0"/>
    </xf>
    <xf numFmtId="4" fontId="3" fillId="6" borderId="16" xfId="3" applyNumberFormat="1" applyFont="1" applyFill="1" applyBorder="1" applyAlignment="1" applyProtection="1">
      <alignment vertical="center"/>
      <protection locked="0"/>
    </xf>
    <xf numFmtId="43" fontId="3" fillId="6" borderId="44" xfId="1" applyFont="1" applyFill="1" applyBorder="1" applyAlignment="1" applyProtection="1">
      <alignment vertical="center"/>
      <protection locked="0"/>
    </xf>
    <xf numFmtId="3" fontId="3" fillId="6" borderId="20" xfId="3" applyNumberFormat="1" applyFont="1" applyFill="1" applyBorder="1" applyAlignment="1" applyProtection="1">
      <alignment vertical="center"/>
      <protection locked="0"/>
    </xf>
    <xf numFmtId="3" fontId="3" fillId="6" borderId="17" xfId="3" applyNumberFormat="1" applyFont="1" applyFill="1" applyBorder="1" applyAlignment="1" applyProtection="1">
      <alignment vertical="center"/>
      <protection locked="0"/>
    </xf>
    <xf numFmtId="164" fontId="3" fillId="4" borderId="16" xfId="1" applyNumberFormat="1" applyFont="1" applyFill="1" applyBorder="1" applyAlignment="1" applyProtection="1">
      <alignment vertical="center"/>
      <protection hidden="1"/>
    </xf>
    <xf numFmtId="43" fontId="3" fillId="4" borderId="16" xfId="1" applyFont="1" applyFill="1" applyBorder="1" applyAlignment="1" applyProtection="1">
      <alignment vertical="center"/>
      <protection hidden="1"/>
    </xf>
    <xf numFmtId="164" fontId="3" fillId="4" borderId="17" xfId="1" applyNumberFormat="1" applyFont="1" applyFill="1" applyBorder="1" applyAlignment="1" applyProtection="1">
      <alignment vertical="center"/>
      <protection hidden="1"/>
    </xf>
    <xf numFmtId="3" fontId="3" fillId="4" borderId="16" xfId="3" applyNumberFormat="1" applyFont="1" applyFill="1" applyBorder="1" applyAlignment="1" applyProtection="1">
      <alignment vertical="center"/>
      <protection hidden="1"/>
    </xf>
    <xf numFmtId="4" fontId="3" fillId="4" borderId="16" xfId="3" applyNumberFormat="1" applyFont="1" applyFill="1" applyBorder="1" applyAlignment="1" applyProtection="1">
      <alignment vertical="center"/>
      <protection hidden="1"/>
    </xf>
    <xf numFmtId="43" fontId="3" fillId="4" borderId="44" xfId="1" applyFont="1" applyFill="1" applyBorder="1" applyAlignment="1" applyProtection="1">
      <alignment vertical="center"/>
      <protection hidden="1"/>
    </xf>
    <xf numFmtId="3" fontId="3" fillId="4" borderId="20" xfId="3" applyNumberFormat="1" applyFont="1" applyFill="1" applyBorder="1" applyAlignment="1" applyProtection="1">
      <alignment vertical="center"/>
      <protection hidden="1"/>
    </xf>
    <xf numFmtId="3" fontId="3" fillId="4" borderId="17" xfId="3" applyNumberFormat="1" applyFont="1" applyFill="1" applyBorder="1" applyAlignment="1" applyProtection="1">
      <alignment vertical="center"/>
      <protection hidden="1"/>
    </xf>
    <xf numFmtId="164" fontId="7" fillId="9" borderId="16" xfId="1" applyNumberFormat="1" applyFont="1" applyFill="1" applyBorder="1" applyAlignment="1" applyProtection="1">
      <alignment vertical="center"/>
      <protection locked="0"/>
    </xf>
    <xf numFmtId="43" fontId="7" fillId="9" borderId="16" xfId="1" applyFont="1" applyFill="1" applyBorder="1" applyAlignment="1" applyProtection="1">
      <alignment vertical="center"/>
      <protection locked="0"/>
    </xf>
    <xf numFmtId="164" fontId="7" fillId="9" borderId="17" xfId="1" applyNumberFormat="1" applyFont="1" applyFill="1" applyBorder="1" applyAlignment="1" applyProtection="1">
      <alignment vertical="center"/>
      <protection locked="0"/>
    </xf>
    <xf numFmtId="3" fontId="7" fillId="9" borderId="16" xfId="3" applyNumberFormat="1" applyFont="1" applyFill="1" applyBorder="1" applyAlignment="1" applyProtection="1">
      <alignment vertical="center"/>
      <protection locked="0"/>
    </xf>
    <xf numFmtId="4" fontId="7" fillId="9" borderId="16" xfId="3" applyNumberFormat="1" applyFont="1" applyFill="1" applyBorder="1" applyAlignment="1" applyProtection="1">
      <alignment vertical="center"/>
      <protection locked="0"/>
    </xf>
    <xf numFmtId="43" fontId="7" fillId="9" borderId="44" xfId="1" applyFont="1" applyFill="1" applyBorder="1" applyAlignment="1" applyProtection="1">
      <alignment vertical="center"/>
      <protection locked="0"/>
    </xf>
    <xf numFmtId="3" fontId="7" fillId="9" borderId="20" xfId="3" applyNumberFormat="1" applyFont="1" applyFill="1" applyBorder="1" applyAlignment="1" applyProtection="1">
      <alignment vertical="center"/>
      <protection locked="0"/>
    </xf>
    <xf numFmtId="3" fontId="7" fillId="9" borderId="17" xfId="3" applyNumberFormat="1" applyFont="1" applyFill="1" applyBorder="1" applyAlignment="1" applyProtection="1">
      <alignment vertical="center"/>
      <protection locked="0"/>
    </xf>
    <xf numFmtId="164" fontId="3" fillId="6" borderId="17" xfId="1" applyNumberFormat="1" applyFont="1" applyFill="1" applyBorder="1" applyAlignment="1" applyProtection="1">
      <alignment vertical="center"/>
    </xf>
    <xf numFmtId="164" fontId="3" fillId="4" borderId="16" xfId="1" applyNumberFormat="1" applyFont="1" applyFill="1" applyBorder="1" applyAlignment="1">
      <alignment vertical="center"/>
    </xf>
    <xf numFmtId="43" fontId="3" fillId="4" borderId="44" xfId="1" applyFont="1" applyFill="1" applyBorder="1" applyAlignment="1">
      <alignment vertical="center"/>
    </xf>
    <xf numFmtId="3" fontId="3" fillId="4" borderId="20" xfId="3" applyNumberFormat="1" applyFont="1" applyFill="1" applyBorder="1" applyAlignment="1">
      <alignment vertical="center"/>
    </xf>
    <xf numFmtId="43" fontId="7" fillId="0" borderId="16" xfId="1" applyFont="1" applyFill="1" applyBorder="1" applyAlignment="1" applyProtection="1">
      <alignment vertical="center"/>
      <protection locked="0"/>
    </xf>
    <xf numFmtId="164" fontId="7" fillId="0" borderId="17" xfId="1" applyNumberFormat="1" applyFont="1" applyFill="1" applyBorder="1" applyAlignment="1" applyProtection="1">
      <alignment vertical="center"/>
      <protection locked="0"/>
    </xf>
    <xf numFmtId="3" fontId="7" fillId="0" borderId="16" xfId="3" applyNumberFormat="1" applyFont="1" applyBorder="1" applyAlignment="1" applyProtection="1">
      <alignment vertical="center"/>
      <protection locked="0"/>
    </xf>
    <xf numFmtId="4" fontId="7" fillId="0" borderId="16" xfId="3" applyNumberFormat="1" applyFont="1" applyBorder="1" applyAlignment="1" applyProtection="1">
      <alignment vertical="center"/>
      <protection locked="0"/>
    </xf>
    <xf numFmtId="43" fontId="7" fillId="0" borderId="44" xfId="1" applyFont="1" applyFill="1" applyBorder="1" applyAlignment="1" applyProtection="1">
      <alignment vertical="center"/>
      <protection locked="0"/>
    </xf>
    <xf numFmtId="3" fontId="7" fillId="0" borderId="20" xfId="3" applyNumberFormat="1" applyFont="1" applyBorder="1" applyAlignment="1" applyProtection="1">
      <alignment vertical="center"/>
      <protection locked="0"/>
    </xf>
    <xf numFmtId="3" fontId="7" fillId="0" borderId="17" xfId="3" applyNumberFormat="1" applyFont="1" applyBorder="1" applyAlignment="1" applyProtection="1">
      <alignment vertical="center"/>
      <protection locked="0"/>
    </xf>
    <xf numFmtId="43" fontId="7" fillId="0" borderId="44" xfId="1" applyFont="1" applyFill="1" applyBorder="1" applyAlignment="1">
      <alignment vertical="center"/>
    </xf>
    <xf numFmtId="164" fontId="3" fillId="11" borderId="16" xfId="1" applyNumberFormat="1" applyFont="1" applyFill="1" applyBorder="1" applyAlignment="1">
      <alignment vertical="center"/>
    </xf>
    <xf numFmtId="43" fontId="3" fillId="11" borderId="44" xfId="1" applyFont="1" applyFill="1" applyBorder="1" applyAlignment="1">
      <alignment vertical="center"/>
    </xf>
    <xf numFmtId="3" fontId="3" fillId="11" borderId="20" xfId="3" applyNumberFormat="1" applyFont="1" applyFill="1" applyBorder="1" applyAlignment="1">
      <alignment vertical="center"/>
    </xf>
    <xf numFmtId="164" fontId="8" fillId="0" borderId="16" xfId="1" applyNumberFormat="1" applyFont="1" applyFill="1" applyBorder="1" applyAlignment="1">
      <alignment vertical="center"/>
    </xf>
    <xf numFmtId="43" fontId="8" fillId="0" borderId="44" xfId="1" applyFont="1" applyFill="1" applyBorder="1" applyAlignment="1">
      <alignment vertical="center"/>
    </xf>
    <xf numFmtId="3" fontId="8" fillId="0" borderId="20" xfId="3" applyNumberFormat="1" applyFont="1" applyBorder="1" applyAlignment="1">
      <alignment vertical="center"/>
    </xf>
    <xf numFmtId="164" fontId="8" fillId="0" borderId="16" xfId="1" applyNumberFormat="1" applyFont="1" applyFill="1" applyBorder="1" applyAlignment="1" applyProtection="1">
      <alignment vertical="center"/>
      <protection locked="0"/>
    </xf>
    <xf numFmtId="43" fontId="8" fillId="0" borderId="16" xfId="1" applyFont="1" applyFill="1" applyBorder="1" applyAlignment="1" applyProtection="1">
      <alignment vertical="center"/>
      <protection locked="0"/>
    </xf>
    <xf numFmtId="3" fontId="8" fillId="0" borderId="16" xfId="3" applyNumberFormat="1" applyFont="1" applyBorder="1" applyAlignment="1" applyProtection="1">
      <alignment vertical="center"/>
      <protection locked="0"/>
    </xf>
    <xf numFmtId="4" fontId="8" fillId="0" borderId="16" xfId="3" applyNumberFormat="1" applyFont="1" applyBorder="1" applyAlignment="1" applyProtection="1">
      <alignment vertical="center"/>
      <protection locked="0"/>
    </xf>
    <xf numFmtId="43" fontId="8" fillId="0" borderId="44" xfId="1" applyFont="1" applyFill="1" applyBorder="1" applyAlignment="1" applyProtection="1">
      <alignment vertical="center"/>
      <protection locked="0"/>
    </xf>
    <xf numFmtId="3" fontId="8" fillId="0" borderId="20" xfId="3" applyNumberFormat="1" applyFont="1" applyBorder="1" applyAlignment="1" applyProtection="1">
      <alignment vertical="center"/>
      <protection locked="0"/>
    </xf>
    <xf numFmtId="164" fontId="3" fillId="10" borderId="16" xfId="1" applyNumberFormat="1" applyFont="1" applyFill="1" applyBorder="1" applyAlignment="1">
      <alignment vertical="center"/>
    </xf>
    <xf numFmtId="43" fontId="3" fillId="10" borderId="44" xfId="1" applyFont="1" applyFill="1" applyBorder="1" applyAlignment="1">
      <alignment vertical="center"/>
    </xf>
    <xf numFmtId="3" fontId="3" fillId="10" borderId="20" xfId="3" applyNumberFormat="1" applyFont="1" applyFill="1" applyBorder="1" applyAlignment="1">
      <alignment vertical="center"/>
    </xf>
    <xf numFmtId="164" fontId="3" fillId="12" borderId="16" xfId="1" applyNumberFormat="1" applyFont="1" applyFill="1" applyBorder="1" applyAlignment="1">
      <alignment vertical="center"/>
    </xf>
    <xf numFmtId="43" fontId="3" fillId="12" borderId="16" xfId="1" applyFont="1" applyFill="1" applyBorder="1" applyAlignment="1">
      <alignment vertical="center"/>
    </xf>
    <xf numFmtId="164" fontId="3" fillId="12" borderId="17" xfId="1" applyNumberFormat="1" applyFont="1" applyFill="1" applyBorder="1" applyAlignment="1">
      <alignment vertical="center"/>
    </xf>
    <xf numFmtId="3" fontId="3" fillId="12" borderId="16" xfId="3" applyNumberFormat="1" applyFont="1" applyFill="1" applyBorder="1" applyAlignment="1">
      <alignment vertical="center"/>
    </xf>
    <xf numFmtId="4" fontId="3" fillId="12" borderId="16" xfId="3" applyNumberFormat="1" applyFont="1" applyFill="1" applyBorder="1" applyAlignment="1">
      <alignment vertical="center"/>
    </xf>
    <xf numFmtId="43" fontId="3" fillId="12" borderId="44" xfId="1" applyFont="1" applyFill="1" applyBorder="1" applyAlignment="1">
      <alignment vertical="center"/>
    </xf>
    <xf numFmtId="3" fontId="3" fillId="12" borderId="20" xfId="3" applyNumberFormat="1" applyFont="1" applyFill="1" applyBorder="1" applyAlignment="1">
      <alignment vertical="center"/>
    </xf>
    <xf numFmtId="3" fontId="3" fillId="12" borderId="17" xfId="3" applyNumberFormat="1" applyFont="1" applyFill="1" applyBorder="1" applyAlignment="1">
      <alignment vertical="center"/>
    </xf>
    <xf numFmtId="164" fontId="3" fillId="10" borderId="8" xfId="1" applyNumberFormat="1" applyFont="1" applyFill="1" applyBorder="1" applyAlignment="1">
      <alignment vertical="center"/>
    </xf>
    <xf numFmtId="43" fontId="3" fillId="10" borderId="50" xfId="1" applyFont="1" applyFill="1" applyBorder="1" applyAlignment="1">
      <alignment vertical="center"/>
    </xf>
    <xf numFmtId="3" fontId="3" fillId="10" borderId="49" xfId="3" applyNumberFormat="1" applyFont="1" applyFill="1" applyBorder="1" applyAlignment="1">
      <alignment vertical="center"/>
    </xf>
    <xf numFmtId="3" fontId="7" fillId="0" borderId="0" xfId="3" applyNumberFormat="1" applyFont="1" applyAlignment="1" applyProtection="1">
      <alignment vertical="center"/>
      <protection locked="0"/>
    </xf>
    <xf numFmtId="4" fontId="3" fillId="0" borderId="0" xfId="3" applyNumberFormat="1" applyFont="1" applyAlignment="1">
      <alignment vertical="center"/>
    </xf>
    <xf numFmtId="3" fontId="3" fillId="0" borderId="0" xfId="3" applyNumberFormat="1" applyFont="1" applyAlignment="1" applyProtection="1">
      <alignment vertical="center"/>
      <protection locked="0"/>
    </xf>
    <xf numFmtId="4" fontId="3" fillId="0" borderId="0" xfId="3" applyNumberFormat="1" applyFont="1" applyAlignment="1" applyProtection="1">
      <alignment vertical="center"/>
      <protection locked="0"/>
    </xf>
    <xf numFmtId="4" fontId="7" fillId="0" borderId="0" xfId="3" applyNumberFormat="1" applyFont="1" applyAlignment="1" applyProtection="1">
      <alignment vertical="center"/>
      <protection locked="0"/>
    </xf>
    <xf numFmtId="3" fontId="0" fillId="0" borderId="0" xfId="0" applyNumberFormat="1"/>
    <xf numFmtId="3" fontId="22" fillId="0" borderId="0" xfId="0" applyNumberFormat="1" applyFont="1"/>
    <xf numFmtId="3" fontId="0" fillId="0" borderId="16" xfId="0" applyNumberFormat="1" applyBorder="1" applyAlignment="1">
      <alignment horizontal="right"/>
    </xf>
    <xf numFmtId="3" fontId="0" fillId="18" borderId="16" xfId="0" applyNumberFormat="1" applyFill="1" applyBorder="1"/>
    <xf numFmtId="3" fontId="0" fillId="0" borderId="16" xfId="0" applyNumberFormat="1" applyBorder="1"/>
    <xf numFmtId="3" fontId="18" fillId="0" borderId="0" xfId="0" applyNumberFormat="1" applyFont="1"/>
    <xf numFmtId="3" fontId="0" fillId="0" borderId="54" xfId="0" applyNumberFormat="1" applyBorder="1"/>
    <xf numFmtId="3" fontId="0" fillId="0" borderId="55" xfId="0" applyNumberFormat="1" applyBorder="1"/>
    <xf numFmtId="3" fontId="18" fillId="0" borderId="2" xfId="0" applyNumberFormat="1" applyFont="1" applyBorder="1" applyAlignment="1">
      <alignment horizontal="center"/>
    </xf>
    <xf numFmtId="3" fontId="18" fillId="0" borderId="23" xfId="0" applyNumberFormat="1" applyFont="1" applyBorder="1" applyAlignment="1">
      <alignment horizontal="center"/>
    </xf>
    <xf numFmtId="3" fontId="18" fillId="0" borderId="0" xfId="0" applyNumberFormat="1" applyFont="1" applyAlignment="1">
      <alignment horizontal="center"/>
    </xf>
    <xf numFmtId="3" fontId="8" fillId="17" borderId="16" xfId="3" applyNumberFormat="1" applyFont="1" applyFill="1" applyBorder="1" applyAlignment="1">
      <alignment vertical="center"/>
    </xf>
    <xf numFmtId="3" fontId="25" fillId="0" borderId="16" xfId="3" applyNumberFormat="1" applyFont="1" applyBorder="1" applyAlignment="1">
      <alignment vertical="center"/>
    </xf>
    <xf numFmtId="3" fontId="3" fillId="21" borderId="16" xfId="3" applyNumberFormat="1" applyFont="1" applyFill="1" applyBorder="1" applyAlignment="1">
      <alignment vertical="center"/>
    </xf>
    <xf numFmtId="3" fontId="7" fillId="18" borderId="16" xfId="3" applyNumberFormat="1" applyFont="1" applyFill="1" applyBorder="1" applyAlignment="1">
      <alignment vertical="center"/>
    </xf>
    <xf numFmtId="3" fontId="7" fillId="19" borderId="16" xfId="3" applyNumberFormat="1" applyFont="1" applyFill="1" applyBorder="1" applyAlignment="1">
      <alignment vertical="center"/>
    </xf>
    <xf numFmtId="3" fontId="6" fillId="8" borderId="17" xfId="3" applyNumberFormat="1" applyFont="1" applyFill="1" applyBorder="1" applyAlignment="1">
      <alignment vertical="center"/>
    </xf>
    <xf numFmtId="3" fontId="8" fillId="0" borderId="17" xfId="3" applyNumberFormat="1" applyFont="1" applyBorder="1" applyAlignment="1">
      <alignment horizontal="right" vertical="center"/>
    </xf>
    <xf numFmtId="3" fontId="26" fillId="0" borderId="16" xfId="3" applyNumberFormat="1" applyFont="1" applyBorder="1" applyAlignment="1">
      <alignment horizontal="right" vertical="center"/>
    </xf>
    <xf numFmtId="3" fontId="25" fillId="0" borderId="16" xfId="3" applyNumberFormat="1" applyFont="1" applyBorder="1" applyAlignment="1">
      <alignment horizontal="right" vertical="center"/>
    </xf>
    <xf numFmtId="3" fontId="8" fillId="20" borderId="16" xfId="3" applyNumberFormat="1" applyFont="1" applyFill="1" applyBorder="1" applyAlignment="1">
      <alignment horizontal="right" vertical="center"/>
    </xf>
    <xf numFmtId="3" fontId="8" fillId="22" borderId="17" xfId="3" applyNumberFormat="1" applyFont="1" applyFill="1" applyBorder="1" applyAlignment="1">
      <alignment horizontal="right" vertical="center"/>
    </xf>
    <xf numFmtId="3" fontId="8" fillId="18" borderId="16" xfId="3" applyNumberFormat="1" applyFont="1" applyFill="1" applyBorder="1" applyAlignment="1">
      <alignment horizontal="right" vertical="center"/>
    </xf>
    <xf numFmtId="3" fontId="8" fillId="19" borderId="16" xfId="3" applyNumberFormat="1" applyFont="1" applyFill="1" applyBorder="1" applyAlignment="1">
      <alignment horizontal="right" vertical="center"/>
    </xf>
    <xf numFmtId="3" fontId="3" fillId="10" borderId="21" xfId="3" applyNumberFormat="1" applyFont="1" applyFill="1" applyBorder="1" applyAlignment="1">
      <alignment horizontal="right" vertical="center"/>
    </xf>
    <xf numFmtId="3" fontId="26" fillId="0" borderId="8" xfId="3" applyNumberFormat="1" applyFont="1" applyBorder="1" applyAlignment="1">
      <alignment horizontal="right" vertical="center"/>
    </xf>
    <xf numFmtId="3" fontId="8" fillId="0" borderId="8" xfId="3" applyNumberFormat="1" applyFont="1" applyBorder="1" applyAlignment="1">
      <alignment horizontal="right" vertical="center"/>
    </xf>
    <xf numFmtId="3" fontId="8" fillId="0" borderId="21" xfId="3" applyNumberFormat="1" applyFont="1" applyBorder="1" applyAlignment="1">
      <alignment horizontal="right" vertical="center"/>
    </xf>
    <xf numFmtId="3" fontId="0" fillId="0" borderId="5" xfId="0" applyNumberFormat="1" applyBorder="1"/>
    <xf numFmtId="3" fontId="0" fillId="0" borderId="6" xfId="0" applyNumberFormat="1" applyBorder="1"/>
    <xf numFmtId="3" fontId="18" fillId="0" borderId="3" xfId="0" applyNumberFormat="1" applyFont="1" applyBorder="1" applyAlignment="1">
      <alignment horizontal="center"/>
    </xf>
    <xf numFmtId="3" fontId="18" fillId="0" borderId="29" xfId="0" applyNumberFormat="1" applyFont="1" applyBorder="1" applyAlignment="1">
      <alignment horizontal="center"/>
    </xf>
    <xf numFmtId="3" fontId="18" fillId="0" borderId="4" xfId="0" applyNumberFormat="1" applyFont="1" applyBorder="1" applyAlignment="1">
      <alignment horizontal="center"/>
    </xf>
    <xf numFmtId="3" fontId="3" fillId="6" borderId="2" xfId="1" applyNumberFormat="1" applyFont="1" applyFill="1" applyBorder="1" applyAlignment="1" applyProtection="1">
      <alignment vertical="center"/>
      <protection locked="0"/>
    </xf>
    <xf numFmtId="3" fontId="3" fillId="20" borderId="2" xfId="1" applyNumberFormat="1" applyFont="1" applyFill="1" applyBorder="1" applyAlignment="1" applyProtection="1">
      <alignment vertical="center"/>
      <protection locked="0"/>
    </xf>
    <xf numFmtId="3" fontId="3" fillId="6" borderId="23" xfId="1" applyNumberFormat="1" applyFont="1" applyFill="1" applyBorder="1" applyAlignment="1" applyProtection="1">
      <alignment vertical="center"/>
      <protection locked="0"/>
    </xf>
    <xf numFmtId="3" fontId="3" fillId="4" borderId="16" xfId="1" applyNumberFormat="1" applyFont="1" applyFill="1" applyBorder="1" applyAlignment="1" applyProtection="1">
      <alignment vertical="center"/>
      <protection hidden="1"/>
    </xf>
    <xf numFmtId="3" fontId="3" fillId="4" borderId="17" xfId="1" applyNumberFormat="1" applyFont="1" applyFill="1" applyBorder="1" applyAlignment="1" applyProtection="1">
      <alignment vertical="center"/>
      <protection hidden="1"/>
    </xf>
    <xf numFmtId="3" fontId="7" fillId="9" borderId="16" xfId="1" applyNumberFormat="1" applyFont="1" applyFill="1" applyBorder="1" applyAlignment="1" applyProtection="1">
      <alignment vertical="center"/>
      <protection locked="0"/>
    </xf>
    <xf numFmtId="3" fontId="7" fillId="23" borderId="16" xfId="1" applyNumberFormat="1" applyFont="1" applyFill="1" applyBorder="1" applyAlignment="1" applyProtection="1">
      <alignment vertical="center"/>
      <protection locked="0"/>
    </xf>
    <xf numFmtId="3" fontId="7" fillId="9" borderId="17" xfId="1" applyNumberFormat="1" applyFont="1" applyFill="1" applyBorder="1" applyAlignment="1" applyProtection="1">
      <alignment vertical="center"/>
      <protection locked="0"/>
    </xf>
    <xf numFmtId="3" fontId="3" fillId="4" borderId="16" xfId="1" applyNumberFormat="1" applyFont="1" applyFill="1" applyBorder="1" applyAlignment="1">
      <alignment vertical="center"/>
    </xf>
    <xf numFmtId="3" fontId="3" fillId="4" borderId="17" xfId="1" applyNumberFormat="1" applyFont="1" applyFill="1" applyBorder="1" applyAlignment="1">
      <alignment vertical="center"/>
    </xf>
    <xf numFmtId="3" fontId="3" fillId="11" borderId="16" xfId="1" applyNumberFormat="1" applyFont="1" applyFill="1" applyBorder="1" applyAlignment="1">
      <alignment vertical="center"/>
    </xf>
    <xf numFmtId="3" fontId="3" fillId="11" borderId="17" xfId="1" applyNumberFormat="1" applyFont="1" applyFill="1" applyBorder="1" applyAlignment="1">
      <alignment vertical="center"/>
    </xf>
    <xf numFmtId="3" fontId="8" fillId="0" borderId="16" xfId="1" applyNumberFormat="1" applyFont="1" applyFill="1" applyBorder="1" applyAlignment="1">
      <alignment vertical="center"/>
    </xf>
    <xf numFmtId="3" fontId="8" fillId="0" borderId="17" xfId="1" applyNumberFormat="1" applyFont="1" applyFill="1" applyBorder="1" applyAlignment="1">
      <alignment vertical="center"/>
    </xf>
    <xf numFmtId="3" fontId="8" fillId="0" borderId="16" xfId="1" applyNumberFormat="1" applyFont="1" applyFill="1" applyBorder="1" applyAlignment="1" applyProtection="1">
      <alignment vertical="center"/>
      <protection locked="0"/>
    </xf>
    <xf numFmtId="3" fontId="8" fillId="0" borderId="17" xfId="1" applyNumberFormat="1" applyFont="1" applyFill="1" applyBorder="1" applyAlignment="1" applyProtection="1">
      <alignment vertical="center"/>
      <protection locked="0"/>
    </xf>
    <xf numFmtId="3" fontId="25" fillId="0" borderId="16" xfId="1" applyNumberFormat="1" applyFont="1" applyFill="1" applyBorder="1" applyAlignment="1" applyProtection="1">
      <alignment vertical="center"/>
      <protection locked="0"/>
    </xf>
    <xf numFmtId="3" fontId="3" fillId="10" borderId="16" xfId="1" applyNumberFormat="1" applyFont="1" applyFill="1" applyBorder="1" applyAlignment="1">
      <alignment vertical="center"/>
    </xf>
    <xf numFmtId="3" fontId="3" fillId="10" borderId="17" xfId="1" applyNumberFormat="1" applyFont="1" applyFill="1" applyBorder="1" applyAlignment="1">
      <alignment vertical="center"/>
    </xf>
    <xf numFmtId="3" fontId="3" fillId="12" borderId="16" xfId="1" applyNumberFormat="1" applyFont="1" applyFill="1" applyBorder="1" applyAlignment="1">
      <alignment vertical="center"/>
    </xf>
    <xf numFmtId="3" fontId="3" fillId="12" borderId="17" xfId="1" applyNumberFormat="1" applyFont="1" applyFill="1" applyBorder="1" applyAlignment="1">
      <alignment vertical="center"/>
    </xf>
    <xf numFmtId="3" fontId="3" fillId="24" borderId="16" xfId="1" applyNumberFormat="1" applyFont="1" applyFill="1" applyBorder="1" applyAlignment="1">
      <alignment vertical="center"/>
    </xf>
    <xf numFmtId="3" fontId="27" fillId="10" borderId="16" xfId="1" applyNumberFormat="1" applyFont="1" applyFill="1" applyBorder="1" applyAlignment="1">
      <alignment vertical="center"/>
    </xf>
    <xf numFmtId="3" fontId="3" fillId="25" borderId="17" xfId="1" applyNumberFormat="1" applyFont="1" applyFill="1" applyBorder="1" applyAlignment="1">
      <alignment vertical="center"/>
    </xf>
    <xf numFmtId="3" fontId="3" fillId="10" borderId="8" xfId="1" applyNumberFormat="1" applyFont="1" applyFill="1" applyBorder="1" applyAlignment="1">
      <alignment vertical="center"/>
    </xf>
    <xf numFmtId="3" fontId="3" fillId="10" borderId="21" xfId="1" applyNumberFormat="1" applyFont="1" applyFill="1" applyBorder="1" applyAlignment="1">
      <alignment vertical="center"/>
    </xf>
    <xf numFmtId="0" fontId="19" fillId="0" borderId="13" xfId="0" applyFont="1" applyBorder="1"/>
    <xf numFmtId="0" fontId="19" fillId="0" borderId="46" xfId="0" applyFont="1" applyBorder="1"/>
    <xf numFmtId="0" fontId="18" fillId="0" borderId="0" xfId="0" applyFont="1"/>
    <xf numFmtId="9" fontId="18" fillId="0" borderId="2" xfId="2" applyFont="1" applyBorder="1" applyAlignment="1">
      <alignment horizontal="center"/>
    </xf>
    <xf numFmtId="3" fontId="18" fillId="0" borderId="41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3" fontId="3" fillId="26" borderId="14" xfId="3" applyNumberFormat="1" applyFont="1" applyFill="1" applyBorder="1" applyAlignment="1">
      <alignment vertical="center"/>
    </xf>
    <xf numFmtId="0" fontId="0" fillId="0" borderId="54" xfId="0" applyBorder="1"/>
    <xf numFmtId="0" fontId="0" fillId="0" borderId="55" xfId="0" applyBorder="1"/>
    <xf numFmtId="3" fontId="28" fillId="10" borderId="16" xfId="1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1" fontId="0" fillId="0" borderId="0" xfId="0" applyNumberFormat="1"/>
    <xf numFmtId="9" fontId="18" fillId="0" borderId="41" xfId="2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3" fontId="30" fillId="0" borderId="16" xfId="3" applyNumberFormat="1" applyFont="1" applyBorder="1" applyAlignment="1">
      <alignment vertical="center"/>
    </xf>
    <xf numFmtId="3" fontId="30" fillId="0" borderId="16" xfId="3" applyNumberFormat="1" applyFont="1" applyBorder="1" applyAlignment="1">
      <alignment horizontal="right" vertical="center"/>
    </xf>
    <xf numFmtId="3" fontId="19" fillId="0" borderId="2" xfId="0" applyNumberFormat="1" applyFont="1" applyBorder="1" applyAlignment="1">
      <alignment horizontal="center"/>
    </xf>
    <xf numFmtId="3" fontId="31" fillId="10" borderId="16" xfId="1" applyNumberFormat="1" applyFont="1" applyFill="1" applyBorder="1" applyAlignment="1">
      <alignment vertical="center"/>
    </xf>
    <xf numFmtId="3" fontId="8" fillId="27" borderId="16" xfId="3" applyNumberFormat="1" applyFont="1" applyFill="1" applyBorder="1" applyAlignment="1">
      <alignment horizontal="right" vertical="center"/>
    </xf>
    <xf numFmtId="3" fontId="8" fillId="0" borderId="26" xfId="3" applyNumberFormat="1" applyFont="1" applyBorder="1" applyAlignment="1">
      <alignment horizontal="right" vertical="center"/>
    </xf>
    <xf numFmtId="3" fontId="25" fillId="0" borderId="26" xfId="3" applyNumberFormat="1" applyFont="1" applyBorder="1" applyAlignment="1">
      <alignment horizontal="right" vertical="center"/>
    </xf>
    <xf numFmtId="3" fontId="8" fillId="20" borderId="26" xfId="3" applyNumberFormat="1" applyFont="1" applyFill="1" applyBorder="1" applyAlignment="1">
      <alignment horizontal="right" vertical="center"/>
    </xf>
    <xf numFmtId="3" fontId="8" fillId="22" borderId="39" xfId="3" applyNumberFormat="1" applyFont="1" applyFill="1" applyBorder="1" applyAlignment="1">
      <alignment horizontal="right" vertical="center"/>
    </xf>
    <xf numFmtId="3" fontId="3" fillId="25" borderId="16" xfId="1" applyNumberFormat="1" applyFont="1" applyFill="1" applyBorder="1" applyAlignment="1">
      <alignment vertical="center"/>
    </xf>
    <xf numFmtId="3" fontId="30" fillId="0" borderId="26" xfId="3" applyNumberFormat="1" applyFont="1" applyBorder="1" applyAlignment="1">
      <alignment horizontal="right" vertical="center"/>
    </xf>
    <xf numFmtId="0" fontId="23" fillId="0" borderId="0" xfId="0" applyFont="1"/>
    <xf numFmtId="3" fontId="23" fillId="0" borderId="0" xfId="0" applyNumberFormat="1" applyFont="1" applyBorder="1" applyAlignment="1">
      <alignment horizontal="center" vertical="center" wrapText="1"/>
    </xf>
    <xf numFmtId="3" fontId="6" fillId="19" borderId="16" xfId="3" applyNumberFormat="1" applyFont="1" applyFill="1" applyBorder="1" applyAlignment="1">
      <alignment vertical="center"/>
    </xf>
    <xf numFmtId="3" fontId="0" fillId="0" borderId="43" xfId="0" applyNumberFormat="1" applyBorder="1"/>
    <xf numFmtId="0" fontId="0" fillId="0" borderId="50" xfId="0" applyBorder="1"/>
    <xf numFmtId="0" fontId="18" fillId="0" borderId="3" xfId="0" applyFont="1" applyBorder="1"/>
    <xf numFmtId="0" fontId="18" fillId="0" borderId="4" xfId="0" applyFont="1" applyBorder="1"/>
    <xf numFmtId="2" fontId="0" fillId="16" borderId="61" xfId="0" applyNumberFormat="1" applyFill="1" applyBorder="1"/>
    <xf numFmtId="2" fontId="0" fillId="16" borderId="62" xfId="0" applyNumberFormat="1" applyFill="1" applyBorder="1"/>
    <xf numFmtId="3" fontId="8" fillId="0" borderId="66" xfId="3" applyNumberFormat="1" applyFont="1" applyBorder="1" applyAlignment="1">
      <alignment vertical="center"/>
    </xf>
    <xf numFmtId="3" fontId="3" fillId="11" borderId="65" xfId="3" applyNumberFormat="1" applyFont="1" applyFill="1" applyBorder="1" applyAlignment="1">
      <alignment vertical="center"/>
    </xf>
    <xf numFmtId="3" fontId="3" fillId="11" borderId="66" xfId="3" applyNumberFormat="1" applyFont="1" applyFill="1" applyBorder="1" applyAlignment="1">
      <alignment vertical="center"/>
    </xf>
    <xf numFmtId="3" fontId="7" fillId="0" borderId="65" xfId="3" applyNumberFormat="1" applyFont="1" applyBorder="1" applyAlignment="1">
      <alignment vertical="center"/>
    </xf>
    <xf numFmtId="3" fontId="7" fillId="0" borderId="66" xfId="3" applyNumberFormat="1" applyFont="1" applyBorder="1" applyAlignment="1">
      <alignment vertical="center"/>
    </xf>
    <xf numFmtId="3" fontId="3" fillId="10" borderId="67" xfId="3" applyNumberFormat="1" applyFont="1" applyFill="1" applyBorder="1" applyAlignment="1">
      <alignment vertical="center"/>
    </xf>
    <xf numFmtId="3" fontId="3" fillId="10" borderId="68" xfId="3" applyNumberFormat="1" applyFont="1" applyFill="1" applyBorder="1" applyAlignment="1">
      <alignment vertical="center"/>
    </xf>
    <xf numFmtId="3" fontId="8" fillId="0" borderId="65" xfId="3" applyNumberFormat="1" applyFont="1" applyBorder="1" applyAlignment="1">
      <alignment horizontal="right" vertical="center"/>
    </xf>
    <xf numFmtId="3" fontId="3" fillId="10" borderId="67" xfId="3" applyNumberFormat="1" applyFont="1" applyFill="1" applyBorder="1" applyAlignment="1">
      <alignment horizontal="right" vertical="center"/>
    </xf>
    <xf numFmtId="3" fontId="5" fillId="6" borderId="63" xfId="3" applyNumberFormat="1" applyFont="1" applyFill="1" applyBorder="1" applyAlignment="1" applyProtection="1">
      <alignment vertical="center"/>
      <protection locked="0"/>
    </xf>
    <xf numFmtId="3" fontId="5" fillId="6" borderId="64" xfId="3" applyNumberFormat="1" applyFont="1" applyFill="1" applyBorder="1" applyAlignment="1" applyProtection="1">
      <alignment vertical="center"/>
      <protection locked="0"/>
    </xf>
    <xf numFmtId="3" fontId="5" fillId="6" borderId="65" xfId="3" applyNumberFormat="1" applyFont="1" applyFill="1" applyBorder="1" applyAlignment="1" applyProtection="1">
      <alignment vertical="center"/>
      <protection locked="0"/>
    </xf>
    <xf numFmtId="3" fontId="5" fillId="6" borderId="66" xfId="3" applyNumberFormat="1" applyFont="1" applyFill="1" applyBorder="1" applyAlignment="1" applyProtection="1">
      <alignment vertical="center"/>
      <protection locked="0"/>
    </xf>
    <xf numFmtId="3" fontId="1" fillId="9" borderId="65" xfId="3" applyNumberFormat="1" applyFill="1" applyBorder="1" applyAlignment="1" applyProtection="1">
      <alignment vertical="center"/>
      <protection locked="0"/>
    </xf>
    <xf numFmtId="3" fontId="1" fillId="9" borderId="66" xfId="3" applyNumberFormat="1" applyFill="1" applyBorder="1" applyAlignment="1" applyProtection="1">
      <alignment vertical="center"/>
      <protection locked="0"/>
    </xf>
    <xf numFmtId="3" fontId="1" fillId="0" borderId="65" xfId="3" applyNumberFormat="1" applyBorder="1" applyAlignment="1" applyProtection="1">
      <alignment vertical="center"/>
      <protection locked="0"/>
    </xf>
    <xf numFmtId="3" fontId="1" fillId="0" borderId="66" xfId="3" applyNumberFormat="1" applyBorder="1" applyAlignment="1" applyProtection="1">
      <alignment vertical="center"/>
      <protection locked="0"/>
    </xf>
    <xf numFmtId="3" fontId="5" fillId="13" borderId="65" xfId="3" applyNumberFormat="1" applyFont="1" applyFill="1" applyBorder="1" applyAlignment="1" applyProtection="1">
      <alignment vertical="center"/>
      <protection locked="0"/>
    </xf>
    <xf numFmtId="3" fontId="5" fillId="13" borderId="66" xfId="3" applyNumberFormat="1" applyFont="1" applyFill="1" applyBorder="1" applyAlignment="1" applyProtection="1">
      <alignment vertical="center"/>
      <protection locked="0"/>
    </xf>
    <xf numFmtId="3" fontId="0" fillId="0" borderId="26" xfId="0" applyNumberFormat="1" applyBorder="1" applyAlignment="1">
      <alignment horizontal="right"/>
    </xf>
    <xf numFmtId="3" fontId="0" fillId="0" borderId="13" xfId="0" applyNumberFormat="1" applyBorder="1"/>
    <xf numFmtId="3" fontId="0" fillId="0" borderId="13" xfId="0" applyNumberFormat="1" applyBorder="1" applyAlignment="1">
      <alignment horizontal="right"/>
    </xf>
    <xf numFmtId="3" fontId="0" fillId="17" borderId="60" xfId="0" applyNumberFormat="1" applyFill="1" applyBorder="1"/>
    <xf numFmtId="3" fontId="0" fillId="17" borderId="60" xfId="0" applyNumberFormat="1" applyFill="1" applyBorder="1" applyAlignment="1">
      <alignment horizontal="right"/>
    </xf>
    <xf numFmtId="3" fontId="0" fillId="17" borderId="60" xfId="0" applyNumberFormat="1" applyFill="1" applyBorder="1" applyAlignment="1">
      <alignment horizontal="center"/>
    </xf>
    <xf numFmtId="3" fontId="0" fillId="18" borderId="69" xfId="0" applyNumberFormat="1" applyFill="1" applyBorder="1"/>
    <xf numFmtId="3" fontId="0" fillId="19" borderId="70" xfId="0" applyNumberFormat="1" applyFill="1" applyBorder="1"/>
    <xf numFmtId="3" fontId="0" fillId="19" borderId="71" xfId="0" applyNumberFormat="1" applyFill="1" applyBorder="1"/>
    <xf numFmtId="3" fontId="0" fillId="20" borderId="69" xfId="0" applyNumberFormat="1" applyFill="1" applyBorder="1"/>
    <xf numFmtId="3" fontId="0" fillId="20" borderId="70" xfId="0" applyNumberFormat="1" applyFill="1" applyBorder="1"/>
    <xf numFmtId="3" fontId="0" fillId="20" borderId="71" xfId="0" applyNumberFormat="1" applyFill="1" applyBorder="1"/>
    <xf numFmtId="3" fontId="0" fillId="0" borderId="36" xfId="0" applyNumberFormat="1" applyBorder="1"/>
    <xf numFmtId="0" fontId="0" fillId="0" borderId="0" xfId="0" applyBorder="1"/>
    <xf numFmtId="0" fontId="19" fillId="0" borderId="0" xfId="0" applyFont="1" applyBorder="1" applyAlignment="1"/>
    <xf numFmtId="0" fontId="19" fillId="0" borderId="0" xfId="0" applyFont="1" applyBorder="1"/>
    <xf numFmtId="0" fontId="19" fillId="0" borderId="16" xfId="0" applyFont="1" applyBorder="1" applyAlignment="1"/>
    <xf numFmtId="0" fontId="19" fillId="0" borderId="16" xfId="0" applyFont="1" applyBorder="1"/>
    <xf numFmtId="0" fontId="19" fillId="0" borderId="72" xfId="0" applyFont="1" applyBorder="1" applyAlignment="1"/>
    <xf numFmtId="3" fontId="0" fillId="0" borderId="36" xfId="0" applyNumberFormat="1" applyBorder="1" applyAlignment="1">
      <alignment horizontal="right"/>
    </xf>
    <xf numFmtId="3" fontId="0" fillId="17" borderId="69" xfId="0" applyNumberFormat="1" applyFill="1" applyBorder="1" applyAlignment="1">
      <alignment horizontal="right"/>
    </xf>
    <xf numFmtId="3" fontId="0" fillId="17" borderId="71" xfId="0" applyNumberFormat="1" applyFill="1" applyBorder="1"/>
    <xf numFmtId="3" fontId="5" fillId="10" borderId="15" xfId="3" applyNumberFormat="1" applyFont="1" applyFill="1" applyBorder="1" applyAlignment="1">
      <alignment vertical="center"/>
    </xf>
    <xf numFmtId="3" fontId="5" fillId="10" borderId="7" xfId="3" applyNumberFormat="1" applyFont="1" applyFill="1" applyBorder="1" applyAlignment="1">
      <alignment vertical="center"/>
    </xf>
    <xf numFmtId="3" fontId="3" fillId="4" borderId="12" xfId="3" applyNumberFormat="1" applyFont="1" applyFill="1" applyBorder="1" applyAlignment="1">
      <alignment vertical="center"/>
    </xf>
    <xf numFmtId="3" fontId="6" fillId="8" borderId="15" xfId="3" applyNumberFormat="1" applyFont="1" applyFill="1" applyBorder="1" applyAlignment="1">
      <alignment vertical="center"/>
    </xf>
    <xf numFmtId="3" fontId="8" fillId="0" borderId="64" xfId="3" applyNumberFormat="1" applyFont="1" applyBorder="1" applyAlignment="1">
      <alignment vertical="center"/>
    </xf>
    <xf numFmtId="3" fontId="8" fillId="0" borderId="68" xfId="3" applyNumberFormat="1" applyFont="1" applyBorder="1" applyAlignment="1">
      <alignment vertical="center"/>
    </xf>
    <xf numFmtId="3" fontId="7" fillId="0" borderId="63" xfId="3" applyNumberFormat="1" applyFont="1" applyBorder="1" applyAlignment="1">
      <alignment vertical="center"/>
    </xf>
    <xf numFmtId="3" fontId="7" fillId="0" borderId="64" xfId="3" applyNumberFormat="1" applyFont="1" applyBorder="1" applyAlignment="1">
      <alignment vertical="center"/>
    </xf>
    <xf numFmtId="3" fontId="3" fillId="10" borderId="38" xfId="3" applyNumberFormat="1" applyFont="1" applyFill="1" applyBorder="1" applyAlignment="1">
      <alignment vertical="center"/>
    </xf>
    <xf numFmtId="3" fontId="3" fillId="11" borderId="38" xfId="3" applyNumberFormat="1" applyFont="1" applyFill="1" applyBorder="1" applyAlignment="1">
      <alignment vertical="center"/>
    </xf>
    <xf numFmtId="3" fontId="3" fillId="10" borderId="37" xfId="3" applyNumberFormat="1" applyFont="1" applyFill="1" applyBorder="1" applyAlignment="1">
      <alignment vertical="center"/>
    </xf>
    <xf numFmtId="3" fontId="3" fillId="11" borderId="37" xfId="3" applyNumberFormat="1" applyFont="1" applyFill="1" applyBorder="1" applyAlignment="1">
      <alignment vertical="center"/>
    </xf>
    <xf numFmtId="3" fontId="8" fillId="0" borderId="76" xfId="3" applyNumberFormat="1" applyFont="1" applyBorder="1" applyAlignment="1">
      <alignment vertical="center"/>
    </xf>
    <xf numFmtId="3" fontId="8" fillId="0" borderId="77" xfId="3" applyNumberFormat="1" applyFont="1" applyBorder="1" applyAlignment="1">
      <alignment vertical="center"/>
    </xf>
    <xf numFmtId="3" fontId="8" fillId="0" borderId="78" xfId="3" applyNumberFormat="1" applyFont="1" applyBorder="1" applyAlignment="1">
      <alignment vertical="center"/>
    </xf>
    <xf numFmtId="3" fontId="3" fillId="11" borderId="79" xfId="3" applyNumberFormat="1" applyFont="1" applyFill="1" applyBorder="1" applyAlignment="1">
      <alignment vertical="center"/>
    </xf>
    <xf numFmtId="3" fontId="3" fillId="11" borderId="62" xfId="3" applyNumberFormat="1" applyFont="1" applyFill="1" applyBorder="1" applyAlignment="1">
      <alignment vertical="center"/>
    </xf>
    <xf numFmtId="3" fontId="8" fillId="0" borderId="63" xfId="3" applyNumberFormat="1" applyFont="1" applyBorder="1" applyAlignment="1">
      <alignment horizontal="right" vertical="center"/>
    </xf>
    <xf numFmtId="3" fontId="6" fillId="8" borderId="40" xfId="3" applyNumberFormat="1" applyFont="1" applyFill="1" applyBorder="1" applyAlignment="1">
      <alignment vertical="center"/>
    </xf>
    <xf numFmtId="3" fontId="6" fillId="8" borderId="39" xfId="3" applyNumberFormat="1" applyFont="1" applyFill="1" applyBorder="1" applyAlignment="1" applyProtection="1">
      <alignment vertical="center"/>
      <protection locked="0"/>
    </xf>
    <xf numFmtId="3" fontId="8" fillId="0" borderId="67" xfId="3" applyNumberFormat="1" applyFont="1" applyBorder="1" applyAlignment="1">
      <alignment horizontal="right" vertical="center"/>
    </xf>
    <xf numFmtId="3" fontId="3" fillId="7" borderId="38" xfId="3" applyNumberFormat="1" applyFont="1" applyFill="1" applyBorder="1" applyAlignment="1">
      <alignment vertical="center"/>
    </xf>
    <xf numFmtId="3" fontId="3" fillId="7" borderId="37" xfId="3" applyNumberFormat="1" applyFont="1" applyFill="1" applyBorder="1" applyAlignment="1">
      <alignment vertical="center"/>
    </xf>
    <xf numFmtId="3" fontId="3" fillId="11" borderId="61" xfId="3" applyNumberFormat="1" applyFont="1" applyFill="1" applyBorder="1" applyAlignment="1">
      <alignment vertical="center"/>
    </xf>
    <xf numFmtId="3" fontId="5" fillId="4" borderId="38" xfId="3" applyNumberFormat="1" applyFont="1" applyFill="1" applyBorder="1" applyAlignment="1" applyProtection="1">
      <alignment vertical="center"/>
      <protection hidden="1"/>
    </xf>
    <xf numFmtId="3" fontId="5" fillId="4" borderId="37" xfId="3" applyNumberFormat="1" applyFont="1" applyFill="1" applyBorder="1" applyAlignment="1" applyProtection="1">
      <alignment vertical="center"/>
      <protection hidden="1"/>
    </xf>
    <xf numFmtId="3" fontId="5" fillId="6" borderId="67" xfId="3" applyNumberFormat="1" applyFont="1" applyFill="1" applyBorder="1" applyAlignment="1" applyProtection="1">
      <alignment vertical="center"/>
      <protection locked="0"/>
    </xf>
    <xf numFmtId="3" fontId="5" fillId="6" borderId="68" xfId="3" applyNumberFormat="1" applyFont="1" applyFill="1" applyBorder="1" applyAlignment="1" applyProtection="1">
      <alignment vertical="center"/>
      <protection locked="0"/>
    </xf>
    <xf numFmtId="3" fontId="1" fillId="9" borderId="63" xfId="3" applyNumberFormat="1" applyFill="1" applyBorder="1" applyAlignment="1" applyProtection="1">
      <alignment vertical="center"/>
      <protection locked="0"/>
    </xf>
    <xf numFmtId="3" fontId="1" fillId="9" borderId="64" xfId="3" applyNumberFormat="1" applyFill="1" applyBorder="1" applyAlignment="1" applyProtection="1">
      <alignment vertical="center"/>
      <protection locked="0"/>
    </xf>
    <xf numFmtId="3" fontId="5" fillId="4" borderId="38" xfId="3" applyNumberFormat="1" applyFont="1" applyFill="1" applyBorder="1" applyAlignment="1">
      <alignment vertical="center"/>
    </xf>
    <xf numFmtId="3" fontId="5" fillId="4" borderId="37" xfId="3" applyNumberFormat="1" applyFont="1" applyFill="1" applyBorder="1" applyAlignment="1">
      <alignment vertical="center"/>
    </xf>
    <xf numFmtId="3" fontId="5" fillId="11" borderId="40" xfId="3" applyNumberFormat="1" applyFont="1" applyFill="1" applyBorder="1" applyAlignment="1">
      <alignment vertical="center"/>
    </xf>
    <xf numFmtId="3" fontId="5" fillId="11" borderId="39" xfId="3" applyNumberFormat="1" applyFont="1" applyFill="1" applyBorder="1" applyAlignment="1">
      <alignment vertical="center"/>
    </xf>
    <xf numFmtId="3" fontId="5" fillId="11" borderId="38" xfId="3" applyNumberFormat="1" applyFont="1" applyFill="1" applyBorder="1" applyAlignment="1">
      <alignment vertical="center"/>
    </xf>
    <xf numFmtId="3" fontId="5" fillId="11" borderId="37" xfId="3" applyNumberFormat="1" applyFont="1" applyFill="1" applyBorder="1" applyAlignment="1">
      <alignment vertical="center"/>
    </xf>
    <xf numFmtId="3" fontId="5" fillId="12" borderId="38" xfId="3" applyNumberFormat="1" applyFont="1" applyFill="1" applyBorder="1" applyAlignment="1" applyProtection="1">
      <alignment vertical="center"/>
      <protection hidden="1"/>
    </xf>
    <xf numFmtId="3" fontId="5" fillId="12" borderId="37" xfId="3" applyNumberFormat="1" applyFont="1" applyFill="1" applyBorder="1" applyAlignment="1" applyProtection="1">
      <alignment vertical="center"/>
      <protection hidden="1"/>
    </xf>
    <xf numFmtId="3" fontId="5" fillId="11" borderId="38" xfId="3" applyNumberFormat="1" applyFont="1" applyFill="1" applyBorder="1" applyAlignment="1" applyProtection="1">
      <alignment vertical="center"/>
      <protection hidden="1"/>
    </xf>
    <xf numFmtId="3" fontId="5" fillId="11" borderId="37" xfId="3" applyNumberFormat="1" applyFont="1" applyFill="1" applyBorder="1" applyAlignment="1" applyProtection="1">
      <alignment vertical="center"/>
      <protection hidden="1"/>
    </xf>
    <xf numFmtId="3" fontId="5" fillId="10" borderId="12" xfId="3" applyNumberFormat="1" applyFont="1" applyFill="1" applyBorder="1" applyAlignment="1">
      <alignment vertical="center"/>
    </xf>
    <xf numFmtId="3" fontId="5" fillId="10" borderId="14" xfId="3" applyNumberFormat="1" applyFont="1" applyFill="1" applyBorder="1" applyAlignment="1">
      <alignment vertical="center"/>
    </xf>
    <xf numFmtId="3" fontId="1" fillId="0" borderId="63" xfId="3" applyNumberFormat="1" applyBorder="1" applyAlignment="1" applyProtection="1">
      <alignment vertical="center"/>
      <protection locked="0"/>
    </xf>
    <xf numFmtId="3" fontId="1" fillId="0" borderId="64" xfId="3" applyNumberFormat="1" applyBorder="1" applyAlignment="1" applyProtection="1">
      <alignment vertical="center"/>
      <protection locked="0"/>
    </xf>
    <xf numFmtId="3" fontId="1" fillId="0" borderId="67" xfId="3" applyNumberFormat="1" applyBorder="1" applyAlignment="1">
      <alignment vertical="center"/>
    </xf>
    <xf numFmtId="3" fontId="1" fillId="0" borderId="68" xfId="3" applyNumberFormat="1" applyBorder="1" applyAlignment="1">
      <alignment vertical="center"/>
    </xf>
    <xf numFmtId="3" fontId="1" fillId="0" borderId="63" xfId="3" applyNumberFormat="1" applyBorder="1" applyAlignment="1">
      <alignment vertical="center"/>
    </xf>
    <xf numFmtId="3" fontId="1" fillId="0" borderId="64" xfId="3" applyNumberFormat="1" applyBorder="1" applyAlignment="1">
      <alignment vertical="center"/>
    </xf>
    <xf numFmtId="3" fontId="1" fillId="0" borderId="67" xfId="3" applyNumberFormat="1" applyBorder="1" applyAlignment="1" applyProtection="1">
      <alignment vertical="center"/>
      <protection locked="0"/>
    </xf>
    <xf numFmtId="3" fontId="1" fillId="0" borderId="68" xfId="3" applyNumberFormat="1" applyBorder="1" applyAlignment="1" applyProtection="1">
      <alignment vertical="center"/>
      <protection locked="0"/>
    </xf>
    <xf numFmtId="3" fontId="5" fillId="12" borderId="40" xfId="3" applyNumberFormat="1" applyFont="1" applyFill="1" applyBorder="1" applyAlignment="1">
      <alignment vertical="center"/>
    </xf>
    <xf numFmtId="3" fontId="5" fillId="12" borderId="39" xfId="3" applyNumberFormat="1" applyFont="1" applyFill="1" applyBorder="1" applyAlignment="1">
      <alignment vertical="center"/>
    </xf>
    <xf numFmtId="3" fontId="5" fillId="12" borderId="38" xfId="3" applyNumberFormat="1" applyFont="1" applyFill="1" applyBorder="1" applyAlignment="1">
      <alignment vertical="center"/>
    </xf>
    <xf numFmtId="3" fontId="5" fillId="12" borderId="37" xfId="3" applyNumberFormat="1" applyFont="1" applyFill="1" applyBorder="1" applyAlignment="1">
      <alignment vertical="center"/>
    </xf>
    <xf numFmtId="3" fontId="5" fillId="10" borderId="38" xfId="3" applyNumberFormat="1" applyFont="1" applyFill="1" applyBorder="1" applyAlignment="1">
      <alignment vertical="center"/>
    </xf>
    <xf numFmtId="3" fontId="5" fillId="10" borderId="37" xfId="3" applyNumberFormat="1" applyFont="1" applyFill="1" applyBorder="1" applyAlignment="1">
      <alignment vertical="center"/>
    </xf>
    <xf numFmtId="3" fontId="5" fillId="13" borderId="67" xfId="3" applyNumberFormat="1" applyFont="1" applyFill="1" applyBorder="1" applyAlignment="1" applyProtection="1">
      <alignment vertical="center"/>
      <protection locked="0"/>
    </xf>
    <xf numFmtId="3" fontId="5" fillId="13" borderId="68" xfId="3" applyNumberFormat="1" applyFont="1" applyFill="1" applyBorder="1" applyAlignment="1" applyProtection="1">
      <alignment vertical="center"/>
      <protection locked="0"/>
    </xf>
    <xf numFmtId="3" fontId="1" fillId="11" borderId="61" xfId="3" applyNumberFormat="1" applyFill="1" applyBorder="1" applyAlignment="1" applyProtection="1">
      <alignment vertical="center"/>
      <protection locked="0"/>
    </xf>
    <xf numFmtId="3" fontId="1" fillId="11" borderId="62" xfId="3" applyNumberFormat="1" applyFill="1" applyBorder="1" applyAlignment="1" applyProtection="1">
      <alignment vertical="center"/>
      <protection locked="0"/>
    </xf>
    <xf numFmtId="0" fontId="23" fillId="0" borderId="0" xfId="0" applyFont="1" applyAlignment="1">
      <alignment vertical="center"/>
    </xf>
    <xf numFmtId="0" fontId="32" fillId="15" borderId="0" xfId="0" applyFont="1" applyFill="1" applyAlignment="1">
      <alignment horizontal="left" vertical="center"/>
    </xf>
    <xf numFmtId="0" fontId="3" fillId="10" borderId="15" xfId="3" applyFont="1" applyFill="1" applyBorder="1" applyAlignment="1">
      <alignment horizontal="left" vertical="center"/>
    </xf>
    <xf numFmtId="0" fontId="3" fillId="10" borderId="16" xfId="3" applyFont="1" applyFill="1" applyBorder="1" applyAlignment="1">
      <alignment horizontal="left" vertical="center"/>
    </xf>
    <xf numFmtId="0" fontId="3" fillId="10" borderId="44" xfId="3" applyFont="1" applyFill="1" applyBorder="1" applyAlignment="1">
      <alignment horizontal="left" vertical="center"/>
    </xf>
    <xf numFmtId="0" fontId="3" fillId="10" borderId="7" xfId="3" applyFont="1" applyFill="1" applyBorder="1" applyAlignment="1">
      <alignment horizontal="left" vertical="center"/>
    </xf>
    <xf numFmtId="0" fontId="3" fillId="10" borderId="8" xfId="3" applyFont="1" applyFill="1" applyBorder="1" applyAlignment="1">
      <alignment horizontal="left" vertical="center"/>
    </xf>
    <xf numFmtId="0" fontId="3" fillId="10" borderId="50" xfId="3" applyFont="1" applyFill="1" applyBorder="1" applyAlignment="1">
      <alignment horizontal="left" vertical="center"/>
    </xf>
    <xf numFmtId="0" fontId="3" fillId="11" borderId="15" xfId="3" applyFont="1" applyFill="1" applyBorder="1" applyAlignment="1">
      <alignment horizontal="left" vertical="center"/>
    </xf>
    <xf numFmtId="0" fontId="3" fillId="11" borderId="16" xfId="3" applyFont="1" applyFill="1" applyBorder="1" applyAlignment="1">
      <alignment horizontal="left" vertical="center"/>
    </xf>
    <xf numFmtId="0" fontId="3" fillId="11" borderId="44" xfId="3" applyFont="1" applyFill="1" applyBorder="1" applyAlignment="1">
      <alignment horizontal="left" vertical="center"/>
    </xf>
    <xf numFmtId="0" fontId="7" fillId="0" borderId="15" xfId="3" applyFont="1" applyBorder="1" applyAlignment="1">
      <alignment horizontal="left" vertical="center"/>
    </xf>
    <xf numFmtId="0" fontId="7" fillId="0" borderId="16" xfId="3" applyFont="1" applyBorder="1" applyAlignment="1">
      <alignment horizontal="left" vertical="center"/>
    </xf>
    <xf numFmtId="0" fontId="7" fillId="0" borderId="44" xfId="3" applyFont="1" applyBorder="1" applyAlignment="1">
      <alignment horizontal="left" vertical="center"/>
    </xf>
    <xf numFmtId="0" fontId="7" fillId="11" borderId="15" xfId="3" applyFont="1" applyFill="1" applyBorder="1" applyAlignment="1">
      <alignment horizontal="left" vertical="center"/>
    </xf>
    <xf numFmtId="0" fontId="7" fillId="11" borderId="16" xfId="3" applyFont="1" applyFill="1" applyBorder="1" applyAlignment="1">
      <alignment horizontal="left" vertical="center"/>
    </xf>
    <xf numFmtId="0" fontId="7" fillId="11" borderId="44" xfId="3" applyFont="1" applyFill="1" applyBorder="1" applyAlignment="1">
      <alignment horizontal="left" vertical="center"/>
    </xf>
    <xf numFmtId="0" fontId="3" fillId="12" borderId="15" xfId="3" applyFont="1" applyFill="1" applyBorder="1" applyAlignment="1">
      <alignment horizontal="left" vertical="center"/>
    </xf>
    <xf numFmtId="0" fontId="3" fillId="12" borderId="16" xfId="3" applyFont="1" applyFill="1" applyBorder="1" applyAlignment="1">
      <alignment horizontal="left" vertical="center"/>
    </xf>
    <xf numFmtId="0" fontId="3" fillId="12" borderId="44" xfId="3" applyFont="1" applyFill="1" applyBorder="1" applyAlignment="1">
      <alignment horizontal="left" vertical="center"/>
    </xf>
    <xf numFmtId="0" fontId="3" fillId="10" borderId="15" xfId="3" applyFont="1" applyFill="1" applyBorder="1" applyAlignment="1" applyProtection="1">
      <alignment vertical="center"/>
      <protection hidden="1"/>
    </xf>
    <xf numFmtId="0" fontId="3" fillId="10" borderId="16" xfId="3" applyFont="1" applyFill="1" applyBorder="1" applyAlignment="1" applyProtection="1">
      <alignment vertical="center"/>
      <protection hidden="1"/>
    </xf>
    <xf numFmtId="0" fontId="3" fillId="10" borderId="44" xfId="3" applyFont="1" applyFill="1" applyBorder="1" applyAlignment="1" applyProtection="1">
      <alignment vertical="center"/>
      <protection hidden="1"/>
    </xf>
    <xf numFmtId="0" fontId="7" fillId="0" borderId="15" xfId="3" applyFont="1" applyBorder="1" applyAlignment="1" applyProtection="1">
      <alignment vertical="center"/>
      <protection hidden="1"/>
    </xf>
    <xf numFmtId="0" fontId="7" fillId="0" borderId="16" xfId="3" applyFont="1" applyBorder="1" applyAlignment="1" applyProtection="1">
      <alignment vertical="center"/>
      <protection hidden="1"/>
    </xf>
    <xf numFmtId="0" fontId="7" fillId="0" borderId="44" xfId="3" applyFont="1" applyBorder="1" applyAlignment="1" applyProtection="1">
      <alignment vertical="center"/>
      <protection hidden="1"/>
    </xf>
    <xf numFmtId="0" fontId="3" fillId="11" borderId="15" xfId="3" applyFont="1" applyFill="1" applyBorder="1" applyAlignment="1" applyProtection="1">
      <alignment vertical="center"/>
      <protection hidden="1"/>
    </xf>
    <xf numFmtId="0" fontId="3" fillId="11" borderId="16" xfId="3" applyFont="1" applyFill="1" applyBorder="1" applyAlignment="1" applyProtection="1">
      <alignment vertical="center"/>
      <protection hidden="1"/>
    </xf>
    <xf numFmtId="0" fontId="3" fillId="11" borderId="44" xfId="3" applyFont="1" applyFill="1" applyBorder="1" applyAlignment="1" applyProtection="1">
      <alignment vertical="center"/>
      <protection hidden="1"/>
    </xf>
    <xf numFmtId="0" fontId="3" fillId="12" borderId="15" xfId="3" applyFont="1" applyFill="1" applyBorder="1" applyAlignment="1" applyProtection="1">
      <alignment vertical="center"/>
      <protection hidden="1"/>
    </xf>
    <xf numFmtId="0" fontId="3" fillId="12" borderId="16" xfId="3" applyFont="1" applyFill="1" applyBorder="1" applyAlignment="1" applyProtection="1">
      <alignment vertical="center"/>
      <protection hidden="1"/>
    </xf>
    <xf numFmtId="0" fontId="3" fillId="12" borderId="44" xfId="3" applyFont="1" applyFill="1" applyBorder="1" applyAlignment="1" applyProtection="1">
      <alignment vertical="center"/>
      <protection hidden="1"/>
    </xf>
    <xf numFmtId="0" fontId="3" fillId="11" borderId="15" xfId="3" applyFont="1" applyFill="1" applyBorder="1" applyAlignment="1">
      <alignment vertical="center" wrapText="1"/>
    </xf>
    <xf numFmtId="0" fontId="3" fillId="11" borderId="16" xfId="3" applyFont="1" applyFill="1" applyBorder="1" applyAlignment="1">
      <alignment vertical="center" wrapText="1"/>
    </xf>
    <xf numFmtId="0" fontId="3" fillId="11" borderId="44" xfId="3" applyFont="1" applyFill="1" applyBorder="1" applyAlignment="1">
      <alignment vertical="center" wrapText="1"/>
    </xf>
    <xf numFmtId="0" fontId="7" fillId="0" borderId="20" xfId="3" applyFont="1" applyBorder="1" applyAlignment="1">
      <alignment horizontal="left" vertical="center"/>
    </xf>
    <xf numFmtId="0" fontId="3" fillId="10" borderId="7" xfId="3" applyFont="1" applyFill="1" applyBorder="1" applyAlignment="1">
      <alignment vertical="center" wrapText="1"/>
    </xf>
    <xf numFmtId="0" fontId="3" fillId="10" borderId="8" xfId="3" applyFont="1" applyFill="1" applyBorder="1" applyAlignment="1">
      <alignment vertical="center" wrapText="1"/>
    </xf>
    <xf numFmtId="0" fontId="3" fillId="10" borderId="50" xfId="3" applyFont="1" applyFill="1" applyBorder="1" applyAlignment="1">
      <alignment vertical="center" wrapText="1"/>
    </xf>
    <xf numFmtId="0" fontId="3" fillId="10" borderId="49" xfId="3" applyFont="1" applyFill="1" applyBorder="1" applyAlignment="1">
      <alignment horizontal="left" vertical="center"/>
    </xf>
    <xf numFmtId="0" fontId="7" fillId="0" borderId="15" xfId="3" applyFont="1" applyBorder="1" applyAlignment="1">
      <alignment vertical="center" wrapText="1"/>
    </xf>
    <xf numFmtId="0" fontId="7" fillId="0" borderId="16" xfId="3" applyFont="1" applyBorder="1" applyAlignment="1">
      <alignment vertical="center" wrapText="1"/>
    </xf>
    <xf numFmtId="0" fontId="7" fillId="0" borderId="44" xfId="3" applyFont="1" applyBorder="1" applyAlignment="1">
      <alignment vertical="center" wrapText="1"/>
    </xf>
    <xf numFmtId="0" fontId="3" fillId="7" borderId="20" xfId="3" applyFont="1" applyFill="1" applyBorder="1" applyAlignment="1">
      <alignment horizontal="left" vertical="center"/>
    </xf>
    <xf numFmtId="0" fontId="3" fillId="7" borderId="16" xfId="3" applyFont="1" applyFill="1" applyBorder="1" applyAlignment="1">
      <alignment horizontal="left" vertical="center"/>
    </xf>
    <xf numFmtId="0" fontId="3" fillId="7" borderId="44" xfId="3" applyFont="1" applyFill="1" applyBorder="1" applyAlignment="1">
      <alignment horizontal="left" vertical="center"/>
    </xf>
    <xf numFmtId="0" fontId="7" fillId="0" borderId="15" xfId="3" applyFont="1" applyBorder="1" applyAlignment="1" applyProtection="1">
      <alignment vertical="center" wrapText="1"/>
      <protection hidden="1"/>
    </xf>
    <xf numFmtId="0" fontId="7" fillId="0" borderId="16" xfId="3" applyFont="1" applyBorder="1" applyAlignment="1" applyProtection="1">
      <alignment vertical="center" wrapText="1"/>
      <protection hidden="1"/>
    </xf>
    <xf numFmtId="0" fontId="7" fillId="0" borderId="44" xfId="3" applyFont="1" applyBorder="1" applyAlignment="1" applyProtection="1">
      <alignment vertical="center" wrapText="1"/>
      <protection hidden="1"/>
    </xf>
    <xf numFmtId="0" fontId="3" fillId="11" borderId="15" xfId="3" applyFont="1" applyFill="1" applyBorder="1" applyAlignment="1">
      <alignment vertical="center"/>
    </xf>
    <xf numFmtId="0" fontId="3" fillId="11" borderId="16" xfId="3" applyFont="1" applyFill="1" applyBorder="1" applyAlignment="1">
      <alignment vertical="center"/>
    </xf>
    <xf numFmtId="0" fontId="3" fillId="11" borderId="44" xfId="3" applyFont="1" applyFill="1" applyBorder="1" applyAlignment="1">
      <alignment vertical="center"/>
    </xf>
    <xf numFmtId="0" fontId="3" fillId="10" borderId="20" xfId="3" applyFont="1" applyFill="1" applyBorder="1" applyAlignment="1">
      <alignment horizontal="left" vertical="center"/>
    </xf>
    <xf numFmtId="0" fontId="3" fillId="4" borderId="15" xfId="3" applyFont="1" applyFill="1" applyBorder="1" applyAlignment="1" applyProtection="1">
      <alignment vertical="center"/>
      <protection hidden="1"/>
    </xf>
    <xf numFmtId="0" fontId="3" fillId="4" borderId="16" xfId="3" applyFont="1" applyFill="1" applyBorder="1" applyAlignment="1" applyProtection="1">
      <alignment vertical="center"/>
      <protection hidden="1"/>
    </xf>
    <xf numFmtId="0" fontId="3" fillId="4" borderId="44" xfId="3" applyFont="1" applyFill="1" applyBorder="1" applyAlignment="1" applyProtection="1">
      <alignment vertical="center"/>
      <protection hidden="1"/>
    </xf>
    <xf numFmtId="0" fontId="7" fillId="0" borderId="15" xfId="3" applyFont="1" applyBorder="1" applyAlignment="1">
      <alignment vertical="center"/>
    </xf>
    <xf numFmtId="0" fontId="7" fillId="0" borderId="16" xfId="3" applyFont="1" applyBorder="1" applyAlignment="1">
      <alignment vertical="center"/>
    </xf>
    <xf numFmtId="0" fontId="7" fillId="0" borderId="44" xfId="3" applyFont="1" applyBorder="1" applyAlignment="1">
      <alignment vertical="center"/>
    </xf>
    <xf numFmtId="0" fontId="3" fillId="11" borderId="20" xfId="3" applyFont="1" applyFill="1" applyBorder="1" applyAlignment="1">
      <alignment horizontal="left" vertical="center"/>
    </xf>
    <xf numFmtId="0" fontId="3" fillId="10" borderId="15" xfId="3" applyFont="1" applyFill="1" applyBorder="1" applyAlignment="1">
      <alignment vertical="center"/>
    </xf>
    <xf numFmtId="0" fontId="3" fillId="10" borderId="16" xfId="3" applyFont="1" applyFill="1" applyBorder="1" applyAlignment="1">
      <alignment vertical="center"/>
    </xf>
    <xf numFmtId="0" fontId="3" fillId="10" borderId="44" xfId="3" applyFont="1" applyFill="1" applyBorder="1" applyAlignment="1">
      <alignment vertical="center"/>
    </xf>
    <xf numFmtId="0" fontId="3" fillId="7" borderId="15" xfId="3" applyFont="1" applyFill="1" applyBorder="1" applyAlignment="1">
      <alignment vertical="center"/>
    </xf>
    <xf numFmtId="0" fontId="3" fillId="7" borderId="16" xfId="3" applyFont="1" applyFill="1" applyBorder="1" applyAlignment="1">
      <alignment vertical="center"/>
    </xf>
    <xf numFmtId="0" fontId="3" fillId="7" borderId="44" xfId="3" applyFont="1" applyFill="1" applyBorder="1" applyAlignment="1">
      <alignment vertical="center"/>
    </xf>
    <xf numFmtId="0" fontId="3" fillId="5" borderId="15" xfId="3" applyFont="1" applyFill="1" applyBorder="1" applyAlignment="1" applyProtection="1">
      <alignment vertical="center"/>
      <protection hidden="1"/>
    </xf>
    <xf numFmtId="0" fontId="3" fillId="5" borderId="16" xfId="3" applyFont="1" applyFill="1" applyBorder="1" applyAlignment="1" applyProtection="1">
      <alignment vertical="center"/>
      <protection hidden="1"/>
    </xf>
    <xf numFmtId="0" fontId="3" fillId="5" borderId="44" xfId="3" applyFont="1" applyFill="1" applyBorder="1" applyAlignment="1" applyProtection="1">
      <alignment vertical="center"/>
      <protection hidden="1"/>
    </xf>
    <xf numFmtId="0" fontId="7" fillId="0" borderId="18" xfId="3" applyFont="1" applyBorder="1" applyAlignment="1">
      <alignment vertical="center"/>
    </xf>
    <xf numFmtId="0" fontId="7" fillId="0" borderId="19" xfId="3" applyFont="1" applyBorder="1" applyAlignment="1">
      <alignment vertical="center"/>
    </xf>
    <xf numFmtId="0" fontId="2" fillId="2" borderId="5" xfId="3" applyFont="1" applyFill="1" applyBorder="1" applyAlignment="1" applyProtection="1">
      <alignment horizontal="left" vertical="center"/>
      <protection hidden="1"/>
    </xf>
    <xf numFmtId="0" fontId="2" fillId="2" borderId="6" xfId="3" applyFont="1" applyFill="1" applyBorder="1" applyAlignment="1" applyProtection="1">
      <alignment horizontal="left" vertical="center"/>
      <protection hidden="1"/>
    </xf>
    <xf numFmtId="0" fontId="2" fillId="2" borderId="10" xfId="3" applyFont="1" applyFill="1" applyBorder="1" applyAlignment="1" applyProtection="1">
      <alignment horizontal="left" vertical="center"/>
      <protection hidden="1"/>
    </xf>
    <xf numFmtId="0" fontId="2" fillId="2" borderId="11" xfId="3" applyFont="1" applyFill="1" applyBorder="1" applyAlignment="1" applyProtection="1">
      <alignment horizontal="left" vertical="center"/>
      <protection hidden="1"/>
    </xf>
    <xf numFmtId="0" fontId="3" fillId="3" borderId="74" xfId="3" applyFont="1" applyFill="1" applyBorder="1" applyAlignment="1">
      <alignment horizontal="center" vertical="center"/>
    </xf>
    <xf numFmtId="0" fontId="3" fillId="3" borderId="38" xfId="3" applyFont="1" applyFill="1" applyBorder="1" applyAlignment="1">
      <alignment horizontal="center" vertical="center"/>
    </xf>
    <xf numFmtId="0" fontId="3" fillId="3" borderId="4" xfId="3" applyFont="1" applyFill="1" applyBorder="1" applyAlignment="1">
      <alignment horizontal="center" vertical="center"/>
    </xf>
    <xf numFmtId="0" fontId="3" fillId="3" borderId="37" xfId="3" applyFont="1" applyFill="1" applyBorder="1" applyAlignment="1">
      <alignment horizontal="center" vertical="center"/>
    </xf>
    <xf numFmtId="0" fontId="3" fillId="4" borderId="12" xfId="3" applyFont="1" applyFill="1" applyBorder="1" applyAlignment="1">
      <alignment vertical="center"/>
    </xf>
    <xf numFmtId="0" fontId="3" fillId="4" borderId="13" xfId="3" applyFont="1" applyFill="1" applyBorder="1" applyAlignment="1">
      <alignment vertical="center"/>
    </xf>
    <xf numFmtId="0" fontId="3" fillId="4" borderId="33" xfId="3" applyFont="1" applyFill="1" applyBorder="1" applyAlignment="1">
      <alignment vertical="center"/>
    </xf>
    <xf numFmtId="0" fontId="3" fillId="4" borderId="46" xfId="3" applyFont="1" applyFill="1" applyBorder="1" applyAlignment="1">
      <alignment vertical="center"/>
    </xf>
    <xf numFmtId="0" fontId="3" fillId="5" borderId="12" xfId="3" applyFont="1" applyFill="1" applyBorder="1" applyAlignment="1" applyProtection="1">
      <alignment vertical="center"/>
      <protection hidden="1"/>
    </xf>
    <xf numFmtId="0" fontId="3" fillId="5" borderId="13" xfId="3" applyFont="1" applyFill="1" applyBorder="1" applyAlignment="1" applyProtection="1">
      <alignment vertical="center"/>
      <protection hidden="1"/>
    </xf>
    <xf numFmtId="0" fontId="3" fillId="5" borderId="33" xfId="3" applyFont="1" applyFill="1" applyBorder="1" applyAlignment="1" applyProtection="1">
      <alignment vertical="center"/>
      <protection hidden="1"/>
    </xf>
    <xf numFmtId="0" fontId="2" fillId="2" borderId="1" xfId="3" applyFont="1" applyFill="1" applyBorder="1" applyAlignment="1">
      <alignment vertical="center"/>
    </xf>
    <xf numFmtId="0" fontId="2" fillId="2" borderId="2" xfId="3" applyFont="1" applyFill="1" applyBorder="1" applyAlignment="1">
      <alignment vertical="center"/>
    </xf>
    <xf numFmtId="0" fontId="2" fillId="2" borderId="41" xfId="3" applyFont="1" applyFill="1" applyBorder="1" applyAlignment="1">
      <alignment vertical="center"/>
    </xf>
    <xf numFmtId="0" fontId="2" fillId="2" borderId="7" xfId="3" applyFont="1" applyFill="1" applyBorder="1" applyAlignment="1">
      <alignment vertical="center"/>
    </xf>
    <xf numFmtId="0" fontId="2" fillId="2" borderId="8" xfId="3" applyFont="1" applyFill="1" applyBorder="1" applyAlignment="1">
      <alignment vertical="center"/>
    </xf>
    <xf numFmtId="0" fontId="2" fillId="2" borderId="50" xfId="3" applyFont="1" applyFill="1" applyBorder="1" applyAlignment="1">
      <alignment vertical="center"/>
    </xf>
    <xf numFmtId="0" fontId="3" fillId="3" borderId="75" xfId="3" applyFont="1" applyFill="1" applyBorder="1" applyAlignment="1">
      <alignment horizontal="center" vertical="center"/>
    </xf>
    <xf numFmtId="0" fontId="3" fillId="3" borderId="9" xfId="3" applyFont="1" applyFill="1" applyBorder="1" applyAlignment="1">
      <alignment horizontal="center" vertical="center"/>
    </xf>
    <xf numFmtId="0" fontId="2" fillId="2" borderId="42" xfId="3" applyFont="1" applyFill="1" applyBorder="1" applyAlignment="1">
      <alignment vertical="center"/>
    </xf>
    <xf numFmtId="0" fontId="2" fillId="2" borderId="49" xfId="3" applyFont="1" applyFill="1" applyBorder="1" applyAlignment="1">
      <alignment vertical="center"/>
    </xf>
    <xf numFmtId="0" fontId="2" fillId="2" borderId="5" xfId="3" applyFont="1" applyFill="1" applyBorder="1" applyAlignment="1">
      <alignment horizontal="left" vertical="center"/>
    </xf>
    <xf numFmtId="0" fontId="2" fillId="2" borderId="6" xfId="3" applyFont="1" applyFill="1" applyBorder="1" applyAlignment="1">
      <alignment horizontal="left" vertical="center"/>
    </xf>
    <xf numFmtId="0" fontId="2" fillId="2" borderId="10" xfId="3" applyFont="1" applyFill="1" applyBorder="1" applyAlignment="1">
      <alignment horizontal="left" vertical="center"/>
    </xf>
    <xf numFmtId="0" fontId="2" fillId="2" borderId="11" xfId="3" applyFont="1" applyFill="1" applyBorder="1" applyAlignment="1">
      <alignment horizontal="left" vertical="center"/>
    </xf>
    <xf numFmtId="0" fontId="9" fillId="2" borderId="42" xfId="3" applyFont="1" applyFill="1" applyBorder="1" applyAlignment="1">
      <alignment vertical="center"/>
    </xf>
    <xf numFmtId="0" fontId="9" fillId="2" borderId="2" xfId="3" applyFont="1" applyFill="1" applyBorder="1" applyAlignment="1">
      <alignment vertical="center"/>
    </xf>
    <xf numFmtId="0" fontId="9" fillId="2" borderId="41" xfId="3" applyFont="1" applyFill="1" applyBorder="1" applyAlignment="1">
      <alignment vertical="center"/>
    </xf>
    <xf numFmtId="0" fontId="9" fillId="2" borderId="49" xfId="3" applyFont="1" applyFill="1" applyBorder="1" applyAlignment="1">
      <alignment vertical="center"/>
    </xf>
    <xf numFmtId="0" fontId="9" fillId="2" borderId="8" xfId="3" applyFont="1" applyFill="1" applyBorder="1" applyAlignment="1">
      <alignment vertical="center"/>
    </xf>
    <xf numFmtId="0" fontId="9" fillId="2" borderId="50" xfId="3" applyFont="1" applyFill="1" applyBorder="1" applyAlignment="1">
      <alignment vertical="center"/>
    </xf>
    <xf numFmtId="0" fontId="9" fillId="3" borderId="74" xfId="3" applyFont="1" applyFill="1" applyBorder="1" applyAlignment="1">
      <alignment horizontal="center" vertical="center"/>
    </xf>
    <xf numFmtId="0" fontId="9" fillId="3" borderId="75" xfId="3" applyFont="1" applyFill="1" applyBorder="1" applyAlignment="1">
      <alignment horizontal="center" vertical="center"/>
    </xf>
    <xf numFmtId="0" fontId="9" fillId="3" borderId="4" xfId="3" applyFont="1" applyFill="1" applyBorder="1" applyAlignment="1">
      <alignment horizontal="center" vertical="center"/>
    </xf>
    <xf numFmtId="0" fontId="9" fillId="3" borderId="9" xfId="3" applyFont="1" applyFill="1" applyBorder="1" applyAlignment="1">
      <alignment horizontal="center" vertical="center"/>
    </xf>
    <xf numFmtId="0" fontId="11" fillId="4" borderId="15" xfId="3" applyFont="1" applyFill="1" applyBorder="1" applyAlignment="1">
      <alignment horizontal="left" vertical="center" wrapText="1"/>
    </xf>
    <xf numFmtId="0" fontId="11" fillId="4" borderId="7" xfId="3" applyFont="1" applyFill="1" applyBorder="1" applyAlignment="1">
      <alignment horizontal="left" vertical="center" wrapText="1"/>
    </xf>
    <xf numFmtId="0" fontId="11" fillId="11" borderId="16" xfId="3" applyFont="1" applyFill="1" applyBorder="1" applyAlignment="1">
      <alignment horizontal="left" vertical="center"/>
    </xf>
    <xf numFmtId="0" fontId="13" fillId="0" borderId="15" xfId="3" applyFont="1" applyBorder="1" applyAlignment="1">
      <alignment horizontal="left" vertical="center"/>
    </xf>
    <xf numFmtId="0" fontId="11" fillId="10" borderId="26" xfId="3" applyFont="1" applyFill="1" applyBorder="1" applyAlignment="1">
      <alignment horizontal="left" vertical="center"/>
    </xf>
    <xf numFmtId="0" fontId="11" fillId="10" borderId="13" xfId="3" applyFont="1" applyFill="1" applyBorder="1" applyAlignment="1">
      <alignment horizontal="left" vertical="center"/>
    </xf>
    <xf numFmtId="0" fontId="13" fillId="0" borderId="26" xfId="3" applyFont="1" applyBorder="1" applyAlignment="1">
      <alignment horizontal="left" vertical="center"/>
    </xf>
    <xf numFmtId="0" fontId="13" fillId="0" borderId="13" xfId="3" applyFont="1" applyBorder="1" applyAlignment="1">
      <alignment horizontal="left" vertical="center"/>
    </xf>
    <xf numFmtId="0" fontId="13" fillId="0" borderId="15" xfId="3" applyFont="1" applyBorder="1" applyAlignment="1">
      <alignment horizontal="left" vertical="center" wrapText="1"/>
    </xf>
    <xf numFmtId="0" fontId="11" fillId="10" borderId="16" xfId="3" applyFont="1" applyFill="1" applyBorder="1" applyAlignment="1">
      <alignment horizontal="left" vertical="center"/>
    </xf>
    <xf numFmtId="0" fontId="11" fillId="4" borderId="15" xfId="3" applyFont="1" applyFill="1" applyBorder="1" applyAlignment="1">
      <alignment horizontal="left" vertical="center"/>
    </xf>
    <xf numFmtId="0" fontId="13" fillId="13" borderId="15" xfId="3" applyFont="1" applyFill="1" applyBorder="1" applyAlignment="1">
      <alignment horizontal="left" vertical="center"/>
    </xf>
    <xf numFmtId="0" fontId="13" fillId="13" borderId="15" xfId="3" applyFont="1" applyFill="1" applyBorder="1" applyAlignment="1">
      <alignment horizontal="left" vertical="center" wrapText="1"/>
    </xf>
    <xf numFmtId="0" fontId="11" fillId="11" borderId="15" xfId="3" applyFont="1" applyFill="1" applyBorder="1" applyAlignment="1">
      <alignment horizontal="left" vertical="center" wrapText="1"/>
    </xf>
    <xf numFmtId="0" fontId="13" fillId="0" borderId="16" xfId="3" applyFont="1" applyBorder="1" applyAlignment="1">
      <alignment horizontal="left" vertical="center"/>
    </xf>
    <xf numFmtId="0" fontId="11" fillId="10" borderId="15" xfId="3" applyFont="1" applyFill="1" applyBorder="1" applyAlignment="1">
      <alignment horizontal="left" vertical="center" wrapText="1"/>
    </xf>
    <xf numFmtId="0" fontId="11" fillId="10" borderId="15" xfId="3" applyFont="1" applyFill="1" applyBorder="1" applyAlignment="1">
      <alignment horizontal="left" vertical="center"/>
    </xf>
    <xf numFmtId="0" fontId="13" fillId="0" borderId="16" xfId="3" applyFont="1" applyBorder="1" applyAlignment="1">
      <alignment horizontal="left" vertical="center" wrapText="1"/>
    </xf>
    <xf numFmtId="0" fontId="11" fillId="4" borderId="16" xfId="3" applyFont="1" applyFill="1" applyBorder="1" applyAlignment="1">
      <alignment horizontal="left" vertical="center"/>
    </xf>
    <xf numFmtId="0" fontId="11" fillId="11" borderId="15" xfId="3" applyFont="1" applyFill="1" applyBorder="1" applyAlignment="1">
      <alignment horizontal="left" vertical="center"/>
    </xf>
    <xf numFmtId="0" fontId="10" fillId="2" borderId="1" xfId="3" applyFont="1" applyFill="1" applyBorder="1" applyAlignment="1">
      <alignment horizontal="center" vertical="center"/>
    </xf>
    <xf numFmtId="0" fontId="10" fillId="2" borderId="23" xfId="3" applyFont="1" applyFill="1" applyBorder="1" applyAlignment="1">
      <alignment horizontal="center" vertical="center"/>
    </xf>
    <xf numFmtId="0" fontId="10" fillId="14" borderId="16" xfId="0" applyFont="1" applyFill="1" applyBorder="1" applyAlignment="1">
      <alignment horizontal="center" vertical="center"/>
    </xf>
    <xf numFmtId="0" fontId="3" fillId="5" borderId="47" xfId="3" applyFont="1" applyFill="1" applyBorder="1" applyAlignment="1" applyProtection="1">
      <alignment horizontal="left" vertical="center"/>
      <protection hidden="1"/>
    </xf>
    <xf numFmtId="0" fontId="3" fillId="5" borderId="48" xfId="3" applyFont="1" applyFill="1" applyBorder="1" applyAlignment="1" applyProtection="1">
      <alignment horizontal="left" vertical="center"/>
      <protection hidden="1"/>
    </xf>
    <xf numFmtId="0" fontId="3" fillId="5" borderId="49" xfId="3" applyFont="1" applyFill="1" applyBorder="1" applyAlignment="1" applyProtection="1">
      <alignment horizontal="left" vertical="center"/>
      <protection hidden="1"/>
    </xf>
    <xf numFmtId="0" fontId="3" fillId="12" borderId="18" xfId="3" applyFont="1" applyFill="1" applyBorder="1" applyAlignment="1" applyProtection="1">
      <alignment horizontal="left" vertical="center"/>
      <protection hidden="1"/>
    </xf>
    <xf numFmtId="0" fontId="3" fillId="12" borderId="19" xfId="3" applyFont="1" applyFill="1" applyBorder="1" applyAlignment="1" applyProtection="1">
      <alignment horizontal="left" vertical="center"/>
      <protection hidden="1"/>
    </xf>
    <xf numFmtId="0" fontId="3" fillId="12" borderId="20" xfId="3" applyFont="1" applyFill="1" applyBorder="1" applyAlignment="1" applyProtection="1">
      <alignment horizontal="left" vertical="center"/>
      <protection hidden="1"/>
    </xf>
    <xf numFmtId="0" fontId="3" fillId="5" borderId="18" xfId="3" applyFont="1" applyFill="1" applyBorder="1" applyAlignment="1" applyProtection="1">
      <alignment horizontal="left" vertical="center"/>
      <protection hidden="1"/>
    </xf>
    <xf numFmtId="0" fontId="3" fillId="5" borderId="19" xfId="3" applyFont="1" applyFill="1" applyBorder="1" applyAlignment="1" applyProtection="1">
      <alignment horizontal="left" vertical="center"/>
      <protection hidden="1"/>
    </xf>
    <xf numFmtId="0" fontId="3" fillId="5" borderId="20" xfId="3" applyFont="1" applyFill="1" applyBorder="1" applyAlignment="1" applyProtection="1">
      <alignment horizontal="left" vertical="center"/>
      <protection hidden="1"/>
    </xf>
    <xf numFmtId="3" fontId="3" fillId="12" borderId="18" xfId="3" applyNumberFormat="1" applyFont="1" applyFill="1" applyBorder="1" applyAlignment="1" applyProtection="1">
      <alignment horizontal="left" vertical="center"/>
      <protection hidden="1"/>
    </xf>
    <xf numFmtId="3" fontId="3" fillId="12" borderId="19" xfId="3" applyNumberFormat="1" applyFont="1" applyFill="1" applyBorder="1" applyAlignment="1" applyProtection="1">
      <alignment horizontal="left" vertical="center"/>
      <protection hidden="1"/>
    </xf>
    <xf numFmtId="3" fontId="3" fillId="12" borderId="20" xfId="3" applyNumberFormat="1" applyFont="1" applyFill="1" applyBorder="1" applyAlignment="1" applyProtection="1">
      <alignment horizontal="left" vertical="center"/>
      <protection hidden="1"/>
    </xf>
    <xf numFmtId="0" fontId="3" fillId="11" borderId="18" xfId="3" applyFont="1" applyFill="1" applyBorder="1" applyAlignment="1" applyProtection="1">
      <alignment horizontal="left" vertical="center"/>
      <protection hidden="1"/>
    </xf>
    <xf numFmtId="0" fontId="3" fillId="11" borderId="19" xfId="3" applyFont="1" applyFill="1" applyBorder="1" applyAlignment="1" applyProtection="1">
      <alignment horizontal="left" vertical="center"/>
      <protection hidden="1"/>
    </xf>
    <xf numFmtId="0" fontId="3" fillId="11" borderId="20" xfId="3" applyFont="1" applyFill="1" applyBorder="1" applyAlignment="1" applyProtection="1">
      <alignment horizontal="left" vertical="center"/>
      <protection hidden="1"/>
    </xf>
    <xf numFmtId="0" fontId="8" fillId="0" borderId="18" xfId="3" applyFont="1" applyBorder="1" applyAlignment="1" applyProtection="1">
      <alignment horizontal="left" vertical="center"/>
      <protection hidden="1"/>
    </xf>
    <xf numFmtId="0" fontId="8" fillId="0" borderId="19" xfId="3" applyFont="1" applyBorder="1" applyAlignment="1" applyProtection="1">
      <alignment horizontal="left" vertical="center"/>
      <protection hidden="1"/>
    </xf>
    <xf numFmtId="0" fontId="8" fillId="0" borderId="20" xfId="3" applyFont="1" applyBorder="1" applyAlignment="1" applyProtection="1">
      <alignment horizontal="left" vertical="center"/>
      <protection hidden="1"/>
    </xf>
    <xf numFmtId="0" fontId="7" fillId="0" borderId="18" xfId="3" applyFont="1" applyBorder="1" applyAlignment="1" applyProtection="1">
      <alignment horizontal="left" vertical="center"/>
      <protection hidden="1"/>
    </xf>
    <xf numFmtId="0" fontId="7" fillId="0" borderId="19" xfId="3" applyFont="1" applyBorder="1" applyAlignment="1" applyProtection="1">
      <alignment horizontal="left" vertical="center"/>
      <protection hidden="1"/>
    </xf>
    <xf numFmtId="0" fontId="7" fillId="0" borderId="20" xfId="3" applyFont="1" applyBorder="1" applyAlignment="1" applyProtection="1">
      <alignment horizontal="left" vertical="center"/>
      <protection hidden="1"/>
    </xf>
    <xf numFmtId="0" fontId="3" fillId="4" borderId="18" xfId="3" applyFont="1" applyFill="1" applyBorder="1" applyAlignment="1" applyProtection="1">
      <alignment horizontal="left" vertical="center"/>
      <protection hidden="1"/>
    </xf>
    <xf numFmtId="0" fontId="3" fillId="4" borderId="19" xfId="3" applyFont="1" applyFill="1" applyBorder="1" applyAlignment="1" applyProtection="1">
      <alignment horizontal="left" vertical="center"/>
      <protection hidden="1"/>
    </xf>
    <xf numFmtId="0" fontId="3" fillId="4" borderId="20" xfId="3" applyFont="1" applyFill="1" applyBorder="1" applyAlignment="1" applyProtection="1">
      <alignment horizontal="left" vertical="center"/>
      <protection hidden="1"/>
    </xf>
    <xf numFmtId="0" fontId="7" fillId="0" borderId="15" xfId="3" applyFont="1" applyBorder="1" applyAlignment="1" applyProtection="1">
      <alignment horizontal="left" vertical="center"/>
      <protection hidden="1"/>
    </xf>
    <xf numFmtId="0" fontId="7" fillId="0" borderId="16" xfId="3" applyFont="1" applyBorder="1" applyAlignment="1" applyProtection="1">
      <alignment horizontal="left" vertical="center"/>
      <protection hidden="1"/>
    </xf>
    <xf numFmtId="4" fontId="21" fillId="3" borderId="2" xfId="3" applyNumberFormat="1" applyFont="1" applyFill="1" applyBorder="1" applyAlignment="1">
      <alignment horizontal="center" vertical="center"/>
    </xf>
    <xf numFmtId="4" fontId="21" fillId="3" borderId="16" xfId="3" applyNumberFormat="1" applyFont="1" applyFill="1" applyBorder="1" applyAlignment="1">
      <alignment horizontal="center" vertical="center"/>
    </xf>
    <xf numFmtId="4" fontId="21" fillId="3" borderId="23" xfId="3" applyNumberFormat="1" applyFont="1" applyFill="1" applyBorder="1" applyAlignment="1">
      <alignment horizontal="center" vertical="center" wrapText="1"/>
    </xf>
    <xf numFmtId="4" fontId="21" fillId="3" borderId="17" xfId="3" applyNumberFormat="1" applyFont="1" applyFill="1" applyBorder="1" applyAlignment="1">
      <alignment horizontal="center" vertical="center" wrapText="1"/>
    </xf>
    <xf numFmtId="0" fontId="3" fillId="5" borderId="15" xfId="3" applyFont="1" applyFill="1" applyBorder="1" applyAlignment="1" applyProtection="1">
      <alignment horizontal="left" vertical="center"/>
      <protection hidden="1"/>
    </xf>
    <xf numFmtId="0" fontId="3" fillId="5" borderId="16" xfId="3" applyFont="1" applyFill="1" applyBorder="1" applyAlignment="1" applyProtection="1">
      <alignment horizontal="left" vertical="center"/>
      <protection hidden="1"/>
    </xf>
    <xf numFmtId="164" fontId="21" fillId="3" borderId="23" xfId="1" applyNumberFormat="1" applyFont="1" applyFill="1" applyBorder="1" applyAlignment="1">
      <alignment horizontal="center" vertical="center" wrapText="1"/>
    </xf>
    <xf numFmtId="164" fontId="21" fillId="3" borderId="17" xfId="1" applyNumberFormat="1" applyFont="1" applyFill="1" applyBorder="1" applyAlignment="1">
      <alignment horizontal="center" vertical="center" wrapText="1"/>
    </xf>
    <xf numFmtId="0" fontId="2" fillId="2" borderId="22" xfId="3" applyFont="1" applyFill="1" applyBorder="1" applyAlignment="1" applyProtection="1">
      <alignment horizontal="left" vertical="center"/>
      <protection hidden="1"/>
    </xf>
    <xf numFmtId="0" fontId="2" fillId="2" borderId="24" xfId="3" applyFont="1" applyFill="1" applyBorder="1" applyAlignment="1" applyProtection="1">
      <alignment horizontal="left" vertical="center"/>
      <protection hidden="1"/>
    </xf>
    <xf numFmtId="0" fontId="2" fillId="2" borderId="0" xfId="3" applyFont="1" applyFill="1" applyAlignment="1" applyProtection="1">
      <alignment horizontal="left" vertical="center"/>
      <protection hidden="1"/>
    </xf>
    <xf numFmtId="0" fontId="2" fillId="2" borderId="43" xfId="3" applyFont="1" applyFill="1" applyBorder="1" applyAlignment="1" applyProtection="1">
      <alignment horizontal="left" vertical="center"/>
      <protection hidden="1"/>
    </xf>
    <xf numFmtId="0" fontId="2" fillId="2" borderId="45" xfId="3" applyFont="1" applyFill="1" applyBorder="1" applyAlignment="1" applyProtection="1">
      <alignment horizontal="left" vertical="center"/>
      <protection hidden="1"/>
    </xf>
    <xf numFmtId="0" fontId="2" fillId="2" borderId="34" xfId="3" applyFont="1" applyFill="1" applyBorder="1" applyAlignment="1" applyProtection="1">
      <alignment horizontal="left" vertical="center"/>
      <protection hidden="1"/>
    </xf>
    <xf numFmtId="0" fontId="2" fillId="2" borderId="46" xfId="3" applyFont="1" applyFill="1" applyBorder="1" applyAlignment="1" applyProtection="1">
      <alignment horizontal="left" vertical="center"/>
      <protection hidden="1"/>
    </xf>
    <xf numFmtId="0" fontId="21" fillId="3" borderId="2" xfId="3" applyFont="1" applyFill="1" applyBorder="1" applyAlignment="1">
      <alignment horizontal="center" vertical="center"/>
    </xf>
    <xf numFmtId="0" fontId="21" fillId="3" borderId="16" xfId="3" applyFont="1" applyFill="1" applyBorder="1" applyAlignment="1">
      <alignment horizontal="center" vertical="center"/>
    </xf>
    <xf numFmtId="4" fontId="21" fillId="3" borderId="41" xfId="3" applyNumberFormat="1" applyFont="1" applyFill="1" applyBorder="1" applyAlignment="1">
      <alignment horizontal="center" vertical="center"/>
    </xf>
    <xf numFmtId="4" fontId="21" fillId="3" borderId="44" xfId="3" applyNumberFormat="1" applyFont="1" applyFill="1" applyBorder="1" applyAlignment="1">
      <alignment horizontal="center" vertical="center"/>
    </xf>
    <xf numFmtId="4" fontId="21" fillId="3" borderId="2" xfId="3" applyNumberFormat="1" applyFont="1" applyFill="1" applyBorder="1" applyAlignment="1">
      <alignment horizontal="center" vertical="center" wrapText="1"/>
    </xf>
    <xf numFmtId="4" fontId="21" fillId="3" borderId="16" xfId="3" applyNumberFormat="1" applyFont="1" applyFill="1" applyBorder="1" applyAlignment="1">
      <alignment horizontal="center" vertical="center" wrapText="1"/>
    </xf>
    <xf numFmtId="0" fontId="21" fillId="3" borderId="42" xfId="3" applyFont="1" applyFill="1" applyBorder="1" applyAlignment="1">
      <alignment horizontal="center" vertical="center"/>
    </xf>
    <xf numFmtId="0" fontId="21" fillId="3" borderId="20" xfId="3" applyFont="1" applyFill="1" applyBorder="1" applyAlignment="1">
      <alignment horizontal="center" vertical="center"/>
    </xf>
    <xf numFmtId="43" fontId="21" fillId="3" borderId="2" xfId="1" applyFont="1" applyFill="1" applyBorder="1" applyAlignment="1">
      <alignment horizontal="center" vertical="center"/>
    </xf>
    <xf numFmtId="43" fontId="21" fillId="3" borderId="16" xfId="1" applyFont="1" applyFill="1" applyBorder="1" applyAlignment="1">
      <alignment horizontal="center" vertical="center"/>
    </xf>
    <xf numFmtId="164" fontId="21" fillId="3" borderId="4" xfId="1" applyNumberFormat="1" applyFont="1" applyFill="1" applyBorder="1" applyAlignment="1">
      <alignment horizontal="center" vertical="center" wrapText="1"/>
    </xf>
    <xf numFmtId="164" fontId="21" fillId="3" borderId="37" xfId="1" applyNumberFormat="1" applyFont="1" applyFill="1" applyBorder="1" applyAlignment="1">
      <alignment horizontal="center" vertical="center" wrapText="1"/>
    </xf>
    <xf numFmtId="164" fontId="21" fillId="3" borderId="14" xfId="1" applyNumberFormat="1" applyFont="1" applyFill="1" applyBorder="1" applyAlignment="1">
      <alignment horizontal="center" vertical="center" wrapText="1"/>
    </xf>
    <xf numFmtId="0" fontId="3" fillId="7" borderId="15" xfId="3" applyFont="1" applyFill="1" applyBorder="1" applyAlignment="1">
      <alignment horizontal="left"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 wrapText="1"/>
    </xf>
    <xf numFmtId="0" fontId="3" fillId="4" borderId="1" xfId="3" applyFont="1" applyFill="1" applyBorder="1" applyAlignment="1">
      <alignment vertical="center"/>
    </xf>
    <xf numFmtId="0" fontId="3" fillId="4" borderId="2" xfId="3" applyFont="1" applyFill="1" applyBorder="1" applyAlignment="1">
      <alignment vertical="center"/>
    </xf>
    <xf numFmtId="0" fontId="3" fillId="4" borderId="15" xfId="3" applyFont="1" applyFill="1" applyBorder="1" applyAlignment="1">
      <alignment vertical="center"/>
    </xf>
    <xf numFmtId="0" fontId="3" fillId="4" borderId="16" xfId="3" applyFont="1" applyFill="1" applyBorder="1" applyAlignment="1">
      <alignment vertical="center"/>
    </xf>
    <xf numFmtId="0" fontId="7" fillId="0" borderId="20" xfId="3" applyFont="1" applyBorder="1" applyAlignment="1">
      <alignment vertical="center"/>
    </xf>
    <xf numFmtId="0" fontId="3" fillId="3" borderId="26" xfId="3" applyFont="1" applyFill="1" applyBorder="1" applyAlignment="1">
      <alignment horizontal="center" vertical="center"/>
    </xf>
    <xf numFmtId="0" fontId="3" fillId="3" borderId="13" xfId="3" applyFont="1" applyFill="1" applyBorder="1" applyAlignment="1">
      <alignment horizontal="center" vertical="center"/>
    </xf>
    <xf numFmtId="4" fontId="3" fillId="3" borderId="26" xfId="3" applyNumberFormat="1" applyFont="1" applyFill="1" applyBorder="1" applyAlignment="1">
      <alignment horizontal="center" vertical="center"/>
    </xf>
    <xf numFmtId="4" fontId="3" fillId="3" borderId="13" xfId="3" applyNumberFormat="1" applyFont="1" applyFill="1" applyBorder="1" applyAlignment="1">
      <alignment horizontal="center" vertical="center"/>
    </xf>
    <xf numFmtId="4" fontId="3" fillId="3" borderId="39" xfId="3" applyNumberFormat="1" applyFont="1" applyFill="1" applyBorder="1" applyAlignment="1">
      <alignment horizontal="center" vertical="center" wrapText="1"/>
    </xf>
    <xf numFmtId="4" fontId="3" fillId="3" borderId="14" xfId="3" applyNumberFormat="1" applyFont="1" applyFill="1" applyBorder="1" applyAlignment="1">
      <alignment horizontal="center" vertical="center" wrapText="1"/>
    </xf>
    <xf numFmtId="0" fontId="16" fillId="15" borderId="0" xfId="0" applyFont="1" applyFill="1" applyAlignment="1">
      <alignment horizontal="center" vertical="center" wrapText="1"/>
    </xf>
    <xf numFmtId="0" fontId="17" fillId="15" borderId="0" xfId="0" applyFont="1" applyFill="1" applyAlignment="1">
      <alignment horizontal="center" vertical="center" wrapText="1"/>
    </xf>
    <xf numFmtId="0" fontId="2" fillId="2" borderId="27" xfId="3" applyFont="1" applyFill="1" applyBorder="1" applyAlignment="1">
      <alignment vertical="center"/>
    </xf>
    <xf numFmtId="0" fontId="2" fillId="2" borderId="28" xfId="3" applyFont="1" applyFill="1" applyBorder="1" applyAlignment="1">
      <alignment vertical="center"/>
    </xf>
    <xf numFmtId="0" fontId="2" fillId="2" borderId="31" xfId="3" applyFont="1" applyFill="1" applyBorder="1" applyAlignment="1">
      <alignment vertical="center"/>
    </xf>
    <xf numFmtId="0" fontId="2" fillId="2" borderId="32" xfId="3" applyFont="1" applyFill="1" applyBorder="1" applyAlignment="1">
      <alignment vertical="center"/>
    </xf>
    <xf numFmtId="0" fontId="3" fillId="3" borderId="29" xfId="3" applyFont="1" applyFill="1" applyBorder="1" applyAlignment="1">
      <alignment horizontal="center" vertical="center"/>
    </xf>
    <xf numFmtId="0" fontId="3" fillId="3" borderId="6" xfId="3" applyFont="1" applyFill="1" applyBorder="1" applyAlignment="1">
      <alignment horizontal="center" vertical="center"/>
    </xf>
    <xf numFmtId="0" fontId="3" fillId="3" borderId="30" xfId="3" applyFont="1" applyFill="1" applyBorder="1" applyAlignment="1">
      <alignment horizontal="center" vertical="center"/>
    </xf>
    <xf numFmtId="0" fontId="3" fillId="3" borderId="33" xfId="3" applyFont="1" applyFill="1" applyBorder="1" applyAlignment="1">
      <alignment horizontal="center" vertical="center"/>
    </xf>
    <xf numFmtId="0" fontId="3" fillId="3" borderId="34" xfId="3" applyFont="1" applyFill="1" applyBorder="1" applyAlignment="1">
      <alignment horizontal="center" vertical="center"/>
    </xf>
    <xf numFmtId="0" fontId="3" fillId="3" borderId="35" xfId="3" applyFont="1" applyFill="1" applyBorder="1" applyAlignment="1">
      <alignment horizontal="center" vertical="center"/>
    </xf>
    <xf numFmtId="0" fontId="3" fillId="3" borderId="40" xfId="3" applyFont="1" applyFill="1" applyBorder="1" applyAlignment="1">
      <alignment horizontal="center" vertical="center"/>
    </xf>
    <xf numFmtId="0" fontId="3" fillId="3" borderId="12" xfId="3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/>
    </xf>
    <xf numFmtId="0" fontId="3" fillId="2" borderId="32" xfId="3" applyFont="1" applyFill="1" applyBorder="1" applyAlignment="1">
      <alignment horizontal="center"/>
    </xf>
    <xf numFmtId="0" fontId="3" fillId="3" borderId="36" xfId="3" applyFont="1" applyFill="1" applyBorder="1" applyAlignment="1">
      <alignment horizontal="center" vertical="center"/>
    </xf>
    <xf numFmtId="43" fontId="3" fillId="3" borderId="36" xfId="1" applyFont="1" applyFill="1" applyBorder="1" applyAlignment="1">
      <alignment horizontal="center" vertical="center"/>
    </xf>
    <xf numFmtId="43" fontId="3" fillId="3" borderId="13" xfId="1" applyFont="1" applyFill="1" applyBorder="1" applyAlignment="1">
      <alignment horizontal="center" vertical="center"/>
    </xf>
    <xf numFmtId="164" fontId="3" fillId="3" borderId="37" xfId="1" applyNumberFormat="1" applyFont="1" applyFill="1" applyBorder="1" applyAlignment="1">
      <alignment horizontal="center" vertical="center" wrapText="1"/>
    </xf>
    <xf numFmtId="164" fontId="3" fillId="3" borderId="14" xfId="1" applyNumberFormat="1" applyFont="1" applyFill="1" applyBorder="1" applyAlignment="1">
      <alignment horizontal="center" vertical="center" wrapText="1"/>
    </xf>
    <xf numFmtId="4" fontId="3" fillId="3" borderId="36" xfId="3" applyNumberFormat="1" applyFont="1" applyFill="1" applyBorder="1" applyAlignment="1">
      <alignment horizontal="center" vertical="center"/>
    </xf>
    <xf numFmtId="4" fontId="3" fillId="3" borderId="37" xfId="3" applyNumberFormat="1" applyFont="1" applyFill="1" applyBorder="1" applyAlignment="1">
      <alignment horizontal="center" vertical="center" wrapText="1"/>
    </xf>
    <xf numFmtId="3" fontId="3" fillId="5" borderId="47" xfId="3" applyNumberFormat="1" applyFont="1" applyFill="1" applyBorder="1" applyAlignment="1" applyProtection="1">
      <alignment horizontal="left" vertical="center"/>
      <protection hidden="1"/>
    </xf>
    <xf numFmtId="3" fontId="3" fillId="5" borderId="48" xfId="3" applyNumberFormat="1" applyFont="1" applyFill="1" applyBorder="1" applyAlignment="1" applyProtection="1">
      <alignment horizontal="left" vertical="center"/>
      <protection hidden="1"/>
    </xf>
    <xf numFmtId="3" fontId="3" fillId="5" borderId="49" xfId="3" applyNumberFormat="1" applyFont="1" applyFill="1" applyBorder="1" applyAlignment="1" applyProtection="1">
      <alignment horizontal="left" vertical="center"/>
      <protection hidden="1"/>
    </xf>
    <xf numFmtId="0" fontId="19" fillId="0" borderId="44" xfId="0" applyFont="1" applyBorder="1" applyAlignment="1">
      <alignment horizontal="center"/>
    </xf>
    <xf numFmtId="0" fontId="19" fillId="0" borderId="58" xfId="0" applyFont="1" applyBorder="1" applyAlignment="1">
      <alignment horizontal="center"/>
    </xf>
    <xf numFmtId="3" fontId="23" fillId="0" borderId="51" xfId="0" applyNumberFormat="1" applyFont="1" applyBorder="1" applyAlignment="1">
      <alignment horizontal="center" vertical="center" wrapText="1"/>
    </xf>
    <xf numFmtId="3" fontId="23" fillId="0" borderId="52" xfId="0" applyNumberFormat="1" applyFont="1" applyBorder="1" applyAlignment="1">
      <alignment horizontal="center" vertical="center" wrapText="1"/>
    </xf>
    <xf numFmtId="3" fontId="23" fillId="0" borderId="53" xfId="0" applyNumberFormat="1" applyFont="1" applyBorder="1" applyAlignment="1">
      <alignment horizontal="center" vertical="center" wrapText="1"/>
    </xf>
    <xf numFmtId="3" fontId="23" fillId="0" borderId="33" xfId="0" applyNumberFormat="1" applyFont="1" applyBorder="1" applyAlignment="1">
      <alignment horizontal="center" vertical="center" wrapText="1"/>
    </xf>
    <xf numFmtId="3" fontId="23" fillId="0" borderId="34" xfId="0" applyNumberFormat="1" applyFont="1" applyBorder="1" applyAlignment="1">
      <alignment horizontal="center" vertical="center" wrapText="1"/>
    </xf>
    <xf numFmtId="3" fontId="23" fillId="0" borderId="43" xfId="0" applyNumberFormat="1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left"/>
    </xf>
    <xf numFmtId="3" fontId="0" fillId="0" borderId="44" xfId="0" applyNumberFormat="1" applyBorder="1" applyAlignment="1">
      <alignment horizontal="left"/>
    </xf>
    <xf numFmtId="3" fontId="23" fillId="0" borderId="44" xfId="0" applyNumberFormat="1" applyFont="1" applyBorder="1" applyAlignment="1">
      <alignment horizontal="center"/>
    </xf>
    <xf numFmtId="3" fontId="23" fillId="0" borderId="19" xfId="0" applyNumberFormat="1" applyFont="1" applyBorder="1" applyAlignment="1">
      <alignment horizontal="center"/>
    </xf>
    <xf numFmtId="3" fontId="23" fillId="0" borderId="43" xfId="0" applyNumberFormat="1" applyFont="1" applyBorder="1" applyAlignment="1">
      <alignment horizontal="center"/>
    </xf>
    <xf numFmtId="3" fontId="3" fillId="5" borderId="18" xfId="3" applyNumberFormat="1" applyFont="1" applyFill="1" applyBorder="1" applyAlignment="1" applyProtection="1">
      <alignment horizontal="left" vertical="center"/>
      <protection hidden="1"/>
    </xf>
    <xf numFmtId="3" fontId="3" fillId="5" borderId="19" xfId="3" applyNumberFormat="1" applyFont="1" applyFill="1" applyBorder="1" applyAlignment="1" applyProtection="1">
      <alignment horizontal="left" vertical="center"/>
      <protection hidden="1"/>
    </xf>
    <xf numFmtId="3" fontId="3" fillId="5" borderId="20" xfId="3" applyNumberFormat="1" applyFont="1" applyFill="1" applyBorder="1" applyAlignment="1" applyProtection="1">
      <alignment horizontal="left" vertical="center"/>
      <protection hidden="1"/>
    </xf>
    <xf numFmtId="3" fontId="27" fillId="5" borderId="18" xfId="3" applyNumberFormat="1" applyFont="1" applyFill="1" applyBorder="1" applyAlignment="1" applyProtection="1">
      <alignment horizontal="left" vertical="center"/>
      <protection hidden="1"/>
    </xf>
    <xf numFmtId="3" fontId="27" fillId="5" borderId="19" xfId="3" applyNumberFormat="1" applyFont="1" applyFill="1" applyBorder="1" applyAlignment="1" applyProtection="1">
      <alignment horizontal="left" vertical="center"/>
      <protection hidden="1"/>
    </xf>
    <xf numFmtId="3" fontId="27" fillId="5" borderId="20" xfId="3" applyNumberFormat="1" applyFont="1" applyFill="1" applyBorder="1" applyAlignment="1" applyProtection="1">
      <alignment horizontal="left" vertical="center"/>
      <protection hidden="1"/>
    </xf>
    <xf numFmtId="3" fontId="25" fillId="0" borderId="18" xfId="3" applyNumberFormat="1" applyFont="1" applyBorder="1" applyAlignment="1" applyProtection="1">
      <alignment horizontal="left" vertical="center"/>
      <protection hidden="1"/>
    </xf>
    <xf numFmtId="3" fontId="25" fillId="0" borderId="19" xfId="3" applyNumberFormat="1" applyFont="1" applyBorder="1" applyAlignment="1" applyProtection="1">
      <alignment horizontal="left" vertical="center"/>
      <protection hidden="1"/>
    </xf>
    <xf numFmtId="3" fontId="25" fillId="0" borderId="20" xfId="3" applyNumberFormat="1" applyFont="1" applyBorder="1" applyAlignment="1" applyProtection="1">
      <alignment horizontal="left" vertical="center"/>
      <protection hidden="1"/>
    </xf>
    <xf numFmtId="3" fontId="8" fillId="0" borderId="18" xfId="3" applyNumberFormat="1" applyFont="1" applyBorder="1" applyAlignment="1" applyProtection="1">
      <alignment horizontal="left" vertical="center"/>
      <protection hidden="1"/>
    </xf>
    <xf numFmtId="3" fontId="8" fillId="0" borderId="19" xfId="3" applyNumberFormat="1" applyFont="1" applyBorder="1" applyAlignment="1" applyProtection="1">
      <alignment horizontal="left" vertical="center"/>
      <protection hidden="1"/>
    </xf>
    <xf numFmtId="3" fontId="8" fillId="0" borderId="20" xfId="3" applyNumberFormat="1" applyFont="1" applyBorder="1" applyAlignment="1" applyProtection="1">
      <alignment horizontal="left" vertical="center"/>
      <protection hidden="1"/>
    </xf>
    <xf numFmtId="3" fontId="3" fillId="11" borderId="18" xfId="3" applyNumberFormat="1" applyFont="1" applyFill="1" applyBorder="1" applyAlignment="1" applyProtection="1">
      <alignment horizontal="left" vertical="center"/>
      <protection hidden="1"/>
    </xf>
    <xf numFmtId="3" fontId="3" fillId="11" borderId="19" xfId="3" applyNumberFormat="1" applyFont="1" applyFill="1" applyBorder="1" applyAlignment="1" applyProtection="1">
      <alignment horizontal="left" vertical="center"/>
      <protection hidden="1"/>
    </xf>
    <xf numFmtId="3" fontId="3" fillId="11" borderId="20" xfId="3" applyNumberFormat="1" applyFont="1" applyFill="1" applyBorder="1" applyAlignment="1" applyProtection="1">
      <alignment horizontal="left" vertical="center"/>
      <protection hidden="1"/>
    </xf>
    <xf numFmtId="3" fontId="7" fillId="0" borderId="18" xfId="3" applyNumberFormat="1" applyFont="1" applyBorder="1" applyAlignment="1" applyProtection="1">
      <alignment horizontal="left" vertical="center"/>
      <protection hidden="1"/>
    </xf>
    <xf numFmtId="3" fontId="7" fillId="0" borderId="19" xfId="3" applyNumberFormat="1" applyFont="1" applyBorder="1" applyAlignment="1" applyProtection="1">
      <alignment horizontal="left" vertical="center"/>
      <protection hidden="1"/>
    </xf>
    <xf numFmtId="3" fontId="7" fillId="0" borderId="20" xfId="3" applyNumberFormat="1" applyFont="1" applyBorder="1" applyAlignment="1" applyProtection="1">
      <alignment horizontal="left" vertical="center"/>
      <protection hidden="1"/>
    </xf>
    <xf numFmtId="3" fontId="3" fillId="4" borderId="18" xfId="3" applyNumberFormat="1" applyFont="1" applyFill="1" applyBorder="1" applyAlignment="1" applyProtection="1">
      <alignment horizontal="left" vertical="center"/>
      <protection hidden="1"/>
    </xf>
    <xf numFmtId="3" fontId="3" fillId="4" borderId="19" xfId="3" applyNumberFormat="1" applyFont="1" applyFill="1" applyBorder="1" applyAlignment="1" applyProtection="1">
      <alignment horizontal="left" vertical="center"/>
      <protection hidden="1"/>
    </xf>
    <xf numFmtId="3" fontId="3" fillId="4" borderId="20" xfId="3" applyNumberFormat="1" applyFont="1" applyFill="1" applyBorder="1" applyAlignment="1" applyProtection="1">
      <alignment horizontal="left" vertical="center"/>
      <protection hidden="1"/>
    </xf>
    <xf numFmtId="3" fontId="3" fillId="5" borderId="54" xfId="3" applyNumberFormat="1" applyFont="1" applyFill="1" applyBorder="1" applyAlignment="1" applyProtection="1">
      <alignment horizontal="left" vertical="center"/>
      <protection hidden="1"/>
    </xf>
    <xf numFmtId="3" fontId="3" fillId="5" borderId="55" xfId="3" applyNumberFormat="1" applyFont="1" applyFill="1" applyBorder="1" applyAlignment="1" applyProtection="1">
      <alignment horizontal="left" vertical="center"/>
      <protection hidden="1"/>
    </xf>
    <xf numFmtId="3" fontId="3" fillId="5" borderId="42" xfId="3" applyNumberFormat="1" applyFont="1" applyFill="1" applyBorder="1" applyAlignment="1" applyProtection="1">
      <alignment horizontal="left" vertical="center"/>
      <protection hidden="1"/>
    </xf>
    <xf numFmtId="3" fontId="26" fillId="0" borderId="18" xfId="3" applyNumberFormat="1" applyFont="1" applyBorder="1" applyAlignment="1">
      <alignment horizontal="left" vertical="center"/>
    </xf>
    <xf numFmtId="3" fontId="26" fillId="0" borderId="19" xfId="3" applyNumberFormat="1" applyFont="1" applyBorder="1" applyAlignment="1">
      <alignment horizontal="left" vertical="center"/>
    </xf>
    <xf numFmtId="3" fontId="26" fillId="0" borderId="20" xfId="3" applyNumberFormat="1" applyFont="1" applyBorder="1" applyAlignment="1">
      <alignment horizontal="left" vertical="center"/>
    </xf>
    <xf numFmtId="3" fontId="26" fillId="0" borderId="47" xfId="3" applyNumberFormat="1" applyFont="1" applyBorder="1" applyAlignment="1">
      <alignment horizontal="left" vertical="center"/>
    </xf>
    <xf numFmtId="3" fontId="26" fillId="0" borderId="48" xfId="3" applyNumberFormat="1" applyFont="1" applyBorder="1" applyAlignment="1">
      <alignment horizontal="left" vertical="center"/>
    </xf>
    <xf numFmtId="3" fontId="26" fillId="0" borderId="49" xfId="3" applyNumberFormat="1" applyFont="1" applyBorder="1" applyAlignment="1">
      <alignment horizontal="left" vertical="center"/>
    </xf>
    <xf numFmtId="3" fontId="18" fillId="0" borderId="29" xfId="0" applyNumberFormat="1" applyFont="1" applyBorder="1" applyAlignment="1">
      <alignment horizontal="center"/>
    </xf>
    <xf numFmtId="3" fontId="18" fillId="0" borderId="6" xfId="0" applyNumberFormat="1" applyFont="1" applyBorder="1" applyAlignment="1">
      <alignment horizontal="center"/>
    </xf>
    <xf numFmtId="3" fontId="18" fillId="0" borderId="56" xfId="0" applyNumberFormat="1" applyFont="1" applyBorder="1" applyAlignment="1">
      <alignment horizontal="center"/>
    </xf>
    <xf numFmtId="3" fontId="18" fillId="0" borderId="57" xfId="0" applyNumberFormat="1" applyFont="1" applyBorder="1" applyAlignment="1">
      <alignment horizontal="center"/>
    </xf>
    <xf numFmtId="3" fontId="8" fillId="0" borderId="18" xfId="3" applyNumberFormat="1" applyFont="1" applyBorder="1" applyAlignment="1">
      <alignment horizontal="left" vertical="center"/>
    </xf>
    <xf numFmtId="3" fontId="8" fillId="0" borderId="19" xfId="3" applyNumberFormat="1" applyFont="1" applyBorder="1" applyAlignment="1">
      <alignment horizontal="left" vertical="center"/>
    </xf>
    <xf numFmtId="3" fontId="8" fillId="0" borderId="20" xfId="3" applyNumberFormat="1" applyFont="1" applyBorder="1" applyAlignment="1">
      <alignment horizontal="left" vertical="center"/>
    </xf>
    <xf numFmtId="3" fontId="3" fillId="10" borderId="47" xfId="3" applyNumberFormat="1" applyFont="1" applyFill="1" applyBorder="1" applyAlignment="1">
      <alignment horizontal="left" vertical="center"/>
    </xf>
    <xf numFmtId="3" fontId="3" fillId="10" borderId="48" xfId="3" applyNumberFormat="1" applyFont="1" applyFill="1" applyBorder="1" applyAlignment="1">
      <alignment horizontal="left" vertical="center"/>
    </xf>
    <xf numFmtId="3" fontId="3" fillId="10" borderId="49" xfId="3" applyNumberFormat="1" applyFont="1" applyFill="1" applyBorder="1" applyAlignment="1">
      <alignment horizontal="left" vertical="center"/>
    </xf>
    <xf numFmtId="3" fontId="3" fillId="10" borderId="47" xfId="3" applyNumberFormat="1" applyFont="1" applyFill="1" applyBorder="1" applyAlignment="1">
      <alignment vertical="center" wrapText="1"/>
    </xf>
    <xf numFmtId="3" fontId="3" fillId="10" borderId="48" xfId="3" applyNumberFormat="1" applyFont="1" applyFill="1" applyBorder="1" applyAlignment="1">
      <alignment vertical="center" wrapText="1"/>
    </xf>
    <xf numFmtId="3" fontId="3" fillId="10" borderId="49" xfId="3" applyNumberFormat="1" applyFont="1" applyFill="1" applyBorder="1" applyAlignment="1">
      <alignment vertical="center" wrapText="1"/>
    </xf>
    <xf numFmtId="3" fontId="24" fillId="0" borderId="54" xfId="3" applyNumberFormat="1" applyFont="1" applyBorder="1" applyAlignment="1">
      <alignment horizontal="left" vertical="center"/>
    </xf>
    <xf numFmtId="3" fontId="24" fillId="0" borderId="55" xfId="3" applyNumberFormat="1" applyFont="1" applyBorder="1" applyAlignment="1">
      <alignment horizontal="left" vertical="center"/>
    </xf>
    <xf numFmtId="3" fontId="24" fillId="0" borderId="42" xfId="3" applyNumberFormat="1" applyFont="1" applyBorder="1" applyAlignment="1">
      <alignment horizontal="left" vertical="center"/>
    </xf>
    <xf numFmtId="3" fontId="3" fillId="11" borderId="18" xfId="3" applyNumberFormat="1" applyFont="1" applyFill="1" applyBorder="1" applyAlignment="1">
      <alignment horizontal="left" vertical="center"/>
    </xf>
    <xf numFmtId="3" fontId="3" fillId="11" borderId="19" xfId="3" applyNumberFormat="1" applyFont="1" applyFill="1" applyBorder="1" applyAlignment="1">
      <alignment horizontal="left" vertical="center"/>
    </xf>
    <xf numFmtId="3" fontId="3" fillId="11" borderId="20" xfId="3" applyNumberFormat="1" applyFont="1" applyFill="1" applyBorder="1" applyAlignment="1">
      <alignment horizontal="left" vertical="center"/>
    </xf>
    <xf numFmtId="3" fontId="3" fillId="7" borderId="18" xfId="3" applyNumberFormat="1" applyFont="1" applyFill="1" applyBorder="1" applyAlignment="1">
      <alignment horizontal="left" vertical="center"/>
    </xf>
    <xf numFmtId="3" fontId="3" fillId="7" borderId="19" xfId="3" applyNumberFormat="1" applyFont="1" applyFill="1" applyBorder="1" applyAlignment="1">
      <alignment horizontal="left" vertical="center"/>
    </xf>
    <xf numFmtId="3" fontId="3" fillId="7" borderId="20" xfId="3" applyNumberFormat="1" applyFont="1" applyFill="1" applyBorder="1" applyAlignment="1">
      <alignment horizontal="left" vertical="center"/>
    </xf>
    <xf numFmtId="3" fontId="7" fillId="0" borderId="18" xfId="3" applyNumberFormat="1" applyFont="1" applyBorder="1" applyAlignment="1">
      <alignment horizontal="left" vertical="center"/>
    </xf>
    <xf numFmtId="3" fontId="7" fillId="0" borderId="19" xfId="3" applyNumberFormat="1" applyFont="1" applyBorder="1" applyAlignment="1">
      <alignment horizontal="left" vertical="center"/>
    </xf>
    <xf numFmtId="3" fontId="7" fillId="0" borderId="20" xfId="3" applyNumberFormat="1" applyFont="1" applyBorder="1" applyAlignment="1">
      <alignment horizontal="left" vertical="center"/>
    </xf>
    <xf numFmtId="3" fontId="3" fillId="10" borderId="18" xfId="3" applyNumberFormat="1" applyFont="1" applyFill="1" applyBorder="1" applyAlignment="1">
      <alignment horizontal="left" vertical="center"/>
    </xf>
    <xf numFmtId="3" fontId="3" fillId="10" borderId="19" xfId="3" applyNumberFormat="1" applyFont="1" applyFill="1" applyBorder="1" applyAlignment="1">
      <alignment horizontal="left" vertical="center"/>
    </xf>
    <xf numFmtId="3" fontId="3" fillId="10" borderId="20" xfId="3" applyNumberFormat="1" applyFont="1" applyFill="1" applyBorder="1" applyAlignment="1">
      <alignment horizontal="left" vertical="center"/>
    </xf>
    <xf numFmtId="3" fontId="18" fillId="0" borderId="41" xfId="0" applyNumberFormat="1" applyFont="1" applyBorder="1" applyAlignment="1">
      <alignment horizontal="center"/>
    </xf>
    <xf numFmtId="3" fontId="18" fillId="0" borderId="55" xfId="0" applyNumberFormat="1" applyFont="1" applyBorder="1" applyAlignment="1">
      <alignment horizontal="center"/>
    </xf>
    <xf numFmtId="3" fontId="3" fillId="4" borderId="18" xfId="3" applyNumberFormat="1" applyFont="1" applyFill="1" applyBorder="1" applyAlignment="1">
      <alignment vertical="center"/>
    </xf>
    <xf numFmtId="3" fontId="3" fillId="4" borderId="19" xfId="3" applyNumberFormat="1" applyFont="1" applyFill="1" applyBorder="1" applyAlignment="1">
      <alignment vertical="center"/>
    </xf>
    <xf numFmtId="3" fontId="3" fillId="4" borderId="20" xfId="3" applyNumberFormat="1" applyFont="1" applyFill="1" applyBorder="1" applyAlignment="1">
      <alignment vertical="center"/>
    </xf>
    <xf numFmtId="3" fontId="3" fillId="11" borderId="18" xfId="3" applyNumberFormat="1" applyFont="1" applyFill="1" applyBorder="1" applyAlignment="1">
      <alignment vertical="center" wrapText="1"/>
    </xf>
    <xf numFmtId="3" fontId="3" fillId="11" borderId="19" xfId="3" applyNumberFormat="1" applyFont="1" applyFill="1" applyBorder="1" applyAlignment="1">
      <alignment vertical="center" wrapText="1"/>
    </xf>
    <xf numFmtId="3" fontId="3" fillId="11" borderId="20" xfId="3" applyNumberFormat="1" applyFont="1" applyFill="1" applyBorder="1" applyAlignment="1">
      <alignment vertical="center" wrapText="1"/>
    </xf>
    <xf numFmtId="3" fontId="3" fillId="11" borderId="18" xfId="3" applyNumberFormat="1" applyFont="1" applyFill="1" applyBorder="1" applyAlignment="1">
      <alignment vertical="center"/>
    </xf>
    <xf numFmtId="3" fontId="3" fillId="11" borderId="19" xfId="3" applyNumberFormat="1" applyFont="1" applyFill="1" applyBorder="1" applyAlignment="1">
      <alignment vertical="center"/>
    </xf>
    <xf numFmtId="3" fontId="3" fillId="11" borderId="20" xfId="3" applyNumberFormat="1" applyFont="1" applyFill="1" applyBorder="1" applyAlignment="1">
      <alignment vertical="center"/>
    </xf>
    <xf numFmtId="3" fontId="7" fillId="0" borderId="18" xfId="3" applyNumberFormat="1" applyFont="1" applyBorder="1" applyAlignment="1">
      <alignment vertical="center"/>
    </xf>
    <xf numFmtId="3" fontId="7" fillId="0" borderId="19" xfId="3" applyNumberFormat="1" applyFont="1" applyBorder="1" applyAlignment="1">
      <alignment vertical="center"/>
    </xf>
    <xf numFmtId="3" fontId="7" fillId="0" borderId="20" xfId="3" applyNumberFormat="1" applyFont="1" applyBorder="1" applyAlignment="1">
      <alignment vertical="center"/>
    </xf>
    <xf numFmtId="3" fontId="7" fillId="0" borderId="18" xfId="3" applyNumberFormat="1" applyFont="1" applyBorder="1" applyAlignment="1">
      <alignment vertical="center" wrapText="1"/>
    </xf>
    <xf numFmtId="3" fontId="7" fillId="0" borderId="19" xfId="3" applyNumberFormat="1" applyFont="1" applyBorder="1" applyAlignment="1">
      <alignment vertical="center" wrapText="1"/>
    </xf>
    <xf numFmtId="3" fontId="7" fillId="0" borderId="20" xfId="3" applyNumberFormat="1" applyFont="1" applyBorder="1" applyAlignment="1">
      <alignment vertical="center" wrapText="1"/>
    </xf>
    <xf numFmtId="3" fontId="24" fillId="0" borderId="18" xfId="3" applyNumberFormat="1" applyFont="1" applyBorder="1" applyAlignment="1">
      <alignment vertical="center"/>
    </xf>
    <xf numFmtId="3" fontId="24" fillId="0" borderId="19" xfId="3" applyNumberFormat="1" applyFont="1" applyBorder="1" applyAlignment="1">
      <alignment vertical="center"/>
    </xf>
    <xf numFmtId="3" fontId="24" fillId="0" borderId="20" xfId="3" applyNumberFormat="1" applyFont="1" applyBorder="1" applyAlignment="1">
      <alignment vertical="center"/>
    </xf>
    <xf numFmtId="3" fontId="3" fillId="10" borderId="18" xfId="3" applyNumberFormat="1" applyFont="1" applyFill="1" applyBorder="1" applyAlignment="1">
      <alignment vertical="center"/>
    </xf>
    <xf numFmtId="3" fontId="3" fillId="10" borderId="19" xfId="3" applyNumberFormat="1" applyFont="1" applyFill="1" applyBorder="1" applyAlignment="1">
      <alignment vertical="center"/>
    </xf>
    <xf numFmtId="3" fontId="3" fillId="10" borderId="20" xfId="3" applyNumberFormat="1" applyFont="1" applyFill="1" applyBorder="1" applyAlignment="1">
      <alignment vertical="center"/>
    </xf>
    <xf numFmtId="3" fontId="3" fillId="7" borderId="18" xfId="3" applyNumberFormat="1" applyFont="1" applyFill="1" applyBorder="1" applyAlignment="1">
      <alignment vertical="center"/>
    </xf>
    <xf numFmtId="3" fontId="3" fillId="7" borderId="19" xfId="3" applyNumberFormat="1" applyFont="1" applyFill="1" applyBorder="1" applyAlignment="1">
      <alignment vertical="center"/>
    </xf>
    <xf numFmtId="3" fontId="3" fillId="7" borderId="20" xfId="3" applyNumberFormat="1" applyFont="1" applyFill="1" applyBorder="1" applyAlignment="1">
      <alignment vertical="center"/>
    </xf>
    <xf numFmtId="3" fontId="18" fillId="0" borderId="44" xfId="0" applyNumberFormat="1" applyFont="1" applyBorder="1" applyAlignment="1">
      <alignment horizontal="center"/>
    </xf>
    <xf numFmtId="3" fontId="18" fillId="0" borderId="19" xfId="0" applyNumberFormat="1" applyFont="1" applyBorder="1" applyAlignment="1">
      <alignment horizontal="center"/>
    </xf>
    <xf numFmtId="3" fontId="18" fillId="0" borderId="53" xfId="0" applyNumberFormat="1" applyFont="1" applyBorder="1" applyAlignment="1">
      <alignment horizontal="center"/>
    </xf>
    <xf numFmtId="3" fontId="18" fillId="0" borderId="42" xfId="0" applyNumberFormat="1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3" fontId="28" fillId="5" borderId="18" xfId="3" applyNumberFormat="1" applyFont="1" applyFill="1" applyBorder="1" applyAlignment="1" applyProtection="1">
      <alignment horizontal="left" vertical="center"/>
      <protection hidden="1"/>
    </xf>
    <xf numFmtId="3" fontId="28" fillId="5" borderId="19" xfId="3" applyNumberFormat="1" applyFont="1" applyFill="1" applyBorder="1" applyAlignment="1" applyProtection="1">
      <alignment horizontal="left" vertical="center"/>
      <protection hidden="1"/>
    </xf>
    <xf numFmtId="3" fontId="28" fillId="5" borderId="20" xfId="3" applyNumberFormat="1" applyFont="1" applyFill="1" applyBorder="1" applyAlignment="1" applyProtection="1">
      <alignment horizontal="left" vertical="center"/>
      <protection hidden="1"/>
    </xf>
    <xf numFmtId="3" fontId="24" fillId="0" borderId="18" xfId="3" applyNumberFormat="1" applyFont="1" applyBorder="1" applyAlignment="1">
      <alignment horizontal="left" vertical="center"/>
    </xf>
    <xf numFmtId="3" fontId="24" fillId="0" borderId="19" xfId="3" applyNumberFormat="1" applyFont="1" applyBorder="1" applyAlignment="1">
      <alignment horizontal="left" vertical="center"/>
    </xf>
    <xf numFmtId="3" fontId="24" fillId="0" borderId="20" xfId="3" applyNumberFormat="1" applyFont="1" applyBorder="1" applyAlignment="1">
      <alignment horizontal="left" vertical="center"/>
    </xf>
    <xf numFmtId="3" fontId="18" fillId="0" borderId="73" xfId="0" applyNumberFormat="1" applyFont="1" applyBorder="1" applyAlignment="1">
      <alignment horizontal="center"/>
    </xf>
    <xf numFmtId="3" fontId="31" fillId="5" borderId="18" xfId="3" applyNumberFormat="1" applyFont="1" applyFill="1" applyBorder="1" applyAlignment="1" applyProtection="1">
      <alignment horizontal="left" vertical="center"/>
      <protection hidden="1"/>
    </xf>
    <xf numFmtId="3" fontId="31" fillId="5" borderId="19" xfId="3" applyNumberFormat="1" applyFont="1" applyFill="1" applyBorder="1" applyAlignment="1" applyProtection="1">
      <alignment horizontal="left" vertical="center"/>
      <protection hidden="1"/>
    </xf>
    <xf numFmtId="3" fontId="31" fillId="5" borderId="20" xfId="3" applyNumberFormat="1" applyFont="1" applyFill="1" applyBorder="1" applyAlignment="1" applyProtection="1">
      <alignment horizontal="left" vertical="center"/>
      <protection hidden="1"/>
    </xf>
    <xf numFmtId="0" fontId="18" fillId="0" borderId="41" xfId="0" applyFont="1" applyBorder="1" applyAlignment="1">
      <alignment horizontal="center"/>
    </xf>
    <xf numFmtId="0" fontId="18" fillId="0" borderId="55" xfId="0" applyFont="1" applyBorder="1" applyAlignment="1">
      <alignment horizontal="center"/>
    </xf>
    <xf numFmtId="0" fontId="18" fillId="0" borderId="42" xfId="0" applyFont="1" applyBorder="1" applyAlignment="1">
      <alignment horizontal="center"/>
    </xf>
    <xf numFmtId="3" fontId="29" fillId="0" borderId="18" xfId="3" applyNumberFormat="1" applyFont="1" applyBorder="1" applyAlignment="1">
      <alignment horizontal="left" vertical="center"/>
    </xf>
    <xf numFmtId="3" fontId="29" fillId="0" borderId="19" xfId="3" applyNumberFormat="1" applyFont="1" applyBorder="1" applyAlignment="1">
      <alignment horizontal="left" vertical="center"/>
    </xf>
    <xf numFmtId="3" fontId="29" fillId="0" borderId="20" xfId="3" applyNumberFormat="1" applyFont="1" applyBorder="1" applyAlignment="1">
      <alignment horizontal="left" vertical="center"/>
    </xf>
    <xf numFmtId="3" fontId="29" fillId="0" borderId="18" xfId="3" applyNumberFormat="1" applyFont="1" applyBorder="1" applyAlignment="1">
      <alignment vertical="center"/>
    </xf>
    <xf numFmtId="3" fontId="29" fillId="0" borderId="19" xfId="3" applyNumberFormat="1" applyFont="1" applyBorder="1" applyAlignment="1">
      <alignment vertical="center"/>
    </xf>
    <xf numFmtId="3" fontId="29" fillId="0" borderId="20" xfId="3" applyNumberFormat="1" applyFont="1" applyBorder="1" applyAlignment="1">
      <alignment vertical="center"/>
    </xf>
    <xf numFmtId="3" fontId="23" fillId="0" borderId="72" xfId="0" applyNumberFormat="1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/>
    </xf>
    <xf numFmtId="3" fontId="18" fillId="0" borderId="22" xfId="0" applyNumberFormat="1" applyFont="1" applyBorder="1" applyAlignment="1">
      <alignment horizontal="center"/>
    </xf>
    <xf numFmtId="3" fontId="24" fillId="0" borderId="45" xfId="3" applyNumberFormat="1" applyFont="1" applyBorder="1" applyAlignment="1">
      <alignment horizontal="left" vertical="center"/>
    </xf>
    <xf numFmtId="3" fontId="24" fillId="0" borderId="34" xfId="3" applyNumberFormat="1" applyFont="1" applyBorder="1" applyAlignment="1">
      <alignment horizontal="left" vertical="center"/>
    </xf>
    <xf numFmtId="3" fontId="24" fillId="0" borderId="46" xfId="3" applyNumberFormat="1" applyFont="1" applyBorder="1" applyAlignment="1">
      <alignment horizontal="left" vertical="center"/>
    </xf>
    <xf numFmtId="3" fontId="7" fillId="0" borderId="59" xfId="3" applyNumberFormat="1" applyFont="1" applyBorder="1" applyAlignment="1">
      <alignment horizontal="left" vertical="center"/>
    </xf>
    <xf numFmtId="3" fontId="7" fillId="0" borderId="52" xfId="3" applyNumberFormat="1" applyFont="1" applyBorder="1" applyAlignment="1">
      <alignment horizontal="left" vertical="center"/>
    </xf>
    <xf numFmtId="3" fontId="7" fillId="0" borderId="53" xfId="3" applyNumberFormat="1" applyFont="1" applyBorder="1" applyAlignment="1">
      <alignment horizontal="left" vertical="center"/>
    </xf>
    <xf numFmtId="3" fontId="30" fillId="0" borderId="18" xfId="3" applyNumberFormat="1" applyFont="1" applyBorder="1" applyAlignment="1">
      <alignment horizontal="left" vertical="center"/>
    </xf>
    <xf numFmtId="3" fontId="30" fillId="0" borderId="19" xfId="3" applyNumberFormat="1" applyFont="1" applyBorder="1" applyAlignment="1">
      <alignment horizontal="left" vertical="center"/>
    </xf>
    <xf numFmtId="3" fontId="30" fillId="0" borderId="20" xfId="3" applyNumberFormat="1" applyFont="1" applyBorder="1" applyAlignment="1">
      <alignment horizontal="left" vertical="center"/>
    </xf>
  </cellXfs>
  <cellStyles count="4">
    <cellStyle name="Čárka" xfId="1" builtinId="3"/>
    <cellStyle name="Normálna 2" xfId="3" xr:uid="{A6850A57-B61D-8D49-839B-89CE49C92ECC}"/>
    <cellStyle name="Normální" xfId="0" builtinId="0"/>
    <cellStyle name="Procenta" xfId="2" builtinId="5"/>
  </cellStyles>
  <dxfs count="56"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023B2-9549-AC4F-9897-D9AD96C9E334}">
  <dimension ref="A1:M15"/>
  <sheetViews>
    <sheetView showGridLines="0" tabSelected="1" workbookViewId="0">
      <selection activeCell="B15" sqref="B15"/>
    </sheetView>
  </sheetViews>
  <sheetFormatPr baseColWidth="10" defaultRowHeight="15"/>
  <sheetData>
    <row r="1" spans="1:13" ht="19">
      <c r="A1" s="403" t="s">
        <v>257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</row>
    <row r="2" spans="1:13" s="35" customFormat="1" ht="12" customHeight="1">
      <c r="A2" s="402"/>
    </row>
    <row r="3" spans="1:13" s="35" customFormat="1" ht="18" customHeight="1">
      <c r="A3" s="402" t="s">
        <v>258</v>
      </c>
    </row>
    <row r="4" spans="1:13" s="35" customFormat="1" ht="18" customHeight="1">
      <c r="B4" s="35" t="s">
        <v>266</v>
      </c>
    </row>
    <row r="5" spans="1:13" s="35" customFormat="1" ht="18" customHeight="1">
      <c r="B5" s="35" t="s">
        <v>265</v>
      </c>
    </row>
    <row r="6" spans="1:13" s="35" customFormat="1" ht="18" customHeight="1"/>
    <row r="7" spans="1:13" s="35" customFormat="1" ht="18" customHeight="1">
      <c r="A7" s="403" t="s">
        <v>267</v>
      </c>
      <c r="B7" s="403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</row>
    <row r="8" spans="1:13" s="35" customFormat="1" ht="12" customHeight="1"/>
    <row r="9" spans="1:13" s="35" customFormat="1" ht="18" customHeight="1">
      <c r="B9" s="35" t="s">
        <v>259</v>
      </c>
    </row>
    <row r="10" spans="1:13" s="35" customFormat="1" ht="18" customHeight="1">
      <c r="B10" s="35" t="s">
        <v>260</v>
      </c>
    </row>
    <row r="11" spans="1:13" s="35" customFormat="1" ht="18" customHeight="1">
      <c r="B11" s="35" t="s">
        <v>261</v>
      </c>
    </row>
    <row r="12" spans="1:13" s="35" customFormat="1" ht="18" customHeight="1">
      <c r="B12" s="35" t="s">
        <v>262</v>
      </c>
    </row>
    <row r="13" spans="1:13" s="35" customFormat="1" ht="18" customHeight="1">
      <c r="B13" s="35" t="s">
        <v>263</v>
      </c>
    </row>
    <row r="14" spans="1:13" s="35" customFormat="1" ht="18" customHeight="1">
      <c r="B14" s="35" t="s">
        <v>264</v>
      </c>
    </row>
    <row r="15" spans="1:13">
      <c r="B15" s="35" t="s">
        <v>268</v>
      </c>
    </row>
  </sheetData>
  <mergeCells count="2">
    <mergeCell ref="A1:M1"/>
    <mergeCell ref="A7:M7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F6611-F05B-594E-AFF5-3658916F66E7}">
  <dimension ref="A1:U82"/>
  <sheetViews>
    <sheetView zoomScale="110" zoomScaleNormal="110" workbookViewId="0">
      <selection activeCell="N3" sqref="N3:U52"/>
    </sheetView>
  </sheetViews>
  <sheetFormatPr baseColWidth="10" defaultColWidth="8.83203125" defaultRowHeight="15"/>
  <cols>
    <col min="5" max="6" width="10.1640625" bestFit="1" customWidth="1"/>
    <col min="7" max="9" width="8.83203125" customWidth="1"/>
    <col min="11" max="12" width="10.1640625" bestFit="1" customWidth="1"/>
    <col min="16" max="16" width="15" customWidth="1"/>
    <col min="17" max="17" width="10.83203125" customWidth="1"/>
    <col min="20" max="20" width="9.1640625" bestFit="1" customWidth="1"/>
  </cols>
  <sheetData>
    <row r="1" spans="1:21" ht="16" customHeight="1">
      <c r="A1" s="488" t="s">
        <v>0</v>
      </c>
      <c r="B1" s="489"/>
      <c r="C1" s="489"/>
      <c r="D1" s="490"/>
      <c r="E1" s="477" t="s">
        <v>1</v>
      </c>
      <c r="F1" s="479" t="s">
        <v>2</v>
      </c>
      <c r="G1" s="496"/>
      <c r="H1" s="489"/>
      <c r="I1" s="489"/>
      <c r="J1" s="490"/>
      <c r="K1" s="477" t="s">
        <v>1</v>
      </c>
      <c r="L1" s="479" t="s">
        <v>2</v>
      </c>
      <c r="N1" s="473" t="s">
        <v>3</v>
      </c>
      <c r="O1" s="474"/>
      <c r="P1" s="474"/>
      <c r="Q1" s="474"/>
      <c r="R1" s="474"/>
      <c r="S1" s="474"/>
      <c r="T1" s="477" t="s">
        <v>1</v>
      </c>
      <c r="U1" s="479" t="s">
        <v>2</v>
      </c>
    </row>
    <row r="2" spans="1:21" ht="16" customHeight="1" thickBot="1">
      <c r="A2" s="491"/>
      <c r="B2" s="492"/>
      <c r="C2" s="492"/>
      <c r="D2" s="493"/>
      <c r="E2" s="494"/>
      <c r="F2" s="495"/>
      <c r="G2" s="497"/>
      <c r="H2" s="492"/>
      <c r="I2" s="492"/>
      <c r="J2" s="493"/>
      <c r="K2" s="494"/>
      <c r="L2" s="495"/>
      <c r="N2" s="475"/>
      <c r="O2" s="476"/>
      <c r="P2" s="476"/>
      <c r="Q2" s="476"/>
      <c r="R2" s="476"/>
      <c r="S2" s="476"/>
      <c r="T2" s="478"/>
      <c r="U2" s="480"/>
    </row>
    <row r="3" spans="1:21" ht="16" customHeight="1">
      <c r="A3" s="481" t="s">
        <v>4</v>
      </c>
      <c r="B3" s="482"/>
      <c r="C3" s="482"/>
      <c r="D3" s="483"/>
      <c r="E3" s="344">
        <f>E8+E4+E15</f>
        <v>0</v>
      </c>
      <c r="F3" s="2">
        <f>F8+F4+F15</f>
        <v>0</v>
      </c>
      <c r="G3" s="484" t="s">
        <v>5</v>
      </c>
      <c r="H3" s="482"/>
      <c r="I3" s="482"/>
      <c r="J3" s="483"/>
      <c r="K3" s="344">
        <f>K10+K4+K15</f>
        <v>0</v>
      </c>
      <c r="L3" s="2">
        <f>L10+L4+L15</f>
        <v>0</v>
      </c>
      <c r="N3" s="485" t="s">
        <v>6</v>
      </c>
      <c r="O3" s="486"/>
      <c r="P3" s="486"/>
      <c r="Q3" s="486"/>
      <c r="R3" s="486"/>
      <c r="S3" s="487"/>
      <c r="T3" s="310"/>
      <c r="U3" s="311"/>
    </row>
    <row r="4" spans="1:21" ht="16" customHeight="1" thickBot="1">
      <c r="A4" s="465" t="s">
        <v>7</v>
      </c>
      <c r="B4" s="466"/>
      <c r="C4" s="466"/>
      <c r="D4" s="467"/>
      <c r="E4" s="345">
        <f>SUM(E5:E7)</f>
        <v>0</v>
      </c>
      <c r="F4" s="6">
        <f>SUM(F5:F7)</f>
        <v>0</v>
      </c>
      <c r="G4" s="445" t="s">
        <v>8</v>
      </c>
      <c r="H4" s="446"/>
      <c r="I4" s="446"/>
      <c r="J4" s="447"/>
      <c r="K4" s="360">
        <f>SUM(K5:K9)</f>
        <v>0</v>
      </c>
      <c r="L4" s="361">
        <f>SUM(L5:L9)</f>
        <v>0</v>
      </c>
      <c r="N4" s="468" t="s">
        <v>9</v>
      </c>
      <c r="O4" s="469"/>
      <c r="P4" s="469"/>
      <c r="Q4" s="469"/>
      <c r="R4" s="469"/>
      <c r="S4" s="470"/>
      <c r="T4" s="368"/>
      <c r="U4" s="369"/>
    </row>
    <row r="5" spans="1:21" ht="16" customHeight="1" thickBot="1">
      <c r="A5" s="471" t="s">
        <v>10</v>
      </c>
      <c r="B5" s="472"/>
      <c r="C5" s="472"/>
      <c r="D5" s="472"/>
      <c r="E5" s="354"/>
      <c r="F5" s="346"/>
      <c r="G5" s="437" t="s">
        <v>11</v>
      </c>
      <c r="H5" s="414"/>
      <c r="I5" s="414"/>
      <c r="J5" s="415"/>
      <c r="K5" s="359"/>
      <c r="L5" s="346"/>
      <c r="N5" s="455" t="s">
        <v>12</v>
      </c>
      <c r="O5" s="456"/>
      <c r="P5" s="456"/>
      <c r="Q5" s="456"/>
      <c r="R5" s="456"/>
      <c r="S5" s="457"/>
      <c r="T5" s="366">
        <f>SUM(T6:T8)</f>
        <v>0</v>
      </c>
      <c r="U5" s="367">
        <f>SUM(U6:U8)</f>
        <v>0</v>
      </c>
    </row>
    <row r="6" spans="1:21" ht="16" customHeight="1">
      <c r="A6" s="458" t="s">
        <v>13</v>
      </c>
      <c r="B6" s="459"/>
      <c r="C6" s="459"/>
      <c r="D6" s="460"/>
      <c r="E6" s="355"/>
      <c r="F6" s="301"/>
      <c r="G6" s="437" t="s">
        <v>14</v>
      </c>
      <c r="H6" s="414"/>
      <c r="I6" s="414"/>
      <c r="J6" s="415"/>
      <c r="K6" s="308"/>
      <c r="L6" s="301"/>
      <c r="N6" s="425" t="s">
        <v>15</v>
      </c>
      <c r="O6" s="426"/>
      <c r="P6" s="426"/>
      <c r="Q6" s="426"/>
      <c r="R6" s="426"/>
      <c r="S6" s="427"/>
      <c r="T6" s="370"/>
      <c r="U6" s="371"/>
    </row>
    <row r="7" spans="1:21" ht="16" customHeight="1" thickBot="1">
      <c r="A7" s="458" t="s">
        <v>16</v>
      </c>
      <c r="B7" s="459"/>
      <c r="C7" s="459"/>
      <c r="D7" s="460"/>
      <c r="E7" s="356"/>
      <c r="F7" s="347"/>
      <c r="G7" s="437" t="s">
        <v>17</v>
      </c>
      <c r="H7" s="414"/>
      <c r="I7" s="414"/>
      <c r="J7" s="415"/>
      <c r="K7" s="308"/>
      <c r="L7" s="301"/>
      <c r="N7" s="425" t="s">
        <v>18</v>
      </c>
      <c r="O7" s="426"/>
      <c r="P7" s="426"/>
      <c r="Q7" s="426"/>
      <c r="R7" s="426"/>
      <c r="S7" s="427"/>
      <c r="T7" s="314"/>
      <c r="U7" s="315"/>
    </row>
    <row r="8" spans="1:21" ht="16" customHeight="1" thickBot="1">
      <c r="A8" s="462" t="s">
        <v>19</v>
      </c>
      <c r="B8" s="463"/>
      <c r="C8" s="463"/>
      <c r="D8" s="464"/>
      <c r="E8" s="350">
        <f>SUM(E9:E10)+E13+E14</f>
        <v>0</v>
      </c>
      <c r="F8" s="352">
        <f>F9+F10+F13+F14</f>
        <v>0</v>
      </c>
      <c r="G8" s="437" t="s">
        <v>20</v>
      </c>
      <c r="H8" s="414"/>
      <c r="I8" s="414"/>
      <c r="J8" s="415"/>
      <c r="K8" s="308"/>
      <c r="L8" s="301"/>
      <c r="N8" s="425" t="s">
        <v>21</v>
      </c>
      <c r="O8" s="426"/>
      <c r="P8" s="426"/>
      <c r="Q8" s="426"/>
      <c r="R8" s="426"/>
      <c r="S8" s="427"/>
      <c r="T8" s="314"/>
      <c r="U8" s="315"/>
    </row>
    <row r="9" spans="1:21" ht="16" customHeight="1" thickBot="1">
      <c r="A9" s="451" t="s">
        <v>22</v>
      </c>
      <c r="B9" s="452"/>
      <c r="C9" s="452"/>
      <c r="D9" s="453"/>
      <c r="E9" s="357"/>
      <c r="F9" s="358"/>
      <c r="G9" s="437" t="s">
        <v>23</v>
      </c>
      <c r="H9" s="414"/>
      <c r="I9" s="414"/>
      <c r="J9" s="415"/>
      <c r="K9" s="362"/>
      <c r="L9" s="347"/>
      <c r="N9" s="455" t="s">
        <v>24</v>
      </c>
      <c r="O9" s="456"/>
      <c r="P9" s="456"/>
      <c r="Q9" s="456"/>
      <c r="R9" s="456"/>
      <c r="S9" s="457"/>
      <c r="T9" s="312"/>
      <c r="U9" s="313"/>
    </row>
    <row r="10" spans="1:21" ht="16" customHeight="1" thickBot="1">
      <c r="A10" s="451" t="s">
        <v>25</v>
      </c>
      <c r="B10" s="452"/>
      <c r="C10" s="452"/>
      <c r="D10" s="453"/>
      <c r="E10" s="351">
        <f>E11+E12</f>
        <v>0</v>
      </c>
      <c r="F10" s="353">
        <f>F11+F12</f>
        <v>0</v>
      </c>
      <c r="G10" s="454" t="s">
        <v>26</v>
      </c>
      <c r="H10" s="405"/>
      <c r="I10" s="405"/>
      <c r="J10" s="406"/>
      <c r="K10" s="350">
        <f>K11+K12</f>
        <v>0</v>
      </c>
      <c r="L10" s="352">
        <f>L11+L12</f>
        <v>0</v>
      </c>
      <c r="N10" s="455" t="s">
        <v>27</v>
      </c>
      <c r="O10" s="456"/>
      <c r="P10" s="456"/>
      <c r="Q10" s="456"/>
      <c r="R10" s="456"/>
      <c r="S10" s="457"/>
      <c r="T10" s="368"/>
      <c r="U10" s="369"/>
    </row>
    <row r="11" spans="1:21" ht="16" customHeight="1" thickBot="1">
      <c r="A11" s="458" t="s">
        <v>28</v>
      </c>
      <c r="B11" s="459"/>
      <c r="C11" s="459"/>
      <c r="D11" s="460"/>
      <c r="E11" s="348"/>
      <c r="F11" s="349"/>
      <c r="G11" s="461" t="s">
        <v>29</v>
      </c>
      <c r="H11" s="411"/>
      <c r="I11" s="411"/>
      <c r="J11" s="412"/>
      <c r="K11" s="365"/>
      <c r="L11" s="358"/>
      <c r="N11" s="455" t="s">
        <v>30</v>
      </c>
      <c r="O11" s="456"/>
      <c r="P11" s="456"/>
      <c r="Q11" s="456"/>
      <c r="R11" s="456"/>
      <c r="S11" s="457"/>
      <c r="T11" s="372">
        <f>T12+T13</f>
        <v>0</v>
      </c>
      <c r="U11" s="373">
        <f>U12+U13</f>
        <v>0</v>
      </c>
    </row>
    <row r="12" spans="1:21" ht="16" customHeight="1" thickBot="1">
      <c r="A12" s="442" t="s">
        <v>31</v>
      </c>
      <c r="B12" s="443"/>
      <c r="C12" s="443"/>
      <c r="D12" s="444"/>
      <c r="E12" s="304"/>
      <c r="F12" s="305"/>
      <c r="G12" s="445" t="s">
        <v>32</v>
      </c>
      <c r="H12" s="446"/>
      <c r="I12" s="446"/>
      <c r="J12" s="447"/>
      <c r="K12" s="363">
        <f>K13+K14</f>
        <v>0</v>
      </c>
      <c r="L12" s="364">
        <f>L13+L14</f>
        <v>0</v>
      </c>
      <c r="N12" s="425" t="s">
        <v>33</v>
      </c>
      <c r="O12" s="426"/>
      <c r="P12" s="426"/>
      <c r="Q12" s="426"/>
      <c r="R12" s="426"/>
      <c r="S12" s="427"/>
      <c r="T12" s="384"/>
      <c r="U12" s="385"/>
    </row>
    <row r="13" spans="1:21" ht="16" customHeight="1" thickBot="1">
      <c r="A13" s="434" t="s">
        <v>34</v>
      </c>
      <c r="B13" s="435"/>
      <c r="C13" s="435"/>
      <c r="D13" s="436"/>
      <c r="E13" s="302"/>
      <c r="F13" s="303"/>
      <c r="G13" s="437" t="s">
        <v>35</v>
      </c>
      <c r="H13" s="414"/>
      <c r="I13" s="414"/>
      <c r="J13" s="415"/>
      <c r="K13" s="359"/>
      <c r="L13" s="346"/>
      <c r="N13" s="448" t="s">
        <v>36</v>
      </c>
      <c r="O13" s="449"/>
      <c r="P13" s="449"/>
      <c r="Q13" s="449"/>
      <c r="R13" s="449"/>
      <c r="S13" s="450"/>
      <c r="T13" s="386"/>
      <c r="U13" s="387"/>
    </row>
    <row r="14" spans="1:21" ht="16" customHeight="1" thickBot="1">
      <c r="A14" s="434" t="s">
        <v>37</v>
      </c>
      <c r="B14" s="435"/>
      <c r="C14" s="435"/>
      <c r="D14" s="436"/>
      <c r="E14" s="302"/>
      <c r="F14" s="303"/>
      <c r="G14" s="437" t="s">
        <v>38</v>
      </c>
      <c r="H14" s="414"/>
      <c r="I14" s="414"/>
      <c r="J14" s="415"/>
      <c r="K14" s="308"/>
      <c r="L14" s="301"/>
      <c r="N14" s="428" t="s">
        <v>39</v>
      </c>
      <c r="O14" s="429"/>
      <c r="P14" s="429"/>
      <c r="Q14" s="429"/>
      <c r="R14" s="429"/>
      <c r="S14" s="430"/>
      <c r="T14" s="376">
        <f>T15+T16+T17</f>
        <v>0</v>
      </c>
      <c r="U14" s="377">
        <f>U15+U16+U17</f>
        <v>0</v>
      </c>
    </row>
    <row r="15" spans="1:21" ht="16" customHeight="1" thickBot="1">
      <c r="A15" s="438" t="s">
        <v>40</v>
      </c>
      <c r="B15" s="439"/>
      <c r="C15" s="439"/>
      <c r="D15" s="440"/>
      <c r="E15" s="306"/>
      <c r="F15" s="307"/>
      <c r="G15" s="441" t="s">
        <v>41</v>
      </c>
      <c r="H15" s="408"/>
      <c r="I15" s="408"/>
      <c r="J15" s="409"/>
      <c r="K15" s="309"/>
      <c r="L15" s="307"/>
      <c r="N15" s="425" t="s">
        <v>42</v>
      </c>
      <c r="O15" s="426"/>
      <c r="P15" s="426"/>
      <c r="Q15" s="426"/>
      <c r="R15" s="426"/>
      <c r="S15" s="427"/>
      <c r="T15" s="388"/>
      <c r="U15" s="389"/>
    </row>
    <row r="16" spans="1:21" ht="16" customHeight="1">
      <c r="N16" s="425" t="s">
        <v>43</v>
      </c>
      <c r="O16" s="426"/>
      <c r="P16" s="426"/>
      <c r="Q16" s="426"/>
      <c r="R16" s="426"/>
      <c r="S16" s="427"/>
      <c r="T16" s="316"/>
      <c r="U16" s="317"/>
    </row>
    <row r="17" spans="1:21" ht="16" customHeight="1" thickBot="1">
      <c r="G17" s="19"/>
      <c r="H17" s="19"/>
      <c r="I17" s="19"/>
      <c r="J17" s="19"/>
      <c r="K17" s="20"/>
      <c r="L17" s="20"/>
      <c r="N17" s="425" t="s">
        <v>44</v>
      </c>
      <c r="O17" s="426"/>
      <c r="P17" s="426"/>
      <c r="Q17" s="426"/>
      <c r="R17" s="426"/>
      <c r="S17" s="427"/>
      <c r="T17" s="390"/>
      <c r="U17" s="391"/>
    </row>
    <row r="18" spans="1:21" ht="16" customHeight="1" thickBot="1">
      <c r="G18" s="19"/>
      <c r="H18" s="19"/>
      <c r="I18" s="19"/>
      <c r="J18" s="19"/>
      <c r="K18" s="20"/>
      <c r="L18" s="20"/>
      <c r="N18" s="431" t="s">
        <v>45</v>
      </c>
      <c r="O18" s="432"/>
      <c r="P18" s="432"/>
      <c r="Q18" s="432"/>
      <c r="R18" s="432"/>
      <c r="S18" s="433"/>
      <c r="T18" s="378">
        <f>T19+T20+T21</f>
        <v>0</v>
      </c>
      <c r="U18" s="379">
        <f>U19+U20+U21</f>
        <v>0</v>
      </c>
    </row>
    <row r="19" spans="1:21" ht="16" customHeight="1">
      <c r="G19" s="20"/>
      <c r="H19" s="20"/>
      <c r="I19" s="20"/>
      <c r="J19" s="20"/>
      <c r="K19" s="21"/>
      <c r="L19" s="21"/>
      <c r="N19" s="425" t="s">
        <v>46</v>
      </c>
      <c r="O19" s="426"/>
      <c r="P19" s="426"/>
      <c r="Q19" s="426"/>
      <c r="R19" s="426"/>
      <c r="S19" s="427"/>
      <c r="T19" s="384"/>
      <c r="U19" s="385"/>
    </row>
    <row r="20" spans="1:21" ht="16" customHeight="1">
      <c r="G20" s="20"/>
      <c r="H20" s="20"/>
      <c r="I20" s="20"/>
      <c r="J20" s="20"/>
      <c r="K20" s="22"/>
      <c r="L20" s="23"/>
      <c r="N20" s="425" t="s">
        <v>47</v>
      </c>
      <c r="O20" s="426"/>
      <c r="P20" s="426"/>
      <c r="Q20" s="426"/>
      <c r="R20" s="426"/>
      <c r="S20" s="427"/>
      <c r="T20" s="316"/>
      <c r="U20" s="317"/>
    </row>
    <row r="21" spans="1:21" ht="16" customHeight="1" thickBot="1">
      <c r="G21" s="24"/>
      <c r="H21" s="24"/>
      <c r="I21" s="24"/>
      <c r="J21" s="24"/>
      <c r="K21" s="25"/>
      <c r="L21" s="26"/>
      <c r="N21" s="425" t="s">
        <v>48</v>
      </c>
      <c r="O21" s="426"/>
      <c r="P21" s="426"/>
      <c r="Q21" s="426"/>
      <c r="R21" s="426"/>
      <c r="S21" s="427"/>
      <c r="T21" s="390"/>
      <c r="U21" s="391"/>
    </row>
    <row r="22" spans="1:21" ht="16" customHeight="1" thickBot="1">
      <c r="G22" s="24"/>
      <c r="H22" s="24"/>
      <c r="I22" s="24"/>
      <c r="J22" s="24"/>
      <c r="K22" s="25"/>
      <c r="L22" s="26"/>
      <c r="N22" s="428" t="s">
        <v>49</v>
      </c>
      <c r="O22" s="429"/>
      <c r="P22" s="429"/>
      <c r="Q22" s="429"/>
      <c r="R22" s="429"/>
      <c r="S22" s="430"/>
      <c r="T22" s="380">
        <f>T23+T24+T25+T26+T27</f>
        <v>0</v>
      </c>
      <c r="U22" s="381">
        <f>U23+U24+U25+U26+U27</f>
        <v>0</v>
      </c>
    </row>
    <row r="23" spans="1:21" ht="16" customHeight="1">
      <c r="G23" s="24"/>
      <c r="H23" s="24"/>
      <c r="I23" s="24"/>
      <c r="J23" s="24"/>
      <c r="K23" s="25"/>
      <c r="L23" s="26"/>
      <c r="N23" s="425" t="s">
        <v>50</v>
      </c>
      <c r="O23" s="426"/>
      <c r="P23" s="426"/>
      <c r="Q23" s="426"/>
      <c r="R23" s="426"/>
      <c r="S23" s="427"/>
      <c r="T23" s="384"/>
      <c r="U23" s="385"/>
    </row>
    <row r="24" spans="1:21" ht="16" customHeight="1">
      <c r="G24" s="24"/>
      <c r="H24" s="24"/>
      <c r="I24" s="24"/>
      <c r="J24" s="24"/>
      <c r="K24" s="25"/>
      <c r="L24" s="26"/>
      <c r="N24" s="425" t="s">
        <v>51</v>
      </c>
      <c r="O24" s="426"/>
      <c r="P24" s="426"/>
      <c r="Q24" s="426"/>
      <c r="R24" s="426"/>
      <c r="S24" s="427"/>
      <c r="T24" s="316"/>
      <c r="U24" s="317"/>
    </row>
    <row r="25" spans="1:21" ht="16" customHeight="1">
      <c r="G25" s="24"/>
      <c r="H25" s="24"/>
      <c r="I25" s="24"/>
      <c r="J25" s="24"/>
      <c r="K25" s="25"/>
      <c r="L25" s="26"/>
      <c r="N25" s="425" t="s">
        <v>52</v>
      </c>
      <c r="O25" s="426"/>
      <c r="P25" s="426"/>
      <c r="Q25" s="426"/>
      <c r="R25" s="426"/>
      <c r="S25" s="427"/>
      <c r="T25" s="316"/>
      <c r="U25" s="317"/>
    </row>
    <row r="26" spans="1:21" ht="16" customHeight="1">
      <c r="G26" s="20"/>
      <c r="H26" s="20"/>
      <c r="I26" s="20"/>
      <c r="J26" s="20"/>
      <c r="K26" s="21"/>
      <c r="L26" s="21"/>
      <c r="N26" s="425" t="s">
        <v>53</v>
      </c>
      <c r="O26" s="426"/>
      <c r="P26" s="426"/>
      <c r="Q26" s="426"/>
      <c r="R26" s="426"/>
      <c r="S26" s="427"/>
      <c r="T26" s="316"/>
      <c r="U26" s="317"/>
    </row>
    <row r="27" spans="1:21" ht="16" customHeight="1" thickBot="1">
      <c r="G27" s="20"/>
      <c r="H27" s="20"/>
      <c r="I27" s="20"/>
      <c r="J27" s="20"/>
      <c r="K27" s="21"/>
      <c r="L27" s="21"/>
      <c r="N27" s="425" t="s">
        <v>54</v>
      </c>
      <c r="O27" s="426"/>
      <c r="P27" s="426"/>
      <c r="Q27" s="426"/>
      <c r="R27" s="426"/>
      <c r="S27" s="427"/>
      <c r="T27" s="390"/>
      <c r="U27" s="391"/>
    </row>
    <row r="28" spans="1:21" ht="16" customHeight="1">
      <c r="G28" s="20"/>
      <c r="H28" s="20"/>
      <c r="I28" s="20"/>
      <c r="J28" s="20"/>
      <c r="K28" s="21"/>
      <c r="L28" s="21"/>
      <c r="N28" s="422" t="s">
        <v>55</v>
      </c>
      <c r="O28" s="423"/>
      <c r="P28" s="423"/>
      <c r="Q28" s="423"/>
      <c r="R28" s="423"/>
      <c r="S28" s="424"/>
      <c r="T28" s="382">
        <f>T3+T18+T4-T5-T9-T11-T14-T22</f>
        <v>0</v>
      </c>
      <c r="U28" s="383">
        <f>U3+U18+U4-U5-U9-U11-U14-U22</f>
        <v>0</v>
      </c>
    </row>
    <row r="29" spans="1:21" ht="16" customHeight="1" thickBot="1">
      <c r="A29" s="28"/>
      <c r="B29" s="28"/>
      <c r="C29" s="28"/>
      <c r="D29" s="28"/>
      <c r="E29" s="21"/>
      <c r="F29" s="21"/>
      <c r="G29" s="24"/>
      <c r="H29" s="24"/>
      <c r="I29" s="24"/>
      <c r="J29" s="24"/>
      <c r="K29" s="25"/>
      <c r="L29" s="26"/>
      <c r="N29" s="419" t="s">
        <v>56</v>
      </c>
      <c r="O29" s="420"/>
      <c r="P29" s="420"/>
      <c r="Q29" s="420"/>
      <c r="R29" s="420"/>
      <c r="S29" s="421"/>
      <c r="T29" s="392">
        <f>T30</f>
        <v>0</v>
      </c>
      <c r="U29" s="393">
        <f>U30</f>
        <v>0</v>
      </c>
    </row>
    <row r="30" spans="1:21" ht="16" customHeight="1">
      <c r="A30" s="28"/>
      <c r="B30" s="28"/>
      <c r="C30" s="28"/>
      <c r="D30" s="28"/>
      <c r="E30" s="21"/>
      <c r="F30" s="21"/>
      <c r="G30" s="24"/>
      <c r="H30" s="24"/>
      <c r="I30" s="24"/>
      <c r="J30" s="24"/>
      <c r="K30" s="25"/>
      <c r="L30" s="26"/>
      <c r="N30" s="413" t="s">
        <v>57</v>
      </c>
      <c r="O30" s="414"/>
      <c r="P30" s="414"/>
      <c r="Q30" s="414"/>
      <c r="R30" s="414"/>
      <c r="S30" s="415"/>
      <c r="T30" s="384"/>
      <c r="U30" s="385"/>
    </row>
    <row r="31" spans="1:21" ht="16" customHeight="1" thickBot="1">
      <c r="A31" s="28"/>
      <c r="B31" s="28"/>
      <c r="C31" s="28"/>
      <c r="D31" s="28"/>
      <c r="E31" s="21"/>
      <c r="F31" s="21"/>
      <c r="G31" s="20"/>
      <c r="H31" s="20"/>
      <c r="I31" s="20"/>
      <c r="J31" s="20"/>
      <c r="K31" s="29"/>
      <c r="L31" s="21"/>
      <c r="N31" s="410" t="s">
        <v>58</v>
      </c>
      <c r="O31" s="411"/>
      <c r="P31" s="411"/>
      <c r="Q31" s="411"/>
      <c r="R31" s="411"/>
      <c r="S31" s="412"/>
      <c r="T31" s="398"/>
      <c r="U31" s="399"/>
    </row>
    <row r="32" spans="1:21" ht="16" customHeight="1" thickBot="1">
      <c r="L32" s="30"/>
      <c r="M32" s="30"/>
      <c r="N32" s="419" t="s">
        <v>59</v>
      </c>
      <c r="O32" s="420"/>
      <c r="P32" s="420"/>
      <c r="Q32" s="420"/>
      <c r="R32" s="420"/>
      <c r="S32" s="421"/>
      <c r="T32" s="394">
        <f>T33+T34</f>
        <v>0</v>
      </c>
      <c r="U32" s="395">
        <f>U33+U34</f>
        <v>0</v>
      </c>
    </row>
    <row r="33" spans="12:21" ht="16" customHeight="1">
      <c r="L33" s="30"/>
      <c r="M33" s="30"/>
      <c r="N33" s="413" t="s">
        <v>60</v>
      </c>
      <c r="O33" s="414"/>
      <c r="P33" s="414"/>
      <c r="Q33" s="414"/>
      <c r="R33" s="414"/>
      <c r="S33" s="415"/>
      <c r="T33" s="384"/>
      <c r="U33" s="385"/>
    </row>
    <row r="34" spans="12:21" ht="16" customHeight="1">
      <c r="L34" s="30"/>
      <c r="M34" s="30"/>
      <c r="N34" s="413" t="s">
        <v>61</v>
      </c>
      <c r="O34" s="414"/>
      <c r="P34" s="414"/>
      <c r="Q34" s="414"/>
      <c r="R34" s="414"/>
      <c r="S34" s="415"/>
      <c r="T34" s="316"/>
      <c r="U34" s="317"/>
    </row>
    <row r="35" spans="12:21" ht="16" customHeight="1" thickBot="1">
      <c r="L35" s="30"/>
      <c r="M35" s="30"/>
      <c r="N35" s="410" t="s">
        <v>62</v>
      </c>
      <c r="O35" s="411"/>
      <c r="P35" s="411"/>
      <c r="Q35" s="411"/>
      <c r="R35" s="411"/>
      <c r="S35" s="412"/>
      <c r="T35" s="398"/>
      <c r="U35" s="399"/>
    </row>
    <row r="36" spans="12:21" ht="16" customHeight="1" thickBot="1">
      <c r="L36" s="30"/>
      <c r="M36" s="30"/>
      <c r="N36" s="419" t="s">
        <v>63</v>
      </c>
      <c r="O36" s="420"/>
      <c r="P36" s="420"/>
      <c r="Q36" s="420"/>
      <c r="R36" s="420"/>
      <c r="S36" s="421"/>
      <c r="T36" s="394">
        <f>+T37+T38</f>
        <v>0</v>
      </c>
      <c r="U36" s="395">
        <f>+U37+U38</f>
        <v>0</v>
      </c>
    </row>
    <row r="37" spans="12:21" ht="16" customHeight="1">
      <c r="L37" s="30"/>
      <c r="M37" s="30"/>
      <c r="N37" s="413" t="s">
        <v>64</v>
      </c>
      <c r="O37" s="414"/>
      <c r="P37" s="414"/>
      <c r="Q37" s="414"/>
      <c r="R37" s="414"/>
      <c r="S37" s="415"/>
      <c r="T37" s="384"/>
      <c r="U37" s="385"/>
    </row>
    <row r="38" spans="12:21" ht="16" customHeight="1">
      <c r="L38" s="31"/>
      <c r="M38" s="31"/>
      <c r="N38" s="413" t="s">
        <v>57</v>
      </c>
      <c r="O38" s="414"/>
      <c r="P38" s="414"/>
      <c r="Q38" s="414"/>
      <c r="R38" s="414"/>
      <c r="S38" s="415"/>
      <c r="T38" s="316"/>
      <c r="U38" s="317"/>
    </row>
    <row r="39" spans="12:21" ht="16" customHeight="1" thickBot="1">
      <c r="L39" s="32"/>
      <c r="M39" s="32"/>
      <c r="N39" s="410" t="s">
        <v>65</v>
      </c>
      <c r="O39" s="411"/>
      <c r="P39" s="411"/>
      <c r="Q39" s="411"/>
      <c r="R39" s="411"/>
      <c r="S39" s="412"/>
      <c r="T39" s="398"/>
      <c r="U39" s="399"/>
    </row>
    <row r="40" spans="12:21" ht="16" customHeight="1" thickBot="1">
      <c r="L40" s="32"/>
      <c r="M40" s="32"/>
      <c r="N40" s="410" t="s">
        <v>66</v>
      </c>
      <c r="O40" s="411"/>
      <c r="P40" s="411"/>
      <c r="Q40" s="411"/>
      <c r="R40" s="411"/>
      <c r="S40" s="412"/>
      <c r="T40" s="376">
        <f>+T41</f>
        <v>0</v>
      </c>
      <c r="U40" s="377">
        <f>+U41</f>
        <v>0</v>
      </c>
    </row>
    <row r="41" spans="12:21" ht="16" customHeight="1">
      <c r="L41" s="32"/>
      <c r="M41" s="32"/>
      <c r="N41" s="413" t="s">
        <v>67</v>
      </c>
      <c r="O41" s="414"/>
      <c r="P41" s="414"/>
      <c r="Q41" s="414"/>
      <c r="R41" s="414"/>
      <c r="S41" s="415"/>
      <c r="T41" s="384"/>
      <c r="U41" s="385"/>
    </row>
    <row r="42" spans="12:21" ht="16" customHeight="1">
      <c r="L42" s="32"/>
      <c r="M42" s="32"/>
      <c r="N42" s="419" t="s">
        <v>68</v>
      </c>
      <c r="O42" s="420"/>
      <c r="P42" s="420"/>
      <c r="Q42" s="420"/>
      <c r="R42" s="420"/>
      <c r="S42" s="421"/>
      <c r="T42" s="318"/>
      <c r="U42" s="319"/>
    </row>
    <row r="43" spans="12:21" ht="16" customHeight="1" thickBot="1">
      <c r="L43" s="32"/>
      <c r="M43" s="32"/>
      <c r="N43" s="410" t="s">
        <v>69</v>
      </c>
      <c r="O43" s="411"/>
      <c r="P43" s="411"/>
      <c r="Q43" s="411"/>
      <c r="R43" s="411"/>
      <c r="S43" s="412"/>
      <c r="T43" s="398"/>
      <c r="U43" s="399"/>
    </row>
    <row r="44" spans="12:21" ht="16" customHeight="1">
      <c r="L44" s="32"/>
      <c r="M44" s="32"/>
      <c r="N44" s="404" t="s">
        <v>70</v>
      </c>
      <c r="O44" s="405"/>
      <c r="P44" s="405"/>
      <c r="Q44" s="405"/>
      <c r="R44" s="405"/>
      <c r="S44" s="406"/>
      <c r="T44" s="382">
        <f>T29+T32+T36+T42-T31-T35-T39-T40-T43</f>
        <v>0</v>
      </c>
      <c r="U44" s="383">
        <f>U29+U32+U36+U42-U31-U35-U39-U40-U43</f>
        <v>0</v>
      </c>
    </row>
    <row r="45" spans="12:21" ht="16" customHeight="1">
      <c r="L45" s="32"/>
      <c r="M45" s="32"/>
      <c r="N45" s="404" t="s">
        <v>71</v>
      </c>
      <c r="O45" s="405"/>
      <c r="P45" s="405"/>
      <c r="Q45" s="405"/>
      <c r="R45" s="405"/>
      <c r="S45" s="406"/>
      <c r="T45" s="342">
        <f>T44+T28</f>
        <v>0</v>
      </c>
      <c r="U45" s="27">
        <f>U44+U28</f>
        <v>0</v>
      </c>
    </row>
    <row r="46" spans="12:21" ht="16" customHeight="1" thickBot="1">
      <c r="L46" s="33"/>
      <c r="M46" s="33"/>
      <c r="N46" s="410" t="s">
        <v>72</v>
      </c>
      <c r="O46" s="411"/>
      <c r="P46" s="411"/>
      <c r="Q46" s="411"/>
      <c r="R46" s="411"/>
      <c r="S46" s="412"/>
      <c r="T46" s="374">
        <f>T47+T48</f>
        <v>0</v>
      </c>
      <c r="U46" s="375">
        <f>U47+U48</f>
        <v>0</v>
      </c>
    </row>
    <row r="47" spans="12:21" ht="16" customHeight="1">
      <c r="L47" s="33"/>
      <c r="M47" s="33"/>
      <c r="N47" s="413" t="s">
        <v>73</v>
      </c>
      <c r="O47" s="414"/>
      <c r="P47" s="414"/>
      <c r="Q47" s="414"/>
      <c r="R47" s="414"/>
      <c r="S47" s="415"/>
      <c r="T47" s="384"/>
      <c r="U47" s="385"/>
    </row>
    <row r="48" spans="12:21" ht="16" customHeight="1" thickBot="1">
      <c r="L48" s="32"/>
      <c r="M48" s="32"/>
      <c r="N48" s="413" t="s">
        <v>74</v>
      </c>
      <c r="O48" s="414"/>
      <c r="P48" s="414"/>
      <c r="Q48" s="414"/>
      <c r="R48" s="414"/>
      <c r="S48" s="415"/>
      <c r="T48" s="390"/>
      <c r="U48" s="391"/>
    </row>
    <row r="49" spans="12:21" ht="16" customHeight="1" thickBot="1">
      <c r="L49" s="33"/>
      <c r="M49" s="33"/>
      <c r="N49" s="404" t="s">
        <v>75</v>
      </c>
      <c r="O49" s="405"/>
      <c r="P49" s="405"/>
      <c r="Q49" s="405"/>
      <c r="R49" s="405"/>
      <c r="S49" s="406"/>
      <c r="T49" s="396">
        <f>T45-T46</f>
        <v>0</v>
      </c>
      <c r="U49" s="397">
        <f>U45-U46</f>
        <v>0</v>
      </c>
    </row>
    <row r="50" spans="12:21" ht="16" customHeight="1" thickBot="1">
      <c r="L50" s="33"/>
      <c r="M50" s="33"/>
      <c r="N50" s="416" t="s">
        <v>76</v>
      </c>
      <c r="O50" s="417"/>
      <c r="P50" s="417"/>
      <c r="Q50" s="417"/>
      <c r="R50" s="417"/>
      <c r="S50" s="418"/>
      <c r="T50" s="400"/>
      <c r="U50" s="401"/>
    </row>
    <row r="51" spans="12:21" ht="16" customHeight="1">
      <c r="L51" s="33"/>
      <c r="M51" s="33"/>
      <c r="N51" s="404" t="s">
        <v>77</v>
      </c>
      <c r="O51" s="405"/>
      <c r="P51" s="405"/>
      <c r="Q51" s="405"/>
      <c r="R51" s="405"/>
      <c r="S51" s="406"/>
      <c r="T51" s="382">
        <f>+T49-T50</f>
        <v>0</v>
      </c>
      <c r="U51" s="383">
        <f>+U49-U50</f>
        <v>0</v>
      </c>
    </row>
    <row r="52" spans="12:21" ht="16" customHeight="1" thickBot="1">
      <c r="L52" s="33"/>
      <c r="M52" s="33"/>
      <c r="N52" s="407" t="s">
        <v>78</v>
      </c>
      <c r="O52" s="408"/>
      <c r="P52" s="408"/>
      <c r="Q52" s="408"/>
      <c r="R52" s="408"/>
      <c r="S52" s="409"/>
      <c r="T52" s="343">
        <f>T3+T4+T18+T29+T32+T36+T42</f>
        <v>0</v>
      </c>
      <c r="U52" s="34">
        <f>U3+U4+U18+U29+U32+U36+U42</f>
        <v>0</v>
      </c>
    </row>
    <row r="53" spans="12:21" ht="16" customHeight="1">
      <c r="L53" s="33"/>
      <c r="M53" s="33"/>
      <c r="N53" s="33"/>
      <c r="O53" s="33"/>
      <c r="P53" s="33"/>
      <c r="Q53" s="33"/>
    </row>
    <row r="54" spans="12:21" ht="16" customHeight="1">
      <c r="L54" s="33"/>
      <c r="M54" s="33"/>
      <c r="N54" s="33"/>
      <c r="O54" s="33"/>
      <c r="P54" s="33"/>
      <c r="Q54" s="33"/>
    </row>
    <row r="55" spans="12:21" ht="16" customHeight="1"/>
    <row r="56" spans="12:21" ht="16" customHeight="1"/>
    <row r="57" spans="12:21" ht="16" customHeight="1"/>
    <row r="58" spans="12:21" ht="16" customHeight="1"/>
    <row r="59" spans="12:21" ht="16" customHeight="1"/>
    <row r="60" spans="12:21" ht="16" customHeight="1"/>
    <row r="61" spans="12:21" ht="16" customHeight="1"/>
    <row r="62" spans="12:21" ht="16" customHeight="1"/>
    <row r="63" spans="12:21" ht="16" customHeight="1"/>
    <row r="64" spans="12:21" ht="16" customHeight="1"/>
    <row r="65" ht="16" customHeight="1"/>
    <row r="66" ht="16" customHeight="1"/>
    <row r="67" ht="16" customHeight="1"/>
    <row r="68" ht="16" customHeight="1"/>
    <row r="69" ht="16" customHeight="1"/>
    <row r="70" ht="16" customHeight="1"/>
    <row r="71" ht="16" customHeight="1"/>
    <row r="72" ht="16" customHeight="1"/>
    <row r="73" ht="16" customHeight="1"/>
    <row r="74" ht="16" customHeight="1"/>
    <row r="75" ht="16" customHeight="1"/>
    <row r="76" ht="16" customHeight="1"/>
    <row r="77" ht="16" customHeight="1"/>
    <row r="78" ht="16" customHeight="1"/>
    <row r="79" ht="16" customHeight="1"/>
    <row r="80" ht="16" customHeight="1"/>
    <row r="81" ht="16" customHeight="1"/>
    <row r="82" ht="16" customHeight="1"/>
  </sheetData>
  <mergeCells count="85">
    <mergeCell ref="N1:S2"/>
    <mergeCell ref="T1:T2"/>
    <mergeCell ref="U1:U2"/>
    <mergeCell ref="A3:D3"/>
    <mergeCell ref="G3:J3"/>
    <mergeCell ref="N3:S3"/>
    <mergeCell ref="A1:D2"/>
    <mergeCell ref="E1:E2"/>
    <mergeCell ref="F1:F2"/>
    <mergeCell ref="G1:J2"/>
    <mergeCell ref="K1:K2"/>
    <mergeCell ref="L1:L2"/>
    <mergeCell ref="A4:D4"/>
    <mergeCell ref="G4:J4"/>
    <mergeCell ref="N4:S4"/>
    <mergeCell ref="A5:D5"/>
    <mergeCell ref="G5:J5"/>
    <mergeCell ref="N5:S5"/>
    <mergeCell ref="A6:D6"/>
    <mergeCell ref="G6:J6"/>
    <mergeCell ref="N6:S6"/>
    <mergeCell ref="A7:D7"/>
    <mergeCell ref="G7:J7"/>
    <mergeCell ref="N7:S7"/>
    <mergeCell ref="A8:D8"/>
    <mergeCell ref="G8:J8"/>
    <mergeCell ref="N8:S8"/>
    <mergeCell ref="A9:D9"/>
    <mergeCell ref="G9:J9"/>
    <mergeCell ref="N9:S9"/>
    <mergeCell ref="A10:D10"/>
    <mergeCell ref="G10:J10"/>
    <mergeCell ref="N10:S10"/>
    <mergeCell ref="A11:D11"/>
    <mergeCell ref="G11:J11"/>
    <mergeCell ref="N11:S11"/>
    <mergeCell ref="A12:D12"/>
    <mergeCell ref="G12:J12"/>
    <mergeCell ref="N12:S12"/>
    <mergeCell ref="A13:D13"/>
    <mergeCell ref="G13:J13"/>
    <mergeCell ref="N13:S13"/>
    <mergeCell ref="A14:D14"/>
    <mergeCell ref="G14:J14"/>
    <mergeCell ref="N14:S14"/>
    <mergeCell ref="A15:D15"/>
    <mergeCell ref="G15:J15"/>
    <mergeCell ref="N15:S15"/>
    <mergeCell ref="N19:S19"/>
    <mergeCell ref="N20:S20"/>
    <mergeCell ref="N21:S21"/>
    <mergeCell ref="N16:S16"/>
    <mergeCell ref="N17:S17"/>
    <mergeCell ref="N18:S18"/>
    <mergeCell ref="N25:S25"/>
    <mergeCell ref="N26:S26"/>
    <mergeCell ref="N27:S27"/>
    <mergeCell ref="N22:S22"/>
    <mergeCell ref="N23:S23"/>
    <mergeCell ref="N24:S24"/>
    <mergeCell ref="N28:S28"/>
    <mergeCell ref="N29:S29"/>
    <mergeCell ref="N30:S30"/>
    <mergeCell ref="N31:S31"/>
    <mergeCell ref="N32:S32"/>
    <mergeCell ref="N44:S44"/>
    <mergeCell ref="N33:S33"/>
    <mergeCell ref="N34:S34"/>
    <mergeCell ref="N35:S35"/>
    <mergeCell ref="N36:S36"/>
    <mergeCell ref="N37:S37"/>
    <mergeCell ref="N38:S38"/>
    <mergeCell ref="N39:S39"/>
    <mergeCell ref="N40:S40"/>
    <mergeCell ref="N41:S41"/>
    <mergeCell ref="N42:S42"/>
    <mergeCell ref="N43:S43"/>
    <mergeCell ref="N51:S51"/>
    <mergeCell ref="N52:S52"/>
    <mergeCell ref="N45:S45"/>
    <mergeCell ref="N46:S46"/>
    <mergeCell ref="N47:S47"/>
    <mergeCell ref="N48:S48"/>
    <mergeCell ref="N49:S49"/>
    <mergeCell ref="N50:S50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E53AC-907C-D04A-A769-2BD1A02DBBCD}">
  <dimension ref="A1:U82"/>
  <sheetViews>
    <sheetView zoomScale="110" zoomScaleNormal="110" workbookViewId="0">
      <selection activeCell="T18" sqref="T18"/>
    </sheetView>
  </sheetViews>
  <sheetFormatPr baseColWidth="10" defaultColWidth="8.83203125" defaultRowHeight="15"/>
  <cols>
    <col min="5" max="6" width="10.1640625" bestFit="1" customWidth="1"/>
    <col min="7" max="8" width="9.83203125" customWidth="1"/>
    <col min="9" max="9" width="8.83203125" customWidth="1"/>
    <col min="11" max="12" width="11.1640625" bestFit="1" customWidth="1"/>
    <col min="16" max="17" width="8.83203125" customWidth="1"/>
    <col min="20" max="21" width="11.1640625" bestFit="1" customWidth="1"/>
  </cols>
  <sheetData>
    <row r="1" spans="1:21" ht="16" customHeight="1">
      <c r="A1" s="488" t="s">
        <v>79</v>
      </c>
      <c r="B1" s="489"/>
      <c r="C1" s="489"/>
      <c r="D1" s="490"/>
      <c r="E1" s="477" t="s">
        <v>1</v>
      </c>
      <c r="F1" s="479" t="s">
        <v>2</v>
      </c>
      <c r="G1" s="502"/>
      <c r="H1" s="503"/>
      <c r="I1" s="503"/>
      <c r="J1" s="504"/>
      <c r="K1" s="508" t="s">
        <v>1</v>
      </c>
      <c r="L1" s="510" t="s">
        <v>2</v>
      </c>
      <c r="N1" s="498" t="s">
        <v>3</v>
      </c>
      <c r="O1" s="499"/>
      <c r="P1" s="499"/>
      <c r="Q1" s="499"/>
      <c r="R1" s="499"/>
      <c r="S1" s="499"/>
      <c r="T1" s="477" t="s">
        <v>1</v>
      </c>
      <c r="U1" s="479" t="s">
        <v>2</v>
      </c>
    </row>
    <row r="2" spans="1:21" ht="16" customHeight="1" thickBot="1">
      <c r="A2" s="491"/>
      <c r="B2" s="492"/>
      <c r="C2" s="492"/>
      <c r="D2" s="493"/>
      <c r="E2" s="494"/>
      <c r="F2" s="495"/>
      <c r="G2" s="505"/>
      <c r="H2" s="506"/>
      <c r="I2" s="506"/>
      <c r="J2" s="507"/>
      <c r="K2" s="509"/>
      <c r="L2" s="511"/>
      <c r="N2" s="500"/>
      <c r="O2" s="501"/>
      <c r="P2" s="501"/>
      <c r="Q2" s="501"/>
      <c r="R2" s="501"/>
      <c r="S2" s="501"/>
      <c r="T2" s="494"/>
      <c r="U2" s="495"/>
    </row>
    <row r="3" spans="1:21" ht="16" customHeight="1">
      <c r="A3" s="481" t="s">
        <v>4</v>
      </c>
      <c r="B3" s="482"/>
      <c r="C3" s="482"/>
      <c r="D3" s="483"/>
      <c r="E3" s="344">
        <f>E8+E4+E15</f>
        <v>0</v>
      </c>
      <c r="F3" s="2">
        <f>F8+F4+F15</f>
        <v>0</v>
      </c>
      <c r="G3" s="484" t="s">
        <v>5</v>
      </c>
      <c r="H3" s="482"/>
      <c r="I3" s="482"/>
      <c r="J3" s="483"/>
      <c r="K3" s="344">
        <f>K10+K4+K15</f>
        <v>0</v>
      </c>
      <c r="L3" s="2">
        <f>L10+L4+L15</f>
        <v>0</v>
      </c>
      <c r="N3" s="485" t="s">
        <v>6</v>
      </c>
      <c r="O3" s="486"/>
      <c r="P3" s="486"/>
      <c r="Q3" s="486"/>
      <c r="R3" s="486"/>
      <c r="S3" s="487"/>
      <c r="T3" s="310"/>
      <c r="U3" s="311"/>
    </row>
    <row r="4" spans="1:21" ht="16" customHeight="1" thickBot="1">
      <c r="A4" s="465" t="s">
        <v>7</v>
      </c>
      <c r="B4" s="466"/>
      <c r="C4" s="466"/>
      <c r="D4" s="467"/>
      <c r="E4" s="345">
        <f>SUM(E5:E7)</f>
        <v>0</v>
      </c>
      <c r="F4" s="6">
        <f>SUM(F5:F7)</f>
        <v>0</v>
      </c>
      <c r="G4" s="445" t="s">
        <v>8</v>
      </c>
      <c r="H4" s="446"/>
      <c r="I4" s="446"/>
      <c r="J4" s="447"/>
      <c r="K4" s="360">
        <f>SUM(K5:K9)</f>
        <v>0</v>
      </c>
      <c r="L4" s="361">
        <f>SUM(L5:L9)</f>
        <v>0</v>
      </c>
      <c r="N4" s="468" t="s">
        <v>9</v>
      </c>
      <c r="O4" s="469"/>
      <c r="P4" s="469"/>
      <c r="Q4" s="469"/>
      <c r="R4" s="469"/>
      <c r="S4" s="470"/>
      <c r="T4" s="368"/>
      <c r="U4" s="369"/>
    </row>
    <row r="5" spans="1:21" ht="16" customHeight="1" thickBot="1">
      <c r="A5" s="471" t="s">
        <v>10</v>
      </c>
      <c r="B5" s="472"/>
      <c r="C5" s="472"/>
      <c r="D5" s="472"/>
      <c r="E5" s="354"/>
      <c r="F5" s="346"/>
      <c r="G5" s="437" t="s">
        <v>11</v>
      </c>
      <c r="H5" s="414"/>
      <c r="I5" s="414"/>
      <c r="J5" s="415"/>
      <c r="K5" s="359"/>
      <c r="L5" s="346"/>
      <c r="N5" s="455" t="s">
        <v>12</v>
      </c>
      <c r="O5" s="456"/>
      <c r="P5" s="456"/>
      <c r="Q5" s="456"/>
      <c r="R5" s="456"/>
      <c r="S5" s="457"/>
      <c r="T5" s="366">
        <f>SUM(T6:T8)</f>
        <v>0</v>
      </c>
      <c r="U5" s="367">
        <f>SUM(U6:U8)</f>
        <v>0</v>
      </c>
    </row>
    <row r="6" spans="1:21" ht="16" customHeight="1">
      <c r="A6" s="458" t="s">
        <v>13</v>
      </c>
      <c r="B6" s="459"/>
      <c r="C6" s="459"/>
      <c r="D6" s="460"/>
      <c r="E6" s="355"/>
      <c r="F6" s="301"/>
      <c r="G6" s="437" t="s">
        <v>14</v>
      </c>
      <c r="H6" s="414"/>
      <c r="I6" s="414"/>
      <c r="J6" s="415"/>
      <c r="K6" s="308"/>
      <c r="L6" s="301"/>
      <c r="N6" s="425" t="s">
        <v>15</v>
      </c>
      <c r="O6" s="426"/>
      <c r="P6" s="426"/>
      <c r="Q6" s="426"/>
      <c r="R6" s="426"/>
      <c r="S6" s="427"/>
      <c r="T6" s="370"/>
      <c r="U6" s="371"/>
    </row>
    <row r="7" spans="1:21" ht="16" customHeight="1" thickBot="1">
      <c r="A7" s="458" t="s">
        <v>16</v>
      </c>
      <c r="B7" s="459"/>
      <c r="C7" s="459"/>
      <c r="D7" s="460"/>
      <c r="E7" s="356"/>
      <c r="F7" s="347"/>
      <c r="G7" s="437" t="s">
        <v>17</v>
      </c>
      <c r="H7" s="414"/>
      <c r="I7" s="414"/>
      <c r="J7" s="415"/>
      <c r="K7" s="308"/>
      <c r="L7" s="301"/>
      <c r="N7" s="425" t="s">
        <v>18</v>
      </c>
      <c r="O7" s="426"/>
      <c r="P7" s="426"/>
      <c r="Q7" s="426"/>
      <c r="R7" s="426"/>
      <c r="S7" s="427"/>
      <c r="T7" s="314"/>
      <c r="U7" s="315"/>
    </row>
    <row r="8" spans="1:21" ht="16" customHeight="1" thickBot="1">
      <c r="A8" s="462" t="s">
        <v>19</v>
      </c>
      <c r="B8" s="463"/>
      <c r="C8" s="463"/>
      <c r="D8" s="464"/>
      <c r="E8" s="350">
        <f>SUM(E9:E10)+E13+E14</f>
        <v>0</v>
      </c>
      <c r="F8" s="352">
        <f>F9+F10+F13+F14</f>
        <v>0</v>
      </c>
      <c r="G8" s="437" t="s">
        <v>20</v>
      </c>
      <c r="H8" s="414"/>
      <c r="I8" s="414"/>
      <c r="J8" s="415"/>
      <c r="K8" s="308"/>
      <c r="L8" s="301"/>
      <c r="N8" s="425" t="s">
        <v>21</v>
      </c>
      <c r="O8" s="426"/>
      <c r="P8" s="426"/>
      <c r="Q8" s="426"/>
      <c r="R8" s="426"/>
      <c r="S8" s="427"/>
      <c r="T8" s="314"/>
      <c r="U8" s="315"/>
    </row>
    <row r="9" spans="1:21" ht="16" customHeight="1" thickBot="1">
      <c r="A9" s="451" t="s">
        <v>22</v>
      </c>
      <c r="B9" s="452"/>
      <c r="C9" s="452"/>
      <c r="D9" s="453"/>
      <c r="E9" s="357"/>
      <c r="F9" s="358"/>
      <c r="G9" s="437" t="s">
        <v>23</v>
      </c>
      <c r="H9" s="414"/>
      <c r="I9" s="414"/>
      <c r="J9" s="415"/>
      <c r="K9" s="362"/>
      <c r="L9" s="347"/>
      <c r="N9" s="455" t="s">
        <v>24</v>
      </c>
      <c r="O9" s="456"/>
      <c r="P9" s="456"/>
      <c r="Q9" s="456"/>
      <c r="R9" s="456"/>
      <c r="S9" s="457"/>
      <c r="T9" s="312"/>
      <c r="U9" s="313"/>
    </row>
    <row r="10" spans="1:21" ht="16" customHeight="1" thickBot="1">
      <c r="A10" s="451" t="s">
        <v>25</v>
      </c>
      <c r="B10" s="452"/>
      <c r="C10" s="452"/>
      <c r="D10" s="453"/>
      <c r="E10" s="351">
        <f>E11+E12</f>
        <v>0</v>
      </c>
      <c r="F10" s="353">
        <f>F11+F12</f>
        <v>0</v>
      </c>
      <c r="G10" s="454" t="s">
        <v>26</v>
      </c>
      <c r="H10" s="405"/>
      <c r="I10" s="405"/>
      <c r="J10" s="406"/>
      <c r="K10" s="350">
        <f>K11+K12</f>
        <v>0</v>
      </c>
      <c r="L10" s="352">
        <f>L11+L12</f>
        <v>0</v>
      </c>
      <c r="N10" s="455" t="s">
        <v>27</v>
      </c>
      <c r="O10" s="456"/>
      <c r="P10" s="456"/>
      <c r="Q10" s="456"/>
      <c r="R10" s="456"/>
      <c r="S10" s="457"/>
      <c r="T10" s="368"/>
      <c r="U10" s="369"/>
    </row>
    <row r="11" spans="1:21" ht="16" customHeight="1" thickBot="1">
      <c r="A11" s="458" t="s">
        <v>28</v>
      </c>
      <c r="B11" s="459"/>
      <c r="C11" s="459"/>
      <c r="D11" s="460"/>
      <c r="E11" s="348"/>
      <c r="F11" s="349"/>
      <c r="G11" s="461" t="s">
        <v>29</v>
      </c>
      <c r="H11" s="411"/>
      <c r="I11" s="411"/>
      <c r="J11" s="412"/>
      <c r="K11" s="365"/>
      <c r="L11" s="358"/>
      <c r="N11" s="455" t="s">
        <v>30</v>
      </c>
      <c r="O11" s="456"/>
      <c r="P11" s="456"/>
      <c r="Q11" s="456"/>
      <c r="R11" s="456"/>
      <c r="S11" s="457"/>
      <c r="T11" s="372">
        <f>T12+T13</f>
        <v>0</v>
      </c>
      <c r="U11" s="373">
        <f>U12+U13</f>
        <v>0</v>
      </c>
    </row>
    <row r="12" spans="1:21" ht="16" customHeight="1" thickBot="1">
      <c r="A12" s="442" t="s">
        <v>31</v>
      </c>
      <c r="B12" s="443"/>
      <c r="C12" s="443"/>
      <c r="D12" s="444"/>
      <c r="E12" s="304"/>
      <c r="F12" s="305"/>
      <c r="G12" s="445" t="s">
        <v>32</v>
      </c>
      <c r="H12" s="446"/>
      <c r="I12" s="446"/>
      <c r="J12" s="447"/>
      <c r="K12" s="363">
        <f>K13+K14</f>
        <v>0</v>
      </c>
      <c r="L12" s="364">
        <f>L13+L14</f>
        <v>0</v>
      </c>
      <c r="N12" s="425" t="s">
        <v>33</v>
      </c>
      <c r="O12" s="426"/>
      <c r="P12" s="426"/>
      <c r="Q12" s="426"/>
      <c r="R12" s="426"/>
      <c r="S12" s="427"/>
      <c r="T12" s="384"/>
      <c r="U12" s="385"/>
    </row>
    <row r="13" spans="1:21" ht="16" customHeight="1" thickBot="1">
      <c r="A13" s="434" t="s">
        <v>34</v>
      </c>
      <c r="B13" s="435"/>
      <c r="C13" s="435"/>
      <c r="D13" s="436"/>
      <c r="E13" s="302"/>
      <c r="F13" s="303"/>
      <c r="G13" s="437" t="s">
        <v>35</v>
      </c>
      <c r="H13" s="414"/>
      <c r="I13" s="414"/>
      <c r="J13" s="415"/>
      <c r="K13" s="359"/>
      <c r="L13" s="346"/>
      <c r="N13" s="448" t="s">
        <v>36</v>
      </c>
      <c r="O13" s="449"/>
      <c r="P13" s="449"/>
      <c r="Q13" s="449"/>
      <c r="R13" s="449"/>
      <c r="S13" s="450"/>
      <c r="T13" s="386"/>
      <c r="U13" s="387"/>
    </row>
    <row r="14" spans="1:21" ht="16" customHeight="1" thickBot="1">
      <c r="A14" s="434" t="s">
        <v>37</v>
      </c>
      <c r="B14" s="435"/>
      <c r="C14" s="435"/>
      <c r="D14" s="436"/>
      <c r="E14" s="302"/>
      <c r="F14" s="303"/>
      <c r="G14" s="437" t="s">
        <v>38</v>
      </c>
      <c r="H14" s="414"/>
      <c r="I14" s="414"/>
      <c r="J14" s="415"/>
      <c r="K14" s="308"/>
      <c r="L14" s="301"/>
      <c r="N14" s="428" t="s">
        <v>39</v>
      </c>
      <c r="O14" s="429"/>
      <c r="P14" s="429"/>
      <c r="Q14" s="429"/>
      <c r="R14" s="429"/>
      <c r="S14" s="430"/>
      <c r="T14" s="376">
        <f>T15+T16+T17</f>
        <v>0</v>
      </c>
      <c r="U14" s="377">
        <f>U15+U16+U17</f>
        <v>0</v>
      </c>
    </row>
    <row r="15" spans="1:21" ht="16" customHeight="1" thickBot="1">
      <c r="A15" s="438" t="s">
        <v>40</v>
      </c>
      <c r="B15" s="439"/>
      <c r="C15" s="439"/>
      <c r="D15" s="440"/>
      <c r="E15" s="306"/>
      <c r="F15" s="307"/>
      <c r="G15" s="441" t="s">
        <v>41</v>
      </c>
      <c r="H15" s="408"/>
      <c r="I15" s="408"/>
      <c r="J15" s="409"/>
      <c r="K15" s="309"/>
      <c r="L15" s="307"/>
      <c r="N15" s="425" t="s">
        <v>42</v>
      </c>
      <c r="O15" s="426"/>
      <c r="P15" s="426"/>
      <c r="Q15" s="426"/>
      <c r="R15" s="426"/>
      <c r="S15" s="427"/>
      <c r="T15" s="388"/>
      <c r="U15" s="389"/>
    </row>
    <row r="16" spans="1:21" ht="16" customHeight="1">
      <c r="N16" s="425" t="s">
        <v>43</v>
      </c>
      <c r="O16" s="426"/>
      <c r="P16" s="426"/>
      <c r="Q16" s="426"/>
      <c r="R16" s="426"/>
      <c r="S16" s="427"/>
      <c r="T16" s="316"/>
      <c r="U16" s="317"/>
    </row>
    <row r="17" spans="10:21" ht="15" customHeight="1" thickBot="1">
      <c r="N17" s="425" t="s">
        <v>44</v>
      </c>
      <c r="O17" s="426"/>
      <c r="P17" s="426"/>
      <c r="Q17" s="426"/>
      <c r="R17" s="426"/>
      <c r="S17" s="427"/>
      <c r="T17" s="390"/>
      <c r="U17" s="391"/>
    </row>
    <row r="18" spans="10:21" ht="16" customHeight="1" thickBot="1">
      <c r="N18" s="431" t="s">
        <v>45</v>
      </c>
      <c r="O18" s="432"/>
      <c r="P18" s="432"/>
      <c r="Q18" s="432"/>
      <c r="R18" s="432"/>
      <c r="S18" s="433"/>
      <c r="T18" s="378">
        <f>T19+T20+T21</f>
        <v>0</v>
      </c>
      <c r="U18" s="379">
        <f>U19+U20+U21</f>
        <v>0</v>
      </c>
    </row>
    <row r="19" spans="10:21" ht="16" customHeight="1">
      <c r="N19" s="425" t="s">
        <v>46</v>
      </c>
      <c r="O19" s="426"/>
      <c r="P19" s="426"/>
      <c r="Q19" s="426"/>
      <c r="R19" s="426"/>
      <c r="S19" s="427"/>
      <c r="T19" s="384"/>
      <c r="U19" s="385"/>
    </row>
    <row r="20" spans="10:21">
      <c r="N20" s="425" t="s">
        <v>47</v>
      </c>
      <c r="O20" s="426"/>
      <c r="P20" s="426"/>
      <c r="Q20" s="426"/>
      <c r="R20" s="426"/>
      <c r="S20" s="427"/>
      <c r="T20" s="316"/>
      <c r="U20" s="317"/>
    </row>
    <row r="21" spans="10:21" ht="16" customHeight="1" thickBot="1">
      <c r="N21" s="425" t="s">
        <v>48</v>
      </c>
      <c r="O21" s="426"/>
      <c r="P21" s="426"/>
      <c r="Q21" s="426"/>
      <c r="R21" s="426"/>
      <c r="S21" s="427"/>
      <c r="T21" s="390"/>
      <c r="U21" s="391"/>
    </row>
    <row r="22" spans="10:21" ht="16" customHeight="1" thickBot="1">
      <c r="N22" s="428" t="s">
        <v>49</v>
      </c>
      <c r="O22" s="429"/>
      <c r="P22" s="429"/>
      <c r="Q22" s="429"/>
      <c r="R22" s="429"/>
      <c r="S22" s="430"/>
      <c r="T22" s="380">
        <f>T23+T24+T25+T26+T27</f>
        <v>0</v>
      </c>
      <c r="U22" s="381">
        <f>U23+U24+U25+U26+U27</f>
        <v>0</v>
      </c>
    </row>
    <row r="23" spans="10:21" ht="16" customHeight="1">
      <c r="N23" s="425" t="s">
        <v>50</v>
      </c>
      <c r="O23" s="426"/>
      <c r="P23" s="426"/>
      <c r="Q23" s="426"/>
      <c r="R23" s="426"/>
      <c r="S23" s="427"/>
      <c r="T23" s="384"/>
      <c r="U23" s="385"/>
    </row>
    <row r="24" spans="10:21" ht="16" customHeight="1">
      <c r="N24" s="425" t="s">
        <v>51</v>
      </c>
      <c r="O24" s="426"/>
      <c r="P24" s="426"/>
      <c r="Q24" s="426"/>
      <c r="R24" s="426"/>
      <c r="S24" s="427"/>
      <c r="T24" s="316"/>
      <c r="U24" s="317"/>
    </row>
    <row r="25" spans="10:21" ht="16" customHeight="1">
      <c r="N25" s="425" t="s">
        <v>52</v>
      </c>
      <c r="O25" s="426"/>
      <c r="P25" s="426"/>
      <c r="Q25" s="426"/>
      <c r="R25" s="426"/>
      <c r="S25" s="427"/>
      <c r="T25" s="316"/>
      <c r="U25" s="317"/>
    </row>
    <row r="26" spans="10:21" ht="16" customHeight="1">
      <c r="N26" s="425" t="s">
        <v>53</v>
      </c>
      <c r="O26" s="426"/>
      <c r="P26" s="426"/>
      <c r="Q26" s="426"/>
      <c r="R26" s="426"/>
      <c r="S26" s="427"/>
      <c r="T26" s="316"/>
      <c r="U26" s="317"/>
    </row>
    <row r="27" spans="10:21" ht="16" customHeight="1" thickBot="1">
      <c r="N27" s="425" t="s">
        <v>54</v>
      </c>
      <c r="O27" s="426"/>
      <c r="P27" s="426"/>
      <c r="Q27" s="426"/>
      <c r="R27" s="426"/>
      <c r="S27" s="427"/>
      <c r="T27" s="390"/>
      <c r="U27" s="391"/>
    </row>
    <row r="28" spans="10:21" ht="16" customHeight="1">
      <c r="J28" s="20"/>
      <c r="K28" s="20"/>
      <c r="L28" s="20"/>
      <c r="M28" s="20"/>
      <c r="N28" s="422" t="s">
        <v>55</v>
      </c>
      <c r="O28" s="423"/>
      <c r="P28" s="423"/>
      <c r="Q28" s="423"/>
      <c r="R28" s="423"/>
      <c r="S28" s="424"/>
      <c r="T28" s="382">
        <f>T3+T18+T4-T5-T9-T11-T14-T22</f>
        <v>0</v>
      </c>
      <c r="U28" s="383">
        <f>U3+U18+U4-U5-U9-U11-U14-U22</f>
        <v>0</v>
      </c>
    </row>
    <row r="29" spans="10:21" ht="16" customHeight="1" thickBot="1">
      <c r="J29" s="24"/>
      <c r="K29" s="24"/>
      <c r="L29" s="24"/>
      <c r="M29" s="24"/>
      <c r="N29" s="419" t="s">
        <v>56</v>
      </c>
      <c r="O29" s="420"/>
      <c r="P29" s="420"/>
      <c r="Q29" s="420"/>
      <c r="R29" s="420"/>
      <c r="S29" s="421"/>
      <c r="T29" s="392">
        <f>T30</f>
        <v>0</v>
      </c>
      <c r="U29" s="393">
        <f>U30</f>
        <v>0</v>
      </c>
    </row>
    <row r="30" spans="10:21" ht="16" customHeight="1">
      <c r="J30" s="20"/>
      <c r="K30" s="20"/>
      <c r="L30" s="20"/>
      <c r="M30" s="20"/>
      <c r="N30" s="413" t="s">
        <v>57</v>
      </c>
      <c r="O30" s="414"/>
      <c r="P30" s="414"/>
      <c r="Q30" s="414"/>
      <c r="R30" s="414"/>
      <c r="S30" s="415"/>
      <c r="T30" s="384"/>
      <c r="U30" s="385"/>
    </row>
    <row r="31" spans="10:21" ht="16" customHeight="1" thickBot="1">
      <c r="J31" s="20"/>
      <c r="K31" s="20"/>
      <c r="L31" s="20"/>
      <c r="M31" s="20"/>
      <c r="N31" s="410" t="s">
        <v>58</v>
      </c>
      <c r="O31" s="411"/>
      <c r="P31" s="411"/>
      <c r="Q31" s="411"/>
      <c r="R31" s="411"/>
      <c r="S31" s="412"/>
      <c r="T31" s="398"/>
      <c r="U31" s="399"/>
    </row>
    <row r="32" spans="10:21" ht="16" customHeight="1" thickBot="1">
      <c r="J32" s="24"/>
      <c r="K32" s="24"/>
      <c r="L32" s="24"/>
      <c r="M32" s="24"/>
      <c r="N32" s="419" t="s">
        <v>59</v>
      </c>
      <c r="O32" s="420"/>
      <c r="P32" s="420"/>
      <c r="Q32" s="420"/>
      <c r="R32" s="420"/>
      <c r="S32" s="421"/>
      <c r="T32" s="394">
        <f>T33+T34</f>
        <v>0</v>
      </c>
      <c r="U32" s="395">
        <f>U33+U34</f>
        <v>0</v>
      </c>
    </row>
    <row r="33" spans="10:21" ht="16" customHeight="1">
      <c r="J33" s="24"/>
      <c r="K33" s="24"/>
      <c r="L33" s="24"/>
      <c r="M33" s="24"/>
      <c r="N33" s="413" t="s">
        <v>60</v>
      </c>
      <c r="O33" s="414"/>
      <c r="P33" s="414"/>
      <c r="Q33" s="414"/>
      <c r="R33" s="414"/>
      <c r="S33" s="415"/>
      <c r="T33" s="384"/>
      <c r="U33" s="385"/>
    </row>
    <row r="34" spans="10:21" ht="16" customHeight="1">
      <c r="J34" s="20"/>
      <c r="K34" s="20"/>
      <c r="L34" s="20"/>
      <c r="M34" s="20"/>
      <c r="N34" s="413" t="s">
        <v>61</v>
      </c>
      <c r="O34" s="414"/>
      <c r="P34" s="414"/>
      <c r="Q34" s="414"/>
      <c r="R34" s="414"/>
      <c r="S34" s="415"/>
      <c r="T34" s="316"/>
      <c r="U34" s="317"/>
    </row>
    <row r="35" spans="10:21" ht="16" customHeight="1" thickBot="1">
      <c r="J35" s="20"/>
      <c r="K35" s="20"/>
      <c r="L35" s="20"/>
      <c r="M35" s="20"/>
      <c r="N35" s="410" t="s">
        <v>62</v>
      </c>
      <c r="O35" s="411"/>
      <c r="P35" s="411"/>
      <c r="Q35" s="411"/>
      <c r="R35" s="411"/>
      <c r="S35" s="412"/>
      <c r="T35" s="398"/>
      <c r="U35" s="399"/>
    </row>
    <row r="36" spans="10:21" ht="16" customHeight="1" thickBot="1">
      <c r="J36" s="24"/>
      <c r="K36" s="24"/>
      <c r="L36" s="24"/>
      <c r="M36" s="24"/>
      <c r="N36" s="419" t="s">
        <v>63</v>
      </c>
      <c r="O36" s="420"/>
      <c r="P36" s="420"/>
      <c r="Q36" s="420"/>
      <c r="R36" s="420"/>
      <c r="S36" s="421"/>
      <c r="T36" s="394">
        <f>+T37+T38</f>
        <v>0</v>
      </c>
      <c r="U36" s="395">
        <f>+U37+U38</f>
        <v>0</v>
      </c>
    </row>
    <row r="37" spans="10:21" ht="16" customHeight="1">
      <c r="J37" s="24"/>
      <c r="K37" s="24"/>
      <c r="L37" s="24"/>
      <c r="M37" s="24"/>
      <c r="N37" s="413" t="s">
        <v>64</v>
      </c>
      <c r="O37" s="414"/>
      <c r="P37" s="414"/>
      <c r="Q37" s="414"/>
      <c r="R37" s="414"/>
      <c r="S37" s="415"/>
      <c r="T37" s="384"/>
      <c r="U37" s="385"/>
    </row>
    <row r="38" spans="10:21" ht="16" customHeight="1">
      <c r="J38" s="20"/>
      <c r="K38" s="20"/>
      <c r="L38" s="20"/>
      <c r="M38" s="20"/>
      <c r="N38" s="413" t="s">
        <v>57</v>
      </c>
      <c r="O38" s="414"/>
      <c r="P38" s="414"/>
      <c r="Q38" s="414"/>
      <c r="R38" s="414"/>
      <c r="S38" s="415"/>
      <c r="T38" s="316"/>
      <c r="U38" s="317"/>
    </row>
    <row r="39" spans="10:21" ht="16" customHeight="1" thickBot="1">
      <c r="J39" s="20"/>
      <c r="K39" s="20"/>
      <c r="L39" s="20"/>
      <c r="M39" s="20"/>
      <c r="N39" s="410" t="s">
        <v>65</v>
      </c>
      <c r="O39" s="411"/>
      <c r="P39" s="411"/>
      <c r="Q39" s="411"/>
      <c r="R39" s="411"/>
      <c r="S39" s="412"/>
      <c r="T39" s="398"/>
      <c r="U39" s="399"/>
    </row>
    <row r="40" spans="10:21" ht="16" customHeight="1" thickBot="1">
      <c r="J40" s="20"/>
      <c r="K40" s="20"/>
      <c r="L40" s="20"/>
      <c r="M40" s="20"/>
      <c r="N40" s="410" t="s">
        <v>66</v>
      </c>
      <c r="O40" s="411"/>
      <c r="P40" s="411"/>
      <c r="Q40" s="411"/>
      <c r="R40" s="411"/>
      <c r="S40" s="412"/>
      <c r="T40" s="376">
        <f>+T41</f>
        <v>0</v>
      </c>
      <c r="U40" s="377">
        <f>+U41</f>
        <v>0</v>
      </c>
    </row>
    <row r="41" spans="10:21" ht="16" customHeight="1">
      <c r="J41" s="20"/>
      <c r="K41" s="20"/>
      <c r="L41" s="20"/>
      <c r="M41" s="20"/>
      <c r="N41" s="413" t="s">
        <v>67</v>
      </c>
      <c r="O41" s="414"/>
      <c r="P41" s="414"/>
      <c r="Q41" s="414"/>
      <c r="R41" s="414"/>
      <c r="S41" s="415"/>
      <c r="T41" s="384"/>
      <c r="U41" s="385"/>
    </row>
    <row r="42" spans="10:21" ht="16" customHeight="1">
      <c r="J42" s="20"/>
      <c r="K42" s="20"/>
      <c r="L42" s="20"/>
      <c r="M42" s="20"/>
      <c r="N42" s="419" t="s">
        <v>68</v>
      </c>
      <c r="O42" s="420"/>
      <c r="P42" s="420"/>
      <c r="Q42" s="420"/>
      <c r="R42" s="420"/>
      <c r="S42" s="421"/>
      <c r="T42" s="318"/>
      <c r="U42" s="319"/>
    </row>
    <row r="43" spans="10:21" ht="16" customHeight="1" thickBot="1">
      <c r="J43" s="24"/>
      <c r="K43" s="24"/>
      <c r="L43" s="24"/>
      <c r="M43" s="24"/>
      <c r="N43" s="410" t="s">
        <v>69</v>
      </c>
      <c r="O43" s="411"/>
      <c r="P43" s="411"/>
      <c r="Q43" s="411"/>
      <c r="R43" s="411"/>
      <c r="S43" s="412"/>
      <c r="T43" s="398"/>
      <c r="U43" s="399"/>
    </row>
    <row r="44" spans="10:21" ht="16" customHeight="1">
      <c r="J44" s="24"/>
      <c r="K44" s="24"/>
      <c r="L44" s="24"/>
      <c r="M44" s="24"/>
      <c r="N44" s="404" t="s">
        <v>70</v>
      </c>
      <c r="O44" s="405"/>
      <c r="P44" s="405"/>
      <c r="Q44" s="405"/>
      <c r="R44" s="405"/>
      <c r="S44" s="406"/>
      <c r="T44" s="382">
        <f>T29+T32+T36+T42-T31-T35-T39-T40-T43</f>
        <v>0</v>
      </c>
      <c r="U44" s="383">
        <f>U29+U32+U36+U42-U31-U35-U39-U40-U43</f>
        <v>0</v>
      </c>
    </row>
    <row r="45" spans="10:21" ht="16" customHeight="1">
      <c r="J45" s="20"/>
      <c r="K45" s="20"/>
      <c r="L45" s="20"/>
      <c r="M45" s="20"/>
      <c r="N45" s="404" t="s">
        <v>71</v>
      </c>
      <c r="O45" s="405"/>
      <c r="P45" s="405"/>
      <c r="Q45" s="405"/>
      <c r="R45" s="405"/>
      <c r="S45" s="406"/>
      <c r="T45" s="342">
        <f>T44+T28</f>
        <v>0</v>
      </c>
      <c r="U45" s="27">
        <f>U44+U28</f>
        <v>0</v>
      </c>
    </row>
    <row r="46" spans="10:21" ht="16" customHeight="1" thickBot="1">
      <c r="J46" s="24"/>
      <c r="K46" s="24"/>
      <c r="L46" s="24"/>
      <c r="M46" s="24"/>
      <c r="N46" s="410" t="s">
        <v>72</v>
      </c>
      <c r="O46" s="411"/>
      <c r="P46" s="411"/>
      <c r="Q46" s="411"/>
      <c r="R46" s="411"/>
      <c r="S46" s="412"/>
      <c r="T46" s="374">
        <f>T47+T48</f>
        <v>0</v>
      </c>
      <c r="U46" s="375">
        <f>U47+U48</f>
        <v>0</v>
      </c>
    </row>
    <row r="47" spans="10:21" ht="16" customHeight="1">
      <c r="J47" s="20"/>
      <c r="K47" s="20"/>
      <c r="L47" s="20"/>
      <c r="M47" s="20"/>
      <c r="N47" s="413" t="s">
        <v>73</v>
      </c>
      <c r="O47" s="414"/>
      <c r="P47" s="414"/>
      <c r="Q47" s="414"/>
      <c r="R47" s="414"/>
      <c r="S47" s="415"/>
      <c r="T47" s="384"/>
      <c r="U47" s="385"/>
    </row>
    <row r="48" spans="10:21" ht="16" customHeight="1" thickBot="1">
      <c r="J48" s="20"/>
      <c r="K48" s="20"/>
      <c r="L48" s="20"/>
      <c r="M48" s="20"/>
      <c r="N48" s="413" t="s">
        <v>74</v>
      </c>
      <c r="O48" s="414"/>
      <c r="P48" s="414"/>
      <c r="Q48" s="414"/>
      <c r="R48" s="414"/>
      <c r="S48" s="415"/>
      <c r="T48" s="390"/>
      <c r="U48" s="391"/>
    </row>
    <row r="49" spans="14:21" ht="16" customHeight="1" thickBot="1">
      <c r="N49" s="404" t="s">
        <v>75</v>
      </c>
      <c r="O49" s="405"/>
      <c r="P49" s="405"/>
      <c r="Q49" s="405"/>
      <c r="R49" s="405"/>
      <c r="S49" s="406"/>
      <c r="T49" s="396">
        <f>T45-T46</f>
        <v>0</v>
      </c>
      <c r="U49" s="397">
        <f>U45-U46</f>
        <v>0</v>
      </c>
    </row>
    <row r="50" spans="14:21" ht="16" customHeight="1" thickBot="1">
      <c r="N50" s="416" t="s">
        <v>76</v>
      </c>
      <c r="O50" s="417"/>
      <c r="P50" s="417"/>
      <c r="Q50" s="417"/>
      <c r="R50" s="417"/>
      <c r="S50" s="418"/>
      <c r="T50" s="400"/>
      <c r="U50" s="401"/>
    </row>
    <row r="51" spans="14:21" ht="16" customHeight="1">
      <c r="N51" s="404" t="s">
        <v>77</v>
      </c>
      <c r="O51" s="405"/>
      <c r="P51" s="405"/>
      <c r="Q51" s="405"/>
      <c r="R51" s="405"/>
      <c r="S51" s="406"/>
      <c r="T51" s="382">
        <f>+T49-T50</f>
        <v>0</v>
      </c>
      <c r="U51" s="383">
        <f>+U49-U50</f>
        <v>0</v>
      </c>
    </row>
    <row r="52" spans="14:21" ht="16" customHeight="1" thickBot="1">
      <c r="N52" s="407" t="s">
        <v>78</v>
      </c>
      <c r="O52" s="408"/>
      <c r="P52" s="408"/>
      <c r="Q52" s="408"/>
      <c r="R52" s="408"/>
      <c r="S52" s="409"/>
      <c r="T52" s="343">
        <f>T3+T4+T18+T29+T32+T36+T42</f>
        <v>0</v>
      </c>
      <c r="U52" s="34">
        <f>U3+U4+U18+U29+U32+U36+U42</f>
        <v>0</v>
      </c>
    </row>
    <row r="53" spans="14:21" ht="16" customHeight="1"/>
    <row r="54" spans="14:21" ht="16" customHeight="1"/>
    <row r="55" spans="14:21" ht="16" customHeight="1"/>
    <row r="56" spans="14:21" ht="16" customHeight="1"/>
    <row r="57" spans="14:21" ht="16" customHeight="1"/>
    <row r="58" spans="14:21" ht="16" customHeight="1"/>
    <row r="59" spans="14:21" ht="16" customHeight="1"/>
    <row r="60" spans="14:21" ht="16" customHeight="1"/>
    <row r="61" spans="14:21" ht="16" customHeight="1"/>
    <row r="62" spans="14:21" ht="16" customHeight="1"/>
    <row r="63" spans="14:21" ht="16" customHeight="1"/>
    <row r="64" spans="14:21" ht="16" customHeight="1"/>
    <row r="65" ht="16" customHeight="1"/>
    <row r="66" ht="16" customHeight="1"/>
    <row r="67" ht="16" customHeight="1"/>
    <row r="68" ht="16" customHeight="1"/>
    <row r="69" ht="16" customHeight="1"/>
    <row r="70" ht="16" customHeight="1"/>
    <row r="71" ht="16" customHeight="1"/>
    <row r="72" ht="16" customHeight="1"/>
    <row r="73" ht="16" customHeight="1"/>
    <row r="74" ht="16" customHeight="1"/>
    <row r="75" ht="16" customHeight="1"/>
    <row r="76" ht="16" customHeight="1"/>
    <row r="77" ht="16" customHeight="1"/>
    <row r="78" ht="16" customHeight="1"/>
    <row r="79" ht="16" customHeight="1"/>
    <row r="80" ht="16" customHeight="1"/>
    <row r="81" ht="16" customHeight="1"/>
    <row r="82" ht="16" customHeight="1"/>
  </sheetData>
  <mergeCells count="85">
    <mergeCell ref="N1:S2"/>
    <mergeCell ref="T1:T2"/>
    <mergeCell ref="U1:U2"/>
    <mergeCell ref="A3:D3"/>
    <mergeCell ref="G3:J3"/>
    <mergeCell ref="N3:S3"/>
    <mergeCell ref="A1:D2"/>
    <mergeCell ref="E1:E2"/>
    <mergeCell ref="F1:F2"/>
    <mergeCell ref="G1:J2"/>
    <mergeCell ref="K1:K2"/>
    <mergeCell ref="L1:L2"/>
    <mergeCell ref="A4:D4"/>
    <mergeCell ref="G4:J4"/>
    <mergeCell ref="N4:S4"/>
    <mergeCell ref="A5:D5"/>
    <mergeCell ref="G5:J5"/>
    <mergeCell ref="N5:S5"/>
    <mergeCell ref="A6:D6"/>
    <mergeCell ref="G6:J6"/>
    <mergeCell ref="N6:S6"/>
    <mergeCell ref="A7:D7"/>
    <mergeCell ref="G7:J7"/>
    <mergeCell ref="N7:S7"/>
    <mergeCell ref="A8:D8"/>
    <mergeCell ref="G8:J8"/>
    <mergeCell ref="N8:S8"/>
    <mergeCell ref="A9:D9"/>
    <mergeCell ref="G9:J9"/>
    <mergeCell ref="N9:S9"/>
    <mergeCell ref="A10:D10"/>
    <mergeCell ref="G10:J10"/>
    <mergeCell ref="N10:S10"/>
    <mergeCell ref="A11:D11"/>
    <mergeCell ref="G11:J11"/>
    <mergeCell ref="N11:S11"/>
    <mergeCell ref="A12:D12"/>
    <mergeCell ref="G12:J12"/>
    <mergeCell ref="N12:S12"/>
    <mergeCell ref="A13:D13"/>
    <mergeCell ref="G13:J13"/>
    <mergeCell ref="N13:S13"/>
    <mergeCell ref="N21:S21"/>
    <mergeCell ref="A14:D14"/>
    <mergeCell ref="G14:J14"/>
    <mergeCell ref="N14:S14"/>
    <mergeCell ref="A15:D15"/>
    <mergeCell ref="G15:J15"/>
    <mergeCell ref="N15:S15"/>
    <mergeCell ref="N16:S16"/>
    <mergeCell ref="N17:S17"/>
    <mergeCell ref="N18:S18"/>
    <mergeCell ref="N19:S19"/>
    <mergeCell ref="N20:S20"/>
    <mergeCell ref="N33:S33"/>
    <mergeCell ref="N22:S22"/>
    <mergeCell ref="N23:S23"/>
    <mergeCell ref="N24:S24"/>
    <mergeCell ref="N25:S25"/>
    <mergeCell ref="N26:S26"/>
    <mergeCell ref="N27:S27"/>
    <mergeCell ref="N28:S28"/>
    <mergeCell ref="N29:S29"/>
    <mergeCell ref="N30:S30"/>
    <mergeCell ref="N31:S31"/>
    <mergeCell ref="N32:S32"/>
    <mergeCell ref="N45:S45"/>
    <mergeCell ref="N34:S34"/>
    <mergeCell ref="N35:S35"/>
    <mergeCell ref="N36:S36"/>
    <mergeCell ref="N37:S37"/>
    <mergeCell ref="N38:S38"/>
    <mergeCell ref="N39:S39"/>
    <mergeCell ref="N40:S40"/>
    <mergeCell ref="N41:S41"/>
    <mergeCell ref="N42:S42"/>
    <mergeCell ref="N43:S43"/>
    <mergeCell ref="N44:S44"/>
    <mergeCell ref="N52:S52"/>
    <mergeCell ref="N46:S46"/>
    <mergeCell ref="N47:S47"/>
    <mergeCell ref="N48:S48"/>
    <mergeCell ref="N49:S49"/>
    <mergeCell ref="N50:S50"/>
    <mergeCell ref="N51:S51"/>
  </mergeCell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67D02-6ECF-D848-B38B-0CA3C035E947}">
  <sheetPr>
    <pageSetUpPr fitToPage="1"/>
  </sheetPr>
  <dimension ref="A1:E55"/>
  <sheetViews>
    <sheetView zoomScaleNormal="100" workbookViewId="0">
      <selection activeCell="D25" sqref="D25:D26"/>
    </sheetView>
  </sheetViews>
  <sheetFormatPr baseColWidth="10" defaultRowHeight="15"/>
  <cols>
    <col min="1" max="1" width="32.6640625" style="35" customWidth="1"/>
    <col min="2" max="2" width="50.33203125" style="67" bestFit="1" customWidth="1"/>
    <col min="3" max="3" width="10.83203125" style="35"/>
    <col min="4" max="4" width="53.1640625" style="67" bestFit="1" customWidth="1"/>
    <col min="5" max="5" width="75.6640625" style="67" customWidth="1"/>
    <col min="6" max="16384" width="10.83203125" style="35"/>
  </cols>
  <sheetData>
    <row r="1" spans="1:5" ht="21" customHeight="1">
      <c r="A1" s="532" t="s">
        <v>80</v>
      </c>
      <c r="B1" s="533"/>
      <c r="D1" s="534" t="s">
        <v>81</v>
      </c>
      <c r="E1" s="534"/>
    </row>
    <row r="2" spans="1:5" ht="21" customHeight="1">
      <c r="A2" s="36" t="s">
        <v>82</v>
      </c>
      <c r="B2" s="37" t="s">
        <v>83</v>
      </c>
      <c r="D2" s="38" t="s">
        <v>82</v>
      </c>
      <c r="E2" s="38" t="s">
        <v>83</v>
      </c>
    </row>
    <row r="3" spans="1:5" ht="17" customHeight="1">
      <c r="A3" s="522" t="s">
        <v>4</v>
      </c>
      <c r="B3" s="39" t="s">
        <v>84</v>
      </c>
      <c r="D3" s="530" t="s">
        <v>85</v>
      </c>
      <c r="E3" s="40" t="s">
        <v>86</v>
      </c>
    </row>
    <row r="4" spans="1:5" ht="17" customHeight="1">
      <c r="A4" s="522"/>
      <c r="B4" s="41" t="s">
        <v>87</v>
      </c>
      <c r="D4" s="530"/>
      <c r="E4" s="42" t="s">
        <v>88</v>
      </c>
    </row>
    <row r="5" spans="1:5" ht="17" customHeight="1">
      <c r="A5" s="528" t="s">
        <v>7</v>
      </c>
      <c r="B5" s="43" t="s">
        <v>7</v>
      </c>
      <c r="D5" s="521" t="s">
        <v>12</v>
      </c>
      <c r="E5" s="44" t="s">
        <v>89</v>
      </c>
    </row>
    <row r="6" spans="1:5" ht="17" customHeight="1">
      <c r="A6" s="528"/>
      <c r="B6" s="45" t="s">
        <v>90</v>
      </c>
      <c r="D6" s="521"/>
      <c r="E6" s="46" t="s">
        <v>91</v>
      </c>
    </row>
    <row r="7" spans="1:5" ht="17" customHeight="1">
      <c r="A7" s="515" t="s">
        <v>10</v>
      </c>
      <c r="B7" s="47" t="s">
        <v>92</v>
      </c>
      <c r="D7" s="526" t="s">
        <v>15</v>
      </c>
      <c r="E7" s="48" t="s">
        <v>93</v>
      </c>
    </row>
    <row r="8" spans="1:5" ht="17" customHeight="1">
      <c r="A8" s="515"/>
      <c r="B8" s="49" t="s">
        <v>94</v>
      </c>
      <c r="D8" s="526"/>
      <c r="E8" s="50" t="s">
        <v>95</v>
      </c>
    </row>
    <row r="9" spans="1:5" ht="17" customHeight="1">
      <c r="A9" s="515" t="s">
        <v>13</v>
      </c>
      <c r="B9" s="47" t="s">
        <v>96</v>
      </c>
      <c r="D9" s="526" t="s">
        <v>18</v>
      </c>
      <c r="E9" s="48" t="s">
        <v>97</v>
      </c>
    </row>
    <row r="10" spans="1:5" ht="17" customHeight="1">
      <c r="A10" s="515"/>
      <c r="B10" s="49" t="s">
        <v>98</v>
      </c>
      <c r="D10" s="526"/>
      <c r="E10" s="51" t="s">
        <v>99</v>
      </c>
    </row>
    <row r="11" spans="1:5" ht="17" customHeight="1">
      <c r="A11" s="515" t="s">
        <v>16</v>
      </c>
      <c r="B11" s="47" t="s">
        <v>100</v>
      </c>
      <c r="D11" s="526" t="s">
        <v>21</v>
      </c>
      <c r="E11" s="48" t="s">
        <v>21</v>
      </c>
    </row>
    <row r="12" spans="1:5" ht="17" customHeight="1">
      <c r="A12" s="515"/>
      <c r="B12" s="49" t="s">
        <v>101</v>
      </c>
      <c r="D12" s="526"/>
      <c r="E12" s="51" t="s">
        <v>102</v>
      </c>
    </row>
    <row r="13" spans="1:5" ht="17" customHeight="1">
      <c r="A13" s="528" t="s">
        <v>19</v>
      </c>
      <c r="B13" s="43" t="s">
        <v>19</v>
      </c>
      <c r="D13" s="530" t="s">
        <v>24</v>
      </c>
      <c r="E13" s="40" t="s">
        <v>103</v>
      </c>
    </row>
    <row r="14" spans="1:5" ht="17" customHeight="1">
      <c r="A14" s="528"/>
      <c r="B14" s="45" t="s">
        <v>104</v>
      </c>
      <c r="D14" s="530"/>
      <c r="E14" s="42" t="s">
        <v>105</v>
      </c>
    </row>
    <row r="15" spans="1:5" ht="17" customHeight="1">
      <c r="A15" s="531" t="s">
        <v>22</v>
      </c>
      <c r="B15" s="52" t="s">
        <v>22</v>
      </c>
      <c r="D15" s="530" t="s">
        <v>27</v>
      </c>
      <c r="E15" s="40" t="s">
        <v>106</v>
      </c>
    </row>
    <row r="16" spans="1:5" ht="17" customHeight="1">
      <c r="A16" s="531"/>
      <c r="B16" s="53" t="s">
        <v>107</v>
      </c>
      <c r="D16" s="530"/>
      <c r="E16" s="42" t="s">
        <v>108</v>
      </c>
    </row>
    <row r="17" spans="1:5" ht="17" customHeight="1">
      <c r="A17" s="531" t="s">
        <v>25</v>
      </c>
      <c r="B17" s="52" t="s">
        <v>109</v>
      </c>
      <c r="D17" s="530" t="s">
        <v>30</v>
      </c>
      <c r="E17" s="40" t="s">
        <v>110</v>
      </c>
    </row>
    <row r="18" spans="1:5" ht="17" customHeight="1">
      <c r="A18" s="531"/>
      <c r="B18" s="52" t="s">
        <v>111</v>
      </c>
      <c r="D18" s="530"/>
      <c r="E18" s="42"/>
    </row>
    <row r="19" spans="1:5" ht="17" customHeight="1">
      <c r="A19" s="515" t="s">
        <v>28</v>
      </c>
      <c r="B19" s="47" t="s">
        <v>28</v>
      </c>
      <c r="D19" s="526" t="s">
        <v>33</v>
      </c>
      <c r="E19" s="48" t="s">
        <v>112</v>
      </c>
    </row>
    <row r="20" spans="1:5" ht="17" customHeight="1">
      <c r="A20" s="515"/>
      <c r="B20" s="49" t="s">
        <v>113</v>
      </c>
      <c r="D20" s="526"/>
      <c r="E20" s="51" t="s">
        <v>114</v>
      </c>
    </row>
    <row r="21" spans="1:5" ht="17" customHeight="1">
      <c r="A21" s="520" t="s">
        <v>31</v>
      </c>
      <c r="B21" s="54" t="s">
        <v>31</v>
      </c>
      <c r="D21" s="529" t="s">
        <v>36</v>
      </c>
      <c r="E21" s="48" t="s">
        <v>115</v>
      </c>
    </row>
    <row r="22" spans="1:5" ht="17" customHeight="1">
      <c r="A22" s="520"/>
      <c r="B22" s="55" t="s">
        <v>116</v>
      </c>
      <c r="D22" s="529"/>
      <c r="E22" s="51" t="s">
        <v>117</v>
      </c>
    </row>
    <row r="23" spans="1:5" ht="17" customHeight="1">
      <c r="A23" s="525" t="s">
        <v>34</v>
      </c>
      <c r="B23" s="56" t="s">
        <v>118</v>
      </c>
      <c r="D23" s="514" t="s">
        <v>39</v>
      </c>
      <c r="E23" s="57" t="s">
        <v>110</v>
      </c>
    </row>
    <row r="24" spans="1:5" ht="17" customHeight="1">
      <c r="A24" s="525"/>
      <c r="B24" s="58" t="s">
        <v>119</v>
      </c>
      <c r="D24" s="514"/>
      <c r="E24" s="59"/>
    </row>
    <row r="25" spans="1:5" ht="17" customHeight="1">
      <c r="A25" s="525" t="s">
        <v>37</v>
      </c>
      <c r="B25" s="56" t="s">
        <v>120</v>
      </c>
      <c r="D25" s="526" t="s">
        <v>42</v>
      </c>
      <c r="E25" s="48" t="s">
        <v>121</v>
      </c>
    </row>
    <row r="26" spans="1:5" ht="17" customHeight="1">
      <c r="A26" s="525"/>
      <c r="B26" s="58" t="s">
        <v>122</v>
      </c>
      <c r="D26" s="526"/>
      <c r="E26" s="51" t="s">
        <v>123</v>
      </c>
    </row>
    <row r="27" spans="1:5" ht="17" customHeight="1">
      <c r="A27" s="527" t="s">
        <v>40</v>
      </c>
      <c r="B27" s="60" t="s">
        <v>124</v>
      </c>
      <c r="D27" s="526" t="s">
        <v>125</v>
      </c>
      <c r="E27" s="48" t="s">
        <v>126</v>
      </c>
    </row>
    <row r="28" spans="1:5" ht="19" customHeight="1">
      <c r="A28" s="527"/>
      <c r="B28" s="61" t="s">
        <v>127</v>
      </c>
      <c r="D28" s="526"/>
      <c r="E28" s="51" t="s">
        <v>128</v>
      </c>
    </row>
    <row r="29" spans="1:5">
      <c r="A29" s="62"/>
      <c r="B29" s="63"/>
      <c r="D29" s="514" t="s">
        <v>129</v>
      </c>
      <c r="E29" s="57" t="s">
        <v>129</v>
      </c>
    </row>
    <row r="30" spans="1:5" ht="17" customHeight="1">
      <c r="A30" s="522" t="s">
        <v>5</v>
      </c>
      <c r="B30" s="39" t="s">
        <v>130</v>
      </c>
      <c r="D30" s="514"/>
      <c r="E30" s="59" t="s">
        <v>131</v>
      </c>
    </row>
    <row r="31" spans="1:5" ht="17" customHeight="1">
      <c r="A31" s="522"/>
      <c r="B31" s="41" t="s">
        <v>132</v>
      </c>
      <c r="D31" s="514" t="s">
        <v>133</v>
      </c>
      <c r="E31" s="57" t="s">
        <v>133</v>
      </c>
    </row>
    <row r="32" spans="1:5" ht="17" customHeight="1">
      <c r="A32" s="528" t="s">
        <v>8</v>
      </c>
      <c r="B32" s="43" t="s">
        <v>8</v>
      </c>
      <c r="D32" s="514"/>
      <c r="E32" s="59" t="s">
        <v>134</v>
      </c>
    </row>
    <row r="33" spans="1:5" ht="17" customHeight="1">
      <c r="A33" s="528"/>
      <c r="B33" s="41" t="s">
        <v>135</v>
      </c>
      <c r="D33" s="521" t="s">
        <v>55</v>
      </c>
      <c r="E33" s="44" t="s">
        <v>136</v>
      </c>
    </row>
    <row r="34" spans="1:5" ht="17" customHeight="1">
      <c r="A34" s="515" t="s">
        <v>11</v>
      </c>
      <c r="B34" s="47" t="s">
        <v>11</v>
      </c>
      <c r="D34" s="521"/>
      <c r="E34" s="42" t="s">
        <v>137</v>
      </c>
    </row>
    <row r="35" spans="1:5" ht="17" customHeight="1">
      <c r="A35" s="515"/>
      <c r="B35" s="64" t="s">
        <v>138</v>
      </c>
      <c r="D35" s="514" t="s">
        <v>139</v>
      </c>
      <c r="E35" s="57" t="s">
        <v>139</v>
      </c>
    </row>
    <row r="36" spans="1:5" ht="17" customHeight="1">
      <c r="A36" s="515" t="s">
        <v>14</v>
      </c>
      <c r="B36" s="47" t="s">
        <v>140</v>
      </c>
      <c r="D36" s="514"/>
      <c r="E36" s="59" t="s">
        <v>141</v>
      </c>
    </row>
    <row r="37" spans="1:5" ht="17" customHeight="1">
      <c r="A37" s="515"/>
      <c r="B37" s="64" t="s">
        <v>142</v>
      </c>
      <c r="D37" s="514" t="s">
        <v>143</v>
      </c>
      <c r="E37" s="57" t="s">
        <v>143</v>
      </c>
    </row>
    <row r="38" spans="1:5" ht="17" customHeight="1">
      <c r="A38" s="515" t="s">
        <v>17</v>
      </c>
      <c r="B38" s="47" t="s">
        <v>144</v>
      </c>
      <c r="D38" s="514"/>
      <c r="E38" s="59" t="s">
        <v>145</v>
      </c>
    </row>
    <row r="39" spans="1:5" ht="17" customHeight="1">
      <c r="A39" s="515"/>
      <c r="B39" s="64" t="s">
        <v>146</v>
      </c>
      <c r="D39" s="516" t="s">
        <v>70</v>
      </c>
      <c r="E39" s="44" t="s">
        <v>147</v>
      </c>
    </row>
    <row r="40" spans="1:5" ht="17" customHeight="1">
      <c r="A40" s="515" t="s">
        <v>20</v>
      </c>
      <c r="B40" s="47" t="s">
        <v>148</v>
      </c>
      <c r="D40" s="517" t="s">
        <v>149</v>
      </c>
      <c r="E40" s="42" t="s">
        <v>150</v>
      </c>
    </row>
    <row r="41" spans="1:5" ht="17" customHeight="1">
      <c r="A41" s="515"/>
      <c r="B41" s="49" t="s">
        <v>151</v>
      </c>
      <c r="D41" s="518" t="s">
        <v>152</v>
      </c>
      <c r="E41" s="48" t="s">
        <v>152</v>
      </c>
    </row>
    <row r="42" spans="1:5" ht="17" customHeight="1">
      <c r="A42" s="520" t="s">
        <v>23</v>
      </c>
      <c r="B42" s="47" t="s">
        <v>153</v>
      </c>
      <c r="D42" s="519" t="s">
        <v>154</v>
      </c>
      <c r="E42" s="51" t="s">
        <v>155</v>
      </c>
    </row>
    <row r="43" spans="1:5" ht="17" customHeight="1">
      <c r="A43" s="520"/>
      <c r="B43" s="64" t="s">
        <v>156</v>
      </c>
      <c r="D43" s="521" t="s">
        <v>157</v>
      </c>
      <c r="E43" s="44" t="s">
        <v>153</v>
      </c>
    </row>
    <row r="44" spans="1:5" ht="17" customHeight="1">
      <c r="A44" s="522" t="s">
        <v>26</v>
      </c>
      <c r="B44" s="39" t="s">
        <v>158</v>
      </c>
      <c r="D44" s="521"/>
      <c r="E44" s="42" t="s">
        <v>159</v>
      </c>
    </row>
    <row r="45" spans="1:5" ht="17" customHeight="1">
      <c r="A45" s="522"/>
      <c r="B45" s="41" t="s">
        <v>160</v>
      </c>
      <c r="D45" s="521" t="s">
        <v>78</v>
      </c>
      <c r="E45" s="44" t="s">
        <v>161</v>
      </c>
    </row>
    <row r="46" spans="1:5" ht="17" customHeight="1">
      <c r="A46" s="523" t="s">
        <v>29</v>
      </c>
      <c r="B46" s="65" t="s">
        <v>162</v>
      </c>
      <c r="D46" s="521"/>
      <c r="E46" s="46" t="s">
        <v>163</v>
      </c>
    </row>
    <row r="47" spans="1:5" ht="17" customHeight="1">
      <c r="A47" s="523"/>
      <c r="B47" s="66" t="s">
        <v>164</v>
      </c>
    </row>
    <row r="48" spans="1:5" ht="17" customHeight="1">
      <c r="A48" s="524" t="s">
        <v>32</v>
      </c>
      <c r="B48" s="68" t="s">
        <v>165</v>
      </c>
    </row>
    <row r="49" spans="1:2" ht="17" customHeight="1">
      <c r="A49" s="524"/>
      <c r="B49" s="69" t="s">
        <v>166</v>
      </c>
    </row>
    <row r="50" spans="1:2" ht="17" customHeight="1">
      <c r="A50" s="515" t="s">
        <v>35</v>
      </c>
      <c r="B50" s="47" t="s">
        <v>35</v>
      </c>
    </row>
    <row r="51" spans="1:2" ht="17" customHeight="1">
      <c r="A51" s="515"/>
      <c r="B51" s="49" t="s">
        <v>167</v>
      </c>
    </row>
    <row r="52" spans="1:2" ht="17" customHeight="1">
      <c r="A52" s="515" t="s">
        <v>38</v>
      </c>
      <c r="B52" s="47" t="s">
        <v>38</v>
      </c>
    </row>
    <row r="53" spans="1:2" ht="17" customHeight="1">
      <c r="A53" s="515"/>
      <c r="B53" s="49" t="s">
        <v>168</v>
      </c>
    </row>
    <row r="54" spans="1:2" ht="17" customHeight="1">
      <c r="A54" s="512" t="s">
        <v>41</v>
      </c>
      <c r="B54" s="70" t="s">
        <v>169</v>
      </c>
    </row>
    <row r="55" spans="1:2" ht="17" customHeight="1" thickBot="1">
      <c r="A55" s="513"/>
      <c r="B55" s="71" t="s">
        <v>170</v>
      </c>
    </row>
  </sheetData>
  <mergeCells count="50">
    <mergeCell ref="A1:B1"/>
    <mergeCell ref="D1:E1"/>
    <mergeCell ref="A3:A4"/>
    <mergeCell ref="D3:D4"/>
    <mergeCell ref="A5:A6"/>
    <mergeCell ref="D5:D6"/>
    <mergeCell ref="A7:A8"/>
    <mergeCell ref="D7:D8"/>
    <mergeCell ref="A9:A10"/>
    <mergeCell ref="D9:D10"/>
    <mergeCell ref="A11:A12"/>
    <mergeCell ref="D11:D12"/>
    <mergeCell ref="A13:A14"/>
    <mergeCell ref="D13:D14"/>
    <mergeCell ref="A15:A16"/>
    <mergeCell ref="D15:D16"/>
    <mergeCell ref="A17:A18"/>
    <mergeCell ref="D17:D18"/>
    <mergeCell ref="A19:A20"/>
    <mergeCell ref="D19:D20"/>
    <mergeCell ref="A21:A22"/>
    <mergeCell ref="D21:D22"/>
    <mergeCell ref="A23:A24"/>
    <mergeCell ref="D23:D24"/>
    <mergeCell ref="A25:A26"/>
    <mergeCell ref="D25:D26"/>
    <mergeCell ref="A27:A28"/>
    <mergeCell ref="D27:D28"/>
    <mergeCell ref="D29:D30"/>
    <mergeCell ref="A30:A31"/>
    <mergeCell ref="D31:D32"/>
    <mergeCell ref="A32:A33"/>
    <mergeCell ref="D33:D34"/>
    <mergeCell ref="A34:A35"/>
    <mergeCell ref="A54:A55"/>
    <mergeCell ref="D35:D36"/>
    <mergeCell ref="A36:A37"/>
    <mergeCell ref="D37:D38"/>
    <mergeCell ref="A38:A39"/>
    <mergeCell ref="D39:D40"/>
    <mergeCell ref="A40:A41"/>
    <mergeCell ref="D41:D42"/>
    <mergeCell ref="A42:A43"/>
    <mergeCell ref="D43:D44"/>
    <mergeCell ref="A44:A45"/>
    <mergeCell ref="D45:D46"/>
    <mergeCell ref="A46:A47"/>
    <mergeCell ref="A48:A49"/>
    <mergeCell ref="A50:A51"/>
    <mergeCell ref="A52:A53"/>
  </mergeCells>
  <pageMargins left="0.25" right="0.25" top="0.75" bottom="0.75" header="0.3" footer="0.3"/>
  <pageSetup paperSize="9" scale="41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FC5D8-C93A-5140-A8A6-A1D28DD8C357}">
  <dimension ref="A1:Z108"/>
  <sheetViews>
    <sheetView zoomScaleNormal="100" workbookViewId="0">
      <selection activeCell="C10" sqref="C10"/>
    </sheetView>
  </sheetViews>
  <sheetFormatPr baseColWidth="10" defaultColWidth="8.83203125" defaultRowHeight="15"/>
  <cols>
    <col min="3" max="3" width="12.5" customWidth="1"/>
    <col min="4" max="4" width="10.83203125" customWidth="1"/>
    <col min="5" max="5" width="11.1640625" customWidth="1"/>
    <col min="6" max="6" width="11.1640625" style="77" customWidth="1"/>
    <col min="7" max="7" width="11.1640625" style="78" customWidth="1"/>
    <col min="8" max="10" width="11.1640625" customWidth="1"/>
    <col min="11" max="11" width="10" customWidth="1"/>
    <col min="14" max="14" width="9.83203125" customWidth="1"/>
    <col min="15" max="15" width="8.83203125" customWidth="1"/>
    <col min="16" max="16" width="11.1640625" customWidth="1"/>
    <col min="17" max="18" width="11.1640625" style="79" customWidth="1"/>
    <col min="19" max="21" width="11.1640625" customWidth="1"/>
    <col min="23" max="23" width="13.33203125" bestFit="1" customWidth="1"/>
    <col min="24" max="24" width="9.83203125" bestFit="1" customWidth="1"/>
  </cols>
  <sheetData>
    <row r="1" spans="1:21" ht="14.5" customHeight="1">
      <c r="A1" s="72"/>
      <c r="B1" s="72"/>
      <c r="C1" s="72"/>
      <c r="D1" s="72"/>
      <c r="E1" s="72"/>
      <c r="F1" s="73"/>
      <c r="G1" s="74"/>
      <c r="L1" s="75"/>
      <c r="M1" s="75"/>
      <c r="N1" s="75"/>
      <c r="O1" s="75"/>
      <c r="P1" s="75"/>
      <c r="Q1" s="76"/>
      <c r="R1" s="76"/>
    </row>
    <row r="2" spans="1:21" ht="15" customHeight="1">
      <c r="A2" s="603" t="s">
        <v>171</v>
      </c>
      <c r="B2" s="603"/>
      <c r="C2" s="603"/>
      <c r="D2" s="603"/>
      <c r="E2" s="603"/>
      <c r="F2" s="603"/>
      <c r="G2" s="603"/>
      <c r="H2" s="603"/>
      <c r="I2" s="603"/>
      <c r="J2" s="603"/>
      <c r="K2" s="72"/>
      <c r="L2" s="603" t="s">
        <v>172</v>
      </c>
      <c r="M2" s="603"/>
      <c r="N2" s="603"/>
      <c r="O2" s="603"/>
      <c r="P2" s="603"/>
      <c r="Q2" s="603"/>
      <c r="R2" s="603"/>
      <c r="S2" s="603"/>
      <c r="T2" s="603"/>
      <c r="U2" s="603"/>
    </row>
    <row r="3" spans="1:21" ht="15" customHeight="1">
      <c r="A3" s="603"/>
      <c r="B3" s="603"/>
      <c r="C3" s="603"/>
      <c r="D3" s="603"/>
      <c r="E3" s="603"/>
      <c r="F3" s="603"/>
      <c r="G3" s="603"/>
      <c r="H3" s="603"/>
      <c r="I3" s="603"/>
      <c r="J3" s="603"/>
      <c r="K3" s="72"/>
      <c r="L3" s="603"/>
      <c r="M3" s="603"/>
      <c r="N3" s="603"/>
      <c r="O3" s="603"/>
      <c r="P3" s="603"/>
      <c r="Q3" s="603"/>
      <c r="R3" s="603"/>
      <c r="S3" s="603"/>
      <c r="T3" s="603"/>
      <c r="U3" s="603"/>
    </row>
    <row r="4" spans="1:21" ht="15" customHeight="1">
      <c r="A4" s="604" t="s">
        <v>173</v>
      </c>
      <c r="B4" s="604"/>
      <c r="C4" s="604"/>
      <c r="D4" s="604"/>
      <c r="E4" s="604"/>
      <c r="F4" s="604"/>
      <c r="G4" s="604"/>
      <c r="H4" s="604"/>
      <c r="I4" s="604"/>
      <c r="J4" s="604"/>
      <c r="L4" s="604" t="s">
        <v>174</v>
      </c>
      <c r="M4" s="604"/>
      <c r="N4" s="604"/>
      <c r="O4" s="604"/>
      <c r="P4" s="604"/>
      <c r="Q4" s="604"/>
      <c r="R4" s="604"/>
      <c r="S4" s="604"/>
      <c r="T4" s="604"/>
      <c r="U4" s="604"/>
    </row>
    <row r="5" spans="1:21" ht="16" thickBot="1">
      <c r="L5" t="s">
        <v>1</v>
      </c>
    </row>
    <row r="6" spans="1:21" ht="16" thickBot="1">
      <c r="A6" s="80" t="s">
        <v>175</v>
      </c>
      <c r="B6" s="81"/>
      <c r="C6" s="297" t="s">
        <v>1</v>
      </c>
      <c r="D6" s="298" t="s">
        <v>2</v>
      </c>
      <c r="L6" s="80" t="s">
        <v>176</v>
      </c>
      <c r="M6" s="81"/>
      <c r="N6" s="297" t="s">
        <v>1</v>
      </c>
      <c r="O6" s="298" t="s">
        <v>2</v>
      </c>
    </row>
    <row r="7" spans="1:21" ht="16" thickBot="1">
      <c r="A7" s="82" t="s">
        <v>177</v>
      </c>
      <c r="B7" s="296"/>
      <c r="C7" s="299">
        <f>1/0.1753</f>
        <v>5.7045065601825442</v>
      </c>
      <c r="D7" s="300">
        <f>1/0.185</f>
        <v>5.4054054054054053</v>
      </c>
      <c r="L7" s="82" t="s">
        <v>177</v>
      </c>
      <c r="M7" s="296"/>
      <c r="N7" s="299">
        <v>5.7549999999999999</v>
      </c>
      <c r="O7" s="300">
        <v>5.4080000000000004</v>
      </c>
    </row>
    <row r="9" spans="1:21">
      <c r="A9" s="83"/>
      <c r="B9" s="83"/>
      <c r="C9" s="83"/>
      <c r="D9" s="84"/>
      <c r="E9" s="84"/>
      <c r="F9" s="85"/>
      <c r="G9" s="86"/>
      <c r="H9" s="84"/>
      <c r="I9" s="84"/>
      <c r="J9" s="84"/>
      <c r="K9" s="84"/>
      <c r="L9" s="83"/>
      <c r="M9" s="83"/>
      <c r="N9" s="83"/>
    </row>
    <row r="10" spans="1:21">
      <c r="A10" s="84"/>
      <c r="B10" s="84"/>
      <c r="C10" s="87"/>
      <c r="D10" s="84"/>
      <c r="E10" s="84"/>
      <c r="F10" s="85"/>
      <c r="G10" s="85"/>
      <c r="H10" s="84"/>
      <c r="I10" s="84"/>
      <c r="J10" s="84"/>
      <c r="K10" s="84"/>
      <c r="L10" s="84"/>
      <c r="M10" s="84"/>
      <c r="N10" s="87"/>
    </row>
    <row r="11" spans="1:21">
      <c r="A11" s="84"/>
      <c r="B11" s="84"/>
      <c r="C11" s="87"/>
      <c r="D11" s="84"/>
      <c r="E11" s="84"/>
      <c r="F11" s="85"/>
      <c r="G11" s="86"/>
      <c r="H11" s="84"/>
      <c r="I11" s="84"/>
      <c r="J11" s="84"/>
      <c r="K11" s="84"/>
      <c r="L11" s="84"/>
      <c r="M11" s="84"/>
      <c r="N11" s="87"/>
    </row>
    <row r="12" spans="1:21">
      <c r="A12" s="84"/>
      <c r="B12" s="84"/>
      <c r="C12" s="87"/>
      <c r="D12" s="84"/>
      <c r="E12" s="84"/>
      <c r="F12" s="85"/>
      <c r="G12" s="86"/>
      <c r="H12" s="84"/>
      <c r="I12" s="84"/>
      <c r="J12" s="84"/>
      <c r="K12" s="84"/>
      <c r="L12" s="84"/>
      <c r="M12" s="84"/>
      <c r="N12" s="87"/>
    </row>
    <row r="13" spans="1:21" ht="16" thickBot="1"/>
    <row r="14" spans="1:21" ht="14.5" customHeight="1">
      <c r="A14" s="605" t="s">
        <v>80</v>
      </c>
      <c r="B14" s="606"/>
      <c r="C14" s="606"/>
      <c r="D14" s="88"/>
      <c r="E14" s="609" t="s">
        <v>1</v>
      </c>
      <c r="F14" s="610"/>
      <c r="G14" s="611"/>
      <c r="H14" s="609" t="s">
        <v>2</v>
      </c>
      <c r="I14" s="610"/>
      <c r="J14" s="611"/>
      <c r="K14" s="89"/>
      <c r="L14" s="605" t="s">
        <v>80</v>
      </c>
      <c r="M14" s="606"/>
      <c r="N14" s="606"/>
      <c r="O14" s="88"/>
      <c r="P14" s="609" t="s">
        <v>1</v>
      </c>
      <c r="Q14" s="610"/>
      <c r="R14" s="611"/>
      <c r="S14" s="609" t="s">
        <v>2</v>
      </c>
      <c r="T14" s="610"/>
      <c r="U14" s="611"/>
    </row>
    <row r="15" spans="1:21" ht="14.5" customHeight="1">
      <c r="A15" s="607"/>
      <c r="B15" s="608"/>
      <c r="C15" s="608"/>
      <c r="D15" s="617"/>
      <c r="E15" s="612"/>
      <c r="F15" s="613"/>
      <c r="G15" s="614"/>
      <c r="H15" s="612"/>
      <c r="I15" s="613"/>
      <c r="J15" s="614"/>
      <c r="K15" s="89"/>
      <c r="L15" s="607"/>
      <c r="M15" s="608"/>
      <c r="N15" s="608"/>
      <c r="O15" s="617"/>
      <c r="P15" s="612"/>
      <c r="Q15" s="613"/>
      <c r="R15" s="614"/>
      <c r="S15" s="612"/>
      <c r="T15" s="613"/>
      <c r="U15" s="614"/>
    </row>
    <row r="16" spans="1:21" ht="14.5" customHeight="1">
      <c r="A16" s="607"/>
      <c r="B16" s="608"/>
      <c r="C16" s="608"/>
      <c r="D16" s="617"/>
      <c r="E16" s="619" t="s">
        <v>178</v>
      </c>
      <c r="F16" s="620" t="s">
        <v>179</v>
      </c>
      <c r="G16" s="622" t="s">
        <v>180</v>
      </c>
      <c r="H16" s="478" t="s">
        <v>178</v>
      </c>
      <c r="I16" s="624" t="s">
        <v>179</v>
      </c>
      <c r="J16" s="625" t="s">
        <v>180</v>
      </c>
      <c r="K16" s="89"/>
      <c r="L16" s="607"/>
      <c r="M16" s="608"/>
      <c r="N16" s="608"/>
      <c r="O16" s="617"/>
      <c r="P16" s="597" t="s">
        <v>180</v>
      </c>
      <c r="Q16" s="599" t="s">
        <v>179</v>
      </c>
      <c r="R16" s="601" t="s">
        <v>178</v>
      </c>
      <c r="S16" s="615" t="s">
        <v>180</v>
      </c>
      <c r="T16" s="599" t="s">
        <v>179</v>
      </c>
      <c r="U16" s="601" t="s">
        <v>178</v>
      </c>
    </row>
    <row r="17" spans="1:26" ht="14.5" customHeight="1">
      <c r="A17" s="607"/>
      <c r="B17" s="608"/>
      <c r="C17" s="608"/>
      <c r="D17" s="618"/>
      <c r="E17" s="598"/>
      <c r="F17" s="621"/>
      <c r="G17" s="623"/>
      <c r="H17" s="616"/>
      <c r="I17" s="600"/>
      <c r="J17" s="602"/>
      <c r="K17" s="89"/>
      <c r="L17" s="607"/>
      <c r="M17" s="608"/>
      <c r="N17" s="608"/>
      <c r="O17" s="618"/>
      <c r="P17" s="598"/>
      <c r="Q17" s="600"/>
      <c r="R17" s="602"/>
      <c r="S17" s="616"/>
      <c r="T17" s="600"/>
      <c r="U17" s="602"/>
    </row>
    <row r="18" spans="1:26">
      <c r="A18" s="594" t="s">
        <v>4</v>
      </c>
      <c r="B18" s="595"/>
      <c r="C18" s="595"/>
      <c r="D18" s="595"/>
      <c r="E18" s="90">
        <f>'Česká společnost výkazy'!E3</f>
        <v>0</v>
      </c>
      <c r="F18" s="91">
        <f t="shared" ref="F18:F30" si="0">$C$7</f>
        <v>5.7045065601825442</v>
      </c>
      <c r="G18" s="92">
        <f>E18/F18*1000</f>
        <v>0</v>
      </c>
      <c r="H18" s="90">
        <f>H19+H23+H30</f>
        <v>0</v>
      </c>
      <c r="I18" s="93">
        <f>$D$7</f>
        <v>5.4054054054054053</v>
      </c>
      <c r="J18" s="92">
        <f>J19+J23+J30</f>
        <v>0</v>
      </c>
      <c r="K18" s="21"/>
      <c r="L18" s="594" t="s">
        <v>4</v>
      </c>
      <c r="M18" s="595"/>
      <c r="N18" s="595"/>
      <c r="O18" s="595"/>
      <c r="P18" s="90">
        <f>P19+P23+P30</f>
        <v>0</v>
      </c>
      <c r="Q18" s="94">
        <f t="shared" ref="Q18:Q30" si="1">$N$7</f>
        <v>5.7549999999999999</v>
      </c>
      <c r="R18" s="95">
        <f>R19+R23+R30</f>
        <v>0</v>
      </c>
      <c r="S18" s="90">
        <f>S19+S23+S30</f>
        <v>0</v>
      </c>
      <c r="T18" s="94">
        <f>$O$7</f>
        <v>5.4080000000000004</v>
      </c>
      <c r="U18" s="95">
        <f>U19+U23+U30</f>
        <v>0</v>
      </c>
      <c r="W18" s="78"/>
      <c r="X18" s="78"/>
      <c r="Y18" s="78"/>
      <c r="Z18" s="78"/>
    </row>
    <row r="19" spans="1:26">
      <c r="A19" s="465" t="s">
        <v>7</v>
      </c>
      <c r="B19" s="466"/>
      <c r="C19" s="466"/>
      <c r="D19" s="466"/>
      <c r="E19" s="3">
        <f>E20+E21+E22</f>
        <v>0</v>
      </c>
      <c r="F19" s="96">
        <f t="shared" si="0"/>
        <v>5.7045065601825442</v>
      </c>
      <c r="G19" s="97">
        <f>E19/F19*1000</f>
        <v>0</v>
      </c>
      <c r="H19" s="3">
        <f>H20+H21+H22</f>
        <v>0</v>
      </c>
      <c r="I19" s="98">
        <f>$D$7</f>
        <v>5.4054054054054053</v>
      </c>
      <c r="J19" s="97">
        <f>J20+J21+J22</f>
        <v>0</v>
      </c>
      <c r="K19" s="21"/>
      <c r="L19" s="465" t="s">
        <v>7</v>
      </c>
      <c r="M19" s="466"/>
      <c r="N19" s="466"/>
      <c r="O19" s="466"/>
      <c r="P19" s="3">
        <f>P20+P21+P22</f>
        <v>0</v>
      </c>
      <c r="Q19" s="99">
        <f t="shared" si="1"/>
        <v>5.7549999999999999</v>
      </c>
      <c r="R19" s="4">
        <f>R20+R21+R22</f>
        <v>0</v>
      </c>
      <c r="S19" s="3">
        <f>S20+S21+S22</f>
        <v>0</v>
      </c>
      <c r="T19" s="99">
        <f>$O$7</f>
        <v>5.4080000000000004</v>
      </c>
      <c r="U19" s="4">
        <f>U20+U21+U22</f>
        <v>0</v>
      </c>
      <c r="W19" s="78"/>
      <c r="X19" s="78"/>
      <c r="Y19" s="78"/>
      <c r="Z19" s="78"/>
    </row>
    <row r="20" spans="1:26">
      <c r="A20" s="471" t="s">
        <v>10</v>
      </c>
      <c r="B20" s="472"/>
      <c r="C20" s="472"/>
      <c r="D20" s="596"/>
      <c r="E20" s="7">
        <f>'Česká společnost výkazy'!E5</f>
        <v>0</v>
      </c>
      <c r="F20" s="100">
        <f t="shared" si="0"/>
        <v>5.7045065601825442</v>
      </c>
      <c r="G20" s="101">
        <f>E20/F20*1000</f>
        <v>0</v>
      </c>
      <c r="H20" s="7">
        <f>'Česká společnost výkazy'!F5</f>
        <v>0</v>
      </c>
      <c r="I20" s="102">
        <f>$D$7</f>
        <v>5.4054054054054053</v>
      </c>
      <c r="J20" s="101">
        <f>H20/I20*1000</f>
        <v>0</v>
      </c>
      <c r="K20" s="21"/>
      <c r="L20" s="471" t="s">
        <v>10</v>
      </c>
      <c r="M20" s="472"/>
      <c r="N20" s="472"/>
      <c r="O20" s="596"/>
      <c r="P20" s="7">
        <f>'Polská společnost výkazy'!E5</f>
        <v>0</v>
      </c>
      <c r="Q20" s="103">
        <f t="shared" si="1"/>
        <v>5.7549999999999999</v>
      </c>
      <c r="R20" s="8">
        <f>P20*Q20/1000</f>
        <v>0</v>
      </c>
      <c r="S20" s="7">
        <f>'Polská společnost výkazy'!F5</f>
        <v>0</v>
      </c>
      <c r="T20" s="103">
        <f>$O$7</f>
        <v>5.4080000000000004</v>
      </c>
      <c r="U20" s="8">
        <f>S20*T20/1000</f>
        <v>0</v>
      </c>
      <c r="W20" s="78"/>
      <c r="X20" s="78"/>
      <c r="Y20" s="78"/>
      <c r="Z20" s="78"/>
    </row>
    <row r="21" spans="1:26">
      <c r="A21" s="458" t="s">
        <v>13</v>
      </c>
      <c r="B21" s="459"/>
      <c r="C21" s="459"/>
      <c r="D21" s="459"/>
      <c r="E21" s="7">
        <f>'Česká společnost výkazy'!E6</f>
        <v>0</v>
      </c>
      <c r="F21" s="100">
        <f>$C$7</f>
        <v>5.7045065601825442</v>
      </c>
      <c r="G21" s="101">
        <f>E21/F21*1000</f>
        <v>0</v>
      </c>
      <c r="H21" s="7">
        <f>'Česká společnost výkazy'!F6</f>
        <v>0</v>
      </c>
      <c r="I21" s="102">
        <f t="shared" ref="I21:I30" si="2">$D$7</f>
        <v>5.4054054054054053</v>
      </c>
      <c r="J21" s="101">
        <f>H21/I21*1000</f>
        <v>0</v>
      </c>
      <c r="K21" s="21"/>
      <c r="L21" s="458" t="s">
        <v>13</v>
      </c>
      <c r="M21" s="459"/>
      <c r="N21" s="459"/>
      <c r="O21" s="459"/>
      <c r="P21" s="7">
        <f>'Polská společnost výkazy'!E6</f>
        <v>0</v>
      </c>
      <c r="Q21" s="103">
        <f t="shared" si="1"/>
        <v>5.7549999999999999</v>
      </c>
      <c r="R21" s="8">
        <f>P21*Q21/1000</f>
        <v>0</v>
      </c>
      <c r="S21" s="7">
        <f>'Polská společnost výkazy'!F6</f>
        <v>0</v>
      </c>
      <c r="T21" s="103">
        <f t="shared" ref="T21:T30" si="3">$O$7</f>
        <v>5.4080000000000004</v>
      </c>
      <c r="U21" s="8">
        <f>S21*T21/1000</f>
        <v>0</v>
      </c>
      <c r="W21" s="78"/>
      <c r="X21" s="78"/>
      <c r="Y21" s="78"/>
      <c r="Z21" s="78"/>
    </row>
    <row r="22" spans="1:26">
      <c r="A22" s="458" t="s">
        <v>16</v>
      </c>
      <c r="B22" s="459"/>
      <c r="C22" s="459"/>
      <c r="D22" s="459"/>
      <c r="E22" s="7">
        <f>'Česká společnost výkazy'!E7</f>
        <v>0</v>
      </c>
      <c r="F22" s="100">
        <f t="shared" si="0"/>
        <v>5.7045065601825442</v>
      </c>
      <c r="G22" s="101">
        <f t="shared" ref="G22:G30" si="4">E22/F22*1000</f>
        <v>0</v>
      </c>
      <c r="H22" s="7">
        <f>'Česká společnost výkazy'!F7</f>
        <v>0</v>
      </c>
      <c r="I22" s="102">
        <f t="shared" si="2"/>
        <v>5.4054054054054053</v>
      </c>
      <c r="J22" s="101">
        <f>H22/I22*1000</f>
        <v>0</v>
      </c>
      <c r="K22" s="21"/>
      <c r="L22" s="458" t="s">
        <v>16</v>
      </c>
      <c r="M22" s="459"/>
      <c r="N22" s="459"/>
      <c r="O22" s="459"/>
      <c r="P22" s="7">
        <f>'Polská společnost výkazy'!E7</f>
        <v>0</v>
      </c>
      <c r="Q22" s="103">
        <f t="shared" si="1"/>
        <v>5.7549999999999999</v>
      </c>
      <c r="R22" s="8">
        <f>P22*Q22/1000</f>
        <v>0</v>
      </c>
      <c r="S22" s="7">
        <f>'Polská společnost výkazy'!F7</f>
        <v>0</v>
      </c>
      <c r="T22" s="103">
        <f t="shared" si="3"/>
        <v>5.4080000000000004</v>
      </c>
      <c r="U22" s="8">
        <f>S22*T22/1000</f>
        <v>0</v>
      </c>
      <c r="W22" s="78"/>
      <c r="X22" s="78"/>
      <c r="Y22" s="78"/>
      <c r="Z22" s="78"/>
    </row>
    <row r="23" spans="1:26">
      <c r="A23" s="462" t="s">
        <v>19</v>
      </c>
      <c r="B23" s="463"/>
      <c r="C23" s="463"/>
      <c r="D23" s="463"/>
      <c r="E23" s="10">
        <f>E24+E25+E28+E29</f>
        <v>0</v>
      </c>
      <c r="F23" s="104">
        <f t="shared" si="0"/>
        <v>5.7045065601825442</v>
      </c>
      <c r="G23" s="105">
        <f t="shared" si="4"/>
        <v>0</v>
      </c>
      <c r="H23" s="10">
        <f>H24+H25+H28+H29</f>
        <v>0</v>
      </c>
      <c r="I23" s="106">
        <f t="shared" si="2"/>
        <v>5.4054054054054053</v>
      </c>
      <c r="J23" s="105">
        <f>J24+J25+J28+J29</f>
        <v>0</v>
      </c>
      <c r="K23" s="21"/>
      <c r="L23" s="462" t="s">
        <v>19</v>
      </c>
      <c r="M23" s="463"/>
      <c r="N23" s="463"/>
      <c r="O23" s="463"/>
      <c r="P23" s="10">
        <f>P24+P25+P29</f>
        <v>0</v>
      </c>
      <c r="Q23" s="107">
        <f t="shared" si="1"/>
        <v>5.7549999999999999</v>
      </c>
      <c r="R23" s="11">
        <f>R24+R25+R29</f>
        <v>0</v>
      </c>
      <c r="S23" s="10">
        <f>S24+S25+S29</f>
        <v>0</v>
      </c>
      <c r="T23" s="107">
        <f t="shared" si="3"/>
        <v>5.4080000000000004</v>
      </c>
      <c r="U23" s="11">
        <f>U24+U25+U29</f>
        <v>0</v>
      </c>
      <c r="W23" s="78"/>
      <c r="X23" s="78"/>
      <c r="Y23" s="78"/>
      <c r="Z23" s="78"/>
    </row>
    <row r="24" spans="1:26">
      <c r="A24" s="451" t="s">
        <v>22</v>
      </c>
      <c r="B24" s="452"/>
      <c r="C24" s="452"/>
      <c r="D24" s="452"/>
      <c r="E24" s="12">
        <f>'Česká společnost výkazy'!E9</f>
        <v>0</v>
      </c>
      <c r="F24" s="108">
        <f t="shared" si="0"/>
        <v>5.7045065601825442</v>
      </c>
      <c r="G24" s="109">
        <f t="shared" si="4"/>
        <v>0</v>
      </c>
      <c r="H24" s="12">
        <f>'Česká společnost výkazy'!F9</f>
        <v>0</v>
      </c>
      <c r="I24" s="110">
        <f t="shared" si="2"/>
        <v>5.4054054054054053</v>
      </c>
      <c r="J24" s="109">
        <f>H24/I24*1000</f>
        <v>0</v>
      </c>
      <c r="K24" s="21"/>
      <c r="L24" s="451" t="s">
        <v>22</v>
      </c>
      <c r="M24" s="452"/>
      <c r="N24" s="452"/>
      <c r="O24" s="452"/>
      <c r="P24" s="12">
        <f>'Polská společnost výkazy'!E9</f>
        <v>0</v>
      </c>
      <c r="Q24" s="111">
        <f t="shared" si="1"/>
        <v>5.7549999999999999</v>
      </c>
      <c r="R24" s="13">
        <f>P24*Q24/1000</f>
        <v>0</v>
      </c>
      <c r="S24" s="12">
        <f>'Polská společnost výkazy'!F9</f>
        <v>0</v>
      </c>
      <c r="T24" s="111">
        <f t="shared" si="3"/>
        <v>5.4080000000000004</v>
      </c>
      <c r="U24" s="13">
        <f>S24*T24/1000</f>
        <v>0</v>
      </c>
      <c r="W24" s="78"/>
      <c r="X24" s="78"/>
      <c r="Y24" s="78"/>
      <c r="Z24" s="78"/>
    </row>
    <row r="25" spans="1:26">
      <c r="A25" s="451" t="s">
        <v>25</v>
      </c>
      <c r="B25" s="452"/>
      <c r="C25" s="452"/>
      <c r="D25" s="452"/>
      <c r="E25" s="12">
        <f>E26+E27</f>
        <v>0</v>
      </c>
      <c r="F25" s="108">
        <f t="shared" si="0"/>
        <v>5.7045065601825442</v>
      </c>
      <c r="G25" s="109">
        <f t="shared" si="4"/>
        <v>0</v>
      </c>
      <c r="H25" s="12">
        <f>H26+H27</f>
        <v>0</v>
      </c>
      <c r="I25" s="110">
        <f t="shared" si="2"/>
        <v>5.4054054054054053</v>
      </c>
      <c r="J25" s="109">
        <f>J26+J27</f>
        <v>0</v>
      </c>
      <c r="K25" s="21"/>
      <c r="L25" s="451" t="s">
        <v>25</v>
      </c>
      <c r="M25" s="452"/>
      <c r="N25" s="452"/>
      <c r="O25" s="452"/>
      <c r="P25" s="12">
        <f>P26+P27</f>
        <v>0</v>
      </c>
      <c r="Q25" s="111">
        <f t="shared" si="1"/>
        <v>5.7549999999999999</v>
      </c>
      <c r="R25" s="13">
        <f>R26+R27+R28</f>
        <v>0</v>
      </c>
      <c r="S25" s="12">
        <f>S26+S27</f>
        <v>0</v>
      </c>
      <c r="T25" s="111">
        <f t="shared" si="3"/>
        <v>5.4080000000000004</v>
      </c>
      <c r="U25" s="13">
        <f>U26+U27+U28</f>
        <v>0</v>
      </c>
      <c r="W25" s="78"/>
      <c r="X25" s="78"/>
      <c r="Y25" s="78"/>
      <c r="Z25" s="78"/>
    </row>
    <row r="26" spans="1:26">
      <c r="A26" s="458" t="s">
        <v>28</v>
      </c>
      <c r="B26" s="459"/>
      <c r="C26" s="459"/>
      <c r="D26" s="459"/>
      <c r="E26" s="14">
        <f>'Česká společnost výkazy'!E11</f>
        <v>0</v>
      </c>
      <c r="F26" s="112">
        <f t="shared" si="0"/>
        <v>5.7045065601825442</v>
      </c>
      <c r="G26" s="113">
        <f t="shared" si="4"/>
        <v>0</v>
      </c>
      <c r="H26" s="14">
        <f>'Česká společnost výkazy'!F11</f>
        <v>0</v>
      </c>
      <c r="I26" s="114">
        <f t="shared" si="2"/>
        <v>5.4054054054054053</v>
      </c>
      <c r="J26" s="113">
        <f>H26/I26*1000</f>
        <v>0</v>
      </c>
      <c r="K26" s="115"/>
      <c r="L26" s="458" t="s">
        <v>28</v>
      </c>
      <c r="M26" s="459"/>
      <c r="N26" s="459"/>
      <c r="O26" s="459"/>
      <c r="P26" s="14">
        <f>'Polská společnost výkazy'!E11</f>
        <v>0</v>
      </c>
      <c r="Q26" s="116">
        <f t="shared" si="1"/>
        <v>5.7549999999999999</v>
      </c>
      <c r="R26" s="15">
        <f>P26*Q26/1000</f>
        <v>0</v>
      </c>
      <c r="S26" s="14">
        <f>'Polská společnost výkazy'!F11</f>
        <v>0</v>
      </c>
      <c r="T26" s="116">
        <f t="shared" si="3"/>
        <v>5.4080000000000004</v>
      </c>
      <c r="U26" s="15">
        <f>S26*T26/1000</f>
        <v>0</v>
      </c>
      <c r="W26" s="78"/>
      <c r="X26" s="78"/>
      <c r="Y26" s="78"/>
      <c r="Z26" s="78"/>
    </row>
    <row r="27" spans="1:26" ht="16.25" customHeight="1">
      <c r="A27" s="442" t="s">
        <v>31</v>
      </c>
      <c r="B27" s="443"/>
      <c r="C27" s="443"/>
      <c r="D27" s="443"/>
      <c r="E27" s="14">
        <f>'Česká společnost výkazy'!E12</f>
        <v>0</v>
      </c>
      <c r="F27" s="112">
        <f t="shared" si="0"/>
        <v>5.7045065601825442</v>
      </c>
      <c r="G27" s="113">
        <f t="shared" si="4"/>
        <v>0</v>
      </c>
      <c r="H27" s="14">
        <f>'Česká společnost výkazy'!F12</f>
        <v>0</v>
      </c>
      <c r="I27" s="114">
        <f t="shared" si="2"/>
        <v>5.4054054054054053</v>
      </c>
      <c r="J27" s="113">
        <f>H27/I27*1000</f>
        <v>0</v>
      </c>
      <c r="K27" s="115"/>
      <c r="L27" s="442" t="s">
        <v>31</v>
      </c>
      <c r="M27" s="443"/>
      <c r="N27" s="443"/>
      <c r="O27" s="443"/>
      <c r="P27" s="14">
        <f>'Polská společnost výkazy'!E12+'Polská společnost výkazy'!E16</f>
        <v>0</v>
      </c>
      <c r="Q27" s="116">
        <f t="shared" si="1"/>
        <v>5.7549999999999999</v>
      </c>
      <c r="R27" s="15">
        <f>P27*Q27/1000</f>
        <v>0</v>
      </c>
      <c r="S27" s="14">
        <f>'Polská společnost výkazy'!F12+'Polská společnost výkazy'!F16</f>
        <v>0</v>
      </c>
      <c r="T27" s="116">
        <f t="shared" si="3"/>
        <v>5.4080000000000004</v>
      </c>
      <c r="U27" s="15">
        <f>S27*T27/1000</f>
        <v>0</v>
      </c>
      <c r="W27" s="78"/>
      <c r="X27" s="78"/>
      <c r="Y27" s="78"/>
      <c r="Z27" s="78"/>
    </row>
    <row r="28" spans="1:26" ht="14.5" customHeight="1">
      <c r="A28" s="434" t="s">
        <v>34</v>
      </c>
      <c r="B28" s="435"/>
      <c r="C28" s="435"/>
      <c r="D28" s="435"/>
      <c r="E28" s="12">
        <f>'Česká společnost výkazy'!E13</f>
        <v>0</v>
      </c>
      <c r="F28" s="108">
        <f t="shared" si="0"/>
        <v>5.7045065601825442</v>
      </c>
      <c r="G28" s="109">
        <f t="shared" si="4"/>
        <v>0</v>
      </c>
      <c r="H28" s="12">
        <f>'Česká společnost výkazy'!F13</f>
        <v>0</v>
      </c>
      <c r="I28" s="110">
        <f t="shared" si="2"/>
        <v>5.4054054054054053</v>
      </c>
      <c r="J28" s="109">
        <f>H28/I28*1000</f>
        <v>0</v>
      </c>
      <c r="K28" s="21"/>
      <c r="L28" s="434" t="s">
        <v>34</v>
      </c>
      <c r="M28" s="435"/>
      <c r="N28" s="435"/>
      <c r="O28" s="435"/>
      <c r="P28" s="12">
        <f>'Polská společnost výkazy'!E13</f>
        <v>0</v>
      </c>
      <c r="Q28" s="111">
        <f t="shared" si="1"/>
        <v>5.7549999999999999</v>
      </c>
      <c r="R28" s="13">
        <f>P28*Q28/1000</f>
        <v>0</v>
      </c>
      <c r="S28" s="12">
        <f>'Polská společnost výkazy'!F13</f>
        <v>0</v>
      </c>
      <c r="T28" s="111">
        <f t="shared" si="3"/>
        <v>5.4080000000000004</v>
      </c>
      <c r="U28" s="13">
        <f>S28*T28/1000</f>
        <v>0</v>
      </c>
      <c r="W28" s="78"/>
      <c r="X28" s="78"/>
      <c r="Y28" s="78"/>
      <c r="Z28" s="78"/>
    </row>
    <row r="29" spans="1:26" ht="14.5" customHeight="1">
      <c r="A29" s="434" t="s">
        <v>37</v>
      </c>
      <c r="B29" s="435"/>
      <c r="C29" s="435"/>
      <c r="D29" s="435"/>
      <c r="E29" s="12">
        <f>'Česká společnost výkazy'!E14</f>
        <v>0</v>
      </c>
      <c r="F29" s="108">
        <f t="shared" si="0"/>
        <v>5.7045065601825442</v>
      </c>
      <c r="G29" s="109">
        <f t="shared" si="4"/>
        <v>0</v>
      </c>
      <c r="H29" s="12">
        <f>'Česká společnost výkazy'!F14</f>
        <v>0</v>
      </c>
      <c r="I29" s="110">
        <f t="shared" si="2"/>
        <v>5.4054054054054053</v>
      </c>
      <c r="J29" s="109">
        <f>H29/I29*1000</f>
        <v>0</v>
      </c>
      <c r="K29" s="21"/>
      <c r="L29" s="434" t="s">
        <v>37</v>
      </c>
      <c r="M29" s="435"/>
      <c r="N29" s="435"/>
      <c r="O29" s="435"/>
      <c r="P29" s="12">
        <f>'Polská společnost výkazy'!E14</f>
        <v>0</v>
      </c>
      <c r="Q29" s="111">
        <f t="shared" si="1"/>
        <v>5.7549999999999999</v>
      </c>
      <c r="R29" s="13">
        <f>P29*Q29/1000</f>
        <v>0</v>
      </c>
      <c r="S29" s="12">
        <f>'Polská společnost výkazy'!F14</f>
        <v>0</v>
      </c>
      <c r="T29" s="111">
        <f t="shared" si="3"/>
        <v>5.4080000000000004</v>
      </c>
      <c r="U29" s="13">
        <f>S29*T29/1000</f>
        <v>0</v>
      </c>
      <c r="W29" s="78"/>
      <c r="X29" s="78"/>
      <c r="Y29" s="78"/>
      <c r="Z29" s="78"/>
    </row>
    <row r="30" spans="1:26" ht="14.5" customHeight="1" thickBot="1">
      <c r="A30" s="438" t="s">
        <v>40</v>
      </c>
      <c r="B30" s="439"/>
      <c r="C30" s="439"/>
      <c r="D30" s="439"/>
      <c r="E30" s="16">
        <f>'Česká společnost výkazy'!E15</f>
        <v>0</v>
      </c>
      <c r="F30" s="117">
        <f t="shared" si="0"/>
        <v>5.7045065601825442</v>
      </c>
      <c r="G30" s="118">
        <f t="shared" si="4"/>
        <v>0</v>
      </c>
      <c r="H30" s="16">
        <f>'Česká společnost výkazy'!F15</f>
        <v>0</v>
      </c>
      <c r="I30" s="119">
        <f t="shared" si="2"/>
        <v>5.4054054054054053</v>
      </c>
      <c r="J30" s="118">
        <f>H30/I30*1000</f>
        <v>0</v>
      </c>
      <c r="K30" s="21"/>
      <c r="L30" s="438" t="s">
        <v>40</v>
      </c>
      <c r="M30" s="439"/>
      <c r="N30" s="439"/>
      <c r="O30" s="439"/>
      <c r="P30" s="16">
        <f>'Polská společnost výkazy'!E15</f>
        <v>0</v>
      </c>
      <c r="Q30" s="120">
        <f t="shared" si="1"/>
        <v>5.7549999999999999</v>
      </c>
      <c r="R30" s="17">
        <f>P30*Q30/1000</f>
        <v>0</v>
      </c>
      <c r="S30" s="16">
        <f>'Polská společnost výkazy'!F15</f>
        <v>0</v>
      </c>
      <c r="T30" s="120">
        <f t="shared" si="3"/>
        <v>5.4080000000000004</v>
      </c>
      <c r="U30" s="17">
        <f>S30*T30/1000</f>
        <v>0</v>
      </c>
      <c r="W30" s="121"/>
      <c r="X30" s="121"/>
      <c r="Y30" s="121"/>
      <c r="Z30" s="121"/>
    </row>
    <row r="31" spans="1:26" ht="14.5" customHeight="1">
      <c r="A31" s="590"/>
      <c r="B31" s="590"/>
      <c r="C31" s="590"/>
      <c r="D31" s="122"/>
      <c r="E31" s="89"/>
      <c r="F31" s="123"/>
      <c r="G31" s="124"/>
      <c r="H31" s="89"/>
      <c r="I31" s="125"/>
      <c r="J31" s="124"/>
      <c r="K31" s="21"/>
      <c r="L31" s="28"/>
      <c r="M31" s="126"/>
      <c r="N31" s="28"/>
      <c r="O31" s="21"/>
      <c r="P31" s="21"/>
      <c r="S31" s="21"/>
      <c r="T31" s="79"/>
      <c r="U31" s="79"/>
    </row>
    <row r="32" spans="1:26" ht="16" thickBot="1">
      <c r="A32" s="591"/>
      <c r="B32" s="591"/>
      <c r="C32" s="591"/>
      <c r="D32" s="21"/>
      <c r="E32" s="21"/>
      <c r="F32" s="127"/>
      <c r="G32" s="121"/>
      <c r="H32" s="21"/>
      <c r="I32" s="79"/>
      <c r="J32" s="121"/>
      <c r="L32" s="591"/>
      <c r="M32" s="591"/>
      <c r="N32" s="591"/>
      <c r="O32" s="21"/>
      <c r="P32" s="21"/>
      <c r="S32" s="21"/>
      <c r="T32" s="79"/>
      <c r="U32" s="79"/>
    </row>
    <row r="33" spans="1:23">
      <c r="A33" s="592" t="s">
        <v>5</v>
      </c>
      <c r="B33" s="593"/>
      <c r="C33" s="593"/>
      <c r="D33" s="593"/>
      <c r="E33" s="128">
        <f>E34+E41+E42+E45</f>
        <v>0</v>
      </c>
      <c r="F33" s="129">
        <f t="shared" ref="F33:F40" si="5">$C$7</f>
        <v>5.7045065601825442</v>
      </c>
      <c r="G33" s="130">
        <f>G34+G40+G45</f>
        <v>0</v>
      </c>
      <c r="H33" s="128">
        <f>H34+H41+H42+H45</f>
        <v>0</v>
      </c>
      <c r="I33" s="131">
        <f t="shared" ref="I33:I45" si="6">$D$7</f>
        <v>5.4054054054054053</v>
      </c>
      <c r="J33" s="130">
        <f>J34+J40+J45</f>
        <v>0</v>
      </c>
      <c r="L33" s="592" t="s">
        <v>5</v>
      </c>
      <c r="M33" s="593"/>
      <c r="N33" s="593"/>
      <c r="O33" s="593"/>
      <c r="P33" s="128">
        <f>P34+P40+O47</f>
        <v>0</v>
      </c>
      <c r="Q33" s="129">
        <f t="shared" ref="Q33:Q40" si="7">$N$7</f>
        <v>5.7549999999999999</v>
      </c>
      <c r="R33" s="130">
        <f>R34+R40+R45</f>
        <v>0</v>
      </c>
      <c r="S33" s="128">
        <f>'Polská společnost výkazy'!L3</f>
        <v>0</v>
      </c>
      <c r="T33" s="131">
        <f t="shared" ref="T33:T45" si="8">$O$7</f>
        <v>5.4080000000000004</v>
      </c>
      <c r="U33" s="130">
        <f>S33*T33/1000</f>
        <v>0</v>
      </c>
      <c r="V33" s="20"/>
      <c r="W33" s="20"/>
    </row>
    <row r="34" spans="1:23">
      <c r="A34" s="589" t="s">
        <v>8</v>
      </c>
      <c r="B34" s="446"/>
      <c r="C34" s="446"/>
      <c r="D34" s="446"/>
      <c r="E34" s="5">
        <f>SUM(E35:E39)</f>
        <v>0</v>
      </c>
      <c r="F34" s="132">
        <f t="shared" si="5"/>
        <v>5.7045065601825442</v>
      </c>
      <c r="G34" s="133">
        <f>G35+G36+G37+G38+G39</f>
        <v>0</v>
      </c>
      <c r="H34" s="5">
        <f>SUM(H35:H39)</f>
        <v>0</v>
      </c>
      <c r="I34" s="134">
        <f t="shared" si="6"/>
        <v>5.4054054054054053</v>
      </c>
      <c r="J34" s="133">
        <f>J35+J36+J37+J38+J39</f>
        <v>0</v>
      </c>
      <c r="L34" s="589" t="s">
        <v>8</v>
      </c>
      <c r="M34" s="446"/>
      <c r="N34" s="446"/>
      <c r="O34" s="446"/>
      <c r="P34" s="5">
        <f>SUM(P35:P39)</f>
        <v>0</v>
      </c>
      <c r="Q34" s="132">
        <f t="shared" si="7"/>
        <v>5.7549999999999999</v>
      </c>
      <c r="R34" s="133">
        <f>SUM(R35:R38)+R39</f>
        <v>0</v>
      </c>
      <c r="S34" s="5">
        <f>'Polská společnost výkazy'!L4</f>
        <v>0</v>
      </c>
      <c r="T34" s="135">
        <f t="shared" si="8"/>
        <v>5.4080000000000004</v>
      </c>
      <c r="U34" s="133">
        <f>S34*T34/1000</f>
        <v>0</v>
      </c>
      <c r="V34" s="20"/>
      <c r="W34" s="20"/>
    </row>
    <row r="35" spans="1:23">
      <c r="A35" s="413" t="s">
        <v>11</v>
      </c>
      <c r="B35" s="414"/>
      <c r="C35" s="414"/>
      <c r="D35" s="414"/>
      <c r="E35" s="9">
        <f>'Česká společnost výkazy'!K5</f>
        <v>0</v>
      </c>
      <c r="F35" s="136">
        <f t="shared" si="5"/>
        <v>5.7045065601825442</v>
      </c>
      <c r="G35" s="101">
        <f t="shared" ref="G35:G45" si="9">E35/F35*1000</f>
        <v>0</v>
      </c>
      <c r="H35" s="9">
        <f>'Česká společnost výkazy'!L5</f>
        <v>0</v>
      </c>
      <c r="I35" s="137">
        <f t="shared" si="6"/>
        <v>5.4054054054054053</v>
      </c>
      <c r="J35" s="101">
        <f>H35/I35*1000</f>
        <v>0</v>
      </c>
      <c r="L35" s="413" t="s">
        <v>11</v>
      </c>
      <c r="M35" s="414"/>
      <c r="N35" s="414"/>
      <c r="O35" s="414"/>
      <c r="P35" s="9">
        <f>'Polská společnost výkazy'!K5</f>
        <v>0</v>
      </c>
      <c r="Q35" s="136">
        <f t="shared" si="7"/>
        <v>5.7549999999999999</v>
      </c>
      <c r="R35" s="101">
        <f>P35*Q35/1000</f>
        <v>0</v>
      </c>
      <c r="S35" s="9">
        <f>'Polská společnost výkazy'!L5</f>
        <v>0</v>
      </c>
      <c r="T35" s="137">
        <f t="shared" si="8"/>
        <v>5.4080000000000004</v>
      </c>
      <c r="U35" s="101">
        <f>S35*T35/1000</f>
        <v>0</v>
      </c>
      <c r="V35" s="24"/>
      <c r="W35" s="24"/>
    </row>
    <row r="36" spans="1:23">
      <c r="A36" s="413" t="s">
        <v>14</v>
      </c>
      <c r="B36" s="414"/>
      <c r="C36" s="414"/>
      <c r="D36" s="414"/>
      <c r="E36" s="9">
        <f>'Česká společnost výkazy'!K6</f>
        <v>0</v>
      </c>
      <c r="F36" s="136">
        <f t="shared" si="5"/>
        <v>5.7045065601825442</v>
      </c>
      <c r="G36" s="101">
        <f t="shared" si="9"/>
        <v>0</v>
      </c>
      <c r="H36" s="9">
        <f>'Česká společnost výkazy'!L6</f>
        <v>0</v>
      </c>
      <c r="I36" s="137">
        <f t="shared" si="6"/>
        <v>5.4054054054054053</v>
      </c>
      <c r="J36" s="101">
        <f>H36/I36*1000</f>
        <v>0</v>
      </c>
      <c r="L36" s="413" t="s">
        <v>14</v>
      </c>
      <c r="M36" s="414"/>
      <c r="N36" s="414"/>
      <c r="O36" s="414"/>
      <c r="P36" s="9">
        <f>'Polská společnost výkazy'!K6</f>
        <v>0</v>
      </c>
      <c r="Q36" s="136">
        <f t="shared" si="7"/>
        <v>5.7549999999999999</v>
      </c>
      <c r="R36" s="101">
        <f>P36*Q36/1000</f>
        <v>0</v>
      </c>
      <c r="S36" s="9">
        <f>'Polská společnost výkazy'!L6</f>
        <v>0</v>
      </c>
      <c r="T36" s="137">
        <f t="shared" si="8"/>
        <v>5.4080000000000004</v>
      </c>
      <c r="U36" s="101">
        <f t="shared" ref="U36:U45" si="10">S36*T36/1000</f>
        <v>0</v>
      </c>
      <c r="V36" s="24"/>
      <c r="W36" s="24"/>
    </row>
    <row r="37" spans="1:23">
      <c r="A37" s="413" t="s">
        <v>17</v>
      </c>
      <c r="B37" s="414"/>
      <c r="C37" s="414"/>
      <c r="D37" s="414"/>
      <c r="E37" s="9">
        <f>'Česká společnost výkazy'!K7</f>
        <v>0</v>
      </c>
      <c r="F37" s="136">
        <f t="shared" si="5"/>
        <v>5.7045065601825442</v>
      </c>
      <c r="G37" s="101">
        <f t="shared" si="9"/>
        <v>0</v>
      </c>
      <c r="H37" s="9">
        <f>'Česká společnost výkazy'!L7</f>
        <v>0</v>
      </c>
      <c r="I37" s="137">
        <f t="shared" si="6"/>
        <v>5.4054054054054053</v>
      </c>
      <c r="J37" s="101">
        <f>H37/I37*1000</f>
        <v>0</v>
      </c>
      <c r="L37" s="413" t="s">
        <v>17</v>
      </c>
      <c r="M37" s="414"/>
      <c r="N37" s="414"/>
      <c r="O37" s="414"/>
      <c r="P37" s="9">
        <f>'Polská společnost výkazy'!K7</f>
        <v>0</v>
      </c>
      <c r="Q37" s="136">
        <f t="shared" si="7"/>
        <v>5.7549999999999999</v>
      </c>
      <c r="R37" s="101">
        <f>P37*Q37/1000</f>
        <v>0</v>
      </c>
      <c r="S37" s="9">
        <f>'Polská společnost výkazy'!L7</f>
        <v>0</v>
      </c>
      <c r="T37" s="137">
        <f t="shared" si="8"/>
        <v>5.4080000000000004</v>
      </c>
      <c r="U37" s="101">
        <f t="shared" si="10"/>
        <v>0</v>
      </c>
      <c r="V37" s="24"/>
      <c r="W37" s="24"/>
    </row>
    <row r="38" spans="1:23">
      <c r="A38" s="413" t="s">
        <v>20</v>
      </c>
      <c r="B38" s="414"/>
      <c r="C38" s="414"/>
      <c r="D38" s="414"/>
      <c r="E38" s="9">
        <f>'Česká společnost výkazy'!K8</f>
        <v>0</v>
      </c>
      <c r="F38" s="136">
        <f t="shared" si="5"/>
        <v>5.7045065601825442</v>
      </c>
      <c r="G38" s="101">
        <f t="shared" si="9"/>
        <v>0</v>
      </c>
      <c r="H38" s="9">
        <f>'Česká společnost výkazy'!L8</f>
        <v>0</v>
      </c>
      <c r="I38" s="137">
        <f t="shared" si="6"/>
        <v>5.4054054054054053</v>
      </c>
      <c r="J38" s="101">
        <f>H38/I38*1000</f>
        <v>0</v>
      </c>
      <c r="L38" s="413" t="s">
        <v>20</v>
      </c>
      <c r="M38" s="414"/>
      <c r="N38" s="414"/>
      <c r="O38" s="414"/>
      <c r="P38" s="9">
        <f>'Polská společnost výkazy'!K8</f>
        <v>0</v>
      </c>
      <c r="Q38" s="136">
        <f t="shared" si="7"/>
        <v>5.7549999999999999</v>
      </c>
      <c r="R38" s="101">
        <f>P38*Q38/1000</f>
        <v>0</v>
      </c>
      <c r="S38" s="9">
        <f>'Polská společnost výkazy'!L8</f>
        <v>0</v>
      </c>
      <c r="T38" s="137">
        <f t="shared" si="8"/>
        <v>5.4080000000000004</v>
      </c>
      <c r="U38" s="101">
        <f t="shared" si="10"/>
        <v>0</v>
      </c>
      <c r="V38" s="24"/>
      <c r="W38" s="24"/>
    </row>
    <row r="39" spans="1:23">
      <c r="A39" s="413" t="s">
        <v>23</v>
      </c>
      <c r="B39" s="414"/>
      <c r="C39" s="414"/>
      <c r="D39" s="414"/>
      <c r="E39" s="9">
        <f>'Česká společnost výkazy'!K9</f>
        <v>0</v>
      </c>
      <c r="F39" s="136">
        <f t="shared" si="5"/>
        <v>5.7045065601825442</v>
      </c>
      <c r="G39" s="101">
        <f t="shared" si="9"/>
        <v>0</v>
      </c>
      <c r="H39" s="9">
        <f>'Česká společnost výkazy'!L9</f>
        <v>0</v>
      </c>
      <c r="I39" s="137">
        <f t="shared" si="6"/>
        <v>5.4054054054054053</v>
      </c>
      <c r="J39" s="101">
        <f>H39/I39*1000</f>
        <v>0</v>
      </c>
      <c r="L39" s="413" t="s">
        <v>23</v>
      </c>
      <c r="M39" s="414"/>
      <c r="N39" s="414"/>
      <c r="O39" s="414"/>
      <c r="P39" s="9">
        <f>'Polská společnost výkazy'!K9</f>
        <v>0</v>
      </c>
      <c r="Q39" s="136">
        <f t="shared" si="7"/>
        <v>5.7549999999999999</v>
      </c>
      <c r="R39" s="101">
        <f>P39*Q39/1000</f>
        <v>0</v>
      </c>
      <c r="S39" s="9">
        <f>'Polská společnost výkazy'!L9</f>
        <v>0</v>
      </c>
      <c r="T39" s="137">
        <f t="shared" si="8"/>
        <v>5.4080000000000004</v>
      </c>
      <c r="U39" s="101">
        <f t="shared" si="10"/>
        <v>0</v>
      </c>
      <c r="V39" s="24"/>
      <c r="W39" s="24"/>
    </row>
    <row r="40" spans="1:23">
      <c r="A40" s="404" t="s">
        <v>26</v>
      </c>
      <c r="B40" s="405"/>
      <c r="C40" s="405"/>
      <c r="D40" s="405"/>
      <c r="E40" s="10">
        <f>'Česká společnost výkazy'!K10</f>
        <v>0</v>
      </c>
      <c r="F40" s="104">
        <f t="shared" si="5"/>
        <v>5.7045065601825442</v>
      </c>
      <c r="G40" s="105">
        <f>G41+G42</f>
        <v>0</v>
      </c>
      <c r="H40" s="10">
        <f>'Česká společnost výkazy'!L10</f>
        <v>0</v>
      </c>
      <c r="I40" s="107">
        <f t="shared" si="6"/>
        <v>5.4054054054054053</v>
      </c>
      <c r="J40" s="105">
        <f>J41+J42</f>
        <v>0</v>
      </c>
      <c r="L40" s="404" t="s">
        <v>26</v>
      </c>
      <c r="M40" s="405"/>
      <c r="N40" s="405"/>
      <c r="O40" s="405"/>
      <c r="P40" s="10">
        <f>'Polská společnost výkazy'!K10</f>
        <v>0</v>
      </c>
      <c r="Q40" s="104">
        <f t="shared" si="7"/>
        <v>5.7549999999999999</v>
      </c>
      <c r="R40" s="105">
        <f>R41+R42</f>
        <v>0</v>
      </c>
      <c r="S40" s="10">
        <f>'Polská společnost výkazy'!L10</f>
        <v>0</v>
      </c>
      <c r="T40" s="107">
        <f t="shared" si="8"/>
        <v>5.4080000000000004</v>
      </c>
      <c r="U40" s="105">
        <f t="shared" si="10"/>
        <v>0</v>
      </c>
      <c r="V40" s="20"/>
      <c r="W40" s="20"/>
    </row>
    <row r="41" spans="1:23">
      <c r="A41" s="410" t="s">
        <v>29</v>
      </c>
      <c r="B41" s="411"/>
      <c r="C41" s="411"/>
      <c r="D41" s="411"/>
      <c r="E41" s="12">
        <f>'Česká společnost výkazy'!K11</f>
        <v>0</v>
      </c>
      <c r="F41" s="108">
        <f>C7</f>
        <v>5.7045065601825442</v>
      </c>
      <c r="G41" s="109">
        <f t="shared" si="9"/>
        <v>0</v>
      </c>
      <c r="H41" s="12">
        <f>'Česká společnost výkazy'!L11</f>
        <v>0</v>
      </c>
      <c r="I41" s="111">
        <f t="shared" si="6"/>
        <v>5.4054054054054053</v>
      </c>
      <c r="J41" s="109">
        <f>H41/I41*1000</f>
        <v>0</v>
      </c>
      <c r="L41" s="410" t="s">
        <v>29</v>
      </c>
      <c r="M41" s="411"/>
      <c r="N41" s="411"/>
      <c r="O41" s="411"/>
      <c r="P41" s="12">
        <f>'Polská společnost výkazy'!K11</f>
        <v>0</v>
      </c>
      <c r="Q41" s="108">
        <f>N7</f>
        <v>5.7549999999999999</v>
      </c>
      <c r="R41" s="109">
        <f>P41*Q41/1000</f>
        <v>0</v>
      </c>
      <c r="S41" s="12">
        <f>'Polská společnost výkazy'!L11</f>
        <v>0</v>
      </c>
      <c r="T41" s="111">
        <f t="shared" si="8"/>
        <v>5.4080000000000004</v>
      </c>
      <c r="U41" s="109">
        <f t="shared" si="10"/>
        <v>0</v>
      </c>
      <c r="V41" s="20"/>
      <c r="W41" s="20"/>
    </row>
    <row r="42" spans="1:23">
      <c r="A42" s="589" t="s">
        <v>32</v>
      </c>
      <c r="B42" s="446"/>
      <c r="C42" s="446"/>
      <c r="D42" s="446"/>
      <c r="E42" s="3">
        <f>E43+E44</f>
        <v>0</v>
      </c>
      <c r="F42" s="96">
        <f>$C$7</f>
        <v>5.7045065601825442</v>
      </c>
      <c r="G42" s="97">
        <f>G43+G44</f>
        <v>0</v>
      </c>
      <c r="H42" s="3">
        <f>H43+H44</f>
        <v>0</v>
      </c>
      <c r="I42" s="99">
        <f t="shared" si="6"/>
        <v>5.4054054054054053</v>
      </c>
      <c r="J42" s="97">
        <f>H42/I42*1000</f>
        <v>0</v>
      </c>
      <c r="L42" s="589" t="s">
        <v>32</v>
      </c>
      <c r="M42" s="446"/>
      <c r="N42" s="446"/>
      <c r="O42" s="446"/>
      <c r="P42" s="3">
        <f>'Polská společnost výkazy'!K12</f>
        <v>0</v>
      </c>
      <c r="Q42" s="96">
        <f>$N$7</f>
        <v>5.7549999999999999</v>
      </c>
      <c r="R42" s="97">
        <f>SUM(R43:R44)</f>
        <v>0</v>
      </c>
      <c r="S42" s="3">
        <f>'Polská společnost výkazy'!L12</f>
        <v>0</v>
      </c>
      <c r="T42" s="99">
        <f t="shared" si="8"/>
        <v>5.4080000000000004</v>
      </c>
      <c r="U42" s="97">
        <f t="shared" si="10"/>
        <v>0</v>
      </c>
      <c r="V42" s="20"/>
      <c r="W42" s="20"/>
    </row>
    <row r="43" spans="1:23">
      <c r="A43" s="413" t="s">
        <v>35</v>
      </c>
      <c r="B43" s="414"/>
      <c r="C43" s="414"/>
      <c r="D43" s="414"/>
      <c r="E43" s="9">
        <f>'Česká společnost výkazy'!K13</f>
        <v>0</v>
      </c>
      <c r="F43" s="136">
        <f>C7</f>
        <v>5.7045065601825442</v>
      </c>
      <c r="G43" s="101">
        <f t="shared" si="9"/>
        <v>0</v>
      </c>
      <c r="H43" s="9">
        <f>'Česká společnost výkazy'!L13</f>
        <v>0</v>
      </c>
      <c r="I43" s="137">
        <f t="shared" si="6"/>
        <v>5.4054054054054053</v>
      </c>
      <c r="J43" s="101">
        <f>H43/I43*1000</f>
        <v>0</v>
      </c>
      <c r="L43" s="413" t="s">
        <v>35</v>
      </c>
      <c r="M43" s="414"/>
      <c r="N43" s="414"/>
      <c r="O43" s="414"/>
      <c r="P43" s="9">
        <f>'Polská společnost výkazy'!K13</f>
        <v>0</v>
      </c>
      <c r="Q43" s="136">
        <f>N7</f>
        <v>5.7549999999999999</v>
      </c>
      <c r="R43" s="101">
        <f>P43*Q43/1000</f>
        <v>0</v>
      </c>
      <c r="S43" s="9">
        <f>'Polská společnost výkazy'!L13</f>
        <v>0</v>
      </c>
      <c r="T43" s="137">
        <f t="shared" si="8"/>
        <v>5.4080000000000004</v>
      </c>
      <c r="U43" s="101">
        <f t="shared" si="10"/>
        <v>0</v>
      </c>
      <c r="V43" s="24"/>
      <c r="W43" s="24"/>
    </row>
    <row r="44" spans="1:23">
      <c r="A44" s="413" t="s">
        <v>38</v>
      </c>
      <c r="B44" s="414"/>
      <c r="C44" s="414"/>
      <c r="D44" s="414"/>
      <c r="E44" s="9">
        <f>'Česká společnost výkazy'!K14</f>
        <v>0</v>
      </c>
      <c r="F44" s="136">
        <f>C7</f>
        <v>5.7045065601825442</v>
      </c>
      <c r="G44" s="101">
        <f t="shared" si="9"/>
        <v>0</v>
      </c>
      <c r="H44" s="9">
        <f>'Česká společnost výkazy'!L14</f>
        <v>0</v>
      </c>
      <c r="I44" s="137">
        <f t="shared" si="6"/>
        <v>5.4054054054054053</v>
      </c>
      <c r="J44" s="101">
        <f>H44/I44*1000</f>
        <v>0</v>
      </c>
      <c r="L44" s="413" t="s">
        <v>38</v>
      </c>
      <c r="M44" s="414"/>
      <c r="N44" s="414"/>
      <c r="O44" s="414"/>
      <c r="P44" s="9">
        <f>'Polská společnost výkazy'!K14</f>
        <v>0</v>
      </c>
      <c r="Q44" s="136">
        <f>N7</f>
        <v>5.7549999999999999</v>
      </c>
      <c r="R44" s="101">
        <f>P44*Q44/1000</f>
        <v>0</v>
      </c>
      <c r="S44" s="9">
        <f>'Polská společnost výkazy'!L14</f>
        <v>0</v>
      </c>
      <c r="T44" s="137">
        <f t="shared" si="8"/>
        <v>5.4080000000000004</v>
      </c>
      <c r="U44" s="101">
        <f t="shared" si="10"/>
        <v>0</v>
      </c>
      <c r="V44" s="24"/>
      <c r="W44" s="24"/>
    </row>
    <row r="45" spans="1:23" ht="16" thickBot="1">
      <c r="A45" s="407" t="s">
        <v>41</v>
      </c>
      <c r="B45" s="408"/>
      <c r="C45" s="408"/>
      <c r="D45" s="408"/>
      <c r="E45" s="18">
        <f>'Česká společnost výkazy'!K15</f>
        <v>0</v>
      </c>
      <c r="F45" s="138">
        <f>C7</f>
        <v>5.7045065601825442</v>
      </c>
      <c r="G45" s="118">
        <f t="shared" si="9"/>
        <v>0</v>
      </c>
      <c r="H45" s="18">
        <f>'Česká společnost výkazy'!L15</f>
        <v>0</v>
      </c>
      <c r="I45" s="139">
        <f t="shared" si="6"/>
        <v>5.4054054054054053</v>
      </c>
      <c r="J45" s="118">
        <f>H45/I45*1000</f>
        <v>0</v>
      </c>
      <c r="L45" s="407" t="s">
        <v>41</v>
      </c>
      <c r="M45" s="408"/>
      <c r="N45" s="408"/>
      <c r="O45" s="408"/>
      <c r="P45" s="18">
        <f>'Polská společnost výkazy'!K15</f>
        <v>0</v>
      </c>
      <c r="Q45" s="138">
        <f>N7</f>
        <v>5.7549999999999999</v>
      </c>
      <c r="R45" s="118">
        <f>P45*Q45/1000</f>
        <v>0</v>
      </c>
      <c r="S45" s="18">
        <f>'Polská společnost výkazy'!L15</f>
        <v>0</v>
      </c>
      <c r="T45" s="139">
        <f t="shared" si="8"/>
        <v>5.4080000000000004</v>
      </c>
      <c r="U45" s="118">
        <f t="shared" si="10"/>
        <v>0</v>
      </c>
      <c r="V45" s="20"/>
      <c r="W45" s="20"/>
    </row>
    <row r="46" spans="1:23">
      <c r="I46" s="79"/>
      <c r="J46" s="78"/>
      <c r="T46" s="79"/>
      <c r="U46" s="79"/>
    </row>
    <row r="47" spans="1:23">
      <c r="A47" s="20"/>
      <c r="B47" s="140"/>
      <c r="C47" s="140"/>
      <c r="D47" s="21"/>
      <c r="E47" s="140"/>
      <c r="H47" s="140"/>
      <c r="I47" s="79"/>
      <c r="J47" s="78"/>
      <c r="L47" s="20"/>
      <c r="M47" s="140"/>
      <c r="N47" s="140"/>
      <c r="O47" s="21"/>
      <c r="P47" s="140"/>
      <c r="S47" s="140"/>
      <c r="T47" s="79"/>
      <c r="U47" s="79"/>
    </row>
    <row r="48" spans="1:23">
      <c r="I48" s="79"/>
      <c r="J48" s="78"/>
      <c r="T48" s="79"/>
      <c r="U48" s="79"/>
    </row>
    <row r="49" spans="1:21" ht="16" thickBot="1">
      <c r="I49" s="79"/>
      <c r="J49" s="78"/>
      <c r="T49" s="79"/>
      <c r="U49" s="79"/>
    </row>
    <row r="50" spans="1:21" ht="16" customHeight="1">
      <c r="A50" s="473" t="s">
        <v>181</v>
      </c>
      <c r="B50" s="474"/>
      <c r="C50" s="474"/>
      <c r="D50" s="569"/>
      <c r="E50" s="576" t="s">
        <v>182</v>
      </c>
      <c r="F50" s="584" t="s">
        <v>179</v>
      </c>
      <c r="G50" s="586" t="s">
        <v>180</v>
      </c>
      <c r="H50" s="576" t="s">
        <v>182</v>
      </c>
      <c r="I50" s="561" t="s">
        <v>179</v>
      </c>
      <c r="J50" s="567" t="s">
        <v>180</v>
      </c>
      <c r="L50" s="473" t="s">
        <v>181</v>
      </c>
      <c r="M50" s="474"/>
      <c r="N50" s="474"/>
      <c r="O50" s="569"/>
      <c r="P50" s="576" t="s">
        <v>180</v>
      </c>
      <c r="Q50" s="578" t="s">
        <v>179</v>
      </c>
      <c r="R50" s="580" t="s">
        <v>178</v>
      </c>
      <c r="S50" s="582" t="s">
        <v>180</v>
      </c>
      <c r="T50" s="561" t="s">
        <v>179</v>
      </c>
      <c r="U50" s="563" t="s">
        <v>178</v>
      </c>
    </row>
    <row r="51" spans="1:21" ht="14.5" customHeight="1">
      <c r="A51" s="570"/>
      <c r="B51" s="571"/>
      <c r="C51" s="571"/>
      <c r="D51" s="572"/>
      <c r="E51" s="577"/>
      <c r="F51" s="585"/>
      <c r="G51" s="587"/>
      <c r="H51" s="577"/>
      <c r="I51" s="562"/>
      <c r="J51" s="568"/>
      <c r="L51" s="570"/>
      <c r="M51" s="571"/>
      <c r="N51" s="571"/>
      <c r="O51" s="572"/>
      <c r="P51" s="577"/>
      <c r="Q51" s="579"/>
      <c r="R51" s="581"/>
      <c r="S51" s="583"/>
      <c r="T51" s="562"/>
      <c r="U51" s="564"/>
    </row>
    <row r="52" spans="1:21" ht="14.5" customHeight="1">
      <c r="A52" s="573"/>
      <c r="B52" s="574"/>
      <c r="C52" s="574"/>
      <c r="D52" s="575"/>
      <c r="E52" s="577"/>
      <c r="F52" s="585"/>
      <c r="G52" s="588"/>
      <c r="H52" s="577"/>
      <c r="I52" s="562"/>
      <c r="J52" s="568"/>
      <c r="L52" s="573"/>
      <c r="M52" s="574"/>
      <c r="N52" s="574"/>
      <c r="O52" s="575"/>
      <c r="P52" s="577"/>
      <c r="Q52" s="579"/>
      <c r="R52" s="581"/>
      <c r="S52" s="583"/>
      <c r="T52" s="562"/>
      <c r="U52" s="564"/>
    </row>
    <row r="53" spans="1:21">
      <c r="A53" s="565" t="s">
        <v>183</v>
      </c>
      <c r="B53" s="566"/>
      <c r="C53" s="566"/>
      <c r="D53" s="566"/>
      <c r="E53" s="141">
        <f>'Česká společnost výkazy'!$T$3+'Česká společnost výkazy'!$T$4</f>
        <v>0</v>
      </c>
      <c r="F53" s="142">
        <f t="shared" ref="F53:F76" si="11">$C$7</f>
        <v>5.7045065601825442</v>
      </c>
      <c r="G53" s="143">
        <f>E53/F53*1000</f>
        <v>0</v>
      </c>
      <c r="H53" s="144">
        <f>'Česká společnost výkazy'!U3+'Česká společnost výkazy'!U4</f>
        <v>0</v>
      </c>
      <c r="I53" s="145">
        <f t="shared" ref="I53:I76" si="12">$D$7</f>
        <v>5.4054054054054053</v>
      </c>
      <c r="J53" s="143">
        <f>H53/I53*1000</f>
        <v>0</v>
      </c>
      <c r="L53" s="565" t="s">
        <v>183</v>
      </c>
      <c r="M53" s="566"/>
      <c r="N53" s="566"/>
      <c r="O53" s="566"/>
      <c r="P53" s="144">
        <f>'Polská společnost výkazy'!T3+'Polská společnost výkazy'!T4</f>
        <v>0</v>
      </c>
      <c r="Q53" s="146">
        <f t="shared" ref="Q53:Q76" si="13">$N$7</f>
        <v>5.7549999999999999</v>
      </c>
      <c r="R53" s="144">
        <f>P53*Q53/1000</f>
        <v>0</v>
      </c>
      <c r="S53" s="147">
        <f>'Polská společnost výkazy'!U3+'Polská společnost výkazy'!U4</f>
        <v>0</v>
      </c>
      <c r="T53" s="145">
        <f t="shared" ref="T53:T76" si="14">$O$7</f>
        <v>5.4080000000000004</v>
      </c>
      <c r="U53" s="148">
        <f>S53*T53/1000</f>
        <v>0</v>
      </c>
    </row>
    <row r="54" spans="1:21">
      <c r="A54" s="556" t="s">
        <v>12</v>
      </c>
      <c r="B54" s="557"/>
      <c r="C54" s="557"/>
      <c r="D54" s="558"/>
      <c r="E54" s="149">
        <f>'Česká společnost výkazy'!$T$5</f>
        <v>0</v>
      </c>
      <c r="F54" s="150">
        <f t="shared" si="11"/>
        <v>5.7045065601825442</v>
      </c>
      <c r="G54" s="151">
        <f t="shared" ref="G54:G75" si="15">E54/F54*1000</f>
        <v>0</v>
      </c>
      <c r="H54" s="152">
        <f>'Česká společnost výkazy'!U5</f>
        <v>0</v>
      </c>
      <c r="I54" s="153">
        <f t="shared" si="12"/>
        <v>5.4054054054054053</v>
      </c>
      <c r="J54" s="151">
        <f t="shared" ref="J54:J75" si="16">H54/I54*1000</f>
        <v>0</v>
      </c>
      <c r="L54" s="556" t="s">
        <v>12</v>
      </c>
      <c r="M54" s="557"/>
      <c r="N54" s="557"/>
      <c r="O54" s="558"/>
      <c r="P54" s="152">
        <f>'Polská společnost výkazy'!T5</f>
        <v>0</v>
      </c>
      <c r="Q54" s="154">
        <f t="shared" si="13"/>
        <v>5.7549999999999999</v>
      </c>
      <c r="R54" s="152">
        <f t="shared" ref="R54:R76" si="17">P54*Q54/1000</f>
        <v>0</v>
      </c>
      <c r="S54" s="155">
        <f>'Polská společnost výkazy'!U5</f>
        <v>0</v>
      </c>
      <c r="T54" s="153">
        <f t="shared" si="14"/>
        <v>5.4080000000000004</v>
      </c>
      <c r="U54" s="156">
        <f t="shared" ref="U54:U76" si="18">S54*T54/1000</f>
        <v>0</v>
      </c>
    </row>
    <row r="55" spans="1:21">
      <c r="A55" s="553" t="s">
        <v>15</v>
      </c>
      <c r="B55" s="554"/>
      <c r="C55" s="554"/>
      <c r="D55" s="555"/>
      <c r="E55" s="157">
        <f>'Česká společnost výkazy'!$T$6</f>
        <v>0</v>
      </c>
      <c r="F55" s="158">
        <f t="shared" si="11"/>
        <v>5.7045065601825442</v>
      </c>
      <c r="G55" s="159">
        <f t="shared" si="15"/>
        <v>0</v>
      </c>
      <c r="H55" s="160">
        <f>'Česká společnost výkazy'!U6</f>
        <v>0</v>
      </c>
      <c r="I55" s="161">
        <f t="shared" si="12"/>
        <v>5.4054054054054053</v>
      </c>
      <c r="J55" s="159">
        <f t="shared" si="16"/>
        <v>0</v>
      </c>
      <c r="L55" s="553" t="s">
        <v>15</v>
      </c>
      <c r="M55" s="554"/>
      <c r="N55" s="554"/>
      <c r="O55" s="555"/>
      <c r="P55" s="160">
        <f>'Polská společnost výkazy'!T6</f>
        <v>0</v>
      </c>
      <c r="Q55" s="162">
        <f t="shared" si="13"/>
        <v>5.7549999999999999</v>
      </c>
      <c r="R55" s="160">
        <f t="shared" si="17"/>
        <v>0</v>
      </c>
      <c r="S55" s="163">
        <f>'Polská společnost výkazy'!U6</f>
        <v>0</v>
      </c>
      <c r="T55" s="161">
        <f t="shared" si="14"/>
        <v>5.4080000000000004</v>
      </c>
      <c r="U55" s="164">
        <f t="shared" si="18"/>
        <v>0</v>
      </c>
    </row>
    <row r="56" spans="1:21">
      <c r="A56" s="553" t="s">
        <v>18</v>
      </c>
      <c r="B56" s="554"/>
      <c r="C56" s="554"/>
      <c r="D56" s="555"/>
      <c r="E56" s="157">
        <f>'Česká společnost výkazy'!$T$7</f>
        <v>0</v>
      </c>
      <c r="F56" s="158">
        <f t="shared" si="11"/>
        <v>5.7045065601825442</v>
      </c>
      <c r="G56" s="159">
        <f t="shared" si="15"/>
        <v>0</v>
      </c>
      <c r="H56" s="160">
        <f>'Česká společnost výkazy'!U7</f>
        <v>0</v>
      </c>
      <c r="I56" s="161">
        <f t="shared" si="12"/>
        <v>5.4054054054054053</v>
      </c>
      <c r="J56" s="159">
        <f t="shared" si="16"/>
        <v>0</v>
      </c>
      <c r="L56" s="553" t="s">
        <v>18</v>
      </c>
      <c r="M56" s="554"/>
      <c r="N56" s="554"/>
      <c r="O56" s="555"/>
      <c r="P56" s="160">
        <f>'Polská společnost výkazy'!T7</f>
        <v>0</v>
      </c>
      <c r="Q56" s="162">
        <f t="shared" si="13"/>
        <v>5.7549999999999999</v>
      </c>
      <c r="R56" s="160">
        <f t="shared" si="17"/>
        <v>0</v>
      </c>
      <c r="S56" s="163">
        <f>'Polská společnost výkazy'!U7</f>
        <v>0</v>
      </c>
      <c r="T56" s="161">
        <f t="shared" si="14"/>
        <v>5.4080000000000004</v>
      </c>
      <c r="U56" s="164">
        <f t="shared" si="18"/>
        <v>0</v>
      </c>
    </row>
    <row r="57" spans="1:21">
      <c r="A57" s="559" t="s">
        <v>21</v>
      </c>
      <c r="B57" s="560"/>
      <c r="C57" s="560"/>
      <c r="D57" s="560"/>
      <c r="E57" s="157">
        <f>'Česká společnost výkazy'!$T$8</f>
        <v>0</v>
      </c>
      <c r="F57" s="158">
        <f t="shared" si="11"/>
        <v>5.7045065601825442</v>
      </c>
      <c r="G57" s="159">
        <f t="shared" si="15"/>
        <v>0</v>
      </c>
      <c r="H57" s="160">
        <f>'Česká společnost výkazy'!U8</f>
        <v>0</v>
      </c>
      <c r="I57" s="161">
        <f t="shared" si="12"/>
        <v>5.4054054054054053</v>
      </c>
      <c r="J57" s="159">
        <f t="shared" si="16"/>
        <v>0</v>
      </c>
      <c r="L57" s="559" t="s">
        <v>21</v>
      </c>
      <c r="M57" s="560"/>
      <c r="N57" s="560"/>
      <c r="O57" s="560"/>
      <c r="P57" s="160">
        <f>'Polská společnost výkazy'!T8</f>
        <v>0</v>
      </c>
      <c r="Q57" s="162">
        <f t="shared" si="13"/>
        <v>5.7549999999999999</v>
      </c>
      <c r="R57" s="160">
        <f t="shared" si="17"/>
        <v>0</v>
      </c>
      <c r="S57" s="163">
        <f>'Polská společnost výkazy'!U8</f>
        <v>0</v>
      </c>
      <c r="T57" s="161">
        <f t="shared" si="14"/>
        <v>5.4080000000000004</v>
      </c>
      <c r="U57" s="164">
        <f t="shared" si="18"/>
        <v>0</v>
      </c>
    </row>
    <row r="58" spans="1:21">
      <c r="A58" s="556" t="s">
        <v>24</v>
      </c>
      <c r="B58" s="557"/>
      <c r="C58" s="557"/>
      <c r="D58" s="558"/>
      <c r="E58" s="144">
        <f>'Česká společnost výkazy'!$T$9</f>
        <v>0</v>
      </c>
      <c r="F58" s="104">
        <f t="shared" si="11"/>
        <v>5.7045065601825442</v>
      </c>
      <c r="G58" s="105">
        <f t="shared" si="15"/>
        <v>0</v>
      </c>
      <c r="H58" s="144">
        <f>'Česká společnost výkazy'!U9</f>
        <v>0</v>
      </c>
      <c r="I58" s="145">
        <f t="shared" si="12"/>
        <v>5.4054054054054053</v>
      </c>
      <c r="J58" s="143">
        <f t="shared" si="16"/>
        <v>0</v>
      </c>
      <c r="L58" s="556" t="s">
        <v>24</v>
      </c>
      <c r="M58" s="557"/>
      <c r="N58" s="557"/>
      <c r="O58" s="558"/>
      <c r="P58" s="145">
        <f>'Polská společnost výkazy'!T9</f>
        <v>0</v>
      </c>
      <c r="Q58" s="146">
        <f t="shared" si="13"/>
        <v>5.7549999999999999</v>
      </c>
      <c r="R58" s="144">
        <f t="shared" si="17"/>
        <v>0</v>
      </c>
      <c r="S58" s="147">
        <f>'Polská společnost výkazy'!U9</f>
        <v>0</v>
      </c>
      <c r="T58" s="145">
        <f t="shared" si="14"/>
        <v>5.4080000000000004</v>
      </c>
      <c r="U58" s="148">
        <f t="shared" si="18"/>
        <v>0</v>
      </c>
    </row>
    <row r="59" spans="1:21">
      <c r="A59" s="556" t="s">
        <v>27</v>
      </c>
      <c r="B59" s="557"/>
      <c r="C59" s="557"/>
      <c r="D59" s="558"/>
      <c r="E59" s="144">
        <f>'Česká společnost výkazy'!$T$10</f>
        <v>0</v>
      </c>
      <c r="F59" s="104">
        <f t="shared" si="11"/>
        <v>5.7045065601825442</v>
      </c>
      <c r="G59" s="105">
        <f t="shared" si="15"/>
        <v>0</v>
      </c>
      <c r="H59" s="144">
        <f>'Česká společnost výkazy'!U10</f>
        <v>0</v>
      </c>
      <c r="I59" s="145">
        <f t="shared" si="12"/>
        <v>5.4054054054054053</v>
      </c>
      <c r="J59" s="165">
        <f>H59/I59*1000</f>
        <v>0</v>
      </c>
      <c r="L59" s="556" t="s">
        <v>27</v>
      </c>
      <c r="M59" s="557"/>
      <c r="N59" s="557"/>
      <c r="O59" s="558"/>
      <c r="P59" s="145">
        <f>'Polská společnost výkazy'!T10</f>
        <v>0</v>
      </c>
      <c r="Q59" s="146">
        <f t="shared" si="13"/>
        <v>5.7549999999999999</v>
      </c>
      <c r="R59" s="144">
        <f t="shared" si="17"/>
        <v>0</v>
      </c>
      <c r="S59" s="147">
        <f>'Polská společnost výkazy'!U10</f>
        <v>0</v>
      </c>
      <c r="T59" s="145">
        <f t="shared" si="14"/>
        <v>5.4080000000000004</v>
      </c>
      <c r="U59" s="148">
        <f t="shared" si="18"/>
        <v>0</v>
      </c>
    </row>
    <row r="60" spans="1:21">
      <c r="A60" s="556" t="s">
        <v>30</v>
      </c>
      <c r="B60" s="557"/>
      <c r="C60" s="557"/>
      <c r="D60" s="558"/>
      <c r="E60" s="166">
        <f>'Česká společnost výkazy'!$T$11</f>
        <v>0</v>
      </c>
      <c r="F60" s="104">
        <f t="shared" si="11"/>
        <v>5.7045065601825442</v>
      </c>
      <c r="G60" s="105">
        <f t="shared" si="15"/>
        <v>0</v>
      </c>
      <c r="H60" s="90">
        <f>'Česká společnost výkazy'!U11</f>
        <v>0</v>
      </c>
      <c r="I60" s="94">
        <f t="shared" si="12"/>
        <v>5.4054054054054053</v>
      </c>
      <c r="J60" s="92">
        <f t="shared" si="16"/>
        <v>0</v>
      </c>
      <c r="L60" s="556" t="s">
        <v>30</v>
      </c>
      <c r="M60" s="557"/>
      <c r="N60" s="557"/>
      <c r="O60" s="558"/>
      <c r="P60" s="94">
        <f>'Polská společnost výkazy'!T11</f>
        <v>0</v>
      </c>
      <c r="Q60" s="167">
        <f t="shared" si="13"/>
        <v>5.7549999999999999</v>
      </c>
      <c r="R60" s="90">
        <f t="shared" si="17"/>
        <v>0</v>
      </c>
      <c r="S60" s="168">
        <f>'Polská společnost výkazy'!U11</f>
        <v>0</v>
      </c>
      <c r="T60" s="94">
        <f t="shared" si="14"/>
        <v>5.4080000000000004</v>
      </c>
      <c r="U60" s="95">
        <f t="shared" si="18"/>
        <v>0</v>
      </c>
    </row>
    <row r="61" spans="1:21">
      <c r="A61" s="553" t="s">
        <v>33</v>
      </c>
      <c r="B61" s="554"/>
      <c r="C61" s="554"/>
      <c r="D61" s="555"/>
      <c r="E61" s="157">
        <f>'Česká společnost výkazy'!$T$12</f>
        <v>0</v>
      </c>
      <c r="F61" s="169">
        <f t="shared" si="11"/>
        <v>5.7045065601825442</v>
      </c>
      <c r="G61" s="170">
        <f t="shared" si="15"/>
        <v>0</v>
      </c>
      <c r="H61" s="171">
        <f>'Česká společnost výkazy'!U12</f>
        <v>0</v>
      </c>
      <c r="I61" s="172">
        <f t="shared" si="12"/>
        <v>5.4054054054054053</v>
      </c>
      <c r="J61" s="170">
        <f t="shared" si="16"/>
        <v>0</v>
      </c>
      <c r="L61" s="553" t="s">
        <v>33</v>
      </c>
      <c r="M61" s="554"/>
      <c r="N61" s="554"/>
      <c r="O61" s="555"/>
      <c r="P61" s="160">
        <f>'Polská společnost výkazy'!T12</f>
        <v>0</v>
      </c>
      <c r="Q61" s="173">
        <f t="shared" si="13"/>
        <v>5.7549999999999999</v>
      </c>
      <c r="R61" s="171">
        <f t="shared" si="17"/>
        <v>0</v>
      </c>
      <c r="S61" s="174">
        <f>'Polská společnost výkazy'!U12</f>
        <v>0</v>
      </c>
      <c r="T61" s="172">
        <f t="shared" si="14"/>
        <v>5.4080000000000004</v>
      </c>
      <c r="U61" s="175">
        <f t="shared" si="18"/>
        <v>0</v>
      </c>
    </row>
    <row r="62" spans="1:21" ht="15" customHeight="1">
      <c r="A62" s="553" t="s">
        <v>184</v>
      </c>
      <c r="B62" s="554"/>
      <c r="C62" s="554"/>
      <c r="D62" s="555"/>
      <c r="E62" s="157">
        <f>'Česká společnost výkazy'!$T$13</f>
        <v>0</v>
      </c>
      <c r="F62" s="112">
        <f t="shared" si="11"/>
        <v>5.7045065601825442</v>
      </c>
      <c r="G62" s="170">
        <f t="shared" si="15"/>
        <v>0</v>
      </c>
      <c r="H62" s="171">
        <f>'Česká společnost výkazy'!U13</f>
        <v>0</v>
      </c>
      <c r="I62" s="116">
        <f t="shared" si="12"/>
        <v>5.4054054054054053</v>
      </c>
      <c r="J62" s="170">
        <f t="shared" si="16"/>
        <v>0</v>
      </c>
      <c r="L62" s="553" t="s">
        <v>184</v>
      </c>
      <c r="M62" s="554"/>
      <c r="N62" s="554"/>
      <c r="O62" s="555"/>
      <c r="P62" s="160">
        <f>'Polská společnost výkazy'!T13</f>
        <v>0</v>
      </c>
      <c r="Q62" s="176">
        <f t="shared" si="13"/>
        <v>5.7549999999999999</v>
      </c>
      <c r="R62" s="171">
        <f t="shared" si="17"/>
        <v>0</v>
      </c>
      <c r="S62" s="174">
        <f>'Polská společnost výkazy'!U13</f>
        <v>0</v>
      </c>
      <c r="T62" s="116">
        <f t="shared" si="14"/>
        <v>5.4080000000000004</v>
      </c>
      <c r="U62" s="175">
        <f t="shared" si="18"/>
        <v>0</v>
      </c>
    </row>
    <row r="63" spans="1:21" ht="14.5" customHeight="1">
      <c r="A63" s="547" t="s">
        <v>39</v>
      </c>
      <c r="B63" s="548"/>
      <c r="C63" s="548"/>
      <c r="D63" s="549"/>
      <c r="E63" s="177">
        <f>'Česká společnost výkazy'!$T$14</f>
        <v>0</v>
      </c>
      <c r="F63" s="108">
        <f t="shared" si="11"/>
        <v>5.7045065601825442</v>
      </c>
      <c r="G63" s="109">
        <f t="shared" si="15"/>
        <v>0</v>
      </c>
      <c r="H63" s="12">
        <f>'Česká společnost výkazy'!U14</f>
        <v>0</v>
      </c>
      <c r="I63" s="111">
        <f t="shared" si="12"/>
        <v>5.4054054054054053</v>
      </c>
      <c r="J63" s="109">
        <f t="shared" si="16"/>
        <v>0</v>
      </c>
      <c r="L63" s="547" t="s">
        <v>39</v>
      </c>
      <c r="M63" s="548"/>
      <c r="N63" s="548"/>
      <c r="O63" s="549"/>
      <c r="P63" s="12">
        <f>'Polská společnost výkazy'!T14</f>
        <v>0</v>
      </c>
      <c r="Q63" s="178">
        <f t="shared" si="13"/>
        <v>5.7549999999999999</v>
      </c>
      <c r="R63" s="12">
        <f t="shared" si="17"/>
        <v>0</v>
      </c>
      <c r="S63" s="179">
        <f>'Polská společnost výkazy'!U14</f>
        <v>0</v>
      </c>
      <c r="T63" s="111">
        <f t="shared" si="14"/>
        <v>5.4080000000000004</v>
      </c>
      <c r="U63" s="13">
        <f t="shared" si="18"/>
        <v>0</v>
      </c>
    </row>
    <row r="64" spans="1:21">
      <c r="A64" s="550" t="s">
        <v>185</v>
      </c>
      <c r="B64" s="551"/>
      <c r="C64" s="551"/>
      <c r="D64" s="552"/>
      <c r="E64" s="180">
        <f>'Česká společnost výkazy'!$T$15</f>
        <v>0</v>
      </c>
      <c r="F64" s="100">
        <f t="shared" si="11"/>
        <v>5.7045065601825442</v>
      </c>
      <c r="G64" s="101">
        <f t="shared" si="15"/>
        <v>0</v>
      </c>
      <c r="H64" s="7">
        <f>'Česká společnost výkazy'!U15</f>
        <v>0</v>
      </c>
      <c r="I64" s="103">
        <f t="shared" si="12"/>
        <v>5.4054054054054053</v>
      </c>
      <c r="J64" s="101">
        <f t="shared" si="16"/>
        <v>0</v>
      </c>
      <c r="L64" s="550" t="s">
        <v>185</v>
      </c>
      <c r="M64" s="551"/>
      <c r="N64" s="551"/>
      <c r="O64" s="552"/>
      <c r="P64" s="7">
        <f>'Polská společnost výkazy'!T15</f>
        <v>0</v>
      </c>
      <c r="Q64" s="181">
        <f t="shared" si="13"/>
        <v>5.7549999999999999</v>
      </c>
      <c r="R64" s="7">
        <f t="shared" si="17"/>
        <v>0</v>
      </c>
      <c r="S64" s="182">
        <f>'Polská společnost výkazy'!U15</f>
        <v>0</v>
      </c>
      <c r="T64" s="103">
        <f t="shared" si="14"/>
        <v>5.4080000000000004</v>
      </c>
      <c r="U64" s="8">
        <f t="shared" si="18"/>
        <v>0</v>
      </c>
    </row>
    <row r="65" spans="1:21">
      <c r="A65" s="550" t="s">
        <v>186</v>
      </c>
      <c r="B65" s="551"/>
      <c r="C65" s="551"/>
      <c r="D65" s="552"/>
      <c r="E65" s="183">
        <f>'Česká společnost výkazy'!$T$16+'Česká společnost výkazy'!$T$17</f>
        <v>0</v>
      </c>
      <c r="F65" s="184">
        <f t="shared" si="11"/>
        <v>5.7045065601825442</v>
      </c>
      <c r="G65" s="101">
        <f t="shared" si="15"/>
        <v>0</v>
      </c>
      <c r="H65" s="185">
        <f>'Česká společnost výkazy'!U16+'Česká společnost výkazy'!U17</f>
        <v>0</v>
      </c>
      <c r="I65" s="186">
        <f t="shared" si="12"/>
        <v>5.4054054054054053</v>
      </c>
      <c r="J65" s="101">
        <f t="shared" si="16"/>
        <v>0</v>
      </c>
      <c r="L65" s="550" t="s">
        <v>186</v>
      </c>
      <c r="M65" s="551"/>
      <c r="N65" s="551"/>
      <c r="O65" s="552"/>
      <c r="P65" s="185">
        <f>'Polská společnost výkazy'!T16+'Polská společnost výkazy'!T17</f>
        <v>0</v>
      </c>
      <c r="Q65" s="187">
        <f t="shared" si="13"/>
        <v>5.7549999999999999</v>
      </c>
      <c r="R65" s="7">
        <f t="shared" si="17"/>
        <v>0</v>
      </c>
      <c r="S65" s="188">
        <f>'Polská společnost výkazy'!U16+'Polská společnost výkazy'!U17</f>
        <v>0</v>
      </c>
      <c r="T65" s="186">
        <f t="shared" si="14"/>
        <v>5.4080000000000004</v>
      </c>
      <c r="U65" s="8">
        <f t="shared" si="18"/>
        <v>0</v>
      </c>
    </row>
    <row r="66" spans="1:21">
      <c r="A66" s="547" t="s">
        <v>129</v>
      </c>
      <c r="B66" s="548"/>
      <c r="C66" s="548"/>
      <c r="D66" s="549"/>
      <c r="E66" s="177">
        <f>'Česká společnost výkazy'!$T$18</f>
        <v>0</v>
      </c>
      <c r="F66" s="108">
        <f t="shared" si="11"/>
        <v>5.7045065601825442</v>
      </c>
      <c r="G66" s="109">
        <f t="shared" si="15"/>
        <v>0</v>
      </c>
      <c r="H66" s="12">
        <f>'Česká společnost výkazy'!U18</f>
        <v>0</v>
      </c>
      <c r="I66" s="111">
        <f t="shared" si="12"/>
        <v>5.4054054054054053</v>
      </c>
      <c r="J66" s="109">
        <f t="shared" si="16"/>
        <v>0</v>
      </c>
      <c r="L66" s="547" t="s">
        <v>129</v>
      </c>
      <c r="M66" s="548"/>
      <c r="N66" s="548"/>
      <c r="O66" s="549"/>
      <c r="P66" s="12">
        <f>'Polská společnost výkazy'!T18</f>
        <v>0</v>
      </c>
      <c r="Q66" s="178">
        <f t="shared" si="13"/>
        <v>5.7549999999999999</v>
      </c>
      <c r="R66" s="12">
        <f t="shared" si="17"/>
        <v>0</v>
      </c>
      <c r="S66" s="179">
        <f>'Polská společnost výkazy'!U18</f>
        <v>0</v>
      </c>
      <c r="T66" s="111">
        <f t="shared" si="14"/>
        <v>5.4080000000000004</v>
      </c>
      <c r="U66" s="13">
        <f t="shared" si="18"/>
        <v>0</v>
      </c>
    </row>
    <row r="67" spans="1:21">
      <c r="A67" s="547" t="s">
        <v>49</v>
      </c>
      <c r="B67" s="548"/>
      <c r="C67" s="548"/>
      <c r="D67" s="549"/>
      <c r="E67" s="177">
        <f>'Česká společnost výkazy'!$T$22</f>
        <v>0</v>
      </c>
      <c r="F67" s="108">
        <f t="shared" si="11"/>
        <v>5.7045065601825442</v>
      </c>
      <c r="G67" s="109">
        <f t="shared" si="15"/>
        <v>0</v>
      </c>
      <c r="H67" s="12">
        <f>'Česká společnost výkazy'!U22</f>
        <v>0</v>
      </c>
      <c r="I67" s="111">
        <f t="shared" si="12"/>
        <v>5.4054054054054053</v>
      </c>
      <c r="J67" s="109">
        <f t="shared" si="16"/>
        <v>0</v>
      </c>
      <c r="L67" s="547" t="s">
        <v>49</v>
      </c>
      <c r="M67" s="548"/>
      <c r="N67" s="548"/>
      <c r="O67" s="549"/>
      <c r="P67" s="12">
        <f>'Polská společnost výkazy'!T22</f>
        <v>0</v>
      </c>
      <c r="Q67" s="178">
        <f t="shared" si="13"/>
        <v>5.7549999999999999</v>
      </c>
      <c r="R67" s="12">
        <f t="shared" si="17"/>
        <v>0</v>
      </c>
      <c r="S67" s="179">
        <f>'Polská společnost výkazy'!U22</f>
        <v>0</v>
      </c>
      <c r="T67" s="111">
        <f t="shared" si="14"/>
        <v>5.4080000000000004</v>
      </c>
      <c r="U67" s="13">
        <f t="shared" si="18"/>
        <v>0</v>
      </c>
    </row>
    <row r="68" spans="1:21">
      <c r="A68" s="541" t="s">
        <v>55</v>
      </c>
      <c r="B68" s="542"/>
      <c r="C68" s="542"/>
      <c r="D68" s="543"/>
      <c r="E68" s="189">
        <f>'Česká společnost výkazy'!$T$28</f>
        <v>0</v>
      </c>
      <c r="F68" s="104">
        <f t="shared" si="11"/>
        <v>5.7045065601825442</v>
      </c>
      <c r="G68" s="105">
        <f t="shared" si="15"/>
        <v>0</v>
      </c>
      <c r="H68" s="10">
        <f>'Česká společnost výkazy'!U28</f>
        <v>0</v>
      </c>
      <c r="I68" s="107">
        <f t="shared" si="12"/>
        <v>5.4054054054054053</v>
      </c>
      <c r="J68" s="105">
        <f t="shared" si="16"/>
        <v>0</v>
      </c>
      <c r="L68" s="541" t="s">
        <v>55</v>
      </c>
      <c r="M68" s="542"/>
      <c r="N68" s="542"/>
      <c r="O68" s="543"/>
      <c r="P68" s="10">
        <f>'Polská společnost výkazy'!T28</f>
        <v>0</v>
      </c>
      <c r="Q68" s="190">
        <f t="shared" si="13"/>
        <v>5.7549999999999999</v>
      </c>
      <c r="R68" s="10">
        <f t="shared" si="17"/>
        <v>0</v>
      </c>
      <c r="S68" s="191">
        <f>'Polská společnost výkazy'!U28</f>
        <v>0</v>
      </c>
      <c r="T68" s="107">
        <f t="shared" si="14"/>
        <v>5.4080000000000004</v>
      </c>
      <c r="U68" s="11">
        <f t="shared" si="18"/>
        <v>0</v>
      </c>
    </row>
    <row r="69" spans="1:21">
      <c r="A69" s="538" t="s">
        <v>139</v>
      </c>
      <c r="B69" s="539"/>
      <c r="C69" s="539"/>
      <c r="D69" s="540"/>
      <c r="E69" s="192">
        <f>'Česká společnost výkazy'!$T$29+'Česká společnost výkazy'!$T$32+'Česká společnost výkazy'!$T$36+'Česká společnost výkazy'!$T$42</f>
        <v>0</v>
      </c>
      <c r="F69" s="193">
        <f t="shared" si="11"/>
        <v>5.7045065601825442</v>
      </c>
      <c r="G69" s="194">
        <f t="shared" si="15"/>
        <v>0</v>
      </c>
      <c r="H69" s="195">
        <f>'Česká společnost výkazy'!U29+'Česká společnost výkazy'!U32+'Česká společnost výkazy'!U36+'Česká společnost výkazy'!U42</f>
        <v>0</v>
      </c>
      <c r="I69" s="196">
        <f t="shared" si="12"/>
        <v>5.4054054054054053</v>
      </c>
      <c r="J69" s="194">
        <f t="shared" si="16"/>
        <v>0</v>
      </c>
      <c r="L69" s="544" t="s">
        <v>139</v>
      </c>
      <c r="M69" s="545"/>
      <c r="N69" s="545"/>
      <c r="O69" s="546"/>
      <c r="P69" s="195">
        <f>'Polská společnost výkazy'!T29+'Polská společnost výkazy'!T32+'Polská společnost výkazy'!T36+'Polská společnost výkazy'!T42</f>
        <v>0</v>
      </c>
      <c r="Q69" s="197">
        <f t="shared" si="13"/>
        <v>5.7549999999999999</v>
      </c>
      <c r="R69" s="195">
        <f t="shared" si="17"/>
        <v>0</v>
      </c>
      <c r="S69" s="198">
        <f>'Polská společnost výkazy'!U29+'Polská společnost výkazy'!U32+'Polská společnost výkazy'!U36+'Polská společnost výkazy'!U42</f>
        <v>0</v>
      </c>
      <c r="T69" s="196">
        <f t="shared" si="14"/>
        <v>5.4080000000000004</v>
      </c>
      <c r="U69" s="199">
        <f t="shared" si="18"/>
        <v>0</v>
      </c>
    </row>
    <row r="70" spans="1:21">
      <c r="A70" s="538" t="s">
        <v>143</v>
      </c>
      <c r="B70" s="539"/>
      <c r="C70" s="539"/>
      <c r="D70" s="540"/>
      <c r="E70" s="192">
        <f>'Česká společnost výkazy'!$T$31+'Česká společnost výkazy'!$T$35+'Česká společnost výkazy'!$T$39+'Česká společnost výkazy'!$T$40+'Česká společnost výkazy'!$T$43</f>
        <v>0</v>
      </c>
      <c r="F70" s="193">
        <f t="shared" si="11"/>
        <v>5.7045065601825442</v>
      </c>
      <c r="G70" s="194">
        <f t="shared" si="15"/>
        <v>0</v>
      </c>
      <c r="H70" s="195">
        <f>'Česká společnost výkazy'!U31+'Česká společnost výkazy'!U35+'Česká společnost výkazy'!U39+'Česká společnost výkazy'!U40+'Česká společnost výkazy'!U43</f>
        <v>0</v>
      </c>
      <c r="I70" s="196">
        <f t="shared" si="12"/>
        <v>5.4054054054054053</v>
      </c>
      <c r="J70" s="194">
        <f t="shared" si="16"/>
        <v>0</v>
      </c>
      <c r="L70" s="544" t="s">
        <v>143</v>
      </c>
      <c r="M70" s="545"/>
      <c r="N70" s="545"/>
      <c r="O70" s="546"/>
      <c r="P70" s="195">
        <f>'Polská společnost výkazy'!T31+'Polská společnost výkazy'!T35+'Polská společnost výkazy'!T39+'Polská společnost výkazy'!T40+'Polská společnost výkazy'!T43</f>
        <v>0</v>
      </c>
      <c r="Q70" s="197">
        <f t="shared" si="13"/>
        <v>5.7549999999999999</v>
      </c>
      <c r="R70" s="195">
        <f t="shared" si="17"/>
        <v>0</v>
      </c>
      <c r="S70" s="198">
        <f>'Polská společnost výkazy'!U31+'Polská společnost výkazy'!U35+'Polská společnost výkazy'!U39+'Polská společnost výkazy'!U40+'Polská společnost výkazy'!U43</f>
        <v>0</v>
      </c>
      <c r="T70" s="196">
        <f t="shared" si="14"/>
        <v>5.4080000000000004</v>
      </c>
      <c r="U70" s="199">
        <f t="shared" si="18"/>
        <v>0</v>
      </c>
    </row>
    <row r="71" spans="1:21">
      <c r="A71" s="541" t="s">
        <v>70</v>
      </c>
      <c r="B71" s="542"/>
      <c r="C71" s="542"/>
      <c r="D71" s="543"/>
      <c r="E71" s="189">
        <f>$E$69-$E$70</f>
        <v>0</v>
      </c>
      <c r="F71" s="104">
        <f t="shared" si="11"/>
        <v>5.7045065601825442</v>
      </c>
      <c r="G71" s="105">
        <f t="shared" si="15"/>
        <v>0</v>
      </c>
      <c r="H71" s="10">
        <f>H69-H70</f>
        <v>0</v>
      </c>
      <c r="I71" s="107">
        <f t="shared" si="12"/>
        <v>5.4054054054054053</v>
      </c>
      <c r="J71" s="105">
        <f t="shared" si="16"/>
        <v>0</v>
      </c>
      <c r="L71" s="541" t="s">
        <v>70</v>
      </c>
      <c r="M71" s="542"/>
      <c r="N71" s="542"/>
      <c r="O71" s="543"/>
      <c r="P71" s="10">
        <f>P69-P70</f>
        <v>0</v>
      </c>
      <c r="Q71" s="190">
        <f t="shared" si="13"/>
        <v>5.7549999999999999</v>
      </c>
      <c r="R71" s="10">
        <f t="shared" si="17"/>
        <v>0</v>
      </c>
      <c r="S71" s="191">
        <f>S69-S70</f>
        <v>0</v>
      </c>
      <c r="T71" s="107">
        <f t="shared" si="14"/>
        <v>5.4080000000000004</v>
      </c>
      <c r="U71" s="11">
        <f t="shared" si="18"/>
        <v>0</v>
      </c>
    </row>
    <row r="72" spans="1:21">
      <c r="A72" s="541" t="s">
        <v>149</v>
      </c>
      <c r="B72" s="542"/>
      <c r="C72" s="542"/>
      <c r="D72" s="543"/>
      <c r="E72" s="189">
        <f>'Česká společnost výkazy'!$T$45</f>
        <v>0</v>
      </c>
      <c r="F72" s="104">
        <f t="shared" si="11"/>
        <v>5.7045065601825442</v>
      </c>
      <c r="G72" s="105">
        <f t="shared" si="15"/>
        <v>0</v>
      </c>
      <c r="H72" s="10">
        <f>'Česká společnost výkazy'!U45</f>
        <v>0</v>
      </c>
      <c r="I72" s="107">
        <f t="shared" si="12"/>
        <v>5.4054054054054053</v>
      </c>
      <c r="J72" s="105">
        <f t="shared" si="16"/>
        <v>0</v>
      </c>
      <c r="L72" s="541" t="s">
        <v>149</v>
      </c>
      <c r="M72" s="542"/>
      <c r="N72" s="542"/>
      <c r="O72" s="543"/>
      <c r="P72" s="10">
        <f>'Polská společnost výkazy'!T45</f>
        <v>0</v>
      </c>
      <c r="Q72" s="190">
        <f t="shared" si="13"/>
        <v>5.7549999999999999</v>
      </c>
      <c r="R72" s="10">
        <f t="shared" si="17"/>
        <v>0</v>
      </c>
      <c r="S72" s="191">
        <f>'Polská společnost výkazy'!U45</f>
        <v>0</v>
      </c>
      <c r="T72" s="107">
        <f t="shared" si="14"/>
        <v>5.4080000000000004</v>
      </c>
      <c r="U72" s="11">
        <f t="shared" si="18"/>
        <v>0</v>
      </c>
    </row>
    <row r="73" spans="1:21">
      <c r="A73" s="538" t="s">
        <v>187</v>
      </c>
      <c r="B73" s="539"/>
      <c r="C73" s="539"/>
      <c r="D73" s="540"/>
      <c r="E73" s="192">
        <f>'Česká společnost výkazy'!$T$46</f>
        <v>0</v>
      </c>
      <c r="F73" s="193">
        <f t="shared" si="11"/>
        <v>5.7045065601825442</v>
      </c>
      <c r="G73" s="194">
        <f t="shared" si="15"/>
        <v>0</v>
      </c>
      <c r="H73" s="195">
        <f>'Česká společnost výkazy'!U46</f>
        <v>0</v>
      </c>
      <c r="I73" s="196">
        <f t="shared" si="12"/>
        <v>5.4054054054054053</v>
      </c>
      <c r="J73" s="194">
        <f t="shared" si="16"/>
        <v>0</v>
      </c>
      <c r="L73" s="538" t="s">
        <v>187</v>
      </c>
      <c r="M73" s="539"/>
      <c r="N73" s="539"/>
      <c r="O73" s="540"/>
      <c r="P73" s="195">
        <f>'Polská společnost výkazy'!T46</f>
        <v>0</v>
      </c>
      <c r="Q73" s="197">
        <f t="shared" si="13"/>
        <v>5.7549999999999999</v>
      </c>
      <c r="R73" s="195">
        <f t="shared" si="17"/>
        <v>0</v>
      </c>
      <c r="S73" s="198">
        <f>'Polská společnost výkazy'!U46</f>
        <v>0</v>
      </c>
      <c r="T73" s="196">
        <f t="shared" si="14"/>
        <v>5.4080000000000004</v>
      </c>
      <c r="U73" s="199">
        <f t="shared" si="18"/>
        <v>0</v>
      </c>
    </row>
    <row r="74" spans="1:21">
      <c r="A74" s="541" t="s">
        <v>188</v>
      </c>
      <c r="B74" s="542"/>
      <c r="C74" s="542"/>
      <c r="D74" s="543"/>
      <c r="E74" s="189">
        <f>'Česká společnost výkazy'!$T$49</f>
        <v>0</v>
      </c>
      <c r="F74" s="104">
        <f t="shared" si="11"/>
        <v>5.7045065601825442</v>
      </c>
      <c r="G74" s="105">
        <f t="shared" si="15"/>
        <v>0</v>
      </c>
      <c r="H74" s="10">
        <f>'Česká společnost výkazy'!U49</f>
        <v>0</v>
      </c>
      <c r="I74" s="107">
        <f t="shared" si="12"/>
        <v>5.4054054054054053</v>
      </c>
      <c r="J74" s="105">
        <f t="shared" si="16"/>
        <v>0</v>
      </c>
      <c r="L74" s="541" t="s">
        <v>188</v>
      </c>
      <c r="M74" s="542"/>
      <c r="N74" s="542"/>
      <c r="O74" s="543"/>
      <c r="P74" s="10">
        <f>'Polská společnost výkazy'!T49</f>
        <v>0</v>
      </c>
      <c r="Q74" s="190">
        <f t="shared" si="13"/>
        <v>5.7549999999999999</v>
      </c>
      <c r="R74" s="10">
        <f t="shared" si="17"/>
        <v>0</v>
      </c>
      <c r="S74" s="191">
        <f>'Polská společnost výkazy'!U49</f>
        <v>0</v>
      </c>
      <c r="T74" s="107">
        <f t="shared" si="14"/>
        <v>5.4080000000000004</v>
      </c>
      <c r="U74" s="11">
        <f>S74*T74/1000</f>
        <v>0</v>
      </c>
    </row>
    <row r="75" spans="1:21">
      <c r="A75" s="541" t="s">
        <v>189</v>
      </c>
      <c r="B75" s="542"/>
      <c r="C75" s="542"/>
      <c r="D75" s="543"/>
      <c r="E75" s="189">
        <f>'Česká společnost výkazy'!$T$51</f>
        <v>0</v>
      </c>
      <c r="F75" s="104">
        <f t="shared" si="11"/>
        <v>5.7045065601825442</v>
      </c>
      <c r="G75" s="105">
        <f t="shared" si="15"/>
        <v>0</v>
      </c>
      <c r="H75" s="10">
        <f>'Česká společnost výkazy'!U51</f>
        <v>0</v>
      </c>
      <c r="I75" s="107">
        <f t="shared" si="12"/>
        <v>5.4054054054054053</v>
      </c>
      <c r="J75" s="105">
        <f t="shared" si="16"/>
        <v>0</v>
      </c>
      <c r="L75" s="541" t="s">
        <v>189</v>
      </c>
      <c r="M75" s="542"/>
      <c r="N75" s="542"/>
      <c r="O75" s="543"/>
      <c r="P75" s="10">
        <f>'Polská společnost výkazy'!T51</f>
        <v>0</v>
      </c>
      <c r="Q75" s="190">
        <f t="shared" si="13"/>
        <v>5.7549999999999999</v>
      </c>
      <c r="R75" s="10">
        <f t="shared" si="17"/>
        <v>0</v>
      </c>
      <c r="S75" s="191">
        <f>'Polská společnost výkazy'!U51</f>
        <v>0</v>
      </c>
      <c r="T75" s="107">
        <f t="shared" si="14"/>
        <v>5.4080000000000004</v>
      </c>
      <c r="U75" s="11">
        <f t="shared" si="18"/>
        <v>0</v>
      </c>
    </row>
    <row r="76" spans="1:21" ht="16" thickBot="1">
      <c r="A76" s="535" t="s">
        <v>78</v>
      </c>
      <c r="B76" s="536"/>
      <c r="C76" s="536"/>
      <c r="D76" s="537"/>
      <c r="E76" s="200">
        <f>'Česká společnost výkazy'!$T$52</f>
        <v>0</v>
      </c>
      <c r="F76" s="117">
        <f t="shared" si="11"/>
        <v>5.7045065601825442</v>
      </c>
      <c r="G76" s="118">
        <f>E76/F76*1000</f>
        <v>0</v>
      </c>
      <c r="H76" s="16">
        <f>'Česká společnost výkazy'!U52</f>
        <v>0</v>
      </c>
      <c r="I76" s="120">
        <f t="shared" si="12"/>
        <v>5.4054054054054053</v>
      </c>
      <c r="J76" s="118">
        <f>H76/I76*1000</f>
        <v>0</v>
      </c>
      <c r="L76" s="535" t="s">
        <v>78</v>
      </c>
      <c r="M76" s="536"/>
      <c r="N76" s="536"/>
      <c r="O76" s="537"/>
      <c r="P76" s="16">
        <f>'Polská společnost výkazy'!T52</f>
        <v>0</v>
      </c>
      <c r="Q76" s="201">
        <f t="shared" si="13"/>
        <v>5.7549999999999999</v>
      </c>
      <c r="R76" s="16">
        <f t="shared" si="17"/>
        <v>0</v>
      </c>
      <c r="S76" s="202">
        <f>'Polská společnost výkazy'!U52</f>
        <v>0</v>
      </c>
      <c r="T76" s="120">
        <f t="shared" si="14"/>
        <v>5.4080000000000004</v>
      </c>
      <c r="U76" s="17">
        <f t="shared" si="18"/>
        <v>0</v>
      </c>
    </row>
    <row r="77" spans="1:21">
      <c r="C77" s="24"/>
      <c r="D77" s="24"/>
      <c r="E77" s="24"/>
      <c r="F77" s="24"/>
      <c r="G77" s="203"/>
      <c r="L77" s="20"/>
      <c r="M77" s="20"/>
      <c r="N77" s="20"/>
      <c r="O77" s="20"/>
      <c r="P77" s="21"/>
      <c r="Q77" s="204"/>
      <c r="R77" s="204"/>
    </row>
    <row r="78" spans="1:21" ht="15" customHeight="1">
      <c r="C78" s="20"/>
      <c r="D78" s="20"/>
      <c r="E78" s="20"/>
      <c r="F78" s="20"/>
      <c r="G78" s="205"/>
      <c r="L78" s="20"/>
      <c r="M78" s="20"/>
      <c r="N78" s="20"/>
      <c r="O78" s="20"/>
      <c r="P78" s="21"/>
      <c r="Q78" s="204"/>
      <c r="R78" s="204"/>
    </row>
    <row r="79" spans="1:21" ht="15" customHeight="1">
      <c r="C79" s="20"/>
      <c r="D79" s="20"/>
      <c r="E79" s="20"/>
      <c r="F79" s="20"/>
      <c r="G79" s="21"/>
    </row>
    <row r="80" spans="1:21" ht="15" customHeight="1">
      <c r="C80" s="24"/>
      <c r="D80" s="24"/>
      <c r="E80" s="24"/>
      <c r="F80" s="24"/>
      <c r="G80" s="203"/>
    </row>
    <row r="81" spans="3:18">
      <c r="C81" s="24"/>
      <c r="D81" s="24"/>
      <c r="E81" s="24"/>
      <c r="F81" s="24"/>
      <c r="G81" s="203"/>
      <c r="L81" s="20"/>
      <c r="M81" s="20"/>
      <c r="N81" s="20"/>
      <c r="O81" s="20"/>
      <c r="P81" s="205"/>
      <c r="Q81" s="206"/>
      <c r="R81" s="206"/>
    </row>
    <row r="82" spans="3:18">
      <c r="C82" s="20"/>
      <c r="D82" s="20"/>
      <c r="E82" s="20"/>
      <c r="F82" s="20"/>
      <c r="G82" s="205"/>
      <c r="L82" s="20"/>
      <c r="M82" s="20"/>
      <c r="N82" s="20"/>
      <c r="O82" s="20"/>
      <c r="P82" s="21"/>
      <c r="Q82" s="204"/>
      <c r="R82" s="204"/>
    </row>
    <row r="83" spans="3:18">
      <c r="C83" s="20"/>
      <c r="D83" s="20"/>
      <c r="E83" s="20"/>
      <c r="F83" s="20"/>
      <c r="G83" s="21"/>
      <c r="L83" s="24"/>
      <c r="M83" s="24"/>
      <c r="N83" s="24"/>
      <c r="O83" s="24"/>
      <c r="P83" s="203"/>
      <c r="Q83" s="207"/>
      <c r="R83" s="207"/>
    </row>
    <row r="84" spans="3:18">
      <c r="C84" s="24"/>
      <c r="D84" s="24"/>
      <c r="E84" s="24"/>
      <c r="F84" s="24"/>
      <c r="G84" s="203"/>
      <c r="L84" s="24"/>
      <c r="M84" s="24"/>
      <c r="N84" s="24"/>
      <c r="O84" s="24"/>
      <c r="P84" s="203"/>
      <c r="Q84" s="207"/>
      <c r="R84" s="207"/>
    </row>
    <row r="85" spans="3:18">
      <c r="C85" s="24"/>
      <c r="D85" s="24"/>
      <c r="E85" s="24"/>
      <c r="F85" s="24"/>
      <c r="G85" s="203"/>
      <c r="L85" s="20"/>
      <c r="M85" s="20"/>
      <c r="N85" s="20"/>
      <c r="O85" s="20"/>
      <c r="P85" s="205"/>
      <c r="Q85" s="206"/>
      <c r="R85" s="206"/>
    </row>
    <row r="86" spans="3:18">
      <c r="C86" s="20"/>
      <c r="D86" s="20"/>
      <c r="E86" s="20"/>
      <c r="F86" s="20"/>
      <c r="G86" s="205"/>
      <c r="L86" s="20"/>
      <c r="M86" s="20"/>
      <c r="N86" s="20"/>
      <c r="O86" s="20"/>
      <c r="P86" s="21"/>
      <c r="Q86" s="204"/>
      <c r="R86" s="204"/>
    </row>
    <row r="87" spans="3:18">
      <c r="C87" s="20"/>
      <c r="D87" s="20"/>
      <c r="E87" s="20"/>
      <c r="F87" s="20"/>
      <c r="G87" s="205"/>
      <c r="L87" s="24"/>
      <c r="M87" s="24"/>
      <c r="N87" s="24"/>
      <c r="O87" s="24"/>
      <c r="P87" s="203"/>
      <c r="Q87" s="207"/>
      <c r="R87" s="207"/>
    </row>
    <row r="88" spans="3:18">
      <c r="C88" s="20"/>
      <c r="D88" s="20"/>
      <c r="E88" s="20"/>
      <c r="F88" s="20"/>
      <c r="G88" s="21"/>
      <c r="L88" s="24"/>
      <c r="M88" s="24"/>
      <c r="N88" s="24"/>
      <c r="O88" s="24"/>
      <c r="P88" s="203"/>
      <c r="Q88" s="207"/>
      <c r="R88" s="207"/>
    </row>
    <row r="89" spans="3:18">
      <c r="C89" s="20"/>
      <c r="D89" s="20"/>
      <c r="E89" s="20"/>
      <c r="F89" s="20"/>
      <c r="G89" s="21"/>
      <c r="L89" s="20"/>
      <c r="M89" s="20"/>
      <c r="N89" s="20"/>
      <c r="O89" s="20"/>
      <c r="P89" s="205"/>
      <c r="Q89" s="206"/>
      <c r="R89" s="206"/>
    </row>
    <row r="90" spans="3:18">
      <c r="C90" s="20"/>
      <c r="D90" s="20"/>
      <c r="E90" s="20"/>
      <c r="F90" s="20"/>
      <c r="G90" s="21"/>
      <c r="L90" s="20"/>
      <c r="M90" s="20"/>
      <c r="N90" s="20"/>
      <c r="O90" s="20"/>
      <c r="P90" s="21"/>
      <c r="Q90" s="204"/>
      <c r="R90" s="204"/>
    </row>
    <row r="91" spans="3:18">
      <c r="C91" s="24"/>
      <c r="D91" s="24"/>
      <c r="E91" s="24"/>
      <c r="F91" s="24"/>
      <c r="G91" s="203"/>
      <c r="L91" s="24"/>
      <c r="M91" s="24"/>
      <c r="N91" s="24"/>
      <c r="O91" s="24"/>
      <c r="P91" s="203"/>
      <c r="Q91" s="207"/>
      <c r="R91" s="207"/>
    </row>
    <row r="92" spans="3:18">
      <c r="C92" s="24"/>
      <c r="D92" s="24"/>
      <c r="E92" s="24"/>
      <c r="F92" s="24"/>
      <c r="G92" s="203"/>
      <c r="L92" s="24"/>
      <c r="M92" s="24"/>
      <c r="N92" s="24"/>
      <c r="O92" s="24"/>
      <c r="P92" s="203"/>
      <c r="Q92" s="207"/>
      <c r="R92" s="207"/>
    </row>
    <row r="93" spans="3:18">
      <c r="C93" s="20"/>
      <c r="D93" s="20"/>
      <c r="E93" s="20"/>
      <c r="F93" s="20"/>
      <c r="G93" s="21"/>
      <c r="L93" s="20"/>
      <c r="M93" s="20"/>
      <c r="N93" s="20"/>
      <c r="O93" s="20"/>
      <c r="P93" s="205"/>
      <c r="Q93" s="206"/>
      <c r="R93" s="206"/>
    </row>
    <row r="94" spans="3:18">
      <c r="C94" s="24"/>
      <c r="D94" s="24"/>
      <c r="E94" s="24"/>
      <c r="F94" s="24"/>
      <c r="G94" s="203"/>
      <c r="L94" s="20"/>
      <c r="M94" s="20"/>
      <c r="N94" s="20"/>
      <c r="O94" s="20"/>
      <c r="P94" s="205"/>
      <c r="Q94" s="206"/>
      <c r="R94" s="206"/>
    </row>
    <row r="95" spans="3:18">
      <c r="C95" s="20"/>
      <c r="D95" s="20"/>
      <c r="E95" s="20"/>
      <c r="F95" s="20"/>
      <c r="G95" s="21"/>
      <c r="L95" s="20"/>
      <c r="M95" s="20"/>
      <c r="N95" s="20"/>
      <c r="O95" s="20"/>
      <c r="P95" s="21"/>
      <c r="Q95" s="204"/>
      <c r="R95" s="204"/>
    </row>
    <row r="96" spans="3:18">
      <c r="C96" s="20"/>
      <c r="D96" s="20"/>
      <c r="E96" s="20"/>
      <c r="F96" s="20"/>
      <c r="G96" s="21"/>
      <c r="L96" s="20"/>
      <c r="M96" s="20"/>
      <c r="N96" s="20"/>
      <c r="O96" s="20"/>
      <c r="P96" s="21"/>
      <c r="Q96" s="204"/>
      <c r="R96" s="204"/>
    </row>
    <row r="97" spans="3:18">
      <c r="F97"/>
      <c r="G97"/>
      <c r="L97" s="20"/>
      <c r="M97" s="20"/>
      <c r="N97" s="20"/>
      <c r="O97" s="20"/>
      <c r="P97" s="21"/>
      <c r="Q97" s="204"/>
      <c r="R97" s="204"/>
    </row>
    <row r="98" spans="3:18">
      <c r="F98"/>
      <c r="G98"/>
      <c r="L98" s="24"/>
      <c r="M98" s="24"/>
      <c r="N98" s="24"/>
      <c r="O98" s="24"/>
      <c r="P98" s="203"/>
      <c r="Q98" s="207"/>
      <c r="R98" s="207"/>
    </row>
    <row r="99" spans="3:18">
      <c r="F99"/>
      <c r="G99"/>
      <c r="L99" s="24"/>
      <c r="M99" s="24"/>
      <c r="N99" s="24"/>
      <c r="O99" s="24"/>
      <c r="P99" s="203"/>
      <c r="Q99" s="207"/>
      <c r="R99" s="207"/>
    </row>
    <row r="100" spans="3:18">
      <c r="F100"/>
      <c r="G100"/>
      <c r="L100" s="20"/>
      <c r="M100" s="20"/>
      <c r="N100" s="20"/>
      <c r="O100" s="20"/>
      <c r="P100" s="21"/>
      <c r="Q100" s="204"/>
      <c r="R100" s="204"/>
    </row>
    <row r="101" spans="3:18">
      <c r="F101"/>
      <c r="G101"/>
      <c r="L101" s="24"/>
      <c r="M101" s="24"/>
      <c r="N101" s="24"/>
      <c r="O101" s="24"/>
      <c r="P101" s="203"/>
      <c r="Q101" s="207"/>
      <c r="R101" s="207"/>
    </row>
    <row r="102" spans="3:18">
      <c r="F102"/>
      <c r="G102"/>
      <c r="L102" s="20"/>
      <c r="M102" s="20"/>
      <c r="N102" s="20"/>
      <c r="O102" s="20"/>
      <c r="P102" s="21"/>
      <c r="Q102" s="204"/>
      <c r="R102" s="204"/>
    </row>
    <row r="103" spans="3:18">
      <c r="F103"/>
      <c r="G103"/>
      <c r="L103" s="20"/>
      <c r="M103" s="20"/>
      <c r="N103" s="20"/>
      <c r="O103" s="20"/>
      <c r="P103" s="21"/>
      <c r="Q103" s="204"/>
      <c r="R103" s="204"/>
    </row>
    <row r="104" spans="3:18">
      <c r="F104"/>
      <c r="G104"/>
    </row>
    <row r="105" spans="3:18">
      <c r="C105" s="24"/>
      <c r="D105" s="24"/>
      <c r="E105" s="24"/>
      <c r="F105" s="24"/>
      <c r="G105" s="203"/>
    </row>
    <row r="106" spans="3:18">
      <c r="C106" s="20"/>
      <c r="D106" s="20"/>
      <c r="E106" s="20"/>
      <c r="F106" s="20"/>
      <c r="G106" s="205"/>
    </row>
    <row r="107" spans="3:18">
      <c r="C107" s="20"/>
      <c r="D107" s="20"/>
      <c r="E107" s="20"/>
      <c r="F107" s="20"/>
      <c r="G107" s="21"/>
    </row>
    <row r="108" spans="3:18">
      <c r="C108" s="24"/>
      <c r="D108" s="24"/>
      <c r="E108" s="24"/>
      <c r="F108" s="24"/>
      <c r="G108" s="203"/>
    </row>
  </sheetData>
  <mergeCells count="141">
    <mergeCell ref="A2:J3"/>
    <mergeCell ref="L2:U3"/>
    <mergeCell ref="A4:J4"/>
    <mergeCell ref="L4:U4"/>
    <mergeCell ref="A14:C17"/>
    <mergeCell ref="E14:G15"/>
    <mergeCell ref="H14:J15"/>
    <mergeCell ref="L14:N17"/>
    <mergeCell ref="P14:R15"/>
    <mergeCell ref="S14:U15"/>
    <mergeCell ref="S16:S17"/>
    <mergeCell ref="T16:T17"/>
    <mergeCell ref="U16:U17"/>
    <mergeCell ref="D15:D17"/>
    <mergeCell ref="O15:O17"/>
    <mergeCell ref="E16:E17"/>
    <mergeCell ref="F16:F17"/>
    <mergeCell ref="G16:G17"/>
    <mergeCell ref="H16:H17"/>
    <mergeCell ref="I16:I17"/>
    <mergeCell ref="J16:J17"/>
    <mergeCell ref="A18:D18"/>
    <mergeCell ref="L18:O18"/>
    <mergeCell ref="A19:D19"/>
    <mergeCell ref="L19:O19"/>
    <mergeCell ref="A20:D20"/>
    <mergeCell ref="L20:O20"/>
    <mergeCell ref="P16:P17"/>
    <mergeCell ref="Q16:Q17"/>
    <mergeCell ref="R16:R17"/>
    <mergeCell ref="A24:D24"/>
    <mergeCell ref="L24:O24"/>
    <mergeCell ref="A25:D25"/>
    <mergeCell ref="L25:O25"/>
    <mergeCell ref="A26:D26"/>
    <mergeCell ref="L26:O26"/>
    <mergeCell ref="A21:D21"/>
    <mergeCell ref="L21:O21"/>
    <mergeCell ref="A22:D22"/>
    <mergeCell ref="L22:O22"/>
    <mergeCell ref="A23:D23"/>
    <mergeCell ref="L23:O23"/>
    <mergeCell ref="A30:D30"/>
    <mergeCell ref="L30:O30"/>
    <mergeCell ref="A31:C31"/>
    <mergeCell ref="A32:C32"/>
    <mergeCell ref="L32:N32"/>
    <mergeCell ref="A33:D33"/>
    <mergeCell ref="L33:O33"/>
    <mergeCell ref="A27:D27"/>
    <mergeCell ref="L27:O27"/>
    <mergeCell ref="A28:D28"/>
    <mergeCell ref="L28:O28"/>
    <mergeCell ref="A29:D29"/>
    <mergeCell ref="L29:O29"/>
    <mergeCell ref="A37:D37"/>
    <mergeCell ref="L37:O37"/>
    <mergeCell ref="A38:D38"/>
    <mergeCell ref="L38:O38"/>
    <mergeCell ref="A39:D39"/>
    <mergeCell ref="L39:O39"/>
    <mergeCell ref="A34:D34"/>
    <mergeCell ref="L34:O34"/>
    <mergeCell ref="A35:D35"/>
    <mergeCell ref="L35:O35"/>
    <mergeCell ref="A36:D36"/>
    <mergeCell ref="L36:O36"/>
    <mergeCell ref="A43:D43"/>
    <mergeCell ref="L43:O43"/>
    <mergeCell ref="A44:D44"/>
    <mergeCell ref="L44:O44"/>
    <mergeCell ref="A45:D45"/>
    <mergeCell ref="L45:O45"/>
    <mergeCell ref="A40:D40"/>
    <mergeCell ref="L40:O40"/>
    <mergeCell ref="A41:D41"/>
    <mergeCell ref="L41:O41"/>
    <mergeCell ref="A42:D42"/>
    <mergeCell ref="L42:O42"/>
    <mergeCell ref="A55:D55"/>
    <mergeCell ref="L55:O55"/>
    <mergeCell ref="A56:D56"/>
    <mergeCell ref="L56:O56"/>
    <mergeCell ref="A57:D57"/>
    <mergeCell ref="L57:O57"/>
    <mergeCell ref="T50:T52"/>
    <mergeCell ref="U50:U52"/>
    <mergeCell ref="A53:D53"/>
    <mergeCell ref="L53:O53"/>
    <mergeCell ref="A54:D54"/>
    <mergeCell ref="L54:O54"/>
    <mergeCell ref="J50:J52"/>
    <mergeCell ref="L50:O52"/>
    <mergeCell ref="P50:P52"/>
    <mergeCell ref="Q50:Q52"/>
    <mergeCell ref="R50:R52"/>
    <mergeCell ref="S50:S52"/>
    <mergeCell ref="A50:D52"/>
    <mergeCell ref="E50:E52"/>
    <mergeCell ref="F50:F52"/>
    <mergeCell ref="G50:G52"/>
    <mergeCell ref="H50:H52"/>
    <mergeCell ref="I50:I52"/>
    <mergeCell ref="A61:D61"/>
    <mergeCell ref="L61:O61"/>
    <mergeCell ref="A62:D62"/>
    <mergeCell ref="L62:O62"/>
    <mergeCell ref="A63:D63"/>
    <mergeCell ref="L63:O63"/>
    <mergeCell ref="A58:D58"/>
    <mergeCell ref="L58:O58"/>
    <mergeCell ref="A59:D59"/>
    <mergeCell ref="L59:O59"/>
    <mergeCell ref="A60:D60"/>
    <mergeCell ref="L60:O60"/>
    <mergeCell ref="A67:D67"/>
    <mergeCell ref="L67:O67"/>
    <mergeCell ref="A68:D68"/>
    <mergeCell ref="L68:O68"/>
    <mergeCell ref="A69:D69"/>
    <mergeCell ref="L69:O69"/>
    <mergeCell ref="A64:D64"/>
    <mergeCell ref="L64:O64"/>
    <mergeCell ref="A65:D65"/>
    <mergeCell ref="L65:O65"/>
    <mergeCell ref="A66:D66"/>
    <mergeCell ref="L66:O66"/>
    <mergeCell ref="A76:D76"/>
    <mergeCell ref="L76:O76"/>
    <mergeCell ref="A73:D73"/>
    <mergeCell ref="L73:O73"/>
    <mergeCell ref="A74:D74"/>
    <mergeCell ref="L74:O74"/>
    <mergeCell ref="A75:D75"/>
    <mergeCell ref="L75:O75"/>
    <mergeCell ref="A70:D70"/>
    <mergeCell ref="L70:O70"/>
    <mergeCell ref="A71:D71"/>
    <mergeCell ref="L71:O71"/>
    <mergeCell ref="A72:D72"/>
    <mergeCell ref="L72:O72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EDFAE-2671-8746-B48A-AAF9B06EA39C}">
  <dimension ref="A1:AA92"/>
  <sheetViews>
    <sheetView topLeftCell="A46" zoomScaleNormal="100" workbookViewId="0">
      <selection activeCell="C3" sqref="C3"/>
    </sheetView>
  </sheetViews>
  <sheetFormatPr baseColWidth="10" defaultColWidth="8.83203125" defaultRowHeight="15"/>
  <cols>
    <col min="1" max="1" width="13.6640625" style="208" customWidth="1"/>
    <col min="2" max="3" width="8.83203125" style="208" customWidth="1"/>
    <col min="4" max="4" width="10.6640625" style="208" customWidth="1"/>
    <col min="5" max="6" width="8.83203125" style="208"/>
    <col min="7" max="7" width="9.83203125" style="208" customWidth="1"/>
    <col min="8" max="8" width="11" style="208" customWidth="1"/>
    <col min="9" max="10" width="10.83203125" style="208" customWidth="1"/>
    <col min="11" max="11" width="12.1640625" style="208" bestFit="1" customWidth="1"/>
    <col min="12" max="12" width="12" style="208" bestFit="1" customWidth="1"/>
    <col min="13" max="13" width="10.5" style="208" bestFit="1" customWidth="1"/>
    <col min="14" max="14" width="9.5" style="208" customWidth="1"/>
    <col min="15" max="15" width="8.83203125" style="208" customWidth="1"/>
    <col min="16" max="17" width="8.83203125" style="208"/>
    <col min="18" max="18" width="10.5" style="208" customWidth="1"/>
    <col min="19" max="19" width="8.83203125" style="208"/>
    <col min="20" max="20" width="9.83203125" style="208" bestFit="1" customWidth="1"/>
    <col min="21" max="26" width="8.83203125" style="208"/>
    <col min="27" max="27" width="10.5" style="208" bestFit="1" customWidth="1"/>
    <col min="28" max="16384" width="8.83203125" style="208"/>
  </cols>
  <sheetData>
    <row r="1" spans="1:14" ht="16" thickBot="1">
      <c r="A1" s="726" t="s">
        <v>190</v>
      </c>
      <c r="B1" s="727"/>
      <c r="C1" s="728"/>
      <c r="G1" s="631" t="s">
        <v>255</v>
      </c>
      <c r="H1" s="632"/>
      <c r="I1" s="633"/>
      <c r="J1" s="293"/>
      <c r="K1" s="292"/>
      <c r="L1" s="631" t="s">
        <v>256</v>
      </c>
      <c r="M1" s="632"/>
      <c r="N1" s="633"/>
    </row>
    <row r="2" spans="1:14" ht="16" thickBot="1">
      <c r="A2" s="637" t="s">
        <v>191</v>
      </c>
      <c r="B2" s="638"/>
      <c r="C2" s="325"/>
      <c r="D2" s="208">
        <f>IF(C2&gt;12,"CHYBA",0)</f>
        <v>0</v>
      </c>
      <c r="F2" s="209"/>
      <c r="G2" s="634"/>
      <c r="H2" s="635"/>
      <c r="I2" s="636"/>
      <c r="J2" s="293"/>
      <c r="K2" s="292"/>
      <c r="L2" s="634"/>
      <c r="M2" s="635"/>
      <c r="N2" s="636"/>
    </row>
    <row r="3" spans="1:14">
      <c r="A3" s="637" t="s">
        <v>192</v>
      </c>
      <c r="B3" s="637"/>
      <c r="C3" s="322">
        <f>Přecenění!R75</f>
        <v>0</v>
      </c>
      <c r="G3" s="637" t="s">
        <v>109</v>
      </c>
      <c r="H3" s="638"/>
      <c r="I3" s="326"/>
      <c r="J3" s="292"/>
      <c r="K3"/>
      <c r="L3" s="637" t="s">
        <v>109</v>
      </c>
      <c r="M3" s="638"/>
      <c r="N3" s="326"/>
    </row>
    <row r="4" spans="1:14">
      <c r="A4" s="637" t="s">
        <v>193</v>
      </c>
      <c r="B4" s="637"/>
      <c r="C4" s="210">
        <f>(C2/12)*C3</f>
        <v>0</v>
      </c>
      <c r="G4" s="637" t="s">
        <v>194</v>
      </c>
      <c r="H4" s="638"/>
      <c r="I4" s="327"/>
      <c r="J4"/>
      <c r="K4"/>
      <c r="L4" s="637" t="s">
        <v>194</v>
      </c>
      <c r="M4" s="638"/>
      <c r="N4" s="327"/>
    </row>
    <row r="5" spans="1:14" ht="16" thickBot="1">
      <c r="A5" s="637" t="s">
        <v>195</v>
      </c>
      <c r="B5" s="637"/>
      <c r="C5" s="210">
        <f>((12-C2)/12)*C3</f>
        <v>0</v>
      </c>
      <c r="G5" s="637" t="s">
        <v>196</v>
      </c>
      <c r="H5" s="638"/>
      <c r="I5" s="328"/>
      <c r="J5"/>
      <c r="K5"/>
      <c r="L5" s="637" t="s">
        <v>196</v>
      </c>
      <c r="M5" s="638"/>
      <c r="N5" s="328"/>
    </row>
    <row r="6" spans="1:14" ht="16" thickBot="1">
      <c r="A6" s="637" t="s">
        <v>197</v>
      </c>
      <c r="B6" s="637"/>
      <c r="C6" s="320">
        <f>C4+Přecenění!R35+Přecenění!R36+Přecenění!R37+Přecenění!R38</f>
        <v>0</v>
      </c>
      <c r="G6" s="639" t="s">
        <v>22</v>
      </c>
      <c r="H6" s="640"/>
      <c r="I6" s="641"/>
      <c r="J6"/>
      <c r="K6"/>
      <c r="L6" s="639" t="s">
        <v>22</v>
      </c>
      <c r="M6" s="640"/>
      <c r="N6" s="641"/>
    </row>
    <row r="7" spans="1:14" ht="16" thickBot="1">
      <c r="A7" s="637" t="s">
        <v>198</v>
      </c>
      <c r="B7" s="638"/>
      <c r="C7" s="324"/>
      <c r="F7" s="209"/>
      <c r="G7" s="637" t="s">
        <v>199</v>
      </c>
      <c r="H7" s="638"/>
      <c r="I7" s="329"/>
      <c r="J7"/>
      <c r="K7"/>
      <c r="L7" s="637" t="s">
        <v>199</v>
      </c>
      <c r="M7" s="638"/>
      <c r="N7" s="329"/>
    </row>
    <row r="8" spans="1:14" ht="16" thickBot="1">
      <c r="A8" s="637" t="s">
        <v>200</v>
      </c>
      <c r="B8" s="637"/>
      <c r="C8" s="332">
        <f>C6*(C7/100)</f>
        <v>0</v>
      </c>
      <c r="G8" s="637" t="s">
        <v>201</v>
      </c>
      <c r="H8" s="638"/>
      <c r="I8" s="330"/>
      <c r="J8"/>
      <c r="K8"/>
      <c r="L8" s="637" t="s">
        <v>201</v>
      </c>
      <c r="M8" s="638"/>
      <c r="N8" s="330"/>
    </row>
    <row r="9" spans="1:14" ht="16" thickBot="1">
      <c r="A9" s="637" t="s">
        <v>202</v>
      </c>
      <c r="B9" s="638"/>
      <c r="C9" s="323"/>
      <c r="F9" s="209"/>
      <c r="G9" s="637" t="s">
        <v>203</v>
      </c>
      <c r="H9" s="638"/>
      <c r="I9" s="331"/>
      <c r="J9"/>
      <c r="K9"/>
      <c r="L9" s="637" t="s">
        <v>203</v>
      </c>
      <c r="M9" s="638"/>
      <c r="N9" s="331"/>
    </row>
    <row r="10" spans="1:14" ht="16" thickBot="1">
      <c r="A10" s="637" t="s">
        <v>204</v>
      </c>
      <c r="B10" s="637"/>
      <c r="C10" s="332">
        <f>C9-C8</f>
        <v>0</v>
      </c>
      <c r="J10"/>
    </row>
    <row r="11" spans="1:14" ht="16" thickBot="1">
      <c r="A11" s="637" t="s">
        <v>205</v>
      </c>
      <c r="B11" s="638"/>
      <c r="C11" s="323"/>
      <c r="F11" s="209"/>
    </row>
    <row r="12" spans="1:14">
      <c r="A12" s="637" t="s">
        <v>206</v>
      </c>
      <c r="B12" s="637"/>
      <c r="C12" s="295">
        <f>IF(C11=D11,,(C13/12)*(12-C2))</f>
        <v>0</v>
      </c>
      <c r="E12" s="213"/>
    </row>
    <row r="13" spans="1:14">
      <c r="A13" s="637" t="s">
        <v>207</v>
      </c>
      <c r="B13" s="637"/>
      <c r="C13" s="212">
        <f>IF(C11=D11,,C10/C11)</f>
        <v>0</v>
      </c>
    </row>
    <row r="20" spans="1:27" ht="15" customHeight="1">
      <c r="A20" s="603" t="s">
        <v>208</v>
      </c>
      <c r="B20" s="603"/>
      <c r="C20" s="603"/>
      <c r="D20" s="603"/>
      <c r="E20" s="603"/>
      <c r="F20" s="603"/>
      <c r="G20" s="603"/>
      <c r="H20" s="603"/>
      <c r="I20" s="603"/>
      <c r="J20" s="603"/>
      <c r="K20" s="603"/>
      <c r="L20" s="603"/>
      <c r="M20" s="603"/>
      <c r="O20" s="603" t="s">
        <v>209</v>
      </c>
      <c r="P20" s="603"/>
      <c r="Q20" s="603"/>
      <c r="R20" s="603"/>
      <c r="S20" s="603"/>
      <c r="T20" s="603"/>
      <c r="U20" s="603"/>
      <c r="V20" s="603"/>
      <c r="W20" s="603"/>
      <c r="X20" s="603"/>
      <c r="Y20" s="603"/>
      <c r="Z20" s="603"/>
      <c r="AA20" s="603"/>
    </row>
    <row r="21" spans="1:27" ht="15" customHeight="1">
      <c r="A21" s="603"/>
      <c r="B21" s="603"/>
      <c r="C21" s="603"/>
      <c r="D21" s="603"/>
      <c r="E21" s="603"/>
      <c r="F21" s="603"/>
      <c r="G21" s="603"/>
      <c r="H21" s="603"/>
      <c r="I21" s="603"/>
      <c r="J21" s="603"/>
      <c r="K21" s="603"/>
      <c r="L21" s="603"/>
      <c r="M21" s="603"/>
      <c r="O21" s="603"/>
      <c r="P21" s="603"/>
      <c r="Q21" s="603"/>
      <c r="R21" s="603"/>
      <c r="S21" s="603"/>
      <c r="T21" s="603"/>
      <c r="U21" s="603"/>
      <c r="V21" s="603"/>
      <c r="W21" s="603"/>
      <c r="X21" s="603"/>
      <c r="Y21" s="603"/>
      <c r="Z21" s="603"/>
      <c r="AA21" s="603"/>
    </row>
    <row r="22" spans="1:27" ht="16" thickBot="1"/>
    <row r="23" spans="1:27">
      <c r="A23" s="214"/>
      <c r="B23" s="215"/>
      <c r="C23" s="215"/>
      <c r="D23" s="215"/>
      <c r="E23" s="216" t="s">
        <v>210</v>
      </c>
      <c r="F23" s="216" t="s">
        <v>211</v>
      </c>
      <c r="G23" s="216" t="s">
        <v>212</v>
      </c>
      <c r="H23" s="216" t="s">
        <v>213</v>
      </c>
      <c r="I23" s="216" t="s">
        <v>214</v>
      </c>
      <c r="J23" s="700" t="s">
        <v>215</v>
      </c>
      <c r="K23" s="701"/>
      <c r="L23" s="729"/>
      <c r="M23" s="217" t="s">
        <v>216</v>
      </c>
      <c r="N23" s="218"/>
      <c r="O23" s="214"/>
      <c r="P23" s="215"/>
      <c r="Q23" s="215"/>
      <c r="R23" s="215"/>
      <c r="S23" s="216" t="s">
        <v>210</v>
      </c>
      <c r="T23" s="216" t="s">
        <v>211</v>
      </c>
      <c r="U23" s="216" t="s">
        <v>212</v>
      </c>
      <c r="V23" s="216" t="s">
        <v>213</v>
      </c>
      <c r="W23" s="216" t="s">
        <v>214</v>
      </c>
      <c r="X23" s="700" t="s">
        <v>215</v>
      </c>
      <c r="Y23" s="701"/>
      <c r="Z23" s="701"/>
      <c r="AA23" s="217" t="s">
        <v>216</v>
      </c>
    </row>
    <row r="24" spans="1:27">
      <c r="A24" s="702" t="s">
        <v>4</v>
      </c>
      <c r="B24" s="703"/>
      <c r="C24" s="703"/>
      <c r="D24" s="704"/>
      <c r="E24" s="1">
        <f>E25+E30+E37</f>
        <v>0</v>
      </c>
      <c r="F24" s="1">
        <f>F25+F30+F37</f>
        <v>0</v>
      </c>
      <c r="G24" s="1"/>
      <c r="H24" s="1"/>
      <c r="I24" s="1"/>
      <c r="J24" s="1"/>
      <c r="K24" s="1"/>
      <c r="L24" s="1"/>
      <c r="M24" s="2">
        <f>ROUND(M25+M30+M37,0)</f>
        <v>0</v>
      </c>
      <c r="O24" s="702" t="s">
        <v>4</v>
      </c>
      <c r="P24" s="703"/>
      <c r="Q24" s="703"/>
      <c r="R24" s="704"/>
      <c r="S24" s="1">
        <f>S25+S30+S37</f>
        <v>0</v>
      </c>
      <c r="T24" s="1">
        <f>T25+T30+T37</f>
        <v>0</v>
      </c>
      <c r="U24" s="1"/>
      <c r="V24" s="1"/>
      <c r="W24" s="1"/>
      <c r="X24" s="1"/>
      <c r="Y24" s="1"/>
      <c r="Z24" s="1"/>
      <c r="AA24" s="2">
        <f>ROUND(AA25+AA30+AA37,0)</f>
        <v>0</v>
      </c>
    </row>
    <row r="25" spans="1:27">
      <c r="A25" s="723" t="s">
        <v>7</v>
      </c>
      <c r="B25" s="724"/>
      <c r="C25" s="724"/>
      <c r="D25" s="725"/>
      <c r="E25" s="3">
        <f>E26+E27+E28</f>
        <v>0</v>
      </c>
      <c r="F25" s="3">
        <f>F26+F27+F28</f>
        <v>0</v>
      </c>
      <c r="G25" s="3"/>
      <c r="H25" s="3"/>
      <c r="I25" s="3"/>
      <c r="J25" s="3"/>
      <c r="K25" s="3"/>
      <c r="L25" s="3"/>
      <c r="M25" s="4">
        <f>M26+M27+M28+M29</f>
        <v>0</v>
      </c>
      <c r="O25" s="723" t="s">
        <v>7</v>
      </c>
      <c r="P25" s="724"/>
      <c r="Q25" s="724"/>
      <c r="R25" s="725"/>
      <c r="S25" s="3">
        <f>S26+S27+S28</f>
        <v>0</v>
      </c>
      <c r="T25" s="3">
        <f>T26+T27+T28</f>
        <v>0</v>
      </c>
      <c r="U25" s="3"/>
      <c r="V25" s="3"/>
      <c r="W25" s="3"/>
      <c r="X25" s="3"/>
      <c r="Y25" s="3"/>
      <c r="Z25" s="3"/>
      <c r="AA25" s="4">
        <f>AA26+AA27+AA28+AA29</f>
        <v>0</v>
      </c>
    </row>
    <row r="26" spans="1:27">
      <c r="A26" s="711" t="s">
        <v>10</v>
      </c>
      <c r="B26" s="712"/>
      <c r="C26" s="712"/>
      <c r="D26" s="713"/>
      <c r="E26" s="7">
        <f>'Česká společnost výkazy'!E5</f>
        <v>0</v>
      </c>
      <c r="F26" s="7">
        <f>Přecenění!R20</f>
        <v>0</v>
      </c>
      <c r="G26" s="7"/>
      <c r="H26" s="7"/>
      <c r="I26" s="7"/>
      <c r="J26" s="7"/>
      <c r="K26" s="7"/>
      <c r="L26" s="7"/>
      <c r="M26" s="8">
        <f>SUM(E26:L26)</f>
        <v>0</v>
      </c>
      <c r="O26" s="711" t="s">
        <v>10</v>
      </c>
      <c r="P26" s="712"/>
      <c r="Q26" s="712"/>
      <c r="R26" s="713"/>
      <c r="S26" s="7">
        <f>'Česká společnost výkazy'!F5</f>
        <v>0</v>
      </c>
      <c r="T26" s="7">
        <f>Přecenění!U20</f>
        <v>0</v>
      </c>
      <c r="U26" s="7"/>
      <c r="V26" s="7"/>
      <c r="W26" s="7"/>
      <c r="X26" s="7"/>
      <c r="Y26" s="7"/>
      <c r="Z26" s="7"/>
      <c r="AA26" s="8">
        <f>SUM(S26:Z26)</f>
        <v>0</v>
      </c>
    </row>
    <row r="27" spans="1:27">
      <c r="A27" s="711" t="s">
        <v>13</v>
      </c>
      <c r="B27" s="712"/>
      <c r="C27" s="712"/>
      <c r="D27" s="713"/>
      <c r="E27" s="7">
        <f>'Česká společnost výkazy'!E6</f>
        <v>0</v>
      </c>
      <c r="F27" s="7">
        <f>Přecenění!R21</f>
        <v>0</v>
      </c>
      <c r="G27" s="7"/>
      <c r="H27" s="7"/>
      <c r="I27" s="7"/>
      <c r="J27" s="7"/>
      <c r="K27" s="7"/>
      <c r="L27" s="7"/>
      <c r="M27" s="8">
        <f>SUM(E27:L27)</f>
        <v>0</v>
      </c>
      <c r="O27" s="711" t="s">
        <v>13</v>
      </c>
      <c r="P27" s="712"/>
      <c r="Q27" s="712"/>
      <c r="R27" s="713"/>
      <c r="S27" s="7">
        <f>'Česká společnost výkazy'!F6</f>
        <v>0</v>
      </c>
      <c r="T27" s="7">
        <f>Přecenění!U21</f>
        <v>0</v>
      </c>
      <c r="U27" s="7"/>
      <c r="V27" s="7"/>
      <c r="W27" s="7"/>
      <c r="X27" s="7"/>
      <c r="Y27" s="7"/>
      <c r="Z27" s="7"/>
      <c r="AA27" s="8">
        <f>SUM(S27:Z27)</f>
        <v>0</v>
      </c>
    </row>
    <row r="28" spans="1:27">
      <c r="A28" s="711" t="s">
        <v>16</v>
      </c>
      <c r="B28" s="712"/>
      <c r="C28" s="712"/>
      <c r="D28" s="713"/>
      <c r="E28" s="7">
        <f>'Česká společnost výkazy'!E7</f>
        <v>0</v>
      </c>
      <c r="F28" s="7">
        <f>Přecenění!R22</f>
        <v>0</v>
      </c>
      <c r="G28" s="219">
        <f>-C9</f>
        <v>0</v>
      </c>
      <c r="H28" s="7"/>
      <c r="I28" s="7"/>
      <c r="J28" s="7"/>
      <c r="K28" s="7"/>
      <c r="L28" s="7"/>
      <c r="M28" s="8">
        <f>SUM(E28:L28)</f>
        <v>0</v>
      </c>
      <c r="O28" s="711" t="s">
        <v>16</v>
      </c>
      <c r="P28" s="712"/>
      <c r="Q28" s="712"/>
      <c r="R28" s="713"/>
      <c r="S28" s="7">
        <f>'Česká společnost výkazy'!F7</f>
        <v>0</v>
      </c>
      <c r="T28" s="7">
        <f>Přecenění!U22</f>
        <v>0</v>
      </c>
      <c r="U28" s="219">
        <f>-$C$9</f>
        <v>0</v>
      </c>
      <c r="V28" s="7"/>
      <c r="W28" s="7"/>
      <c r="X28" s="7"/>
      <c r="Y28" s="7"/>
      <c r="Z28" s="7"/>
      <c r="AA28" s="8">
        <f>SUM(S28:Z28)</f>
        <v>0</v>
      </c>
    </row>
    <row r="29" spans="1:27">
      <c r="A29" s="717" t="s">
        <v>217</v>
      </c>
      <c r="B29" s="718"/>
      <c r="C29" s="718"/>
      <c r="D29" s="719"/>
      <c r="E29" s="7"/>
      <c r="F29" s="7"/>
      <c r="G29" s="220">
        <f>IF(C10&gt;0,C10,0)</f>
        <v>0</v>
      </c>
      <c r="H29" s="220"/>
      <c r="I29" s="220">
        <f>IF(G29&gt;0,-C12,0)</f>
        <v>0</v>
      </c>
      <c r="J29" s="220"/>
      <c r="K29" s="7"/>
      <c r="L29" s="7"/>
      <c r="M29" s="8">
        <f>SUM(E29:L29)</f>
        <v>0</v>
      </c>
      <c r="O29" s="717" t="s">
        <v>217</v>
      </c>
      <c r="P29" s="718"/>
      <c r="Q29" s="718"/>
      <c r="R29" s="719"/>
      <c r="S29" s="7"/>
      <c r="T29" s="7"/>
      <c r="U29" s="220">
        <f>$M$29</f>
        <v>0</v>
      </c>
      <c r="V29" s="220"/>
      <c r="W29" s="220">
        <f>IF($U$29&gt;0,-$C$13,0)</f>
        <v>0</v>
      </c>
      <c r="X29" s="7"/>
      <c r="Y29" s="7"/>
      <c r="Z29" s="7"/>
      <c r="AA29" s="8">
        <f>SUM(S29:Z29)</f>
        <v>0</v>
      </c>
    </row>
    <row r="30" spans="1:27">
      <c r="A30" s="720" t="s">
        <v>19</v>
      </c>
      <c r="B30" s="721"/>
      <c r="C30" s="721"/>
      <c r="D30" s="722"/>
      <c r="E30" s="10">
        <f>E31+E32+E35+E36</f>
        <v>0</v>
      </c>
      <c r="F30" s="10">
        <f>F31+F32+F35+F36</f>
        <v>0</v>
      </c>
      <c r="G30" s="10"/>
      <c r="H30" s="10"/>
      <c r="I30" s="10"/>
      <c r="J30" s="10"/>
      <c r="K30" s="10"/>
      <c r="L30" s="10"/>
      <c r="M30" s="11">
        <f>M31+M35+M36+M32</f>
        <v>0</v>
      </c>
      <c r="O30" s="720" t="s">
        <v>19</v>
      </c>
      <c r="P30" s="721"/>
      <c r="Q30" s="721"/>
      <c r="R30" s="722"/>
      <c r="S30" s="10">
        <f>S31+S32+S35+S36</f>
        <v>0</v>
      </c>
      <c r="T30" s="10">
        <f>T31+T32+T35+T36</f>
        <v>0</v>
      </c>
      <c r="U30" s="10"/>
      <c r="V30" s="10"/>
      <c r="W30" s="10"/>
      <c r="X30" s="10"/>
      <c r="Y30" s="10"/>
      <c r="Z30" s="10"/>
      <c r="AA30" s="11">
        <f>AA31+AA35+AA36+AA32</f>
        <v>0</v>
      </c>
    </row>
    <row r="31" spans="1:27">
      <c r="A31" s="708" t="s">
        <v>22</v>
      </c>
      <c r="B31" s="709"/>
      <c r="C31" s="709"/>
      <c r="D31" s="710"/>
      <c r="E31" s="12">
        <f>'Česká společnost výkazy'!E9</f>
        <v>0</v>
      </c>
      <c r="F31" s="12">
        <f>Přecenění!R24</f>
        <v>0</v>
      </c>
      <c r="G31" s="12"/>
      <c r="H31" s="12"/>
      <c r="I31" s="12"/>
      <c r="J31" s="12"/>
      <c r="K31" s="221">
        <f>-I9</f>
        <v>0</v>
      </c>
      <c r="L31" s="12"/>
      <c r="M31" s="13">
        <f>SUM(E31:L31)</f>
        <v>0</v>
      </c>
      <c r="O31" s="708" t="s">
        <v>22</v>
      </c>
      <c r="P31" s="709"/>
      <c r="Q31" s="709"/>
      <c r="R31" s="710"/>
      <c r="S31" s="12">
        <f>'Česká společnost výkazy'!F9</f>
        <v>0</v>
      </c>
      <c r="T31" s="12">
        <f>Přecenění!U24</f>
        <v>0</v>
      </c>
      <c r="U31" s="12"/>
      <c r="V31" s="12"/>
      <c r="W31" s="12"/>
      <c r="X31" s="12"/>
      <c r="Y31" s="12"/>
      <c r="Z31" s="221">
        <f>-N9</f>
        <v>0</v>
      </c>
      <c r="AA31" s="13">
        <f>SUM(S31:Z31)</f>
        <v>0</v>
      </c>
    </row>
    <row r="32" spans="1:27">
      <c r="A32" s="708" t="s">
        <v>25</v>
      </c>
      <c r="B32" s="709"/>
      <c r="C32" s="709"/>
      <c r="D32" s="710"/>
      <c r="E32" s="12">
        <f>E33+E34</f>
        <v>0</v>
      </c>
      <c r="F32" s="12">
        <f>F33+F34</f>
        <v>0</v>
      </c>
      <c r="G32" s="12"/>
      <c r="H32" s="12"/>
      <c r="I32" s="12"/>
      <c r="J32" s="12"/>
      <c r="K32" s="12"/>
      <c r="L32" s="12"/>
      <c r="M32" s="13">
        <f>M33+M34</f>
        <v>0</v>
      </c>
      <c r="O32" s="708" t="s">
        <v>25</v>
      </c>
      <c r="P32" s="709"/>
      <c r="Q32" s="709"/>
      <c r="R32" s="710"/>
      <c r="S32" s="12">
        <f>S33+S34</f>
        <v>0</v>
      </c>
      <c r="T32" s="12">
        <f>T33+T34</f>
        <v>0</v>
      </c>
      <c r="U32" s="12"/>
      <c r="V32" s="12"/>
      <c r="W32" s="12"/>
      <c r="X32" s="12"/>
      <c r="Y32" s="12"/>
      <c r="Z32" s="12"/>
      <c r="AA32" s="13">
        <f>AA33+AA34</f>
        <v>0</v>
      </c>
    </row>
    <row r="33" spans="1:27" ht="15" customHeight="1">
      <c r="A33" s="711" t="s">
        <v>28</v>
      </c>
      <c r="B33" s="712"/>
      <c r="C33" s="712"/>
      <c r="D33" s="713"/>
      <c r="E33" s="14">
        <f>'Česká společnost výkazy'!E11</f>
        <v>0</v>
      </c>
      <c r="F33" s="14">
        <f>Přecenění!R26-B18</f>
        <v>0</v>
      </c>
      <c r="G33" s="14"/>
      <c r="H33" s="14"/>
      <c r="I33" s="14"/>
      <c r="J33" s="14"/>
      <c r="K33" s="14"/>
      <c r="L33" s="14"/>
      <c r="M33" s="15">
        <f>SUM(E33:L33)</f>
        <v>0</v>
      </c>
      <c r="O33" s="711" t="s">
        <v>28</v>
      </c>
      <c r="P33" s="712"/>
      <c r="Q33" s="712"/>
      <c r="R33" s="713"/>
      <c r="S33" s="14">
        <f>'Česká společnost výkazy'!F11</f>
        <v>0</v>
      </c>
      <c r="T33" s="14">
        <f>Přecenění!U26</f>
        <v>0</v>
      </c>
      <c r="U33" s="14"/>
      <c r="V33" s="14"/>
      <c r="W33" s="14"/>
      <c r="X33" s="14"/>
      <c r="Y33" s="14"/>
      <c r="Z33" s="14"/>
      <c r="AA33" s="15">
        <f>SUM(S33:Z33)</f>
        <v>0</v>
      </c>
    </row>
    <row r="34" spans="1:27" ht="15" customHeight="1">
      <c r="A34" s="714" t="s">
        <v>31</v>
      </c>
      <c r="B34" s="715"/>
      <c r="C34" s="715"/>
      <c r="D34" s="716"/>
      <c r="E34" s="14">
        <f>'Česká společnost výkazy'!E12</f>
        <v>0</v>
      </c>
      <c r="F34" s="14">
        <f>Přecenění!R27</f>
        <v>0</v>
      </c>
      <c r="G34" s="14"/>
      <c r="H34" s="14"/>
      <c r="I34" s="14"/>
      <c r="J34" s="223">
        <f>$I$4</f>
        <v>0</v>
      </c>
      <c r="K34" s="223">
        <f>$I$5</f>
        <v>0</v>
      </c>
      <c r="L34" s="222">
        <f>-I3</f>
        <v>0</v>
      </c>
      <c r="M34" s="15">
        <f>SUM(E34:L34)</f>
        <v>0</v>
      </c>
      <c r="O34" s="714" t="s">
        <v>31</v>
      </c>
      <c r="P34" s="715"/>
      <c r="Q34" s="715"/>
      <c r="R34" s="716"/>
      <c r="S34" s="14">
        <f>'Česká společnost výkazy'!F12</f>
        <v>0</v>
      </c>
      <c r="T34" s="14">
        <f>Přecenění!U27</f>
        <v>0</v>
      </c>
      <c r="U34" s="14"/>
      <c r="V34" s="14"/>
      <c r="W34" s="14"/>
      <c r="X34" s="223">
        <f>-N4</f>
        <v>0</v>
      </c>
      <c r="Y34" s="223">
        <f>-N5</f>
        <v>0</v>
      </c>
      <c r="Z34" s="222">
        <f>N3</f>
        <v>0</v>
      </c>
      <c r="AA34" s="15">
        <f>SUM(S34:Z34)</f>
        <v>0</v>
      </c>
    </row>
    <row r="35" spans="1:27" ht="15" customHeight="1">
      <c r="A35" s="705" t="s">
        <v>34</v>
      </c>
      <c r="B35" s="706"/>
      <c r="C35" s="706"/>
      <c r="D35" s="707"/>
      <c r="E35" s="12">
        <f>'Česká společnost výkazy'!E13</f>
        <v>0</v>
      </c>
      <c r="F35" s="12">
        <f>Přecenění!R28</f>
        <v>0</v>
      </c>
      <c r="G35" s="12"/>
      <c r="H35" s="12"/>
      <c r="I35" s="12"/>
      <c r="J35" s="12"/>
      <c r="K35" s="12"/>
      <c r="L35" s="12"/>
      <c r="M35" s="13">
        <f>SUM(E35:L35)</f>
        <v>0</v>
      </c>
      <c r="O35" s="705" t="s">
        <v>34</v>
      </c>
      <c r="P35" s="706"/>
      <c r="Q35" s="706"/>
      <c r="R35" s="707"/>
      <c r="S35" s="12">
        <f>'Česká společnost výkazy'!F13</f>
        <v>0</v>
      </c>
      <c r="T35" s="12">
        <f>Přecenění!U28</f>
        <v>0</v>
      </c>
      <c r="U35" s="12"/>
      <c r="V35" s="12"/>
      <c r="W35" s="12"/>
      <c r="X35" s="12"/>
      <c r="Y35" s="12"/>
      <c r="Z35" s="12"/>
      <c r="AA35" s="13">
        <f>SUM(S35:Z35)</f>
        <v>0</v>
      </c>
    </row>
    <row r="36" spans="1:27" ht="15" customHeight="1">
      <c r="A36" s="705" t="s">
        <v>37</v>
      </c>
      <c r="B36" s="706"/>
      <c r="C36" s="706"/>
      <c r="D36" s="707"/>
      <c r="E36" s="12">
        <f>'Česká společnost výkazy'!E14</f>
        <v>0</v>
      </c>
      <c r="F36" s="12">
        <f>Přecenění!R29</f>
        <v>0</v>
      </c>
      <c r="G36" s="12"/>
      <c r="H36" s="12"/>
      <c r="I36" s="12"/>
      <c r="J36" s="12"/>
      <c r="K36" s="12"/>
      <c r="L36" s="12"/>
      <c r="M36" s="13">
        <f>SUM(E36:L36)</f>
        <v>0</v>
      </c>
      <c r="O36" s="705" t="s">
        <v>37</v>
      </c>
      <c r="P36" s="706"/>
      <c r="Q36" s="706"/>
      <c r="R36" s="707"/>
      <c r="S36" s="12">
        <f>'Česká společnost výkazy'!F14</f>
        <v>0</v>
      </c>
      <c r="T36" s="12">
        <f>Přecenění!U29</f>
        <v>0</v>
      </c>
      <c r="U36" s="12"/>
      <c r="V36" s="12"/>
      <c r="W36" s="12"/>
      <c r="X36" s="12"/>
      <c r="Y36" s="12"/>
      <c r="Z36" s="12"/>
      <c r="AA36" s="13">
        <f>SUM(S36:Z36)</f>
        <v>0</v>
      </c>
    </row>
    <row r="37" spans="1:27" ht="15" customHeight="1" thickBot="1">
      <c r="A37" s="682" t="s">
        <v>40</v>
      </c>
      <c r="B37" s="683"/>
      <c r="C37" s="683"/>
      <c r="D37" s="684"/>
      <c r="E37" s="16">
        <f>'Česká společnost výkazy'!E15</f>
        <v>0</v>
      </c>
      <c r="F37" s="16">
        <f>Přecenění!R30</f>
        <v>0</v>
      </c>
      <c r="G37" s="16"/>
      <c r="H37" s="16"/>
      <c r="I37" s="16"/>
      <c r="J37" s="16"/>
      <c r="K37" s="16"/>
      <c r="L37" s="16"/>
      <c r="M37" s="17">
        <f>SUM(E37:L37)</f>
        <v>0</v>
      </c>
      <c r="O37" s="682" t="s">
        <v>40</v>
      </c>
      <c r="P37" s="683"/>
      <c r="Q37" s="683"/>
      <c r="R37" s="684"/>
      <c r="S37" s="16">
        <f>'Česká společnost výkazy'!F15</f>
        <v>0</v>
      </c>
      <c r="T37" s="16">
        <f>Přecenění!U30</f>
        <v>0</v>
      </c>
      <c r="U37" s="16"/>
      <c r="V37" s="16"/>
      <c r="W37" s="16"/>
      <c r="X37" s="16"/>
      <c r="Y37" s="16"/>
      <c r="Z37" s="16"/>
      <c r="AA37" s="17">
        <f>SUM(S37:Z37)</f>
        <v>0</v>
      </c>
    </row>
    <row r="38" spans="1:27" ht="16" thickBot="1"/>
    <row r="39" spans="1:27">
      <c r="A39" s="214"/>
      <c r="B39" s="215"/>
      <c r="C39" s="215"/>
      <c r="D39" s="215"/>
      <c r="E39" s="216" t="s">
        <v>210</v>
      </c>
      <c r="F39" s="216" t="s">
        <v>211</v>
      </c>
      <c r="G39" s="216" t="s">
        <v>212</v>
      </c>
      <c r="H39" s="216" t="s">
        <v>213</v>
      </c>
      <c r="I39" s="216" t="s">
        <v>214</v>
      </c>
      <c r="J39" s="271"/>
      <c r="K39" s="700" t="s">
        <v>215</v>
      </c>
      <c r="L39" s="701"/>
      <c r="M39" s="217" t="s">
        <v>216</v>
      </c>
      <c r="O39" s="214"/>
      <c r="P39" s="215"/>
      <c r="Q39" s="215"/>
      <c r="R39" s="215"/>
      <c r="S39" s="216" t="s">
        <v>210</v>
      </c>
      <c r="T39" s="216" t="s">
        <v>211</v>
      </c>
      <c r="U39" s="216" t="s">
        <v>212</v>
      </c>
      <c r="V39" s="216" t="s">
        <v>213</v>
      </c>
      <c r="W39" s="216" t="s">
        <v>214</v>
      </c>
      <c r="X39" s="700" t="s">
        <v>215</v>
      </c>
      <c r="Y39" s="701"/>
      <c r="Z39" s="701"/>
      <c r="AA39" s="217" t="s">
        <v>216</v>
      </c>
    </row>
    <row r="40" spans="1:27">
      <c r="A40" s="702" t="s">
        <v>5</v>
      </c>
      <c r="B40" s="703"/>
      <c r="C40" s="703"/>
      <c r="D40" s="704"/>
      <c r="E40" s="1">
        <f>E41+E47+E52</f>
        <v>0</v>
      </c>
      <c r="F40" s="1">
        <f>F41+F47+F52</f>
        <v>0</v>
      </c>
      <c r="G40" s="1"/>
      <c r="H40" s="1"/>
      <c r="I40" s="1"/>
      <c r="J40" s="1"/>
      <c r="K40" s="1"/>
      <c r="L40" s="1"/>
      <c r="M40" s="2">
        <f>IF(M24&gt;(M41+M47+M52+M53+M54+M55+M56+M57+M58),ROUNDUP(M41+M47+M52+M53+M54+M55+M56+M57+M58,0),ROUNDDOWN(M41+M47+M52+M53+M54+M55+M56+M57+M58,0))</f>
        <v>0</v>
      </c>
      <c r="O40" s="702" t="s">
        <v>5</v>
      </c>
      <c r="P40" s="703"/>
      <c r="Q40" s="703"/>
      <c r="R40" s="704"/>
      <c r="S40" s="1">
        <f>S41+S47+S52</f>
        <v>0</v>
      </c>
      <c r="T40" s="1">
        <f>T41+T47+T52</f>
        <v>0</v>
      </c>
      <c r="U40" s="1"/>
      <c r="V40" s="1"/>
      <c r="W40" s="1"/>
      <c r="X40" s="1"/>
      <c r="Y40" s="1"/>
      <c r="Z40" s="1"/>
      <c r="AA40" s="2">
        <f>IF(AA24&gt;(AA41+AA47+AA52+AA53+AA54+AA55+AA56+AA57+AA58),ROUNDUP(AA41+AA47+AA52+AA53+AA54+AA55+AA56+AA57+AA58,0),ROUNDDOWN(AA41+AA47+AA52+AA53+AA54+AA55+AA56+AA57+AA58,0))</f>
        <v>0</v>
      </c>
    </row>
    <row r="41" spans="1:27">
      <c r="A41" s="691" t="s">
        <v>8</v>
      </c>
      <c r="B41" s="692"/>
      <c r="C41" s="692"/>
      <c r="D41" s="693"/>
      <c r="E41" s="5">
        <f>SUM(E42:E46)</f>
        <v>0</v>
      </c>
      <c r="F41" s="5">
        <f>SUM(F42:F46)</f>
        <v>0</v>
      </c>
      <c r="G41" s="5"/>
      <c r="H41" s="5"/>
      <c r="I41" s="5"/>
      <c r="J41" s="5"/>
      <c r="K41" s="5"/>
      <c r="L41" s="5"/>
      <c r="M41" s="224">
        <f>M42+M43+M44+M45+M46</f>
        <v>0</v>
      </c>
      <c r="O41" s="691" t="s">
        <v>8</v>
      </c>
      <c r="P41" s="692"/>
      <c r="Q41" s="692"/>
      <c r="R41" s="693"/>
      <c r="S41" s="5">
        <f>SUM(S42:S46)</f>
        <v>0</v>
      </c>
      <c r="T41" s="5">
        <f>SUM(T42:T46)</f>
        <v>0</v>
      </c>
      <c r="U41" s="5"/>
      <c r="V41" s="5"/>
      <c r="W41" s="5"/>
      <c r="X41" s="5"/>
      <c r="Y41" s="5"/>
      <c r="Z41" s="5"/>
      <c r="AA41" s="224">
        <f>AA42+AA43+AA44+AA45+AA46</f>
        <v>0</v>
      </c>
    </row>
    <row r="42" spans="1:27">
      <c r="A42" s="694" t="s">
        <v>11</v>
      </c>
      <c r="B42" s="695"/>
      <c r="C42" s="695"/>
      <c r="D42" s="696"/>
      <c r="E42" s="9">
        <f>'Česká společnost výkazy'!K5</f>
        <v>0</v>
      </c>
      <c r="F42" s="9">
        <f>Přecenění!R35</f>
        <v>0</v>
      </c>
      <c r="G42" s="9">
        <f>-(F42*($C$7/100))</f>
        <v>0</v>
      </c>
      <c r="H42" s="9">
        <f>-(F42*((100-$C$7)/100))</f>
        <v>0</v>
      </c>
      <c r="I42" s="9"/>
      <c r="J42" s="9"/>
      <c r="K42" s="9"/>
      <c r="L42" s="9"/>
      <c r="M42" s="225">
        <f>SUM(E42:L42)</f>
        <v>0</v>
      </c>
      <c r="O42" s="694" t="s">
        <v>11</v>
      </c>
      <c r="P42" s="695"/>
      <c r="Q42" s="695"/>
      <c r="R42" s="696"/>
      <c r="S42" s="9">
        <f>'Česká společnost výkazy'!L5</f>
        <v>0</v>
      </c>
      <c r="T42" s="9">
        <f>Přecenění!U35</f>
        <v>0</v>
      </c>
      <c r="U42" s="9">
        <f t="shared" ref="U42:V44" si="0">G42</f>
        <v>0</v>
      </c>
      <c r="V42" s="9">
        <f t="shared" si="0"/>
        <v>0</v>
      </c>
      <c r="W42" s="9"/>
      <c r="X42" s="9"/>
      <c r="Y42" s="9"/>
      <c r="Z42" s="9"/>
      <c r="AA42" s="225">
        <f>SUM(S42:Z42)</f>
        <v>0</v>
      </c>
    </row>
    <row r="43" spans="1:27">
      <c r="A43" s="694" t="s">
        <v>14</v>
      </c>
      <c r="B43" s="695"/>
      <c r="C43" s="695"/>
      <c r="D43" s="696"/>
      <c r="E43" s="9">
        <f>'Česká společnost výkazy'!K6</f>
        <v>0</v>
      </c>
      <c r="F43" s="9">
        <f>Přecenění!R36</f>
        <v>0</v>
      </c>
      <c r="G43" s="9">
        <f>-(F43*($C$7/100))</f>
        <v>0</v>
      </c>
      <c r="H43" s="9">
        <f>-(F43*((100-$C$7)/100))</f>
        <v>0</v>
      </c>
      <c r="I43" s="9"/>
      <c r="J43" s="9"/>
      <c r="K43" s="9"/>
      <c r="L43" s="9"/>
      <c r="M43" s="225">
        <f>SUM(E43:L43)</f>
        <v>0</v>
      </c>
      <c r="O43" s="694" t="s">
        <v>14</v>
      </c>
      <c r="P43" s="695"/>
      <c r="Q43" s="695"/>
      <c r="R43" s="696"/>
      <c r="S43" s="9">
        <f>'Česká společnost výkazy'!L6</f>
        <v>0</v>
      </c>
      <c r="T43" s="9">
        <f>Přecenění!U36</f>
        <v>0</v>
      </c>
      <c r="U43" s="9">
        <f t="shared" si="0"/>
        <v>0</v>
      </c>
      <c r="V43" s="9">
        <f t="shared" si="0"/>
        <v>0</v>
      </c>
      <c r="W43" s="9"/>
      <c r="X43" s="9"/>
      <c r="Y43" s="9"/>
      <c r="Z43" s="9"/>
      <c r="AA43" s="225">
        <f>SUM(S43:Z43)</f>
        <v>0</v>
      </c>
    </row>
    <row r="44" spans="1:27">
      <c r="A44" s="694" t="s">
        <v>17</v>
      </c>
      <c r="B44" s="695"/>
      <c r="C44" s="695"/>
      <c r="D44" s="696"/>
      <c r="E44" s="9">
        <f>'Česká společnost výkazy'!K7</f>
        <v>0</v>
      </c>
      <c r="F44" s="9">
        <f>Přecenění!R37</f>
        <v>0</v>
      </c>
      <c r="G44" s="9">
        <f>-(F44*($C$7/100))</f>
        <v>0</v>
      </c>
      <c r="H44" s="9">
        <f>-(F44*((100-$C$7)/100))</f>
        <v>0</v>
      </c>
      <c r="I44" s="9"/>
      <c r="J44" s="9"/>
      <c r="K44" s="9"/>
      <c r="L44" s="9"/>
      <c r="M44" s="225">
        <f>SUM(E44:L44)</f>
        <v>0</v>
      </c>
      <c r="O44" s="694" t="s">
        <v>17</v>
      </c>
      <c r="P44" s="695"/>
      <c r="Q44" s="695"/>
      <c r="R44" s="696"/>
      <c r="S44" s="9">
        <f>'Česká společnost výkazy'!L7</f>
        <v>0</v>
      </c>
      <c r="T44" s="9">
        <f>Přecenění!U37</f>
        <v>0</v>
      </c>
      <c r="U44" s="9">
        <f t="shared" si="0"/>
        <v>0</v>
      </c>
      <c r="V44" s="9">
        <f t="shared" si="0"/>
        <v>0</v>
      </c>
      <c r="W44" s="9"/>
      <c r="X44" s="9"/>
      <c r="Y44" s="9"/>
      <c r="Z44" s="9"/>
      <c r="AA44" s="225">
        <f>SUM(S44:Z44)</f>
        <v>0</v>
      </c>
    </row>
    <row r="45" spans="1:27">
      <c r="A45" s="694" t="s">
        <v>20</v>
      </c>
      <c r="B45" s="695"/>
      <c r="C45" s="695"/>
      <c r="D45" s="696"/>
      <c r="E45" s="9">
        <f>'Česká společnost výkazy'!K8</f>
        <v>0</v>
      </c>
      <c r="F45" s="9">
        <f>Přecenění!R38</f>
        <v>0</v>
      </c>
      <c r="G45" s="9">
        <f>-(F45*($C$7/100))</f>
        <v>0</v>
      </c>
      <c r="H45" s="9">
        <f>-(F45*((100-$C$7)/100))</f>
        <v>0</v>
      </c>
      <c r="I45" s="9"/>
      <c r="J45" s="9"/>
      <c r="K45" s="9"/>
      <c r="L45" s="9"/>
      <c r="M45" s="225">
        <f>SUM(E45:L45)</f>
        <v>0</v>
      </c>
      <c r="O45" s="694" t="s">
        <v>20</v>
      </c>
      <c r="P45" s="695"/>
      <c r="Q45" s="695"/>
      <c r="R45" s="696"/>
      <c r="S45" s="9">
        <f>'Česká společnost výkazy'!L8</f>
        <v>0</v>
      </c>
      <c r="T45" s="9">
        <f>Přecenění!U38</f>
        <v>0</v>
      </c>
      <c r="U45" s="9">
        <f>G45+G46+I46</f>
        <v>0</v>
      </c>
      <c r="V45" s="9">
        <f>-(T45*((100-$C$7)/100))</f>
        <v>0</v>
      </c>
      <c r="W45" s="9"/>
      <c r="X45" s="9"/>
      <c r="Y45" s="9"/>
      <c r="Z45" s="9"/>
      <c r="AA45" s="225">
        <f>SUM(S45:Z45)</f>
        <v>0</v>
      </c>
    </row>
    <row r="46" spans="1:27">
      <c r="A46" s="694" t="s">
        <v>23</v>
      </c>
      <c r="B46" s="695"/>
      <c r="C46" s="695"/>
      <c r="D46" s="696"/>
      <c r="E46" s="9">
        <f>'Česká společnost výkazy'!K9</f>
        <v>0</v>
      </c>
      <c r="F46" s="9">
        <f>Přecenění!R39</f>
        <v>0</v>
      </c>
      <c r="G46" s="226">
        <f>-(C4*(C7/100))</f>
        <v>0</v>
      </c>
      <c r="H46" s="226">
        <f>-(F46*((100-$C$7)/100))</f>
        <v>0</v>
      </c>
      <c r="I46" s="227">
        <f>I76</f>
        <v>0</v>
      </c>
      <c r="J46" s="227"/>
      <c r="K46" s="228">
        <f>K31</f>
        <v>0</v>
      </c>
      <c r="L46" s="9"/>
      <c r="M46" s="229">
        <f>SUM(E46:L46)</f>
        <v>0</v>
      </c>
      <c r="O46" s="694" t="s">
        <v>23</v>
      </c>
      <c r="P46" s="695"/>
      <c r="Q46" s="695"/>
      <c r="R46" s="696"/>
      <c r="S46" s="9">
        <f>'Česká společnost výkazy'!L9</f>
        <v>0</v>
      </c>
      <c r="T46" s="9">
        <f>Přecenění!U39</f>
        <v>0</v>
      </c>
      <c r="U46" s="226">
        <v>0</v>
      </c>
      <c r="V46" s="226">
        <f>-(T46*((100-$C$7)/100))</f>
        <v>0</v>
      </c>
      <c r="W46" s="227">
        <f>W76</f>
        <v>0</v>
      </c>
      <c r="X46" s="9"/>
      <c r="Y46" s="9"/>
      <c r="Z46" s="228">
        <f>Z31</f>
        <v>0</v>
      </c>
      <c r="AA46" s="229">
        <f>SUM(S46:Z46)</f>
        <v>0</v>
      </c>
    </row>
    <row r="47" spans="1:27">
      <c r="A47" s="697" t="s">
        <v>26</v>
      </c>
      <c r="B47" s="698"/>
      <c r="C47" s="698"/>
      <c r="D47" s="699"/>
      <c r="E47" s="10">
        <f>'Česká společnost výkazy'!K10</f>
        <v>0</v>
      </c>
      <c r="F47" s="10">
        <f>F48+F49</f>
        <v>0</v>
      </c>
      <c r="G47" s="10"/>
      <c r="H47" s="10"/>
      <c r="I47" s="10"/>
      <c r="J47" s="10"/>
      <c r="K47" s="10"/>
      <c r="L47" s="10"/>
      <c r="M47" s="11">
        <f>M48+M49</f>
        <v>0</v>
      </c>
      <c r="O47" s="697" t="s">
        <v>26</v>
      </c>
      <c r="P47" s="698"/>
      <c r="Q47" s="698"/>
      <c r="R47" s="699"/>
      <c r="S47" s="10">
        <f>+S48+S49</f>
        <v>0</v>
      </c>
      <c r="T47" s="10">
        <f>T48+T49</f>
        <v>0</v>
      </c>
      <c r="U47" s="10"/>
      <c r="V47" s="10"/>
      <c r="W47" s="10"/>
      <c r="X47" s="10"/>
      <c r="Y47" s="10"/>
      <c r="Z47" s="10"/>
      <c r="AA47" s="11">
        <f>AA48+AA49</f>
        <v>0</v>
      </c>
    </row>
    <row r="48" spans="1:27">
      <c r="A48" s="688" t="s">
        <v>29</v>
      </c>
      <c r="B48" s="689"/>
      <c r="C48" s="689"/>
      <c r="D48" s="690"/>
      <c r="E48" s="12">
        <f>'Česká společnost výkazy'!K11</f>
        <v>0</v>
      </c>
      <c r="F48" s="12">
        <f>Přecenění!R41</f>
        <v>0</v>
      </c>
      <c r="G48" s="12"/>
      <c r="H48" s="12"/>
      <c r="I48" s="12"/>
      <c r="J48" s="12"/>
      <c r="K48" s="12"/>
      <c r="L48" s="12"/>
      <c r="M48" s="13">
        <f>SUM(E48:L48)</f>
        <v>0</v>
      </c>
      <c r="O48" s="688" t="s">
        <v>29</v>
      </c>
      <c r="P48" s="689"/>
      <c r="Q48" s="689"/>
      <c r="R48" s="690"/>
      <c r="S48" s="12">
        <f>'Česká společnost výkazy'!L11</f>
        <v>0</v>
      </c>
      <c r="T48" s="12">
        <f>Přecenění!U41</f>
        <v>0</v>
      </c>
      <c r="U48" s="12"/>
      <c r="V48" s="12"/>
      <c r="W48" s="12"/>
      <c r="X48" s="12"/>
      <c r="Y48" s="12"/>
      <c r="Z48" s="12"/>
      <c r="AA48" s="13">
        <f>SUM(S48:Z48)</f>
        <v>0</v>
      </c>
    </row>
    <row r="49" spans="1:27">
      <c r="A49" s="691" t="s">
        <v>32</v>
      </c>
      <c r="B49" s="692"/>
      <c r="C49" s="692"/>
      <c r="D49" s="693"/>
      <c r="E49" s="3">
        <f>'Česká společnost výkazy'!K12</f>
        <v>0</v>
      </c>
      <c r="F49" s="3">
        <f>SUM(F50:F51)</f>
        <v>0</v>
      </c>
      <c r="G49" s="3"/>
      <c r="H49" s="3"/>
      <c r="I49" s="3"/>
      <c r="J49" s="3"/>
      <c r="K49" s="3"/>
      <c r="L49" s="3"/>
      <c r="M49" s="4">
        <f>M50+M51</f>
        <v>0</v>
      </c>
      <c r="O49" s="691" t="s">
        <v>32</v>
      </c>
      <c r="P49" s="692"/>
      <c r="Q49" s="692"/>
      <c r="R49" s="693"/>
      <c r="S49" s="3">
        <f>S50+S51</f>
        <v>0</v>
      </c>
      <c r="T49" s="3">
        <f>SUM(T50:T51)</f>
        <v>0</v>
      </c>
      <c r="U49" s="3"/>
      <c r="V49" s="3"/>
      <c r="W49" s="3"/>
      <c r="X49" s="3"/>
      <c r="Y49" s="3"/>
      <c r="Z49" s="3"/>
      <c r="AA49" s="4">
        <f>AA50+AA51</f>
        <v>0</v>
      </c>
    </row>
    <row r="50" spans="1:27">
      <c r="A50" s="676" t="s">
        <v>35</v>
      </c>
      <c r="B50" s="677"/>
      <c r="C50" s="677"/>
      <c r="D50" s="678"/>
      <c r="E50" s="9">
        <f>'Česká společnost výkazy'!K13</f>
        <v>0</v>
      </c>
      <c r="F50" s="9">
        <f>Přecenění!R43</f>
        <v>0</v>
      </c>
      <c r="G50" s="9"/>
      <c r="H50" s="9"/>
      <c r="I50" s="9"/>
      <c r="J50" s="9"/>
      <c r="K50" s="9"/>
      <c r="L50" s="9"/>
      <c r="M50" s="225">
        <f t="shared" ref="M50:M58" si="1">SUM(E50:L50)</f>
        <v>0</v>
      </c>
      <c r="O50" s="676" t="s">
        <v>35</v>
      </c>
      <c r="P50" s="677"/>
      <c r="Q50" s="677"/>
      <c r="R50" s="678"/>
      <c r="S50" s="9">
        <f>'Česká společnost výkazy'!L13</f>
        <v>0</v>
      </c>
      <c r="T50" s="9">
        <f>Přecenění!U43</f>
        <v>0</v>
      </c>
      <c r="U50" s="9"/>
      <c r="V50" s="9"/>
      <c r="W50" s="9"/>
      <c r="X50" s="9"/>
      <c r="Y50" s="9"/>
      <c r="Z50" s="9"/>
      <c r="AA50" s="225">
        <f t="shared" ref="AA50:AA58" si="2">SUM(S50:Z50)</f>
        <v>0</v>
      </c>
    </row>
    <row r="51" spans="1:27">
      <c r="A51" s="676" t="s">
        <v>38</v>
      </c>
      <c r="B51" s="677"/>
      <c r="C51" s="677"/>
      <c r="D51" s="678"/>
      <c r="E51" s="9">
        <f>'Česká společnost výkazy'!K14</f>
        <v>0</v>
      </c>
      <c r="F51" s="9">
        <f>Přecenění!R44</f>
        <v>0</v>
      </c>
      <c r="G51" s="9"/>
      <c r="H51" s="9"/>
      <c r="I51" s="9"/>
      <c r="J51" s="223">
        <f>$I$4</f>
        <v>0</v>
      </c>
      <c r="K51" s="223">
        <f>$I$5</f>
        <v>0</v>
      </c>
      <c r="L51" s="230">
        <f>L34</f>
        <v>0</v>
      </c>
      <c r="M51" s="225">
        <f t="shared" si="1"/>
        <v>0</v>
      </c>
      <c r="O51" s="676" t="s">
        <v>38</v>
      </c>
      <c r="P51" s="677"/>
      <c r="Q51" s="677"/>
      <c r="R51" s="678"/>
      <c r="S51" s="9">
        <f>'Česká společnost výkazy'!L14</f>
        <v>0</v>
      </c>
      <c r="T51" s="9">
        <f>Přecenění!U44</f>
        <v>0</v>
      </c>
      <c r="U51" s="9"/>
      <c r="V51" s="9"/>
      <c r="W51" s="9"/>
      <c r="X51" s="231">
        <f>X34</f>
        <v>0</v>
      </c>
      <c r="Y51" s="231">
        <f>Y34</f>
        <v>0</v>
      </c>
      <c r="Z51" s="222">
        <f>N3</f>
        <v>0</v>
      </c>
      <c r="AA51" s="225">
        <f t="shared" si="2"/>
        <v>0</v>
      </c>
    </row>
    <row r="52" spans="1:27" ht="16" thickBot="1">
      <c r="A52" s="679" t="s">
        <v>41</v>
      </c>
      <c r="B52" s="680"/>
      <c r="C52" s="680"/>
      <c r="D52" s="681"/>
      <c r="E52" s="18">
        <f>'Česká společnost výkazy'!K15</f>
        <v>0</v>
      </c>
      <c r="F52" s="18">
        <f>Přecenění!R45</f>
        <v>0</v>
      </c>
      <c r="G52" s="18"/>
      <c r="H52" s="18"/>
      <c r="I52" s="18"/>
      <c r="J52" s="18"/>
      <c r="K52" s="18"/>
      <c r="L52" s="18"/>
      <c r="M52" s="232">
        <f t="shared" si="1"/>
        <v>0</v>
      </c>
      <c r="O52" s="682" t="s">
        <v>41</v>
      </c>
      <c r="P52" s="683"/>
      <c r="Q52" s="683"/>
      <c r="R52" s="684"/>
      <c r="S52" s="16">
        <f>'Česká společnost výkazy'!L15</f>
        <v>0</v>
      </c>
      <c r="T52" s="16">
        <f>Přecenění!U45</f>
        <v>0</v>
      </c>
      <c r="U52" s="18"/>
      <c r="V52" s="18"/>
      <c r="W52" s="18"/>
      <c r="X52" s="18"/>
      <c r="Y52" s="18"/>
      <c r="Z52" s="18"/>
      <c r="AA52" s="232">
        <f t="shared" si="2"/>
        <v>0</v>
      </c>
    </row>
    <row r="53" spans="1:27">
      <c r="A53" s="685" t="s">
        <v>218</v>
      </c>
      <c r="B53" s="686"/>
      <c r="C53" s="686"/>
      <c r="D53" s="687"/>
      <c r="E53" s="9"/>
      <c r="F53" s="9"/>
      <c r="G53" s="227">
        <f>IF(C10&lt;0,-C10,0)</f>
        <v>0</v>
      </c>
      <c r="H53" s="227"/>
      <c r="I53" s="227">
        <f>IF(C10&lt;0,C12,0)</f>
        <v>0</v>
      </c>
      <c r="J53" s="227"/>
      <c r="K53" s="9"/>
      <c r="L53" s="9"/>
      <c r="M53" s="225">
        <f t="shared" si="1"/>
        <v>0</v>
      </c>
      <c r="O53" s="685" t="s">
        <v>218</v>
      </c>
      <c r="P53" s="686"/>
      <c r="Q53" s="686"/>
      <c r="R53" s="687"/>
      <c r="S53" s="9"/>
      <c r="T53" s="9"/>
      <c r="U53" s="227">
        <f>M53</f>
        <v>0</v>
      </c>
      <c r="V53" s="227"/>
      <c r="W53" s="227">
        <f>IF(C10&lt;0,C13,0)</f>
        <v>0</v>
      </c>
      <c r="X53" s="9"/>
      <c r="Y53" s="9"/>
      <c r="Z53" s="9"/>
      <c r="AA53" s="225">
        <f t="shared" si="2"/>
        <v>0</v>
      </c>
    </row>
    <row r="54" spans="1:27">
      <c r="A54" s="666" t="s">
        <v>219</v>
      </c>
      <c r="B54" s="667"/>
      <c r="C54" s="667"/>
      <c r="D54" s="668"/>
      <c r="E54" s="226"/>
      <c r="F54" s="226"/>
      <c r="G54" s="226"/>
      <c r="H54" s="226">
        <f>-H42</f>
        <v>0</v>
      </c>
      <c r="I54" s="9"/>
      <c r="J54" s="9"/>
      <c r="K54" s="9"/>
      <c r="L54" s="9"/>
      <c r="M54" s="225">
        <f t="shared" si="1"/>
        <v>0</v>
      </c>
      <c r="O54" s="666" t="s">
        <v>219</v>
      </c>
      <c r="P54" s="667"/>
      <c r="Q54" s="667"/>
      <c r="R54" s="668"/>
      <c r="S54" s="226"/>
      <c r="T54" s="226"/>
      <c r="U54" s="226"/>
      <c r="V54" s="226">
        <f>-V42</f>
        <v>0</v>
      </c>
      <c r="W54" s="9"/>
      <c r="X54" s="9"/>
      <c r="Y54" s="9"/>
      <c r="Z54" s="9"/>
      <c r="AA54" s="225">
        <f t="shared" si="2"/>
        <v>0</v>
      </c>
    </row>
    <row r="55" spans="1:27">
      <c r="A55" s="666" t="s">
        <v>220</v>
      </c>
      <c r="B55" s="667"/>
      <c r="C55" s="667"/>
      <c r="D55" s="668"/>
      <c r="E55" s="226"/>
      <c r="F55" s="226"/>
      <c r="G55" s="226"/>
      <c r="H55" s="226">
        <f>-H43</f>
        <v>0</v>
      </c>
      <c r="I55" s="9"/>
      <c r="J55" s="9"/>
      <c r="K55" s="9"/>
      <c r="L55" s="9"/>
      <c r="M55" s="225">
        <f t="shared" si="1"/>
        <v>0</v>
      </c>
      <c r="O55" s="666" t="s">
        <v>220</v>
      </c>
      <c r="P55" s="667"/>
      <c r="Q55" s="667"/>
      <c r="R55" s="668"/>
      <c r="S55" s="226"/>
      <c r="T55" s="226"/>
      <c r="U55" s="226"/>
      <c r="V55" s="226">
        <f>-V43</f>
        <v>0</v>
      </c>
      <c r="W55" s="9"/>
      <c r="X55" s="9"/>
      <c r="Y55" s="9"/>
      <c r="Z55" s="9"/>
      <c r="AA55" s="225">
        <f t="shared" si="2"/>
        <v>0</v>
      </c>
    </row>
    <row r="56" spans="1:27">
      <c r="A56" s="666" t="s">
        <v>221</v>
      </c>
      <c r="B56" s="667"/>
      <c r="C56" s="667"/>
      <c r="D56" s="668"/>
      <c r="E56" s="226"/>
      <c r="F56" s="226"/>
      <c r="G56" s="226"/>
      <c r="H56" s="226">
        <f>-H44</f>
        <v>0</v>
      </c>
      <c r="I56" s="9"/>
      <c r="J56" s="9"/>
      <c r="K56" s="9"/>
      <c r="L56" s="9"/>
      <c r="M56" s="225">
        <f t="shared" si="1"/>
        <v>0</v>
      </c>
      <c r="O56" s="666" t="s">
        <v>221</v>
      </c>
      <c r="P56" s="667"/>
      <c r="Q56" s="667"/>
      <c r="R56" s="668"/>
      <c r="S56" s="226"/>
      <c r="T56" s="226"/>
      <c r="U56" s="226"/>
      <c r="V56" s="226">
        <f>-V44</f>
        <v>0</v>
      </c>
      <c r="W56" s="9"/>
      <c r="X56" s="9"/>
      <c r="Y56" s="9"/>
      <c r="Z56" s="9"/>
      <c r="AA56" s="225">
        <f t="shared" si="2"/>
        <v>0</v>
      </c>
    </row>
    <row r="57" spans="1:27">
      <c r="A57" s="666" t="s">
        <v>222</v>
      </c>
      <c r="B57" s="667"/>
      <c r="C57" s="667"/>
      <c r="D57" s="668"/>
      <c r="E57" s="226"/>
      <c r="F57" s="226"/>
      <c r="G57" s="226"/>
      <c r="H57" s="226">
        <f>-H45</f>
        <v>0</v>
      </c>
      <c r="I57" s="9"/>
      <c r="J57" s="9"/>
      <c r="K57" s="9"/>
      <c r="L57" s="9"/>
      <c r="M57" s="225">
        <f t="shared" si="1"/>
        <v>0</v>
      </c>
      <c r="O57" s="666" t="s">
        <v>222</v>
      </c>
      <c r="P57" s="667"/>
      <c r="Q57" s="667"/>
      <c r="R57" s="668"/>
      <c r="S57" s="226"/>
      <c r="T57" s="226"/>
      <c r="U57" s="226"/>
      <c r="V57" s="226">
        <f>-V45</f>
        <v>0</v>
      </c>
      <c r="W57" s="9"/>
      <c r="X57" s="9"/>
      <c r="Y57" s="9"/>
      <c r="Z57" s="9"/>
      <c r="AA57" s="225">
        <f t="shared" si="2"/>
        <v>0</v>
      </c>
    </row>
    <row r="58" spans="1:27" ht="16" thickBot="1">
      <c r="A58" s="669" t="s">
        <v>223</v>
      </c>
      <c r="B58" s="670"/>
      <c r="C58" s="670"/>
      <c r="D58" s="671"/>
      <c r="E58" s="233"/>
      <c r="F58" s="233"/>
      <c r="G58" s="233"/>
      <c r="H58" s="233">
        <f>-H46</f>
        <v>0</v>
      </c>
      <c r="I58" s="234"/>
      <c r="J58" s="234"/>
      <c r="K58" s="234"/>
      <c r="L58" s="234"/>
      <c r="M58" s="235">
        <f t="shared" si="1"/>
        <v>0</v>
      </c>
      <c r="O58" s="669" t="s">
        <v>223</v>
      </c>
      <c r="P58" s="670"/>
      <c r="Q58" s="670"/>
      <c r="R58" s="671"/>
      <c r="S58" s="233"/>
      <c r="T58" s="233"/>
      <c r="U58" s="233"/>
      <c r="V58" s="233">
        <f>-V46</f>
        <v>0</v>
      </c>
      <c r="W58" s="234"/>
      <c r="X58" s="234"/>
      <c r="Y58" s="234"/>
      <c r="Z58" s="234"/>
      <c r="AA58" s="235">
        <f t="shared" si="2"/>
        <v>0</v>
      </c>
    </row>
    <row r="59" spans="1:27" ht="16" thickBot="1"/>
    <row r="60" spans="1:27" ht="16" thickBot="1">
      <c r="A60" s="236"/>
      <c r="B60" s="237"/>
      <c r="C60" s="237"/>
      <c r="D60" s="237"/>
      <c r="E60" s="238" t="s">
        <v>210</v>
      </c>
      <c r="F60" s="238" t="s">
        <v>211</v>
      </c>
      <c r="G60" s="238" t="s">
        <v>212</v>
      </c>
      <c r="H60" s="238" t="s">
        <v>213</v>
      </c>
      <c r="I60" s="216" t="s">
        <v>214</v>
      </c>
      <c r="J60" s="239"/>
      <c r="K60" s="672" t="s">
        <v>215</v>
      </c>
      <c r="L60" s="673"/>
      <c r="M60" s="240" t="s">
        <v>216</v>
      </c>
      <c r="O60" s="236"/>
      <c r="P60" s="237"/>
      <c r="Q60" s="237"/>
      <c r="R60" s="237"/>
      <c r="S60" s="238" t="s">
        <v>210</v>
      </c>
      <c r="T60" s="238" t="s">
        <v>211</v>
      </c>
      <c r="U60" s="238" t="s">
        <v>212</v>
      </c>
      <c r="V60" s="238" t="s">
        <v>213</v>
      </c>
      <c r="W60" s="216" t="s">
        <v>214</v>
      </c>
      <c r="X60" s="237"/>
      <c r="Y60" s="674" t="s">
        <v>215</v>
      </c>
      <c r="Z60" s="675"/>
      <c r="AA60" s="240" t="s">
        <v>216</v>
      </c>
    </row>
    <row r="61" spans="1:27">
      <c r="A61" s="663" t="s">
        <v>85</v>
      </c>
      <c r="B61" s="664"/>
      <c r="C61" s="664"/>
      <c r="D61" s="665"/>
      <c r="E61" s="241">
        <f>'Česká společnost výkazy'!T3+'Česká společnost výkazy'!T4</f>
        <v>0</v>
      </c>
      <c r="F61" s="241">
        <f>Přecenění!R53</f>
        <v>0</v>
      </c>
      <c r="G61" s="241"/>
      <c r="H61" s="241"/>
      <c r="I61" s="241"/>
      <c r="J61" s="241"/>
      <c r="K61" s="242">
        <f>-I7</f>
        <v>0</v>
      </c>
      <c r="L61" s="241"/>
      <c r="M61" s="243">
        <f>SUM(E61:L61)</f>
        <v>0</v>
      </c>
      <c r="O61" s="663" t="s">
        <v>85</v>
      </c>
      <c r="P61" s="664"/>
      <c r="Q61" s="664"/>
      <c r="R61" s="665"/>
      <c r="S61" s="241">
        <f>'Česká společnost výkazy'!U3+'Česká společnost výkazy'!U4</f>
        <v>0</v>
      </c>
      <c r="T61" s="241">
        <f>Přecenění!U53</f>
        <v>0</v>
      </c>
      <c r="U61" s="241"/>
      <c r="V61" s="241"/>
      <c r="W61" s="241"/>
      <c r="X61" s="241"/>
      <c r="Y61" s="241"/>
      <c r="Z61" s="242">
        <f>-N7</f>
        <v>0</v>
      </c>
      <c r="AA61" s="243">
        <f>SUM(S61:Z61)</f>
        <v>0</v>
      </c>
    </row>
    <row r="62" spans="1:27">
      <c r="A62" s="660" t="s">
        <v>12</v>
      </c>
      <c r="B62" s="661"/>
      <c r="C62" s="661"/>
      <c r="D62" s="662"/>
      <c r="E62" s="244">
        <f>SUM(E63:E65)</f>
        <v>0</v>
      </c>
      <c r="F62" s="244">
        <f>Přecenění!R54</f>
        <v>0</v>
      </c>
      <c r="G62" s="244"/>
      <c r="H62" s="244"/>
      <c r="I62" s="244"/>
      <c r="J62" s="244"/>
      <c r="K62" s="244"/>
      <c r="L62" s="244"/>
      <c r="M62" s="245">
        <f>M63+M64+M65</f>
        <v>0</v>
      </c>
      <c r="O62" s="660" t="s">
        <v>12</v>
      </c>
      <c r="P62" s="661"/>
      <c r="Q62" s="661"/>
      <c r="R62" s="662"/>
      <c r="S62" s="244">
        <f>SUM(S63:S65)</f>
        <v>0</v>
      </c>
      <c r="T62" s="244">
        <f>Přecenění!U54</f>
        <v>0</v>
      </c>
      <c r="U62" s="244"/>
      <c r="V62" s="244"/>
      <c r="W62" s="244"/>
      <c r="X62" s="244"/>
      <c r="Y62" s="244"/>
      <c r="Z62" s="244"/>
      <c r="AA62" s="245">
        <f>AA63+AA64+AA65</f>
        <v>0</v>
      </c>
    </row>
    <row r="63" spans="1:27">
      <c r="A63" s="657" t="s">
        <v>15</v>
      </c>
      <c r="B63" s="658"/>
      <c r="C63" s="658"/>
      <c r="D63" s="659"/>
      <c r="E63" s="246">
        <f>'Česká společnost výkazy'!T6</f>
        <v>0</v>
      </c>
      <c r="F63" s="246">
        <f>Přecenění!R55</f>
        <v>0</v>
      </c>
      <c r="G63" s="246"/>
      <c r="H63" s="246"/>
      <c r="I63" s="246"/>
      <c r="J63" s="246"/>
      <c r="K63" s="247">
        <f>-I8</f>
        <v>0</v>
      </c>
      <c r="L63" s="246"/>
      <c r="M63" s="248">
        <f>SUM(E63:L63)</f>
        <v>0</v>
      </c>
      <c r="O63" s="657" t="s">
        <v>15</v>
      </c>
      <c r="P63" s="658"/>
      <c r="Q63" s="658"/>
      <c r="R63" s="659"/>
      <c r="S63" s="246">
        <f>'Česká společnost výkazy'!U6</f>
        <v>0</v>
      </c>
      <c r="T63" s="246">
        <f>Přecenění!U55</f>
        <v>0</v>
      </c>
      <c r="U63" s="246"/>
      <c r="V63" s="246"/>
      <c r="W63" s="246"/>
      <c r="X63" s="246"/>
      <c r="Y63" s="246"/>
      <c r="Z63" s="247">
        <f>-N8</f>
        <v>0</v>
      </c>
      <c r="AA63" s="248">
        <f>SUM(S63:Z63)</f>
        <v>0</v>
      </c>
    </row>
    <row r="64" spans="1:27">
      <c r="A64" s="657" t="s">
        <v>18</v>
      </c>
      <c r="B64" s="658"/>
      <c r="C64" s="658"/>
      <c r="D64" s="659"/>
      <c r="E64" s="246">
        <f>'Česká společnost výkazy'!T7</f>
        <v>0</v>
      </c>
      <c r="F64" s="246">
        <f>Přecenění!R56</f>
        <v>0</v>
      </c>
      <c r="G64" s="246"/>
      <c r="H64" s="246"/>
      <c r="I64" s="246"/>
      <c r="J64" s="246"/>
      <c r="K64" s="246"/>
      <c r="L64" s="246"/>
      <c r="M64" s="248">
        <f>SUM(E64:L64)</f>
        <v>0</v>
      </c>
      <c r="O64" s="657" t="s">
        <v>18</v>
      </c>
      <c r="P64" s="658"/>
      <c r="Q64" s="658"/>
      <c r="R64" s="659"/>
      <c r="S64" s="246">
        <f>'Česká společnost výkazy'!U7</f>
        <v>0</v>
      </c>
      <c r="T64" s="246">
        <f>Přecenění!U56</f>
        <v>0</v>
      </c>
      <c r="U64" s="246"/>
      <c r="V64" s="246"/>
      <c r="W64" s="246"/>
      <c r="X64" s="246"/>
      <c r="Y64" s="246"/>
      <c r="Z64" s="246"/>
      <c r="AA64" s="248">
        <f>SUM(S64:Z64)</f>
        <v>0</v>
      </c>
    </row>
    <row r="65" spans="1:27">
      <c r="A65" s="657" t="s">
        <v>21</v>
      </c>
      <c r="B65" s="658"/>
      <c r="C65" s="658"/>
      <c r="D65" s="659"/>
      <c r="E65" s="246">
        <f>'Česká společnost výkazy'!T8</f>
        <v>0</v>
      </c>
      <c r="F65" s="246">
        <f>Přecenění!R57</f>
        <v>0</v>
      </c>
      <c r="G65" s="246"/>
      <c r="H65" s="246"/>
      <c r="I65" s="246"/>
      <c r="J65" s="246"/>
      <c r="K65" s="246"/>
      <c r="L65" s="246"/>
      <c r="M65" s="248">
        <f>SUM(E65:L65)</f>
        <v>0</v>
      </c>
      <c r="O65" s="657" t="s">
        <v>21</v>
      </c>
      <c r="P65" s="658"/>
      <c r="Q65" s="658"/>
      <c r="R65" s="659"/>
      <c r="S65" s="246">
        <f>'Česká společnost výkazy'!U8</f>
        <v>0</v>
      </c>
      <c r="T65" s="246">
        <f>Přecenění!U57</f>
        <v>0</v>
      </c>
      <c r="U65" s="246"/>
      <c r="V65" s="246"/>
      <c r="W65" s="246"/>
      <c r="X65" s="246"/>
      <c r="Y65" s="246"/>
      <c r="Z65" s="246"/>
      <c r="AA65" s="248">
        <f>SUM(S65:Z65)</f>
        <v>0</v>
      </c>
    </row>
    <row r="66" spans="1:27">
      <c r="A66" s="660" t="s">
        <v>24</v>
      </c>
      <c r="B66" s="661"/>
      <c r="C66" s="661"/>
      <c r="D66" s="662"/>
      <c r="E66" s="144">
        <f>'Česká společnost výkazy'!T9</f>
        <v>0</v>
      </c>
      <c r="F66" s="144">
        <f>Přecenění!R58</f>
        <v>0</v>
      </c>
      <c r="G66" s="144"/>
      <c r="H66" s="144"/>
      <c r="I66" s="144"/>
      <c r="J66" s="144"/>
      <c r="K66" s="144"/>
      <c r="L66" s="144"/>
      <c r="M66" s="148">
        <f>SUM(E66:L66)</f>
        <v>0</v>
      </c>
      <c r="O66" s="660" t="s">
        <v>24</v>
      </c>
      <c r="P66" s="661"/>
      <c r="Q66" s="661"/>
      <c r="R66" s="662"/>
      <c r="S66" s="144">
        <f>'Česká společnost výkazy'!U9</f>
        <v>0</v>
      </c>
      <c r="T66" s="144">
        <f>Přecenění!U58</f>
        <v>0</v>
      </c>
      <c r="U66" s="144"/>
      <c r="V66" s="144"/>
      <c r="W66" s="144"/>
      <c r="X66" s="144"/>
      <c r="Y66" s="144"/>
      <c r="Z66" s="144"/>
      <c r="AA66" s="148">
        <f>SUM(S66:Z66)</f>
        <v>0</v>
      </c>
    </row>
    <row r="67" spans="1:27">
      <c r="A67" s="660" t="s">
        <v>27</v>
      </c>
      <c r="B67" s="661"/>
      <c r="C67" s="661"/>
      <c r="D67" s="662"/>
      <c r="E67" s="144">
        <f>'Česká společnost výkazy'!T10</f>
        <v>0</v>
      </c>
      <c r="F67" s="144">
        <f>Přecenění!R59</f>
        <v>0</v>
      </c>
      <c r="G67" s="144"/>
      <c r="H67" s="144"/>
      <c r="I67" s="144"/>
      <c r="J67" s="144"/>
      <c r="K67" s="144"/>
      <c r="L67" s="144"/>
      <c r="M67" s="148">
        <f>SUM(E67:L67)</f>
        <v>0</v>
      </c>
      <c r="O67" s="660" t="s">
        <v>27</v>
      </c>
      <c r="P67" s="661"/>
      <c r="Q67" s="661"/>
      <c r="R67" s="662"/>
      <c r="S67" s="144">
        <f>'Česká společnost výkazy'!U10</f>
        <v>0</v>
      </c>
      <c r="T67" s="144">
        <f>Přecenění!U59</f>
        <v>0</v>
      </c>
      <c r="U67" s="144"/>
      <c r="V67" s="144"/>
      <c r="W67" s="144"/>
      <c r="X67" s="144"/>
      <c r="Y67" s="144"/>
      <c r="Z67" s="144"/>
      <c r="AA67" s="148">
        <f>SUM(S67:Z67)</f>
        <v>0</v>
      </c>
    </row>
    <row r="68" spans="1:27">
      <c r="A68" s="660" t="s">
        <v>30</v>
      </c>
      <c r="B68" s="661"/>
      <c r="C68" s="661"/>
      <c r="D68" s="662"/>
      <c r="E68" s="249">
        <f>SUM(E69:E70)</f>
        <v>0</v>
      </c>
      <c r="F68" s="249">
        <f>Přecenění!R60</f>
        <v>0</v>
      </c>
      <c r="G68" s="249"/>
      <c r="H68" s="249"/>
      <c r="I68" s="249"/>
      <c r="J68" s="249"/>
      <c r="K68" s="249"/>
      <c r="L68" s="249"/>
      <c r="M68" s="250">
        <f>M69+M70</f>
        <v>0</v>
      </c>
      <c r="O68" s="660" t="s">
        <v>30</v>
      </c>
      <c r="P68" s="661"/>
      <c r="Q68" s="661"/>
      <c r="R68" s="662"/>
      <c r="S68" s="249">
        <f>SUM(S69:S70)</f>
        <v>0</v>
      </c>
      <c r="T68" s="249">
        <f>Přecenění!U60</f>
        <v>0</v>
      </c>
      <c r="U68" s="249"/>
      <c r="V68" s="249"/>
      <c r="W68" s="249"/>
      <c r="X68" s="249"/>
      <c r="Y68" s="249"/>
      <c r="Z68" s="249"/>
      <c r="AA68" s="250">
        <f>AA69+AA70</f>
        <v>0</v>
      </c>
    </row>
    <row r="69" spans="1:27">
      <c r="A69" s="657" t="s">
        <v>33</v>
      </c>
      <c r="B69" s="658"/>
      <c r="C69" s="658"/>
      <c r="D69" s="659"/>
      <c r="E69" s="246">
        <f>'Česká společnost výkazy'!T12</f>
        <v>0</v>
      </c>
      <c r="F69" s="246">
        <f>Přecenění!R61</f>
        <v>0</v>
      </c>
      <c r="G69" s="246"/>
      <c r="H69" s="246"/>
      <c r="I69" s="246"/>
      <c r="J69" s="246"/>
      <c r="K69" s="246"/>
      <c r="L69" s="246"/>
      <c r="M69" s="248">
        <f>SUM(E69:L69)</f>
        <v>0</v>
      </c>
      <c r="O69" s="657" t="s">
        <v>33</v>
      </c>
      <c r="P69" s="658"/>
      <c r="Q69" s="658"/>
      <c r="R69" s="659"/>
      <c r="S69" s="246">
        <f>'Česká společnost výkazy'!U12</f>
        <v>0</v>
      </c>
      <c r="T69" s="246">
        <f>Přecenění!U61</f>
        <v>0</v>
      </c>
      <c r="U69" s="246"/>
      <c r="V69" s="246"/>
      <c r="W69" s="246"/>
      <c r="X69" s="246"/>
      <c r="Y69" s="246"/>
      <c r="Z69" s="246"/>
      <c r="AA69" s="248">
        <f>SUM(S69:Z69)</f>
        <v>0</v>
      </c>
    </row>
    <row r="70" spans="1:27" ht="15" customHeight="1">
      <c r="A70" s="657" t="s">
        <v>184</v>
      </c>
      <c r="B70" s="658"/>
      <c r="C70" s="658"/>
      <c r="D70" s="659"/>
      <c r="E70" s="246">
        <f>'Česká společnost výkazy'!T13</f>
        <v>0</v>
      </c>
      <c r="F70" s="246">
        <f>Přecenění!R62</f>
        <v>0</v>
      </c>
      <c r="G70" s="246"/>
      <c r="H70" s="246"/>
      <c r="I70" s="246"/>
      <c r="J70" s="246"/>
      <c r="K70" s="246"/>
      <c r="L70" s="246"/>
      <c r="M70" s="248">
        <f>SUM(E70:L70)</f>
        <v>0</v>
      </c>
      <c r="O70" s="657" t="s">
        <v>184</v>
      </c>
      <c r="P70" s="658"/>
      <c r="Q70" s="658"/>
      <c r="R70" s="659"/>
      <c r="S70" s="246">
        <f>'Česká společnost výkazy'!U13</f>
        <v>0</v>
      </c>
      <c r="T70" s="246">
        <f>Přecenění!U62</f>
        <v>0</v>
      </c>
      <c r="U70" s="246"/>
      <c r="V70" s="246"/>
      <c r="W70" s="246"/>
      <c r="X70" s="246"/>
      <c r="Y70" s="246"/>
      <c r="Z70" s="246"/>
      <c r="AA70" s="248">
        <f>SUM(S70:Z70)</f>
        <v>0</v>
      </c>
    </row>
    <row r="71" spans="1:27">
      <c r="A71" s="654" t="s">
        <v>39</v>
      </c>
      <c r="B71" s="655"/>
      <c r="C71" s="655"/>
      <c r="D71" s="656"/>
      <c r="E71" s="251">
        <f>SUM(E72:E73)</f>
        <v>0</v>
      </c>
      <c r="F71" s="251">
        <f>Přecenění!R63</f>
        <v>0</v>
      </c>
      <c r="G71" s="251"/>
      <c r="H71" s="251"/>
      <c r="I71" s="251"/>
      <c r="J71" s="251"/>
      <c r="K71" s="251"/>
      <c r="L71" s="251"/>
      <c r="M71" s="252">
        <f>M72+M73</f>
        <v>0</v>
      </c>
      <c r="O71" s="654" t="s">
        <v>39</v>
      </c>
      <c r="P71" s="655"/>
      <c r="Q71" s="655"/>
      <c r="R71" s="656"/>
      <c r="S71" s="251">
        <f>SUM(S72:S73)</f>
        <v>0</v>
      </c>
      <c r="T71" s="251">
        <f>Přecenění!U63</f>
        <v>0</v>
      </c>
      <c r="U71" s="251"/>
      <c r="V71" s="251"/>
      <c r="W71" s="251"/>
      <c r="X71" s="251"/>
      <c r="Y71" s="251"/>
      <c r="Z71" s="251"/>
      <c r="AA71" s="252">
        <f>AA72+AA73</f>
        <v>0</v>
      </c>
    </row>
    <row r="72" spans="1:27">
      <c r="A72" s="651" t="s">
        <v>185</v>
      </c>
      <c r="B72" s="652"/>
      <c r="C72" s="652"/>
      <c r="D72" s="653"/>
      <c r="E72" s="253">
        <f>'Česká společnost výkazy'!T15</f>
        <v>0</v>
      </c>
      <c r="F72" s="253">
        <f>Přecenění!R64</f>
        <v>0</v>
      </c>
      <c r="G72" s="253"/>
      <c r="H72" s="253"/>
      <c r="I72" s="253"/>
      <c r="J72" s="253"/>
      <c r="K72" s="253"/>
      <c r="L72" s="253"/>
      <c r="M72" s="254">
        <f>SUM(E72:L72)</f>
        <v>0</v>
      </c>
      <c r="O72" s="651" t="s">
        <v>185</v>
      </c>
      <c r="P72" s="652"/>
      <c r="Q72" s="652"/>
      <c r="R72" s="653"/>
      <c r="S72" s="253">
        <f>'Česká společnost výkazy'!U15</f>
        <v>0</v>
      </c>
      <c r="T72" s="253">
        <f>Přecenění!U64</f>
        <v>0</v>
      </c>
      <c r="U72" s="253"/>
      <c r="V72" s="253"/>
      <c r="W72" s="253"/>
      <c r="X72" s="253"/>
      <c r="Y72" s="253"/>
      <c r="Z72" s="253"/>
      <c r="AA72" s="254">
        <f>SUM(S72:Z72)</f>
        <v>0</v>
      </c>
    </row>
    <row r="73" spans="1:27">
      <c r="A73" s="651" t="s">
        <v>186</v>
      </c>
      <c r="B73" s="652"/>
      <c r="C73" s="652"/>
      <c r="D73" s="653"/>
      <c r="E73" s="255">
        <f>'Česká společnost výkazy'!T16+'Česká společnost výkazy'!T17</f>
        <v>0</v>
      </c>
      <c r="F73" s="255">
        <f>Přecenění!R65</f>
        <v>0</v>
      </c>
      <c r="G73" s="255"/>
      <c r="H73" s="255"/>
      <c r="I73" s="255"/>
      <c r="J73" s="255"/>
      <c r="K73" s="255"/>
      <c r="L73" s="255"/>
      <c r="M73" s="256">
        <f>SUM(E73:L73)</f>
        <v>0</v>
      </c>
      <c r="O73" s="651" t="s">
        <v>186</v>
      </c>
      <c r="P73" s="652"/>
      <c r="Q73" s="652"/>
      <c r="R73" s="653"/>
      <c r="S73" s="255">
        <f>'Česká společnost výkazy'!U16+'Česká společnost výkazy'!U17</f>
        <v>0</v>
      </c>
      <c r="T73" s="255">
        <f>Přecenění!U65</f>
        <v>0</v>
      </c>
      <c r="U73" s="255"/>
      <c r="V73" s="255"/>
      <c r="W73" s="255"/>
      <c r="X73" s="255"/>
      <c r="Y73" s="255"/>
      <c r="Z73" s="255"/>
      <c r="AA73" s="256">
        <f>SUM(S73:Z73)</f>
        <v>0</v>
      </c>
    </row>
    <row r="74" spans="1:27">
      <c r="A74" s="654" t="s">
        <v>129</v>
      </c>
      <c r="B74" s="655"/>
      <c r="C74" s="655"/>
      <c r="D74" s="656"/>
      <c r="E74" s="251">
        <f>'Česká společnost výkazy'!T18</f>
        <v>0</v>
      </c>
      <c r="F74" s="251">
        <f>Přecenění!R66</f>
        <v>0</v>
      </c>
      <c r="G74" s="251"/>
      <c r="H74" s="251"/>
      <c r="I74" s="251"/>
      <c r="J74" s="251"/>
      <c r="K74" s="251"/>
      <c r="L74" s="251"/>
      <c r="M74" s="252">
        <f>SUM(E74:L74)</f>
        <v>0</v>
      </c>
      <c r="O74" s="654" t="s">
        <v>129</v>
      </c>
      <c r="P74" s="655"/>
      <c r="Q74" s="655"/>
      <c r="R74" s="656"/>
      <c r="S74" s="251">
        <f>'Česká společnost výkazy'!U18</f>
        <v>0</v>
      </c>
      <c r="T74" s="251">
        <f>Přecenění!U66</f>
        <v>0</v>
      </c>
      <c r="U74" s="251"/>
      <c r="V74" s="251"/>
      <c r="W74" s="251"/>
      <c r="X74" s="251"/>
      <c r="Y74" s="251"/>
      <c r="Z74" s="251"/>
      <c r="AA74" s="252">
        <f>SUM(S74:Z74)</f>
        <v>0</v>
      </c>
    </row>
    <row r="75" spans="1:27">
      <c r="A75" s="654" t="s">
        <v>49</v>
      </c>
      <c r="B75" s="655"/>
      <c r="C75" s="655"/>
      <c r="D75" s="656"/>
      <c r="E75" s="251">
        <f>'Česká společnost výkazy'!T22</f>
        <v>0</v>
      </c>
      <c r="F75" s="251">
        <f>Přecenění!R67</f>
        <v>0</v>
      </c>
      <c r="G75" s="251"/>
      <c r="H75" s="251"/>
      <c r="I75" s="251"/>
      <c r="J75" s="251"/>
      <c r="K75" s="251"/>
      <c r="L75" s="251"/>
      <c r="M75" s="252">
        <f>SUM(E75:L75)</f>
        <v>0</v>
      </c>
      <c r="O75" s="654" t="s">
        <v>49</v>
      </c>
      <c r="P75" s="655"/>
      <c r="Q75" s="655"/>
      <c r="R75" s="656"/>
      <c r="S75" s="251">
        <f>'Česká společnost výkazy'!U22</f>
        <v>0</v>
      </c>
      <c r="T75" s="251">
        <f>Přecenění!U67</f>
        <v>0</v>
      </c>
      <c r="U75" s="251"/>
      <c r="V75" s="251"/>
      <c r="W75" s="251"/>
      <c r="X75" s="251"/>
      <c r="Y75" s="251"/>
      <c r="Z75" s="251"/>
      <c r="AA75" s="252">
        <f>SUM(S75:Z75)</f>
        <v>0</v>
      </c>
    </row>
    <row r="76" spans="1:27">
      <c r="A76" s="648" t="s">
        <v>224</v>
      </c>
      <c r="B76" s="649"/>
      <c r="C76" s="649"/>
      <c r="D76" s="650"/>
      <c r="E76" s="255"/>
      <c r="F76" s="255"/>
      <c r="G76" s="255"/>
      <c r="H76" s="255"/>
      <c r="I76" s="257">
        <f>IF($C$10&gt;0,-C12,-C12)</f>
        <v>0</v>
      </c>
      <c r="J76" s="257"/>
      <c r="K76" s="255"/>
      <c r="L76" s="255"/>
      <c r="M76" s="256">
        <f>SUM(E76:L76)</f>
        <v>0</v>
      </c>
      <c r="O76" s="648" t="s">
        <v>224</v>
      </c>
      <c r="P76" s="649"/>
      <c r="Q76" s="649"/>
      <c r="R76" s="650"/>
      <c r="S76" s="255"/>
      <c r="T76" s="255"/>
      <c r="U76" s="255"/>
      <c r="V76" s="255"/>
      <c r="W76" s="257">
        <f>IF($C$10&gt;0,-C13,-C13)</f>
        <v>0</v>
      </c>
      <c r="X76" s="255"/>
      <c r="Y76" s="255"/>
      <c r="Z76" s="255"/>
      <c r="AA76" s="256">
        <f>SUM(S76:Z76)</f>
        <v>0</v>
      </c>
    </row>
    <row r="77" spans="1:27">
      <c r="A77" s="642" t="s">
        <v>55</v>
      </c>
      <c r="B77" s="643"/>
      <c r="C77" s="643"/>
      <c r="D77" s="644"/>
      <c r="E77" s="258">
        <f>E61-E62-E66-E67-E68-E71+E74-E75</f>
        <v>0</v>
      </c>
      <c r="F77" s="258">
        <f>Přecenění!R68</f>
        <v>0</v>
      </c>
      <c r="G77" s="258"/>
      <c r="H77" s="258"/>
      <c r="I77" s="258"/>
      <c r="J77" s="258"/>
      <c r="K77" s="258"/>
      <c r="L77" s="258"/>
      <c r="M77" s="259">
        <f>M61-M62-M66-M68-M67-M71+M74-M75+M76</f>
        <v>0</v>
      </c>
      <c r="O77" s="642" t="s">
        <v>55</v>
      </c>
      <c r="P77" s="643"/>
      <c r="Q77" s="643"/>
      <c r="R77" s="644"/>
      <c r="S77" s="258">
        <f>S61-S62-S66-S67-S68-S71+S74-S75</f>
        <v>0</v>
      </c>
      <c r="T77" s="258">
        <f>Přecenění!U68</f>
        <v>0</v>
      </c>
      <c r="U77" s="258"/>
      <c r="V77" s="258"/>
      <c r="W77" s="258"/>
      <c r="X77" s="258"/>
      <c r="Y77" s="258"/>
      <c r="Z77" s="258"/>
      <c r="AA77" s="259">
        <f>AA61-AA62-AA66-AA68-AA67-AA71+AA74-AA75+AA76</f>
        <v>0</v>
      </c>
    </row>
    <row r="78" spans="1:27">
      <c r="A78" s="544" t="s">
        <v>139</v>
      </c>
      <c r="B78" s="545"/>
      <c r="C78" s="545"/>
      <c r="D78" s="546"/>
      <c r="E78" s="260">
        <f>'Česká společnost výkazy'!T29+'Česká společnost výkazy'!T32+'Česká společnost výkazy'!T36+'Česká společnost výkazy'!T42</f>
        <v>0</v>
      </c>
      <c r="F78" s="260">
        <f>Přecenění!R69</f>
        <v>0</v>
      </c>
      <c r="G78" s="260"/>
      <c r="H78" s="260"/>
      <c r="I78" s="260"/>
      <c r="J78" s="260"/>
      <c r="K78" s="260"/>
      <c r="L78" s="294">
        <f>I5</f>
        <v>0</v>
      </c>
      <c r="M78" s="261">
        <f>SUM(E78:L78)</f>
        <v>0</v>
      </c>
      <c r="O78" s="544" t="s">
        <v>139</v>
      </c>
      <c r="P78" s="545"/>
      <c r="Q78" s="545"/>
      <c r="R78" s="546"/>
      <c r="S78" s="260">
        <f>'Česká společnost výkazy'!U29+'Česká společnost výkazy'!U32+'Česká společnost výkazy'!U36+'Česká společnost výkazy'!U42</f>
        <v>0</v>
      </c>
      <c r="T78" s="260">
        <f>Přecenění!U69</f>
        <v>0</v>
      </c>
      <c r="U78" s="260"/>
      <c r="V78" s="260"/>
      <c r="W78" s="260"/>
      <c r="X78" s="260"/>
      <c r="Y78" s="262">
        <f>Y51</f>
        <v>0</v>
      </c>
      <c r="Z78" s="260"/>
      <c r="AA78" s="261">
        <f>SUM(S78:Z78)</f>
        <v>0</v>
      </c>
    </row>
    <row r="79" spans="1:27">
      <c r="A79" s="544" t="s">
        <v>143</v>
      </c>
      <c r="B79" s="545"/>
      <c r="C79" s="545"/>
      <c r="D79" s="546"/>
      <c r="E79" s="260">
        <f>'Česká společnost výkazy'!T31+'Česká společnost výkazy'!T35+'Česká společnost výkazy'!T39+'Česká společnost výkazy'!T40+'Česká společnost výkazy'!T43</f>
        <v>0</v>
      </c>
      <c r="F79" s="260">
        <f>Přecenění!R70</f>
        <v>0</v>
      </c>
      <c r="G79" s="260"/>
      <c r="H79" s="260"/>
      <c r="I79" s="260"/>
      <c r="J79" s="260"/>
      <c r="K79" s="260"/>
      <c r="L79" s="294">
        <f>I5</f>
        <v>0</v>
      </c>
      <c r="M79" s="261">
        <f>SUM(E79:L79)</f>
        <v>0</v>
      </c>
      <c r="O79" s="544" t="s">
        <v>143</v>
      </c>
      <c r="P79" s="545"/>
      <c r="Q79" s="545"/>
      <c r="R79" s="546"/>
      <c r="S79" s="260">
        <f>'Česká společnost výkazy'!U31+'Česká společnost výkazy'!U35+'Česká společnost výkazy'!U39+'Česká společnost výkazy'!U40+'Česká společnost výkazy'!U43</f>
        <v>0</v>
      </c>
      <c r="T79" s="260">
        <f>Přecenění!U70</f>
        <v>0</v>
      </c>
      <c r="U79" s="260"/>
      <c r="V79" s="260"/>
      <c r="W79" s="260"/>
      <c r="X79" s="260"/>
      <c r="Y79" s="262">
        <f>Y51</f>
        <v>0</v>
      </c>
      <c r="Z79" s="260"/>
      <c r="AA79" s="261">
        <f>SUM(S79:Z79)</f>
        <v>0</v>
      </c>
    </row>
    <row r="80" spans="1:27">
      <c r="A80" s="642" t="s">
        <v>70</v>
      </c>
      <c r="B80" s="643"/>
      <c r="C80" s="643"/>
      <c r="D80" s="644"/>
      <c r="E80" s="258">
        <f>E78-E79</f>
        <v>0</v>
      </c>
      <c r="F80" s="258">
        <f>Přecenění!R71</f>
        <v>0</v>
      </c>
      <c r="G80" s="258"/>
      <c r="H80" s="258"/>
      <c r="I80" s="258"/>
      <c r="J80" s="258"/>
      <c r="K80" s="258"/>
      <c r="L80" s="258"/>
      <c r="M80" s="259">
        <f>M78-M79</f>
        <v>0</v>
      </c>
      <c r="O80" s="642" t="s">
        <v>70</v>
      </c>
      <c r="P80" s="643"/>
      <c r="Q80" s="643"/>
      <c r="R80" s="644"/>
      <c r="S80" s="258">
        <f>S78-S79</f>
        <v>0</v>
      </c>
      <c r="T80" s="258">
        <f>Přecenění!U71</f>
        <v>0</v>
      </c>
      <c r="U80" s="258"/>
      <c r="V80" s="258"/>
      <c r="W80" s="258"/>
      <c r="X80" s="258"/>
      <c r="Y80" s="258"/>
      <c r="Z80" s="258"/>
      <c r="AA80" s="259">
        <f>AA78-AA79</f>
        <v>0</v>
      </c>
    </row>
    <row r="81" spans="1:27">
      <c r="A81" s="642" t="s">
        <v>149</v>
      </c>
      <c r="B81" s="643"/>
      <c r="C81" s="643"/>
      <c r="D81" s="644"/>
      <c r="E81" s="258">
        <f>E77+E80</f>
        <v>0</v>
      </c>
      <c r="F81" s="258">
        <f>Přecenění!R72</f>
        <v>0</v>
      </c>
      <c r="G81" s="258"/>
      <c r="H81" s="258"/>
      <c r="I81" s="258"/>
      <c r="J81" s="258"/>
      <c r="K81" s="258"/>
      <c r="L81" s="258"/>
      <c r="M81" s="259">
        <f>M77+M80</f>
        <v>0</v>
      </c>
      <c r="O81" s="642" t="s">
        <v>149</v>
      </c>
      <c r="P81" s="643"/>
      <c r="Q81" s="643"/>
      <c r="R81" s="644"/>
      <c r="S81" s="258">
        <f>S77+S80</f>
        <v>0</v>
      </c>
      <c r="T81" s="258">
        <f>Přecenění!U72</f>
        <v>0</v>
      </c>
      <c r="U81" s="258"/>
      <c r="V81" s="258"/>
      <c r="W81" s="258"/>
      <c r="X81" s="258"/>
      <c r="Y81" s="258"/>
      <c r="Z81" s="258"/>
      <c r="AA81" s="259">
        <f>AA77+AA80</f>
        <v>0</v>
      </c>
    </row>
    <row r="82" spans="1:27">
      <c r="A82" s="544" t="s">
        <v>152</v>
      </c>
      <c r="B82" s="545"/>
      <c r="C82" s="545"/>
      <c r="D82" s="546"/>
      <c r="E82" s="260">
        <f>'Česká společnost výkazy'!T46</f>
        <v>0</v>
      </c>
      <c r="F82" s="260">
        <f>Přecenění!R73</f>
        <v>0</v>
      </c>
      <c r="G82" s="260"/>
      <c r="H82" s="260"/>
      <c r="I82" s="260"/>
      <c r="J82" s="260"/>
      <c r="K82" s="260"/>
      <c r="L82" s="260"/>
      <c r="M82" s="261">
        <f>SUM(E82:L82)</f>
        <v>0</v>
      </c>
      <c r="O82" s="544" t="s">
        <v>152</v>
      </c>
      <c r="P82" s="545"/>
      <c r="Q82" s="545"/>
      <c r="R82" s="546"/>
      <c r="S82" s="260">
        <f>'Česká společnost výkazy'!U46</f>
        <v>0</v>
      </c>
      <c r="T82" s="260">
        <f>Přecenění!U73</f>
        <v>0</v>
      </c>
      <c r="U82" s="260"/>
      <c r="V82" s="260"/>
      <c r="W82" s="260"/>
      <c r="X82" s="260"/>
      <c r="Y82" s="260"/>
      <c r="Z82" s="260"/>
      <c r="AA82" s="261">
        <f>SUM(S82:Z82)</f>
        <v>0</v>
      </c>
    </row>
    <row r="83" spans="1:27">
      <c r="A83" s="642" t="s">
        <v>188</v>
      </c>
      <c r="B83" s="643"/>
      <c r="C83" s="643"/>
      <c r="D83" s="644"/>
      <c r="E83" s="258">
        <f>E81-E82</f>
        <v>0</v>
      </c>
      <c r="F83" s="258">
        <f>Přecenění!R74</f>
        <v>0</v>
      </c>
      <c r="G83" s="258"/>
      <c r="H83" s="258"/>
      <c r="I83" s="258"/>
      <c r="J83" s="258"/>
      <c r="K83" s="258"/>
      <c r="L83" s="258"/>
      <c r="M83" s="259">
        <f>M81-M82</f>
        <v>0</v>
      </c>
      <c r="O83" s="642" t="s">
        <v>188</v>
      </c>
      <c r="P83" s="643"/>
      <c r="Q83" s="643"/>
      <c r="R83" s="644"/>
      <c r="S83" s="258">
        <f>S81-S82</f>
        <v>0</v>
      </c>
      <c r="T83" s="258">
        <f>Přecenění!U74</f>
        <v>0</v>
      </c>
      <c r="U83" s="258"/>
      <c r="V83" s="258"/>
      <c r="W83" s="258"/>
      <c r="X83" s="258"/>
      <c r="Y83" s="258"/>
      <c r="Z83" s="258"/>
      <c r="AA83" s="259">
        <f>AA81-AA82</f>
        <v>0</v>
      </c>
    </row>
    <row r="84" spans="1:27">
      <c r="A84" s="642" t="s">
        <v>189</v>
      </c>
      <c r="B84" s="643"/>
      <c r="C84" s="643"/>
      <c r="D84" s="644"/>
      <c r="E84" s="258">
        <f>E83</f>
        <v>0</v>
      </c>
      <c r="F84" s="258">
        <f>Přecenění!R75</f>
        <v>0</v>
      </c>
      <c r="G84" s="258"/>
      <c r="H84" s="258"/>
      <c r="I84" s="258"/>
      <c r="J84" s="258"/>
      <c r="K84" s="258"/>
      <c r="L84" s="258"/>
      <c r="M84" s="259">
        <f>M83</f>
        <v>0</v>
      </c>
      <c r="O84" s="642" t="s">
        <v>189</v>
      </c>
      <c r="P84" s="643"/>
      <c r="Q84" s="643"/>
      <c r="R84" s="644"/>
      <c r="S84" s="258">
        <f>S83</f>
        <v>0</v>
      </c>
      <c r="T84" s="258">
        <f>Přecenění!U75</f>
        <v>0</v>
      </c>
      <c r="U84" s="258"/>
      <c r="V84" s="258"/>
      <c r="W84" s="258"/>
      <c r="X84" s="258"/>
      <c r="Y84" s="258"/>
      <c r="Z84" s="258"/>
      <c r="AA84" s="259">
        <f>AA83</f>
        <v>0</v>
      </c>
    </row>
    <row r="85" spans="1:27">
      <c r="A85" s="642" t="s">
        <v>225</v>
      </c>
      <c r="B85" s="643"/>
      <c r="C85" s="643"/>
      <c r="D85" s="644"/>
      <c r="E85" s="258"/>
      <c r="F85" s="258"/>
      <c r="G85" s="258"/>
      <c r="H85" s="258"/>
      <c r="I85" s="258"/>
      <c r="J85" s="258"/>
      <c r="K85" s="258"/>
      <c r="L85" s="258"/>
      <c r="M85" s="259">
        <f>M84</f>
        <v>0</v>
      </c>
      <c r="O85" s="642" t="s">
        <v>225</v>
      </c>
      <c r="P85" s="643"/>
      <c r="Q85" s="643"/>
      <c r="R85" s="644"/>
      <c r="S85" s="258"/>
      <c r="T85" s="258"/>
      <c r="U85" s="258"/>
      <c r="V85" s="258"/>
      <c r="W85" s="258"/>
      <c r="X85" s="258"/>
      <c r="Y85" s="258"/>
      <c r="Z85" s="258"/>
      <c r="AA85" s="259">
        <f>AA84</f>
        <v>0</v>
      </c>
    </row>
    <row r="86" spans="1:27">
      <c r="A86" s="645" t="s">
        <v>226</v>
      </c>
      <c r="B86" s="646"/>
      <c r="C86" s="646"/>
      <c r="D86" s="647"/>
      <c r="E86" s="263"/>
      <c r="F86" s="263"/>
      <c r="G86" s="263">
        <f>G46</f>
        <v>0</v>
      </c>
      <c r="H86" s="263"/>
      <c r="I86" s="258"/>
      <c r="J86" s="258"/>
      <c r="K86" s="258"/>
      <c r="L86" s="258"/>
      <c r="M86" s="259">
        <f>M85+SUM(K86:L86)+G86</f>
        <v>0</v>
      </c>
      <c r="O86" s="645" t="s">
        <v>226</v>
      </c>
      <c r="P86" s="646"/>
      <c r="Q86" s="646"/>
      <c r="R86" s="647"/>
      <c r="S86" s="263"/>
      <c r="T86" s="263"/>
      <c r="U86" s="263">
        <f>U46</f>
        <v>0</v>
      </c>
      <c r="V86" s="263"/>
      <c r="W86" s="258"/>
      <c r="X86" s="258"/>
      <c r="Y86" s="258"/>
      <c r="Z86" s="258"/>
      <c r="AA86" s="259">
        <f>AA85+SUM(X86:Z86)+U86</f>
        <v>0</v>
      </c>
    </row>
    <row r="87" spans="1:27">
      <c r="A87" s="645" t="s">
        <v>227</v>
      </c>
      <c r="B87" s="646"/>
      <c r="C87" s="646"/>
      <c r="D87" s="647"/>
      <c r="E87" s="263"/>
      <c r="F87" s="263"/>
      <c r="G87" s="263"/>
      <c r="H87" s="263">
        <f>H46</f>
        <v>0</v>
      </c>
      <c r="I87" s="258"/>
      <c r="J87" s="258"/>
      <c r="K87" s="258"/>
      <c r="L87" s="258"/>
      <c r="M87" s="264">
        <f>M86+SUM(K87:L87)+H87</f>
        <v>0</v>
      </c>
      <c r="O87" s="645" t="s">
        <v>227</v>
      </c>
      <c r="P87" s="646"/>
      <c r="Q87" s="646"/>
      <c r="R87" s="647"/>
      <c r="S87" s="263"/>
      <c r="T87" s="263"/>
      <c r="U87" s="263"/>
      <c r="V87" s="263">
        <f>V46</f>
        <v>0</v>
      </c>
      <c r="W87" s="258"/>
      <c r="X87" s="258"/>
      <c r="Y87" s="258"/>
      <c r="Z87" s="258"/>
      <c r="AA87" s="264">
        <f>AA86+SUM(X87:Z87)+V87</f>
        <v>0</v>
      </c>
    </row>
    <row r="88" spans="1:27" ht="16" thickBot="1">
      <c r="A88" s="626" t="s">
        <v>78</v>
      </c>
      <c r="B88" s="627"/>
      <c r="C88" s="627"/>
      <c r="D88" s="628"/>
      <c r="E88" s="265">
        <f>E61+E74+E78</f>
        <v>0</v>
      </c>
      <c r="F88" s="265">
        <f>Přecenění!R76</f>
        <v>0</v>
      </c>
      <c r="G88" s="265"/>
      <c r="H88" s="265"/>
      <c r="I88" s="265"/>
      <c r="J88" s="265"/>
      <c r="K88" s="265"/>
      <c r="L88" s="265"/>
      <c r="M88" s="266">
        <f>M61+M74+M78</f>
        <v>0</v>
      </c>
      <c r="O88" s="626" t="s">
        <v>78</v>
      </c>
      <c r="P88" s="627"/>
      <c r="Q88" s="627"/>
      <c r="R88" s="628"/>
      <c r="S88" s="265">
        <f>S61+S74+S78</f>
        <v>0</v>
      </c>
      <c r="T88" s="265">
        <f>Přecenění!U76</f>
        <v>0</v>
      </c>
      <c r="U88" s="265"/>
      <c r="V88" s="265"/>
      <c r="W88" s="265"/>
      <c r="X88" s="265"/>
      <c r="Y88" s="265"/>
      <c r="Z88" s="265"/>
      <c r="AA88" s="266">
        <f>AA61+AA74+AA78</f>
        <v>0</v>
      </c>
    </row>
    <row r="90" spans="1:27">
      <c r="L90" s="629" t="s">
        <v>228</v>
      </c>
      <c r="M90" s="630"/>
      <c r="Z90" s="629" t="s">
        <v>228</v>
      </c>
      <c r="AA90" s="630"/>
    </row>
    <row r="91" spans="1:27">
      <c r="L91" s="267" t="s">
        <v>229</v>
      </c>
      <c r="M91" s="268" t="b">
        <f>M24=M40</f>
        <v>1</v>
      </c>
      <c r="Z91" s="267" t="s">
        <v>229</v>
      </c>
      <c r="AA91" s="268" t="b">
        <f>AA24=AA40</f>
        <v>1</v>
      </c>
    </row>
    <row r="92" spans="1:27">
      <c r="L92" s="267" t="s">
        <v>230</v>
      </c>
      <c r="M92" s="268" t="b">
        <f>ROUNDUP(M46,2)=ROUNDUP(M87,2)</f>
        <v>1</v>
      </c>
      <c r="Z92" s="267" t="s">
        <v>230</v>
      </c>
      <c r="AA92" s="268" t="b">
        <f>ROUNDUP(AA46,2)=ROUNDUP(AA87,2)</f>
        <v>1</v>
      </c>
    </row>
  </sheetData>
  <mergeCells count="161">
    <mergeCell ref="A1:C1"/>
    <mergeCell ref="G1:I2"/>
    <mergeCell ref="A2:B2"/>
    <mergeCell ref="A3:B3"/>
    <mergeCell ref="G3:H3"/>
    <mergeCell ref="J23:L23"/>
    <mergeCell ref="A7:B7"/>
    <mergeCell ref="G7:H7"/>
    <mergeCell ref="A8:B8"/>
    <mergeCell ref="G8:H8"/>
    <mergeCell ref="A9:B9"/>
    <mergeCell ref="G9:H9"/>
    <mergeCell ref="A4:B4"/>
    <mergeCell ref="G4:H4"/>
    <mergeCell ref="A5:B5"/>
    <mergeCell ref="G5:H5"/>
    <mergeCell ref="A6:B6"/>
    <mergeCell ref="G6:I6"/>
    <mergeCell ref="L8:M8"/>
    <mergeCell ref="L9:M9"/>
    <mergeCell ref="X23:Z23"/>
    <mergeCell ref="A24:D24"/>
    <mergeCell ref="O24:R24"/>
    <mergeCell ref="A25:D25"/>
    <mergeCell ref="O25:R25"/>
    <mergeCell ref="A10:B10"/>
    <mergeCell ref="A11:B11"/>
    <mergeCell ref="A12:B12"/>
    <mergeCell ref="A13:B13"/>
    <mergeCell ref="A20:M21"/>
    <mergeCell ref="O20:AA21"/>
    <mergeCell ref="A29:D29"/>
    <mergeCell ref="O29:R29"/>
    <mergeCell ref="A30:D30"/>
    <mergeCell ref="O30:R30"/>
    <mergeCell ref="A31:D31"/>
    <mergeCell ref="O31:R31"/>
    <mergeCell ref="A26:D26"/>
    <mergeCell ref="O26:R26"/>
    <mergeCell ref="A27:D27"/>
    <mergeCell ref="O27:R27"/>
    <mergeCell ref="A28:D28"/>
    <mergeCell ref="O28:R28"/>
    <mergeCell ref="A35:D35"/>
    <mergeCell ref="O35:R35"/>
    <mergeCell ref="A36:D36"/>
    <mergeCell ref="O36:R36"/>
    <mergeCell ref="A37:D37"/>
    <mergeCell ref="O37:R37"/>
    <mergeCell ref="A32:D32"/>
    <mergeCell ref="O32:R32"/>
    <mergeCell ref="A33:D33"/>
    <mergeCell ref="O33:R33"/>
    <mergeCell ref="A34:D34"/>
    <mergeCell ref="O34:R34"/>
    <mergeCell ref="A42:D42"/>
    <mergeCell ref="O42:R42"/>
    <mergeCell ref="A43:D43"/>
    <mergeCell ref="O43:R43"/>
    <mergeCell ref="A44:D44"/>
    <mergeCell ref="O44:R44"/>
    <mergeCell ref="K39:L39"/>
    <mergeCell ref="X39:Z39"/>
    <mergeCell ref="A40:D40"/>
    <mergeCell ref="O40:R40"/>
    <mergeCell ref="A41:D41"/>
    <mergeCell ref="O41:R41"/>
    <mergeCell ref="A48:D48"/>
    <mergeCell ref="O48:R48"/>
    <mergeCell ref="A49:D49"/>
    <mergeCell ref="O49:R49"/>
    <mergeCell ref="A50:D50"/>
    <mergeCell ref="O50:R50"/>
    <mergeCell ref="A45:D45"/>
    <mergeCell ref="O45:R45"/>
    <mergeCell ref="A46:D46"/>
    <mergeCell ref="O46:R46"/>
    <mergeCell ref="A47:D47"/>
    <mergeCell ref="O47:R47"/>
    <mergeCell ref="Y60:Z60"/>
    <mergeCell ref="A54:D54"/>
    <mergeCell ref="O54:R54"/>
    <mergeCell ref="A55:D55"/>
    <mergeCell ref="O55:R55"/>
    <mergeCell ref="A56:D56"/>
    <mergeCell ref="O56:R56"/>
    <mergeCell ref="A51:D51"/>
    <mergeCell ref="O51:R51"/>
    <mergeCell ref="A52:D52"/>
    <mergeCell ref="O52:R52"/>
    <mergeCell ref="A53:D53"/>
    <mergeCell ref="O53:R53"/>
    <mergeCell ref="A61:D61"/>
    <mergeCell ref="O61:R61"/>
    <mergeCell ref="A62:D62"/>
    <mergeCell ref="O62:R62"/>
    <mergeCell ref="A63:D63"/>
    <mergeCell ref="O63:R63"/>
    <mergeCell ref="A57:D57"/>
    <mergeCell ref="O57:R57"/>
    <mergeCell ref="A58:D58"/>
    <mergeCell ref="O58:R58"/>
    <mergeCell ref="K60:L60"/>
    <mergeCell ref="A67:D67"/>
    <mergeCell ref="O67:R67"/>
    <mergeCell ref="A68:D68"/>
    <mergeCell ref="O68:R68"/>
    <mergeCell ref="A69:D69"/>
    <mergeCell ref="O69:R69"/>
    <mergeCell ref="A64:D64"/>
    <mergeCell ref="O64:R64"/>
    <mergeCell ref="A65:D65"/>
    <mergeCell ref="O65:R65"/>
    <mergeCell ref="A66:D66"/>
    <mergeCell ref="O66:R66"/>
    <mergeCell ref="A73:D73"/>
    <mergeCell ref="O73:R73"/>
    <mergeCell ref="A74:D74"/>
    <mergeCell ref="O74:R74"/>
    <mergeCell ref="A75:D75"/>
    <mergeCell ref="O75:R75"/>
    <mergeCell ref="A70:D70"/>
    <mergeCell ref="O70:R70"/>
    <mergeCell ref="A71:D71"/>
    <mergeCell ref="O71:R71"/>
    <mergeCell ref="A72:D72"/>
    <mergeCell ref="O72:R72"/>
    <mergeCell ref="A80:D80"/>
    <mergeCell ref="O80:R80"/>
    <mergeCell ref="A81:D81"/>
    <mergeCell ref="O81:R81"/>
    <mergeCell ref="A76:D76"/>
    <mergeCell ref="O76:R76"/>
    <mergeCell ref="A77:D77"/>
    <mergeCell ref="O77:R77"/>
    <mergeCell ref="A78:D78"/>
    <mergeCell ref="O78:R78"/>
    <mergeCell ref="A88:D88"/>
    <mergeCell ref="O88:R88"/>
    <mergeCell ref="L90:M90"/>
    <mergeCell ref="Z90:AA90"/>
    <mergeCell ref="L1:N2"/>
    <mergeCell ref="L3:M3"/>
    <mergeCell ref="L4:M4"/>
    <mergeCell ref="L5:M5"/>
    <mergeCell ref="L6:N6"/>
    <mergeCell ref="L7:M7"/>
    <mergeCell ref="A85:D85"/>
    <mergeCell ref="O85:R85"/>
    <mergeCell ref="A86:D86"/>
    <mergeCell ref="O86:R86"/>
    <mergeCell ref="A87:D87"/>
    <mergeCell ref="O87:R87"/>
    <mergeCell ref="A82:D82"/>
    <mergeCell ref="O82:R82"/>
    <mergeCell ref="A83:D83"/>
    <mergeCell ref="O83:R83"/>
    <mergeCell ref="A84:D84"/>
    <mergeCell ref="O84:R84"/>
    <mergeCell ref="A79:D79"/>
    <mergeCell ref="O79:R79"/>
  </mergeCells>
  <conditionalFormatting sqref="M91">
    <cfRule type="containsText" dxfId="55" priority="7" operator="containsText" text="PRAVDA">
      <formula>NOT(ISERROR(SEARCH("PRAVDA",M91)))</formula>
    </cfRule>
    <cfRule type="containsText" dxfId="54" priority="8" operator="containsText" text="NEPRAVDA">
      <formula>NOT(ISERROR(SEARCH("NEPRAVDA",M91)))</formula>
    </cfRule>
  </conditionalFormatting>
  <conditionalFormatting sqref="M92">
    <cfRule type="containsText" dxfId="53" priority="5" operator="containsText" text="PRAVDA">
      <formula>NOT(ISERROR(SEARCH("PRAVDA",M92)))</formula>
    </cfRule>
    <cfRule type="containsText" dxfId="52" priority="6" operator="containsText" text="NEPRAVDA">
      <formula>NOT(ISERROR(SEARCH("NEPRAVDA",M92)))</formula>
    </cfRule>
  </conditionalFormatting>
  <conditionalFormatting sqref="AA91">
    <cfRule type="containsText" dxfId="51" priority="3" operator="containsText" text="PRAVDA">
      <formula>NOT(ISERROR(SEARCH("PRAVDA",AA91)))</formula>
    </cfRule>
    <cfRule type="containsText" dxfId="50" priority="4" operator="containsText" text="NEPRAVDA">
      <formula>NOT(ISERROR(SEARCH("NEPRAVDA",AA91)))</formula>
    </cfRule>
  </conditionalFormatting>
  <conditionalFormatting sqref="AA92">
    <cfRule type="containsText" dxfId="49" priority="1" operator="containsText" text="PRAVDA">
      <formula>NOT(ISERROR(SEARCH("PRAVDA",AA92)))</formula>
    </cfRule>
    <cfRule type="containsText" dxfId="48" priority="2" operator="containsText" text="NEPRAVDA">
      <formula>NOT(ISERROR(SEARCH("NEPRAVDA",AA92)))</formula>
    </cfRule>
  </conditionalFormatting>
  <pageMargins left="0.7" right="0.7" top="0.75" bottom="0.75" header="0.3" footer="0.3"/>
  <pageSetup paperSize="9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5CAB67F7-46A4-6546-88F8-3B73728B660D}">
            <xm:f>NOT(ISERROR(SEARCH(#REF!,D2)))</xm:f>
            <xm:f>#REF!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m:sqref>D2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18DB9-5F3B-F54A-A85A-D9747416BBCC}">
  <dimension ref="A1:AD89"/>
  <sheetViews>
    <sheetView workbookViewId="0">
      <selection activeCell="M9" sqref="M9"/>
    </sheetView>
  </sheetViews>
  <sheetFormatPr baseColWidth="10" defaultColWidth="8.83203125" defaultRowHeight="15"/>
  <cols>
    <col min="1" max="1" width="13.1640625" customWidth="1"/>
    <col min="2" max="2" width="15.33203125" customWidth="1"/>
    <col min="3" max="3" width="9.1640625" bestFit="1" customWidth="1"/>
    <col min="7" max="9" width="10.5" customWidth="1"/>
    <col min="10" max="10" width="10.1640625" customWidth="1"/>
    <col min="11" max="12" width="8.83203125" customWidth="1"/>
    <col min="13" max="13" width="11.5" customWidth="1"/>
    <col min="14" max="14" width="12.83203125" customWidth="1"/>
    <col min="27" max="27" width="9.5" bestFit="1" customWidth="1"/>
    <col min="28" max="28" width="10.83203125" bestFit="1" customWidth="1"/>
  </cols>
  <sheetData>
    <row r="1" spans="1:13" ht="16" thickBot="1">
      <c r="A1" s="726" t="s">
        <v>190</v>
      </c>
      <c r="B1" s="727"/>
      <c r="C1" s="728"/>
      <c r="G1" s="631" t="s">
        <v>255</v>
      </c>
      <c r="H1" s="632"/>
      <c r="I1" s="633"/>
      <c r="J1" s="292"/>
      <c r="K1" s="631" t="s">
        <v>256</v>
      </c>
      <c r="L1" s="632"/>
      <c r="M1" s="633"/>
    </row>
    <row r="2" spans="1:13" ht="16" thickBot="1">
      <c r="A2" s="637" t="s">
        <v>191</v>
      </c>
      <c r="B2" s="638"/>
      <c r="C2" s="325"/>
      <c r="D2">
        <f>IF(C2&gt;12,"CHYBA",0)</f>
        <v>0</v>
      </c>
      <c r="G2" s="634"/>
      <c r="H2" s="635"/>
      <c r="I2" s="636"/>
      <c r="J2" s="292"/>
      <c r="K2" s="634"/>
      <c r="L2" s="635"/>
      <c r="M2" s="636"/>
    </row>
    <row r="3" spans="1:13">
      <c r="A3" s="637" t="s">
        <v>192</v>
      </c>
      <c r="B3" s="637"/>
      <c r="C3" s="322">
        <f>Přecenění!R75</f>
        <v>0</v>
      </c>
      <c r="G3" s="637" t="s">
        <v>109</v>
      </c>
      <c r="H3" s="638"/>
      <c r="I3" s="326"/>
      <c r="K3" s="637" t="s">
        <v>109</v>
      </c>
      <c r="L3" s="638"/>
      <c r="M3" s="326"/>
    </row>
    <row r="4" spans="1:13">
      <c r="A4" s="637" t="s">
        <v>193</v>
      </c>
      <c r="B4" s="637"/>
      <c r="C4" s="210">
        <f>(C2/12)*C3</f>
        <v>0</v>
      </c>
      <c r="G4" s="637" t="s">
        <v>194</v>
      </c>
      <c r="H4" s="638"/>
      <c r="I4" s="327"/>
      <c r="K4" s="637" t="s">
        <v>194</v>
      </c>
      <c r="L4" s="638"/>
      <c r="M4" s="327"/>
    </row>
    <row r="5" spans="1:13" ht="16" thickBot="1">
      <c r="A5" s="637" t="s">
        <v>195</v>
      </c>
      <c r="B5" s="637"/>
      <c r="C5" s="210">
        <f>((12-C2)/12)*C3</f>
        <v>0</v>
      </c>
      <c r="G5" s="637" t="s">
        <v>196</v>
      </c>
      <c r="H5" s="638"/>
      <c r="I5" s="328"/>
      <c r="K5" s="637" t="s">
        <v>196</v>
      </c>
      <c r="L5" s="638"/>
      <c r="M5" s="328"/>
    </row>
    <row r="6" spans="1:13" ht="16" thickBot="1">
      <c r="A6" s="637" t="s">
        <v>197</v>
      </c>
      <c r="B6" s="637"/>
      <c r="C6" s="320">
        <f>C4+Přecenění!R35+Přecenění!R36+Přecenění!R37+Přecenění!R38</f>
        <v>0</v>
      </c>
      <c r="G6" s="639" t="s">
        <v>22</v>
      </c>
      <c r="H6" s="640"/>
      <c r="I6" s="641"/>
      <c r="K6" s="639" t="s">
        <v>22</v>
      </c>
      <c r="L6" s="640"/>
      <c r="M6" s="641"/>
    </row>
    <row r="7" spans="1:13" ht="16" thickBot="1">
      <c r="A7" s="637" t="s">
        <v>198</v>
      </c>
      <c r="B7" s="638"/>
      <c r="C7" s="324"/>
      <c r="G7" s="637" t="s">
        <v>199</v>
      </c>
      <c r="H7" s="638"/>
      <c r="I7" s="329"/>
      <c r="K7" s="637" t="s">
        <v>199</v>
      </c>
      <c r="L7" s="638"/>
      <c r="M7" s="329"/>
    </row>
    <row r="8" spans="1:13" ht="16" thickBot="1">
      <c r="A8" s="637" t="s">
        <v>200</v>
      </c>
      <c r="B8" s="637"/>
      <c r="C8" s="332">
        <f>C6*(C7/100)</f>
        <v>0</v>
      </c>
      <c r="G8" s="637" t="s">
        <v>201</v>
      </c>
      <c r="H8" s="638"/>
      <c r="I8" s="330"/>
      <c r="K8" s="637" t="s">
        <v>201</v>
      </c>
      <c r="L8" s="638"/>
      <c r="M8" s="330"/>
    </row>
    <row r="9" spans="1:13" ht="16" thickBot="1">
      <c r="A9" s="637" t="s">
        <v>202</v>
      </c>
      <c r="B9" s="638"/>
      <c r="C9" s="323"/>
      <c r="G9" s="637" t="s">
        <v>203</v>
      </c>
      <c r="H9" s="638"/>
      <c r="I9" s="331"/>
      <c r="K9" s="637" t="s">
        <v>203</v>
      </c>
      <c r="L9" s="638"/>
      <c r="M9" s="331"/>
    </row>
    <row r="10" spans="1:13" ht="16" thickBot="1">
      <c r="A10" s="637" t="s">
        <v>204</v>
      </c>
      <c r="B10" s="637"/>
      <c r="C10" s="332">
        <f>C9-C8</f>
        <v>0</v>
      </c>
    </row>
    <row r="11" spans="1:13" ht="16" thickBot="1">
      <c r="A11" s="637" t="s">
        <v>205</v>
      </c>
      <c r="B11" s="638"/>
      <c r="C11" s="323"/>
    </row>
    <row r="12" spans="1:13">
      <c r="A12" s="637" t="s">
        <v>206</v>
      </c>
      <c r="B12" s="637"/>
      <c r="C12" s="208">
        <f>IF(C11=D11,,(C13/12)*(12-C2))</f>
        <v>0</v>
      </c>
      <c r="E12" s="269"/>
      <c r="F12" s="269"/>
      <c r="G12" s="269"/>
      <c r="H12" s="269"/>
      <c r="I12" s="269"/>
      <c r="J12" s="269"/>
      <c r="K12" s="269"/>
      <c r="L12" s="269"/>
    </row>
    <row r="13" spans="1:13">
      <c r="A13" s="637" t="s">
        <v>207</v>
      </c>
      <c r="B13" s="637"/>
      <c r="C13" s="212">
        <f>IF(C11=D11,,C10/C11)</f>
        <v>0</v>
      </c>
    </row>
    <row r="19" spans="1:28">
      <c r="A19" s="269"/>
      <c r="B19" s="269"/>
    </row>
    <row r="20" spans="1:28" ht="15" customHeight="1">
      <c r="A20" s="603" t="s">
        <v>208</v>
      </c>
      <c r="B20" s="603"/>
      <c r="C20" s="603"/>
      <c r="D20" s="603"/>
      <c r="E20" s="603"/>
      <c r="F20" s="603"/>
      <c r="G20" s="603"/>
      <c r="H20" s="603"/>
      <c r="I20" s="603"/>
      <c r="J20" s="603"/>
      <c r="K20" s="603"/>
      <c r="L20" s="603"/>
      <c r="M20" s="603"/>
      <c r="N20" s="603"/>
      <c r="P20" s="603" t="s">
        <v>209</v>
      </c>
      <c r="Q20" s="603"/>
      <c r="R20" s="603"/>
      <c r="S20" s="603"/>
      <c r="T20" s="603"/>
      <c r="U20" s="603"/>
      <c r="V20" s="603"/>
      <c r="W20" s="603"/>
      <c r="X20" s="603"/>
      <c r="Y20" s="603"/>
      <c r="Z20" s="603"/>
      <c r="AA20" s="603"/>
      <c r="AB20" s="603"/>
    </row>
    <row r="21" spans="1:28" ht="15" customHeight="1">
      <c r="A21" s="603"/>
      <c r="B21" s="603"/>
      <c r="C21" s="603"/>
      <c r="D21" s="603"/>
      <c r="E21" s="603"/>
      <c r="F21" s="603"/>
      <c r="G21" s="603"/>
      <c r="H21" s="603"/>
      <c r="I21" s="603"/>
      <c r="J21" s="603"/>
      <c r="K21" s="603"/>
      <c r="L21" s="603"/>
      <c r="M21" s="603"/>
      <c r="N21" s="603"/>
      <c r="P21" s="603"/>
      <c r="Q21" s="603"/>
      <c r="R21" s="603"/>
      <c r="S21" s="603"/>
      <c r="T21" s="603"/>
      <c r="U21" s="603"/>
      <c r="V21" s="603"/>
      <c r="W21" s="603"/>
      <c r="X21" s="603"/>
      <c r="Y21" s="603"/>
      <c r="Z21" s="603"/>
      <c r="AA21" s="603"/>
      <c r="AB21" s="603"/>
    </row>
    <row r="22" spans="1:28" ht="16" thickBot="1"/>
    <row r="23" spans="1:28">
      <c r="A23" s="214"/>
      <c r="B23" s="215"/>
      <c r="C23" s="215"/>
      <c r="D23" s="215"/>
      <c r="E23" s="216" t="s">
        <v>210</v>
      </c>
      <c r="F23" s="216" t="s">
        <v>211</v>
      </c>
      <c r="G23" s="270">
        <f>$C$7/100</f>
        <v>0</v>
      </c>
      <c r="H23" s="216" t="s">
        <v>231</v>
      </c>
      <c r="I23" s="216" t="s">
        <v>214</v>
      </c>
      <c r="J23" s="700" t="s">
        <v>215</v>
      </c>
      <c r="K23" s="701"/>
      <c r="L23" s="701"/>
      <c r="M23" s="729"/>
      <c r="N23" s="217" t="s">
        <v>216</v>
      </c>
      <c r="O23" s="272"/>
      <c r="P23" s="214"/>
      <c r="Q23" s="215"/>
      <c r="R23" s="215"/>
      <c r="S23" s="215"/>
      <c r="T23" s="216" t="s">
        <v>210</v>
      </c>
      <c r="U23" s="216" t="s">
        <v>211</v>
      </c>
      <c r="V23" s="270">
        <f>$C$7/100</f>
        <v>0</v>
      </c>
      <c r="W23" s="216" t="s">
        <v>231</v>
      </c>
      <c r="X23" s="216" t="s">
        <v>214</v>
      </c>
      <c r="Y23" s="700" t="s">
        <v>215</v>
      </c>
      <c r="Z23" s="701"/>
      <c r="AA23" s="729"/>
      <c r="AB23" s="217" t="s">
        <v>216</v>
      </c>
    </row>
    <row r="24" spans="1:28">
      <c r="A24" s="702" t="s">
        <v>4</v>
      </c>
      <c r="B24" s="703"/>
      <c r="C24" s="703"/>
      <c r="D24" s="704"/>
      <c r="E24" s="1">
        <f>E25+E30+E37</f>
        <v>0</v>
      </c>
      <c r="F24" s="1">
        <f>F25+F30+F37</f>
        <v>0</v>
      </c>
      <c r="G24" s="1">
        <f>G25+G30+G37</f>
        <v>0</v>
      </c>
      <c r="H24" s="1"/>
      <c r="I24" s="1"/>
      <c r="J24" s="1"/>
      <c r="K24" s="1"/>
      <c r="L24" s="1"/>
      <c r="M24" s="1"/>
      <c r="N24" s="273">
        <f>ROUND(N25+N30+N37,0)</f>
        <v>0</v>
      </c>
      <c r="O24" s="208"/>
      <c r="P24" s="702" t="s">
        <v>4</v>
      </c>
      <c r="Q24" s="703"/>
      <c r="R24" s="703"/>
      <c r="S24" s="704"/>
      <c r="T24" s="1">
        <f>T25+T30+T37</f>
        <v>0</v>
      </c>
      <c r="U24" s="1">
        <f>U25+U30+U37</f>
        <v>0</v>
      </c>
      <c r="V24" s="1">
        <f>V25+V30+V37</f>
        <v>0</v>
      </c>
      <c r="W24" s="1"/>
      <c r="X24" s="1"/>
      <c r="Y24" s="1"/>
      <c r="Z24" s="1"/>
      <c r="AA24" s="1"/>
      <c r="AB24" s="273">
        <f>ROUND(AB25+AB30+AB37,0)</f>
        <v>0</v>
      </c>
    </row>
    <row r="25" spans="1:28">
      <c r="A25" s="723" t="s">
        <v>7</v>
      </c>
      <c r="B25" s="724"/>
      <c r="C25" s="724"/>
      <c r="D25" s="725"/>
      <c r="E25" s="3">
        <f>E26+E27+E28</f>
        <v>0</v>
      </c>
      <c r="F25" s="3">
        <f>F26+F27+F28</f>
        <v>0</v>
      </c>
      <c r="G25" s="3">
        <f>G26+G27+G28</f>
        <v>0</v>
      </c>
      <c r="H25" s="3"/>
      <c r="I25" s="3"/>
      <c r="J25" s="3"/>
      <c r="K25" s="3"/>
      <c r="L25" s="3"/>
      <c r="M25" s="3"/>
      <c r="N25" s="4">
        <f>N26+N27+N28+N29</f>
        <v>0</v>
      </c>
      <c r="O25" s="208"/>
      <c r="P25" s="723" t="s">
        <v>7</v>
      </c>
      <c r="Q25" s="724"/>
      <c r="R25" s="724"/>
      <c r="S25" s="725"/>
      <c r="T25" s="3">
        <f>T26+T27+T28</f>
        <v>0</v>
      </c>
      <c r="U25" s="3">
        <f>U26+U27+U28</f>
        <v>0</v>
      </c>
      <c r="V25" s="3">
        <f>V26+V27+V28</f>
        <v>0</v>
      </c>
      <c r="W25" s="3"/>
      <c r="X25" s="3"/>
      <c r="Y25" s="3"/>
      <c r="Z25" s="3"/>
      <c r="AA25" s="3"/>
      <c r="AB25" s="4">
        <f>AB26+AB27+AB28+AB29</f>
        <v>0</v>
      </c>
    </row>
    <row r="26" spans="1:28">
      <c r="A26" s="711" t="s">
        <v>10</v>
      </c>
      <c r="B26" s="712"/>
      <c r="C26" s="712"/>
      <c r="D26" s="713"/>
      <c r="E26" s="7">
        <f>'Česká společnost výkazy'!E5</f>
        <v>0</v>
      </c>
      <c r="F26" s="7">
        <f>Přecenění!R20</f>
        <v>0</v>
      </c>
      <c r="G26" s="7">
        <f>F26*($C$7/100)</f>
        <v>0</v>
      </c>
      <c r="H26" s="7"/>
      <c r="I26" s="7"/>
      <c r="J26" s="7"/>
      <c r="K26" s="7"/>
      <c r="L26" s="7"/>
      <c r="M26" s="7"/>
      <c r="N26" s="8">
        <f>E26+SUM(G26:M26)</f>
        <v>0</v>
      </c>
      <c r="O26" s="208"/>
      <c r="P26" s="711" t="s">
        <v>10</v>
      </c>
      <c r="Q26" s="712"/>
      <c r="R26" s="712"/>
      <c r="S26" s="713"/>
      <c r="T26" s="7">
        <f>'Česká společnost výkazy'!F5</f>
        <v>0</v>
      </c>
      <c r="U26" s="7">
        <f>Přecenění!U20</f>
        <v>0</v>
      </c>
      <c r="V26" s="7">
        <f>U26*($C$7/100)</f>
        <v>0</v>
      </c>
      <c r="W26" s="7"/>
      <c r="X26" s="7"/>
      <c r="Y26" s="7"/>
      <c r="Z26" s="7"/>
      <c r="AA26" s="7"/>
      <c r="AB26" s="8">
        <f>T26+SUM(V26:AA26)</f>
        <v>0</v>
      </c>
    </row>
    <row r="27" spans="1:28">
      <c r="A27" s="711" t="s">
        <v>13</v>
      </c>
      <c r="B27" s="712"/>
      <c r="C27" s="712"/>
      <c r="D27" s="713"/>
      <c r="E27" s="7">
        <f>'Česká společnost výkazy'!E6</f>
        <v>0</v>
      </c>
      <c r="F27" s="7">
        <f>Přecenění!R21</f>
        <v>0</v>
      </c>
      <c r="G27" s="7">
        <f>F27*($C$7/100)</f>
        <v>0</v>
      </c>
      <c r="H27" s="7"/>
      <c r="I27" s="7"/>
      <c r="J27" s="7"/>
      <c r="K27" s="7"/>
      <c r="L27" s="7"/>
      <c r="M27" s="7"/>
      <c r="N27" s="8">
        <f>E27+SUM(G27:M27)</f>
        <v>0</v>
      </c>
      <c r="O27" s="208"/>
      <c r="P27" s="711" t="s">
        <v>13</v>
      </c>
      <c r="Q27" s="712"/>
      <c r="R27" s="712"/>
      <c r="S27" s="713"/>
      <c r="T27" s="7">
        <f>'Česká společnost výkazy'!F6</f>
        <v>0</v>
      </c>
      <c r="U27" s="7">
        <f>Přecenění!U21</f>
        <v>0</v>
      </c>
      <c r="V27" s="7">
        <f>U27*($C$7/100)</f>
        <v>0</v>
      </c>
      <c r="W27" s="7"/>
      <c r="X27" s="7"/>
      <c r="Y27" s="7"/>
      <c r="Z27" s="7"/>
      <c r="AA27" s="7"/>
      <c r="AB27" s="8">
        <f>T27+SUM(V27:AA27)</f>
        <v>0</v>
      </c>
    </row>
    <row r="28" spans="1:28">
      <c r="A28" s="711" t="s">
        <v>16</v>
      </c>
      <c r="B28" s="712"/>
      <c r="C28" s="712"/>
      <c r="D28" s="713"/>
      <c r="E28" s="7">
        <f>'Česká společnost výkazy'!E7</f>
        <v>0</v>
      </c>
      <c r="F28" s="7">
        <f>Přecenění!R22</f>
        <v>0</v>
      </c>
      <c r="G28" s="7">
        <f>F28*($C$7/100)</f>
        <v>0</v>
      </c>
      <c r="H28" s="219">
        <f>-$C$9</f>
        <v>0</v>
      </c>
      <c r="I28" s="7"/>
      <c r="J28" s="7"/>
      <c r="K28" s="7"/>
      <c r="L28" s="7"/>
      <c r="M28" s="7"/>
      <c r="N28" s="8">
        <f>E28+SUM(G28:M28)</f>
        <v>0</v>
      </c>
      <c r="O28" s="208"/>
      <c r="P28" s="711" t="s">
        <v>16</v>
      </c>
      <c r="Q28" s="712"/>
      <c r="R28" s="712"/>
      <c r="S28" s="713"/>
      <c r="T28" s="7">
        <f>'Česká společnost výkazy'!F7</f>
        <v>0</v>
      </c>
      <c r="U28" s="7">
        <f>Přecenění!U22</f>
        <v>0</v>
      </c>
      <c r="V28" s="7">
        <f>U28*($C$7/100)</f>
        <v>0</v>
      </c>
      <c r="W28" s="219">
        <f>-$C$9</f>
        <v>0</v>
      </c>
      <c r="X28" s="7"/>
      <c r="Y28" s="7"/>
      <c r="Z28" s="7"/>
      <c r="AA28" s="7"/>
      <c r="AB28" s="8">
        <f>T28+SUM(V28:AA28)</f>
        <v>0</v>
      </c>
    </row>
    <row r="29" spans="1:28">
      <c r="A29" s="717" t="s">
        <v>232</v>
      </c>
      <c r="B29" s="718"/>
      <c r="C29" s="718"/>
      <c r="D29" s="719"/>
      <c r="E29" s="7"/>
      <c r="F29" s="7"/>
      <c r="G29" s="7"/>
      <c r="H29" s="220">
        <f>IF($C$10&gt;0,$C$10,0)</f>
        <v>0</v>
      </c>
      <c r="I29" s="220">
        <f>IF($C$10&gt;0,-$C$12,0)</f>
        <v>0</v>
      </c>
      <c r="J29" s="7"/>
      <c r="K29" s="7"/>
      <c r="L29" s="7"/>
      <c r="M29" s="7"/>
      <c r="N29" s="8">
        <f>E29+SUM(H29:M29)</f>
        <v>0</v>
      </c>
      <c r="O29" s="208"/>
      <c r="P29" s="717" t="s">
        <v>232</v>
      </c>
      <c r="Q29" s="718"/>
      <c r="R29" s="718"/>
      <c r="S29" s="719"/>
      <c r="T29" s="7"/>
      <c r="U29" s="7"/>
      <c r="V29" s="7"/>
      <c r="W29" s="220">
        <f>$N$29</f>
        <v>0</v>
      </c>
      <c r="X29" s="220">
        <f>IF($C$10&gt;0,-$C$13,0)</f>
        <v>0</v>
      </c>
      <c r="Y29" s="220"/>
      <c r="Z29" s="220"/>
      <c r="AA29" s="7"/>
      <c r="AB29" s="8">
        <f>T29+SUM(W29:AA29)</f>
        <v>0</v>
      </c>
    </row>
    <row r="30" spans="1:28">
      <c r="A30" s="720" t="s">
        <v>19</v>
      </c>
      <c r="B30" s="721"/>
      <c r="C30" s="721"/>
      <c r="D30" s="722"/>
      <c r="E30" s="10">
        <f>E31+E32+E35+E36</f>
        <v>0</v>
      </c>
      <c r="F30" s="10">
        <f>F31+F32+F35+F36</f>
        <v>0</v>
      </c>
      <c r="G30" s="10">
        <f>G31+G32+G35+G36</f>
        <v>0</v>
      </c>
      <c r="H30" s="10"/>
      <c r="I30" s="10"/>
      <c r="J30" s="10"/>
      <c r="K30" s="10"/>
      <c r="L30" s="10"/>
      <c r="M30" s="10"/>
      <c r="N30" s="11">
        <f>N31+N35+N36+N32</f>
        <v>0</v>
      </c>
      <c r="O30" s="208"/>
      <c r="P30" s="720" t="s">
        <v>19</v>
      </c>
      <c r="Q30" s="721"/>
      <c r="R30" s="721"/>
      <c r="S30" s="722"/>
      <c r="T30" s="10">
        <f>T31+T32+T35+T36</f>
        <v>0</v>
      </c>
      <c r="U30" s="10">
        <f>U31+U32+U35+U36</f>
        <v>0</v>
      </c>
      <c r="V30" s="10">
        <f>V31+V32+V35+V36</f>
        <v>0</v>
      </c>
      <c r="W30" s="10"/>
      <c r="X30" s="10"/>
      <c r="Y30" s="10"/>
      <c r="Z30" s="10"/>
      <c r="AA30" s="10"/>
      <c r="AB30" s="11">
        <f>AB31+AB35+AB36+AB32</f>
        <v>0</v>
      </c>
    </row>
    <row r="31" spans="1:28">
      <c r="A31" s="708" t="s">
        <v>22</v>
      </c>
      <c r="B31" s="709"/>
      <c r="C31" s="709"/>
      <c r="D31" s="710"/>
      <c r="E31" s="12">
        <f>'Česká společnost výkazy'!E9</f>
        <v>0</v>
      </c>
      <c r="F31" s="12">
        <f>Přecenění!R24</f>
        <v>0</v>
      </c>
      <c r="G31" s="12">
        <f>F31*($C$7/100)</f>
        <v>0</v>
      </c>
      <c r="H31" s="12"/>
      <c r="I31" s="12"/>
      <c r="J31" s="221">
        <f>-$I$9</f>
        <v>0</v>
      </c>
      <c r="K31" s="12"/>
      <c r="L31" s="12"/>
      <c r="M31" s="12"/>
      <c r="N31" s="13">
        <f>E31+SUM(G31:M31)</f>
        <v>0</v>
      </c>
      <c r="O31" s="208"/>
      <c r="P31" s="708" t="s">
        <v>22</v>
      </c>
      <c r="Q31" s="709"/>
      <c r="R31" s="709"/>
      <c r="S31" s="710"/>
      <c r="T31" s="12">
        <f>'Česká společnost výkazy'!F9</f>
        <v>0</v>
      </c>
      <c r="U31" s="12">
        <f>Přecenění!U24</f>
        <v>0</v>
      </c>
      <c r="V31" s="12">
        <f>U31*($C$7/100)</f>
        <v>0</v>
      </c>
      <c r="W31" s="12"/>
      <c r="X31" s="12"/>
      <c r="Y31" s="12"/>
      <c r="Z31" s="12"/>
      <c r="AA31" s="221">
        <f>-$I$9</f>
        <v>0</v>
      </c>
      <c r="AB31" s="13">
        <f>T31+SUM(V31:AA31)</f>
        <v>0</v>
      </c>
    </row>
    <row r="32" spans="1:28">
      <c r="A32" s="708" t="s">
        <v>25</v>
      </c>
      <c r="B32" s="709"/>
      <c r="C32" s="709"/>
      <c r="D32" s="710"/>
      <c r="E32" s="12">
        <f>E33+E34</f>
        <v>0</v>
      </c>
      <c r="F32" s="12">
        <f>F33+F34</f>
        <v>0</v>
      </c>
      <c r="G32" s="12">
        <f>G33+G34</f>
        <v>0</v>
      </c>
      <c r="H32" s="12"/>
      <c r="I32" s="12"/>
      <c r="J32" s="12"/>
      <c r="K32" s="12"/>
      <c r="L32" s="12"/>
      <c r="M32" s="12"/>
      <c r="N32" s="13">
        <f>N33+N34</f>
        <v>0</v>
      </c>
      <c r="O32" s="208"/>
      <c r="P32" s="708" t="s">
        <v>25</v>
      </c>
      <c r="Q32" s="709"/>
      <c r="R32" s="709"/>
      <c r="S32" s="710"/>
      <c r="T32" s="12">
        <f>T33+T34</f>
        <v>0</v>
      </c>
      <c r="U32" s="12">
        <f>U33+U34</f>
        <v>0</v>
      </c>
      <c r="V32" s="12">
        <f>V33+V34</f>
        <v>0</v>
      </c>
      <c r="W32" s="12"/>
      <c r="X32" s="12"/>
      <c r="Y32" s="12"/>
      <c r="Z32" s="12"/>
      <c r="AA32" s="12"/>
      <c r="AB32" s="13">
        <f>AB33+AB34</f>
        <v>0</v>
      </c>
    </row>
    <row r="33" spans="1:30">
      <c r="A33" s="711" t="s">
        <v>28</v>
      </c>
      <c r="B33" s="712"/>
      <c r="C33" s="712"/>
      <c r="D33" s="713"/>
      <c r="E33" s="14">
        <f>'Česká společnost výkazy'!E11</f>
        <v>0</v>
      </c>
      <c r="F33" s="14">
        <f>Přecenění!R25</f>
        <v>0</v>
      </c>
      <c r="G33" s="14">
        <f>F33*($C$7/100)</f>
        <v>0</v>
      </c>
      <c r="H33" s="14"/>
      <c r="I33" s="14"/>
      <c r="J33" s="14"/>
      <c r="K33" s="14"/>
      <c r="L33" s="14"/>
      <c r="M33" s="14"/>
      <c r="N33" s="15">
        <f>E33+SUM(G33:M33)</f>
        <v>0</v>
      </c>
      <c r="O33" s="208"/>
      <c r="P33" s="711" t="s">
        <v>28</v>
      </c>
      <c r="Q33" s="712"/>
      <c r="R33" s="712"/>
      <c r="S33" s="713"/>
      <c r="T33" s="14">
        <f>'Česká společnost výkazy'!F11</f>
        <v>0</v>
      </c>
      <c r="U33" s="14">
        <f>Přecenění!U26</f>
        <v>0</v>
      </c>
      <c r="V33" s="14">
        <f>U33*($C$7/100)</f>
        <v>0</v>
      </c>
      <c r="W33" s="14"/>
      <c r="X33" s="14"/>
      <c r="Y33" s="14"/>
      <c r="Z33" s="14"/>
      <c r="AA33" s="14"/>
      <c r="AB33" s="15">
        <f>T33+SUM(V33:AA33)</f>
        <v>0</v>
      </c>
    </row>
    <row r="34" spans="1:30" ht="15" customHeight="1">
      <c r="A34" s="714" t="s">
        <v>31</v>
      </c>
      <c r="B34" s="715"/>
      <c r="C34" s="715"/>
      <c r="D34" s="716"/>
      <c r="E34" s="14">
        <f>'Česká společnost výkazy'!E12</f>
        <v>0</v>
      </c>
      <c r="F34" s="14">
        <f>Přecenění!R26</f>
        <v>0</v>
      </c>
      <c r="G34" s="14">
        <f>F34*($C$7/100)</f>
        <v>0</v>
      </c>
      <c r="H34" s="14"/>
      <c r="I34" s="14"/>
      <c r="J34" s="14"/>
      <c r="K34" s="211">
        <f>-I3</f>
        <v>0</v>
      </c>
      <c r="L34" s="223">
        <f>-$I$4</f>
        <v>0</v>
      </c>
      <c r="M34" s="223">
        <f>-$I$5</f>
        <v>0</v>
      </c>
      <c r="N34" s="15">
        <f>E34+SUM(G34:M34)</f>
        <v>0</v>
      </c>
      <c r="O34" s="208"/>
      <c r="P34" s="714" t="s">
        <v>31</v>
      </c>
      <c r="Q34" s="715"/>
      <c r="R34" s="715"/>
      <c r="S34" s="716"/>
      <c r="T34" s="14">
        <f>'Česká společnost výkazy'!F12</f>
        <v>0</v>
      </c>
      <c r="U34" s="14">
        <f>Přecenění!U27</f>
        <v>0</v>
      </c>
      <c r="V34" s="14">
        <f>U34*($C$7/100)</f>
        <v>0</v>
      </c>
      <c r="W34" s="14"/>
      <c r="X34" s="14"/>
      <c r="Y34" s="211">
        <f>-M3</f>
        <v>0</v>
      </c>
      <c r="Z34" s="223">
        <f>-$M$4</f>
        <v>0</v>
      </c>
      <c r="AA34" s="223">
        <f>-$M$5</f>
        <v>0</v>
      </c>
      <c r="AB34" s="15">
        <f>T34+SUM(V34:AA34)</f>
        <v>0</v>
      </c>
    </row>
    <row r="35" spans="1:30" ht="15" customHeight="1">
      <c r="A35" s="705" t="s">
        <v>34</v>
      </c>
      <c r="B35" s="706"/>
      <c r="C35" s="706"/>
      <c r="D35" s="707"/>
      <c r="E35" s="12">
        <f>'Česká společnost výkazy'!E13</f>
        <v>0</v>
      </c>
      <c r="F35" s="12">
        <f>Přecenění!R28</f>
        <v>0</v>
      </c>
      <c r="G35" s="12">
        <f>F35*($C$7/100)</f>
        <v>0</v>
      </c>
      <c r="H35" s="12"/>
      <c r="I35" s="12"/>
      <c r="J35" s="12"/>
      <c r="K35" s="12"/>
      <c r="L35" s="12"/>
      <c r="M35" s="12"/>
      <c r="N35" s="13">
        <f>E35+SUM(G35:M35)</f>
        <v>0</v>
      </c>
      <c r="O35" s="208"/>
      <c r="P35" s="705" t="s">
        <v>34</v>
      </c>
      <c r="Q35" s="706"/>
      <c r="R35" s="706"/>
      <c r="S35" s="707"/>
      <c r="T35" s="12">
        <f>'Česká společnost výkazy'!F13</f>
        <v>0</v>
      </c>
      <c r="U35" s="12">
        <f>Přecenění!U28</f>
        <v>0</v>
      </c>
      <c r="V35" s="12">
        <f>U35*($C$7/100)</f>
        <v>0</v>
      </c>
      <c r="W35" s="12"/>
      <c r="X35" s="12"/>
      <c r="Y35" s="12"/>
      <c r="Z35" s="12"/>
      <c r="AA35" s="12"/>
      <c r="AB35" s="13">
        <f>T35+SUM(V35:AA35)</f>
        <v>0</v>
      </c>
    </row>
    <row r="36" spans="1:30" ht="15" customHeight="1">
      <c r="A36" s="705" t="s">
        <v>37</v>
      </c>
      <c r="B36" s="706"/>
      <c r="C36" s="706"/>
      <c r="D36" s="707"/>
      <c r="E36" s="12">
        <f>'Česká společnost výkazy'!E14</f>
        <v>0</v>
      </c>
      <c r="F36" s="12">
        <f>Přecenění!R29</f>
        <v>0</v>
      </c>
      <c r="G36" s="12">
        <f>F36*($C$7/100)</f>
        <v>0</v>
      </c>
      <c r="H36" s="12"/>
      <c r="I36" s="12"/>
      <c r="J36" s="12"/>
      <c r="K36" s="12"/>
      <c r="L36" s="12"/>
      <c r="M36" s="12"/>
      <c r="N36" s="13">
        <f>E36+SUM(G36:M36)</f>
        <v>0</v>
      </c>
      <c r="O36" s="208"/>
      <c r="P36" s="705" t="s">
        <v>37</v>
      </c>
      <c r="Q36" s="706"/>
      <c r="R36" s="706"/>
      <c r="S36" s="707"/>
      <c r="T36" s="12">
        <f>'Česká společnost výkazy'!F14</f>
        <v>0</v>
      </c>
      <c r="U36" s="12">
        <f>Přecenění!U29</f>
        <v>0</v>
      </c>
      <c r="V36" s="12">
        <f>U36*($C$7/100)</f>
        <v>0</v>
      </c>
      <c r="W36" s="12"/>
      <c r="X36" s="12"/>
      <c r="Y36" s="12"/>
      <c r="Z36" s="12"/>
      <c r="AA36" s="12"/>
      <c r="AB36" s="13">
        <f>T36+SUM(V36:AA36)</f>
        <v>0</v>
      </c>
    </row>
    <row r="37" spans="1:30" ht="15" customHeight="1" thickBot="1">
      <c r="A37" s="682" t="s">
        <v>40</v>
      </c>
      <c r="B37" s="683"/>
      <c r="C37" s="683"/>
      <c r="D37" s="684"/>
      <c r="E37" s="16">
        <f>'Česká společnost výkazy'!E15</f>
        <v>0</v>
      </c>
      <c r="F37" s="16">
        <f>Přecenění!R30</f>
        <v>0</v>
      </c>
      <c r="G37" s="16">
        <f>F37*($C$7/100)</f>
        <v>0</v>
      </c>
      <c r="H37" s="16"/>
      <c r="I37" s="16"/>
      <c r="J37" s="16"/>
      <c r="K37" s="16"/>
      <c r="L37" s="16"/>
      <c r="M37" s="16"/>
      <c r="N37" s="17">
        <f>E37+SUM(G37:M37)</f>
        <v>0</v>
      </c>
      <c r="O37" s="208"/>
      <c r="P37" s="682" t="s">
        <v>40</v>
      </c>
      <c r="Q37" s="683"/>
      <c r="R37" s="683"/>
      <c r="S37" s="684"/>
      <c r="T37" s="16">
        <f>'Česká společnost výkazy'!F15</f>
        <v>0</v>
      </c>
      <c r="U37" s="16">
        <f>Přecenění!U30</f>
        <v>0</v>
      </c>
      <c r="V37" s="16">
        <f>U37*($C$7/100)</f>
        <v>0</v>
      </c>
      <c r="W37" s="16"/>
      <c r="X37" s="16"/>
      <c r="Y37" s="16"/>
      <c r="Z37" s="16"/>
      <c r="AA37" s="16"/>
      <c r="AB37" s="17">
        <f>T37+SUM(V37:AA37)</f>
        <v>0</v>
      </c>
    </row>
    <row r="38" spans="1:30">
      <c r="E38" s="208"/>
      <c r="G38" s="208"/>
      <c r="H38" s="208"/>
      <c r="I38" s="208"/>
      <c r="T38" s="208"/>
      <c r="V38" s="208"/>
      <c r="W38" s="208"/>
      <c r="X38" s="208"/>
      <c r="Y38" s="208"/>
      <c r="Z38" s="208"/>
      <c r="AB38" s="208"/>
    </row>
    <row r="39" spans="1:30" ht="16" thickBot="1"/>
    <row r="40" spans="1:30">
      <c r="A40" s="214"/>
      <c r="B40" s="215"/>
      <c r="C40" s="215"/>
      <c r="D40" s="215"/>
      <c r="E40" s="216" t="s">
        <v>210</v>
      </c>
      <c r="F40" s="216" t="s">
        <v>211</v>
      </c>
      <c r="G40" s="270">
        <f>$C$7/100</f>
        <v>0</v>
      </c>
      <c r="H40" s="216" t="s">
        <v>231</v>
      </c>
      <c r="I40" s="216" t="s">
        <v>214</v>
      </c>
      <c r="J40" s="700" t="s">
        <v>215</v>
      </c>
      <c r="K40" s="701"/>
      <c r="L40" s="701"/>
      <c r="M40" s="729"/>
      <c r="N40" s="217" t="s">
        <v>216</v>
      </c>
      <c r="P40" s="214"/>
      <c r="Q40" s="215"/>
      <c r="R40" s="215"/>
      <c r="S40" s="215"/>
      <c r="T40" s="216" t="s">
        <v>210</v>
      </c>
      <c r="U40" s="216" t="s">
        <v>211</v>
      </c>
      <c r="V40" s="270">
        <f>$C$7/100</f>
        <v>0</v>
      </c>
      <c r="W40" s="216" t="s">
        <v>231</v>
      </c>
      <c r="X40" s="216" t="s">
        <v>214</v>
      </c>
      <c r="Y40" s="271"/>
      <c r="Z40" s="271"/>
      <c r="AA40" s="271" t="s">
        <v>215</v>
      </c>
      <c r="AB40" s="217" t="s">
        <v>216</v>
      </c>
    </row>
    <row r="41" spans="1:30">
      <c r="A41" s="702" t="s">
        <v>5</v>
      </c>
      <c r="B41" s="703"/>
      <c r="C41" s="703"/>
      <c r="D41" s="704"/>
      <c r="E41" s="1">
        <f>E42+E49+E54</f>
        <v>0</v>
      </c>
      <c r="F41" s="1">
        <f>F42+F49+F54</f>
        <v>0</v>
      </c>
      <c r="G41" s="1">
        <f>G42+G49+G54</f>
        <v>0</v>
      </c>
      <c r="H41" s="1"/>
      <c r="I41" s="1"/>
      <c r="J41" s="1"/>
      <c r="K41" s="1"/>
      <c r="L41" s="1"/>
      <c r="M41" s="1"/>
      <c r="N41" s="273">
        <f>N42+N49+N54</f>
        <v>0</v>
      </c>
      <c r="O41" s="208"/>
      <c r="P41" s="702" t="s">
        <v>5</v>
      </c>
      <c r="Q41" s="703"/>
      <c r="R41" s="703"/>
      <c r="S41" s="704"/>
      <c r="T41" s="1">
        <f>T42+T49+T54</f>
        <v>0</v>
      </c>
      <c r="U41" s="1">
        <f>U42+U49+U54</f>
        <v>0</v>
      </c>
      <c r="V41" s="1">
        <f>V42+V49+V54</f>
        <v>0</v>
      </c>
      <c r="W41" s="1"/>
      <c r="X41" s="1"/>
      <c r="Y41" s="1"/>
      <c r="Z41" s="1"/>
      <c r="AA41" s="1"/>
      <c r="AB41" s="273">
        <f>AB42+AB49+AB54</f>
        <v>0</v>
      </c>
    </row>
    <row r="42" spans="1:30">
      <c r="A42" s="691" t="s">
        <v>8</v>
      </c>
      <c r="B42" s="692"/>
      <c r="C42" s="692"/>
      <c r="D42" s="693"/>
      <c r="E42" s="5">
        <f>SUM(E43:E47)</f>
        <v>0</v>
      </c>
      <c r="F42" s="5">
        <f>SUM(F43:F47)</f>
        <v>0</v>
      </c>
      <c r="G42" s="5">
        <f>SUM(G43:G47)</f>
        <v>0</v>
      </c>
      <c r="H42" s="5"/>
      <c r="I42" s="5"/>
      <c r="J42" s="5"/>
      <c r="K42" s="5"/>
      <c r="L42" s="5"/>
      <c r="M42" s="5"/>
      <c r="N42" s="224">
        <f>N43+N44+N45+N46+N47+N48</f>
        <v>0</v>
      </c>
      <c r="O42" s="208"/>
      <c r="P42" s="691" t="s">
        <v>8</v>
      </c>
      <c r="Q42" s="692"/>
      <c r="R42" s="692"/>
      <c r="S42" s="693"/>
      <c r="T42" s="5">
        <f>SUM(T43:T47)</f>
        <v>0</v>
      </c>
      <c r="U42" s="5">
        <f>SUM(U43:U47)</f>
        <v>0</v>
      </c>
      <c r="V42" s="5">
        <f>SUM(V43:V47)</f>
        <v>0</v>
      </c>
      <c r="W42" s="5"/>
      <c r="X42" s="5"/>
      <c r="Y42" s="5"/>
      <c r="Z42" s="5"/>
      <c r="AA42" s="5"/>
      <c r="AB42" s="224">
        <f>AB43+AB44+AB45+AB46+AB47+AB48</f>
        <v>0</v>
      </c>
    </row>
    <row r="43" spans="1:30">
      <c r="A43" s="694" t="s">
        <v>11</v>
      </c>
      <c r="B43" s="695"/>
      <c r="C43" s="695"/>
      <c r="D43" s="696"/>
      <c r="E43" s="9">
        <f>'Česká společnost výkazy'!K5</f>
        <v>0</v>
      </c>
      <c r="F43" s="9">
        <f>Přecenění!R35</f>
        <v>0</v>
      </c>
      <c r="G43" s="9">
        <f>F43*($C$7/100)</f>
        <v>0</v>
      </c>
      <c r="H43" s="9">
        <f>-G43</f>
        <v>0</v>
      </c>
      <c r="I43" s="9"/>
      <c r="J43" s="9"/>
      <c r="K43" s="9"/>
      <c r="L43" s="9"/>
      <c r="M43" s="9"/>
      <c r="N43" s="225">
        <f t="shared" ref="N43:N48" si="0">E43+SUM(G43:M43)</f>
        <v>0</v>
      </c>
      <c r="O43" s="208"/>
      <c r="P43" s="694" t="s">
        <v>11</v>
      </c>
      <c r="Q43" s="695"/>
      <c r="R43" s="695"/>
      <c r="S43" s="696"/>
      <c r="T43" s="9">
        <f>'Česká společnost výkazy'!L5</f>
        <v>0</v>
      </c>
      <c r="U43" s="9">
        <f>Přecenění!U35</f>
        <v>0</v>
      </c>
      <c r="V43" s="9">
        <f>U43*($C$7/100)</f>
        <v>0</v>
      </c>
      <c r="W43" s="9">
        <f>H43</f>
        <v>0</v>
      </c>
      <c r="X43" s="9"/>
      <c r="Y43" s="9"/>
      <c r="Z43" s="9"/>
      <c r="AA43" s="9"/>
      <c r="AB43" s="225">
        <f t="shared" ref="AB43:AB48" si="1">T43+SUM(V43:AA43)</f>
        <v>0</v>
      </c>
    </row>
    <row r="44" spans="1:30">
      <c r="A44" s="694" t="s">
        <v>14</v>
      </c>
      <c r="B44" s="695"/>
      <c r="C44" s="695"/>
      <c r="D44" s="696"/>
      <c r="E44" s="9">
        <f>'Česká společnost výkazy'!K6</f>
        <v>0</v>
      </c>
      <c r="F44" s="9">
        <f>Přecenění!R36</f>
        <v>0</v>
      </c>
      <c r="G44" s="9">
        <f>F44*($C$7/100)</f>
        <v>0</v>
      </c>
      <c r="H44" s="9">
        <f>-G44</f>
        <v>0</v>
      </c>
      <c r="I44" s="9"/>
      <c r="J44" s="9"/>
      <c r="K44" s="9"/>
      <c r="L44" s="9"/>
      <c r="M44" s="9"/>
      <c r="N44" s="225">
        <f t="shared" si="0"/>
        <v>0</v>
      </c>
      <c r="O44" s="208"/>
      <c r="P44" s="694" t="s">
        <v>14</v>
      </c>
      <c r="Q44" s="695"/>
      <c r="R44" s="695"/>
      <c r="S44" s="696"/>
      <c r="T44" s="9">
        <f>'Česká společnost výkazy'!L6</f>
        <v>0</v>
      </c>
      <c r="U44" s="9">
        <f>Přecenění!U36</f>
        <v>0</v>
      </c>
      <c r="V44" s="9">
        <f>U44*($C$7/100)</f>
        <v>0</v>
      </c>
      <c r="W44" s="9">
        <f>H44</f>
        <v>0</v>
      </c>
      <c r="X44" s="9"/>
      <c r="Y44" s="9"/>
      <c r="Z44" s="9"/>
      <c r="AA44" s="9"/>
      <c r="AB44" s="225">
        <f t="shared" si="1"/>
        <v>0</v>
      </c>
    </row>
    <row r="45" spans="1:30">
      <c r="A45" s="694" t="s">
        <v>17</v>
      </c>
      <c r="B45" s="695"/>
      <c r="C45" s="695"/>
      <c r="D45" s="696"/>
      <c r="E45" s="9">
        <f>'Česká společnost výkazy'!K7</f>
        <v>0</v>
      </c>
      <c r="F45" s="9">
        <f>Přecenění!R37</f>
        <v>0</v>
      </c>
      <c r="G45" s="9">
        <f>F45*($C$7/100)</f>
        <v>0</v>
      </c>
      <c r="H45" s="9">
        <f>-G45</f>
        <v>0</v>
      </c>
      <c r="I45" s="9"/>
      <c r="J45" s="9"/>
      <c r="K45" s="9"/>
      <c r="L45" s="9"/>
      <c r="M45" s="9"/>
      <c r="N45" s="225">
        <f t="shared" si="0"/>
        <v>0</v>
      </c>
      <c r="O45" s="208"/>
      <c r="P45" s="694" t="s">
        <v>17</v>
      </c>
      <c r="Q45" s="695"/>
      <c r="R45" s="695"/>
      <c r="S45" s="696"/>
      <c r="T45" s="9">
        <f>'Česká společnost výkazy'!L7</f>
        <v>0</v>
      </c>
      <c r="U45" s="9">
        <f>Přecenění!U37</f>
        <v>0</v>
      </c>
      <c r="V45" s="9">
        <f>U45*($C$7/100)</f>
        <v>0</v>
      </c>
      <c r="W45" s="9">
        <f>-H45</f>
        <v>0</v>
      </c>
      <c r="X45" s="9"/>
      <c r="Y45" s="9"/>
      <c r="Z45" s="9"/>
      <c r="AA45" s="9"/>
      <c r="AB45" s="225">
        <f t="shared" si="1"/>
        <v>0</v>
      </c>
    </row>
    <row r="46" spans="1:30">
      <c r="A46" s="694" t="s">
        <v>20</v>
      </c>
      <c r="B46" s="695"/>
      <c r="C46" s="695"/>
      <c r="D46" s="696"/>
      <c r="E46" s="9">
        <f>'Česká společnost výkazy'!K8</f>
        <v>0</v>
      </c>
      <c r="F46" s="9">
        <f>Přecenění!R38</f>
        <v>0</v>
      </c>
      <c r="G46" s="9">
        <f>F46*($C$7/100)</f>
        <v>0</v>
      </c>
      <c r="H46" s="9">
        <f>-G46</f>
        <v>0</v>
      </c>
      <c r="I46" s="9"/>
      <c r="J46" s="9"/>
      <c r="K46" s="9"/>
      <c r="L46" s="9"/>
      <c r="M46" s="9"/>
      <c r="N46" s="225">
        <f t="shared" si="0"/>
        <v>0</v>
      </c>
      <c r="O46" s="208"/>
      <c r="P46" s="694" t="s">
        <v>20</v>
      </c>
      <c r="Q46" s="695"/>
      <c r="R46" s="695"/>
      <c r="S46" s="696"/>
      <c r="T46" s="9">
        <f>'Česká společnost výkazy'!L8</f>
        <v>0</v>
      </c>
      <c r="U46" s="9">
        <f>Přecenění!U38</f>
        <v>0</v>
      </c>
      <c r="V46" s="9">
        <f>U46*($C$7/100)</f>
        <v>0</v>
      </c>
      <c r="W46" s="9">
        <f>(H46+H47+I47)</f>
        <v>0</v>
      </c>
      <c r="X46" s="9"/>
      <c r="Y46" s="9"/>
      <c r="Z46" s="9"/>
      <c r="AA46" s="9"/>
      <c r="AB46" s="225">
        <f t="shared" si="1"/>
        <v>0</v>
      </c>
      <c r="AD46" s="208"/>
    </row>
    <row r="47" spans="1:30">
      <c r="A47" s="694" t="s">
        <v>23</v>
      </c>
      <c r="B47" s="695"/>
      <c r="C47" s="695"/>
      <c r="D47" s="696"/>
      <c r="E47" s="9">
        <f>'Česká společnost výkazy'!K9</f>
        <v>0</v>
      </c>
      <c r="F47" s="9">
        <f>Přecenění!R39</f>
        <v>0</v>
      </c>
      <c r="G47" s="9">
        <f>F47*($C$7/100)</f>
        <v>0</v>
      </c>
      <c r="H47" s="9">
        <f>-C4*(C7/100)</f>
        <v>0</v>
      </c>
      <c r="I47" s="227">
        <f>I73</f>
        <v>0</v>
      </c>
      <c r="J47" s="228">
        <f>$J$31</f>
        <v>0</v>
      </c>
      <c r="K47" s="9"/>
      <c r="L47" s="9"/>
      <c r="M47" s="9"/>
      <c r="N47" s="229">
        <f t="shared" si="0"/>
        <v>0</v>
      </c>
      <c r="O47" s="208"/>
      <c r="P47" s="694" t="s">
        <v>23</v>
      </c>
      <c r="Q47" s="695"/>
      <c r="R47" s="695"/>
      <c r="S47" s="696"/>
      <c r="T47" s="9">
        <f>'Česká společnost výkazy'!L9</f>
        <v>0</v>
      </c>
      <c r="U47" s="9">
        <f>Přecenění!U39</f>
        <v>0</v>
      </c>
      <c r="V47" s="9">
        <f>U47*($C$7/100)</f>
        <v>0</v>
      </c>
      <c r="W47" s="9"/>
      <c r="X47" s="227">
        <f>X73</f>
        <v>0</v>
      </c>
      <c r="Y47" s="227"/>
      <c r="Z47" s="227"/>
      <c r="AA47" s="228">
        <f>$J$31</f>
        <v>0</v>
      </c>
      <c r="AB47" s="229">
        <f t="shared" si="1"/>
        <v>0</v>
      </c>
    </row>
    <row r="48" spans="1:30">
      <c r="A48" s="734" t="s">
        <v>233</v>
      </c>
      <c r="B48" s="735"/>
      <c r="C48" s="735"/>
      <c r="D48" s="736"/>
      <c r="E48" s="9"/>
      <c r="F48" s="9"/>
      <c r="G48" s="9"/>
      <c r="H48" s="227">
        <f>IF($C$10&lt;0,-$C$10,0)</f>
        <v>0</v>
      </c>
      <c r="I48" s="227">
        <f>IF($C$10&lt;0,$C$12,0)</f>
        <v>0</v>
      </c>
      <c r="J48" s="9"/>
      <c r="K48" s="9"/>
      <c r="L48" s="9"/>
      <c r="M48" s="9"/>
      <c r="N48" s="225">
        <f t="shared" si="0"/>
        <v>0</v>
      </c>
      <c r="O48" s="208"/>
      <c r="P48" s="734" t="s">
        <v>233</v>
      </c>
      <c r="Q48" s="735"/>
      <c r="R48" s="735"/>
      <c r="S48" s="736"/>
      <c r="T48" s="9"/>
      <c r="U48" s="9"/>
      <c r="V48" s="9"/>
      <c r="W48" s="227">
        <f>IF($C$10&lt;0,N48,0)</f>
        <v>0</v>
      </c>
      <c r="X48" s="227">
        <f>IF($C$10&lt;0,$C$13,0)</f>
        <v>0</v>
      </c>
      <c r="Y48" s="227"/>
      <c r="Z48" s="227"/>
      <c r="AA48" s="9"/>
      <c r="AB48" s="225">
        <f t="shared" si="1"/>
        <v>0</v>
      </c>
    </row>
    <row r="49" spans="1:28">
      <c r="A49" s="697" t="s">
        <v>26</v>
      </c>
      <c r="B49" s="698"/>
      <c r="C49" s="698"/>
      <c r="D49" s="699"/>
      <c r="E49" s="10">
        <f>E50+E51</f>
        <v>0</v>
      </c>
      <c r="F49" s="10">
        <f>F50+F51</f>
        <v>0</v>
      </c>
      <c r="G49" s="10">
        <f>G50+G51</f>
        <v>0</v>
      </c>
      <c r="H49" s="10"/>
      <c r="I49" s="10"/>
      <c r="J49" s="10"/>
      <c r="K49" s="10"/>
      <c r="L49" s="10"/>
      <c r="M49" s="10"/>
      <c r="N49" s="11">
        <f>N50+N51</f>
        <v>0</v>
      </c>
      <c r="O49" s="208"/>
      <c r="P49" s="697" t="s">
        <v>26</v>
      </c>
      <c r="Q49" s="698"/>
      <c r="R49" s="698"/>
      <c r="S49" s="699"/>
      <c r="T49" s="10">
        <f>+T50+T51</f>
        <v>0</v>
      </c>
      <c r="U49" s="10">
        <f>U50+U51</f>
        <v>0</v>
      </c>
      <c r="V49" s="10">
        <f>V50+V51</f>
        <v>0</v>
      </c>
      <c r="W49" s="10"/>
      <c r="X49" s="10"/>
      <c r="Y49" s="10"/>
      <c r="Z49" s="10"/>
      <c r="AA49" s="10"/>
      <c r="AB49" s="11">
        <f>AB50+AB51</f>
        <v>0</v>
      </c>
    </row>
    <row r="50" spans="1:28">
      <c r="A50" s="688" t="s">
        <v>29</v>
      </c>
      <c r="B50" s="689"/>
      <c r="C50" s="689"/>
      <c r="D50" s="690"/>
      <c r="E50" s="12">
        <f>'Česká společnost výkazy'!K11</f>
        <v>0</v>
      </c>
      <c r="F50" s="12">
        <f>Přecenění!R41</f>
        <v>0</v>
      </c>
      <c r="G50" s="12">
        <f>F50*($C$7/100)</f>
        <v>0</v>
      </c>
      <c r="H50" s="12"/>
      <c r="I50" s="12"/>
      <c r="J50" s="12"/>
      <c r="K50" s="12"/>
      <c r="L50" s="12"/>
      <c r="M50" s="12"/>
      <c r="N50" s="13">
        <f>E50+SUM(G50:M50)</f>
        <v>0</v>
      </c>
      <c r="O50" s="208"/>
      <c r="P50" s="688" t="s">
        <v>29</v>
      </c>
      <c r="Q50" s="689"/>
      <c r="R50" s="689"/>
      <c r="S50" s="690"/>
      <c r="T50" s="12">
        <f>'Česká společnost výkazy'!L11</f>
        <v>0</v>
      </c>
      <c r="U50" s="12">
        <f>Přecenění!U41</f>
        <v>0</v>
      </c>
      <c r="V50" s="12">
        <f>U50*($C$7/100)</f>
        <v>0</v>
      </c>
      <c r="W50" s="12"/>
      <c r="X50" s="12"/>
      <c r="Y50" s="12"/>
      <c r="Z50" s="12"/>
      <c r="AA50" s="12"/>
      <c r="AB50" s="13">
        <f>T50+SUM(V50:AA50)</f>
        <v>0</v>
      </c>
    </row>
    <row r="51" spans="1:28" ht="15" customHeight="1">
      <c r="A51" s="691" t="s">
        <v>32</v>
      </c>
      <c r="B51" s="692"/>
      <c r="C51" s="692"/>
      <c r="D51" s="693"/>
      <c r="E51" s="3">
        <f>'Česká společnost výkazy'!K12</f>
        <v>0</v>
      </c>
      <c r="F51" s="3">
        <f>Přecenění!R42</f>
        <v>0</v>
      </c>
      <c r="G51" s="3">
        <f>SUM(G52:G53)</f>
        <v>0</v>
      </c>
      <c r="H51" s="3"/>
      <c r="I51" s="3"/>
      <c r="J51" s="3"/>
      <c r="K51" s="3"/>
      <c r="L51" s="3"/>
      <c r="M51" s="3"/>
      <c r="N51" s="4">
        <f>N52+N53</f>
        <v>0</v>
      </c>
      <c r="O51" s="208"/>
      <c r="P51" s="691" t="s">
        <v>32</v>
      </c>
      <c r="Q51" s="692"/>
      <c r="R51" s="692"/>
      <c r="S51" s="693"/>
      <c r="T51" s="3">
        <f>T52+T53</f>
        <v>0</v>
      </c>
      <c r="U51" s="3">
        <f>SUM(U52:U53)</f>
        <v>0</v>
      </c>
      <c r="V51" s="3">
        <f>SUM(V52:V53)</f>
        <v>0</v>
      </c>
      <c r="W51" s="3"/>
      <c r="X51" s="3"/>
      <c r="Y51" s="3"/>
      <c r="Z51" s="3"/>
      <c r="AA51" s="3"/>
      <c r="AB51" s="4">
        <f>AB52+AB53</f>
        <v>0</v>
      </c>
    </row>
    <row r="52" spans="1:28" ht="15" customHeight="1">
      <c r="A52" s="676" t="s">
        <v>35</v>
      </c>
      <c r="B52" s="677"/>
      <c r="C52" s="677"/>
      <c r="D52" s="678"/>
      <c r="E52" s="9">
        <f>'Česká společnost výkazy'!K13</f>
        <v>0</v>
      </c>
      <c r="F52" s="9">
        <f>Přecenění!R43</f>
        <v>0</v>
      </c>
      <c r="G52" s="9">
        <f>F52*($C$7/100)</f>
        <v>0</v>
      </c>
      <c r="H52" s="9"/>
      <c r="I52" s="9"/>
      <c r="J52" s="9"/>
      <c r="L52" s="9"/>
      <c r="M52" s="9"/>
      <c r="N52" s="225">
        <f>E52+SUM(G52:M52)</f>
        <v>0</v>
      </c>
      <c r="O52" s="208"/>
      <c r="P52" s="676" t="s">
        <v>35</v>
      </c>
      <c r="Q52" s="677"/>
      <c r="R52" s="677"/>
      <c r="S52" s="678"/>
      <c r="T52" s="9">
        <f>'Česká společnost výkazy'!L13</f>
        <v>0</v>
      </c>
      <c r="U52" s="9">
        <f>Přecenění!U43</f>
        <v>0</v>
      </c>
      <c r="V52" s="9">
        <f>U52*($C$7/100)</f>
        <v>0</v>
      </c>
      <c r="W52" s="9"/>
      <c r="X52" s="9"/>
      <c r="Y52" s="9"/>
      <c r="Z52" s="9"/>
      <c r="AA52" s="9"/>
      <c r="AB52" s="225">
        <f>T52+SUM(V52:AA52)</f>
        <v>0</v>
      </c>
    </row>
    <row r="53" spans="1:28" ht="15" customHeight="1">
      <c r="A53" s="676" t="s">
        <v>38</v>
      </c>
      <c r="B53" s="677"/>
      <c r="C53" s="677"/>
      <c r="D53" s="678"/>
      <c r="E53" s="9">
        <f>'Česká společnost výkazy'!K14</f>
        <v>0</v>
      </c>
      <c r="F53" s="9">
        <f>Přecenění!R44</f>
        <v>0</v>
      </c>
      <c r="G53" s="9">
        <f>F53*($C$7/100)</f>
        <v>0</v>
      </c>
      <c r="H53" s="9"/>
      <c r="I53" s="9"/>
      <c r="J53" s="9"/>
      <c r="K53" s="211">
        <f>$K$34</f>
        <v>0</v>
      </c>
      <c r="L53" s="223">
        <f>-$I$4</f>
        <v>0</v>
      </c>
      <c r="M53" s="223">
        <f>-$I$5</f>
        <v>0</v>
      </c>
      <c r="N53" s="225">
        <f>E53+SUM(G53:M53)</f>
        <v>0</v>
      </c>
      <c r="O53" s="208"/>
      <c r="P53" s="676" t="s">
        <v>38</v>
      </c>
      <c r="Q53" s="677"/>
      <c r="R53" s="677"/>
      <c r="S53" s="678"/>
      <c r="T53" s="9">
        <f>'Česká společnost výkazy'!L14</f>
        <v>0</v>
      </c>
      <c r="U53" s="9">
        <f>Přecenění!U44</f>
        <v>0</v>
      </c>
      <c r="V53" s="9">
        <f>U53*($C$7/100)</f>
        <v>0</v>
      </c>
      <c r="W53" s="9"/>
      <c r="X53" s="9"/>
      <c r="Y53" s="211">
        <f>-Y34</f>
        <v>0</v>
      </c>
      <c r="Z53" s="223">
        <f>-$M$4</f>
        <v>0</v>
      </c>
      <c r="AA53" s="223">
        <f>-$M$5</f>
        <v>0</v>
      </c>
      <c r="AB53" s="225">
        <f>T53+SUM(V53:AA53)</f>
        <v>0</v>
      </c>
    </row>
    <row r="54" spans="1:28" ht="16" customHeight="1" thickBot="1">
      <c r="A54" s="679" t="s">
        <v>41</v>
      </c>
      <c r="B54" s="680"/>
      <c r="C54" s="680"/>
      <c r="D54" s="681"/>
      <c r="E54" s="18">
        <f>'Česká společnost výkazy'!K15</f>
        <v>0</v>
      </c>
      <c r="F54" s="18">
        <f>Přecenění!R45</f>
        <v>0</v>
      </c>
      <c r="G54" s="18">
        <f>F54*($C$7/100)</f>
        <v>0</v>
      </c>
      <c r="H54" s="18"/>
      <c r="I54" s="18"/>
      <c r="J54" s="18"/>
      <c r="K54" s="18"/>
      <c r="L54" s="18"/>
      <c r="M54" s="18"/>
      <c r="N54" s="232">
        <f>E54+SUM(G54:M54)</f>
        <v>0</v>
      </c>
      <c r="O54" s="208"/>
      <c r="P54" s="679" t="s">
        <v>41</v>
      </c>
      <c r="Q54" s="680"/>
      <c r="R54" s="680"/>
      <c r="S54" s="681"/>
      <c r="T54" s="16">
        <f>'Česká společnost výkazy'!L15</f>
        <v>0</v>
      </c>
      <c r="U54" s="16">
        <f>Přecenění!U45</f>
        <v>0</v>
      </c>
      <c r="V54" s="18">
        <f>U54*($C$7/100)</f>
        <v>0</v>
      </c>
      <c r="W54" s="18"/>
      <c r="X54" s="18"/>
      <c r="Y54" s="18"/>
      <c r="Z54" s="18"/>
      <c r="AA54" s="18"/>
      <c r="AB54" s="232">
        <f>T54+SUM(V54:AA54)</f>
        <v>0</v>
      </c>
    </row>
    <row r="55" spans="1:28">
      <c r="E55" s="208"/>
      <c r="G55" s="208"/>
      <c r="H55" s="208"/>
      <c r="I55" s="208"/>
      <c r="J55" s="208"/>
      <c r="K55" s="208"/>
      <c r="L55" s="208"/>
      <c r="M55" s="208"/>
      <c r="N55" s="208"/>
      <c r="O55" s="208"/>
      <c r="T55" s="208"/>
      <c r="V55" s="208"/>
      <c r="W55" s="208"/>
      <c r="X55" s="208"/>
      <c r="Y55" s="208"/>
      <c r="Z55" s="208"/>
      <c r="AA55" s="208"/>
      <c r="AB55" s="208"/>
    </row>
    <row r="56" spans="1:28" ht="16" thickBot="1">
      <c r="G56" s="208"/>
      <c r="H56" s="208"/>
      <c r="I56" s="208"/>
      <c r="J56" s="208"/>
      <c r="K56" s="208"/>
      <c r="L56" s="208"/>
      <c r="M56" s="208"/>
      <c r="N56" s="208"/>
      <c r="O56" s="208"/>
      <c r="V56" s="208"/>
      <c r="W56" s="208"/>
      <c r="X56" s="208"/>
      <c r="Y56" s="208"/>
      <c r="Z56" s="208"/>
      <c r="AA56" s="208"/>
      <c r="AB56" s="208"/>
    </row>
    <row r="57" spans="1:28" ht="16" thickBot="1">
      <c r="A57" s="274"/>
      <c r="B57" s="275"/>
      <c r="C57" s="275"/>
      <c r="D57" s="275"/>
      <c r="E57" s="216" t="s">
        <v>210</v>
      </c>
      <c r="F57" s="216" t="s">
        <v>211</v>
      </c>
      <c r="G57" s="270">
        <f>$C$7/100</f>
        <v>0</v>
      </c>
      <c r="H57" s="216" t="s">
        <v>231</v>
      </c>
      <c r="I57" s="216" t="s">
        <v>214</v>
      </c>
      <c r="J57" s="674" t="s">
        <v>215</v>
      </c>
      <c r="K57" s="737"/>
      <c r="L57" s="737"/>
      <c r="M57" s="675"/>
      <c r="N57" s="217" t="s">
        <v>216</v>
      </c>
      <c r="O57" s="208"/>
      <c r="P57" s="274"/>
      <c r="Q57" s="275"/>
      <c r="R57" s="275"/>
      <c r="S57" s="275"/>
      <c r="T57" s="216" t="s">
        <v>210</v>
      </c>
      <c r="U57" s="216" t="s">
        <v>211</v>
      </c>
      <c r="V57" s="270">
        <f>$C$7/100</f>
        <v>0</v>
      </c>
      <c r="W57" s="216" t="s">
        <v>231</v>
      </c>
      <c r="X57" s="216" t="s">
        <v>214</v>
      </c>
      <c r="Y57" s="271"/>
      <c r="Z57" s="271"/>
      <c r="AA57" s="271" t="s">
        <v>215</v>
      </c>
      <c r="AB57" s="217" t="s">
        <v>216</v>
      </c>
    </row>
    <row r="58" spans="1:28">
      <c r="A58" s="663" t="s">
        <v>85</v>
      </c>
      <c r="B58" s="664"/>
      <c r="C58" s="664"/>
      <c r="D58" s="665"/>
      <c r="E58" s="241">
        <f>'Česká společnost výkazy'!$T$3+'Česká společnost výkazy'!$T$4</f>
        <v>0</v>
      </c>
      <c r="F58" s="241">
        <f>Přecenění!R53</f>
        <v>0</v>
      </c>
      <c r="G58" s="241">
        <f t="shared" ref="G58:G74" si="2">F58*($C$7/100)</f>
        <v>0</v>
      </c>
      <c r="H58" s="241"/>
      <c r="I58" s="241"/>
      <c r="J58" s="242">
        <f>-$I$7</f>
        <v>0</v>
      </c>
      <c r="K58" s="241"/>
      <c r="L58" s="241"/>
      <c r="M58" s="241"/>
      <c r="N58" s="243">
        <f>E58+SUM(G58:M58)</f>
        <v>0</v>
      </c>
      <c r="O58" s="208"/>
      <c r="P58" s="663" t="s">
        <v>85</v>
      </c>
      <c r="Q58" s="664"/>
      <c r="R58" s="664"/>
      <c r="S58" s="665"/>
      <c r="T58" s="241">
        <f>'Česká společnost výkazy'!$U$3+'Česká společnost výkazy'!$U$4</f>
        <v>0</v>
      </c>
      <c r="U58" s="241">
        <f>Přecenění!U53</f>
        <v>0</v>
      </c>
      <c r="V58" s="241">
        <f t="shared" ref="V58:V74" si="3">U58*($C$7/100)</f>
        <v>0</v>
      </c>
      <c r="W58" s="241"/>
      <c r="X58" s="241"/>
      <c r="Y58" s="241"/>
      <c r="Z58" s="241"/>
      <c r="AA58" s="242">
        <f>-$I$7</f>
        <v>0</v>
      </c>
      <c r="AB58" s="243">
        <f>T58+SUM(V58:AA58)</f>
        <v>0</v>
      </c>
    </row>
    <row r="59" spans="1:28">
      <c r="A59" s="660" t="s">
        <v>12</v>
      </c>
      <c r="B59" s="661"/>
      <c r="C59" s="661"/>
      <c r="D59" s="662"/>
      <c r="E59" s="244">
        <f>'Česká společnost výkazy'!$T$5</f>
        <v>0</v>
      </c>
      <c r="F59" s="244">
        <f>Přecenění!R54</f>
        <v>0</v>
      </c>
      <c r="G59" s="244">
        <f t="shared" si="2"/>
        <v>0</v>
      </c>
      <c r="H59" s="244"/>
      <c r="I59" s="244"/>
      <c r="J59" s="244"/>
      <c r="K59" s="244"/>
      <c r="L59" s="244"/>
      <c r="M59" s="244"/>
      <c r="N59" s="245">
        <f>N60+N61+N62</f>
        <v>0</v>
      </c>
      <c r="P59" s="660" t="s">
        <v>12</v>
      </c>
      <c r="Q59" s="661"/>
      <c r="R59" s="661"/>
      <c r="S59" s="662"/>
      <c r="T59" s="244">
        <f>'Česká společnost výkazy'!$U$5</f>
        <v>0</v>
      </c>
      <c r="U59" s="244">
        <f>Přecenění!U54</f>
        <v>0</v>
      </c>
      <c r="V59" s="244">
        <f t="shared" si="3"/>
        <v>0</v>
      </c>
      <c r="W59" s="244"/>
      <c r="X59" s="244"/>
      <c r="Y59" s="244"/>
      <c r="Z59" s="244"/>
      <c r="AA59" s="244"/>
      <c r="AB59" s="245">
        <f>AB60+AB61+AB62</f>
        <v>0</v>
      </c>
    </row>
    <row r="60" spans="1:28">
      <c r="A60" s="657" t="s">
        <v>15</v>
      </c>
      <c r="B60" s="658"/>
      <c r="C60" s="658"/>
      <c r="D60" s="659"/>
      <c r="E60" s="246">
        <f>'Česká společnost výkazy'!$T$6</f>
        <v>0</v>
      </c>
      <c r="F60" s="246">
        <f>Přecenění!R55</f>
        <v>0</v>
      </c>
      <c r="G60" s="246">
        <f t="shared" si="2"/>
        <v>0</v>
      </c>
      <c r="H60" s="246"/>
      <c r="I60" s="246"/>
      <c r="J60" s="247">
        <f>-$I$8</f>
        <v>0</v>
      </c>
      <c r="K60" s="246"/>
      <c r="L60" s="246"/>
      <c r="M60" s="246"/>
      <c r="N60" s="248">
        <f>E60+SUM(G60:M60)</f>
        <v>0</v>
      </c>
      <c r="P60" s="657" t="s">
        <v>15</v>
      </c>
      <c r="Q60" s="658"/>
      <c r="R60" s="658"/>
      <c r="S60" s="659"/>
      <c r="T60" s="246">
        <f>'Česká společnost výkazy'!$U$6</f>
        <v>0</v>
      </c>
      <c r="U60" s="246">
        <f>Přecenění!U55</f>
        <v>0</v>
      </c>
      <c r="V60" s="246">
        <f t="shared" si="3"/>
        <v>0</v>
      </c>
      <c r="W60" s="246"/>
      <c r="X60" s="246"/>
      <c r="Y60" s="246"/>
      <c r="Z60" s="246"/>
      <c r="AA60" s="247">
        <f>-$I$8</f>
        <v>0</v>
      </c>
      <c r="AB60" s="248">
        <f>T60+SUM(V60:AA60)</f>
        <v>0</v>
      </c>
    </row>
    <row r="61" spans="1:28">
      <c r="A61" s="657" t="s">
        <v>18</v>
      </c>
      <c r="B61" s="658"/>
      <c r="C61" s="658"/>
      <c r="D61" s="659"/>
      <c r="E61" s="246">
        <f>'Česká společnost výkazy'!$T$7</f>
        <v>0</v>
      </c>
      <c r="F61" s="246">
        <f>Přecenění!R56</f>
        <v>0</v>
      </c>
      <c r="G61" s="246">
        <f t="shared" si="2"/>
        <v>0</v>
      </c>
      <c r="H61" s="246"/>
      <c r="I61" s="246"/>
      <c r="J61" s="246"/>
      <c r="K61" s="246"/>
      <c r="L61" s="246"/>
      <c r="M61" s="246"/>
      <c r="N61" s="248">
        <f>E61+SUM(G61:M61)</f>
        <v>0</v>
      </c>
      <c r="P61" s="657" t="s">
        <v>18</v>
      </c>
      <c r="Q61" s="658"/>
      <c r="R61" s="658"/>
      <c r="S61" s="659"/>
      <c r="T61" s="246">
        <f>'Česká společnost výkazy'!$U$7</f>
        <v>0</v>
      </c>
      <c r="U61" s="246">
        <f>Přecenění!U56</f>
        <v>0</v>
      </c>
      <c r="V61" s="246">
        <f t="shared" si="3"/>
        <v>0</v>
      </c>
      <c r="W61" s="246"/>
      <c r="X61" s="246"/>
      <c r="Y61" s="246"/>
      <c r="Z61" s="246"/>
      <c r="AA61" s="246"/>
      <c r="AB61" s="248">
        <f>T61+SUM(V61:AA61)</f>
        <v>0</v>
      </c>
    </row>
    <row r="62" spans="1:28">
      <c r="A62" s="657" t="s">
        <v>21</v>
      </c>
      <c r="B62" s="658"/>
      <c r="C62" s="658"/>
      <c r="D62" s="659"/>
      <c r="E62" s="246">
        <f>'Česká společnost výkazy'!$T$8</f>
        <v>0</v>
      </c>
      <c r="F62" s="246">
        <f>Přecenění!R57</f>
        <v>0</v>
      </c>
      <c r="G62" s="246">
        <f t="shared" si="2"/>
        <v>0</v>
      </c>
      <c r="H62" s="246"/>
      <c r="I62" s="246"/>
      <c r="J62" s="246"/>
      <c r="K62" s="246"/>
      <c r="L62" s="246"/>
      <c r="M62" s="246"/>
      <c r="N62" s="248">
        <f>E62+SUM(G62:M62)</f>
        <v>0</v>
      </c>
      <c r="P62" s="657" t="s">
        <v>21</v>
      </c>
      <c r="Q62" s="658"/>
      <c r="R62" s="658"/>
      <c r="S62" s="659"/>
      <c r="T62" s="246">
        <f>'Česká společnost výkazy'!$U$8</f>
        <v>0</v>
      </c>
      <c r="U62" s="246">
        <f>Přecenění!U57</f>
        <v>0</v>
      </c>
      <c r="V62" s="246">
        <f t="shared" si="3"/>
        <v>0</v>
      </c>
      <c r="W62" s="246"/>
      <c r="X62" s="246"/>
      <c r="Y62" s="246"/>
      <c r="Z62" s="246"/>
      <c r="AA62" s="246"/>
      <c r="AB62" s="248">
        <f>T62+SUM(V62:AA62)</f>
        <v>0</v>
      </c>
    </row>
    <row r="63" spans="1:28">
      <c r="A63" s="660" t="s">
        <v>24</v>
      </c>
      <c r="B63" s="661"/>
      <c r="C63" s="661"/>
      <c r="D63" s="662"/>
      <c r="E63" s="144">
        <f>'Česká společnost výkazy'!$T$9</f>
        <v>0</v>
      </c>
      <c r="F63" s="144">
        <f>Přecenění!R58</f>
        <v>0</v>
      </c>
      <c r="G63" s="144">
        <f t="shared" si="2"/>
        <v>0</v>
      </c>
      <c r="H63" s="144"/>
      <c r="I63" s="144"/>
      <c r="J63" s="144"/>
      <c r="K63" s="144"/>
      <c r="L63" s="144"/>
      <c r="M63" s="144"/>
      <c r="N63" s="148">
        <f>E63+SUM(G63:M63)</f>
        <v>0</v>
      </c>
      <c r="P63" s="660" t="s">
        <v>24</v>
      </c>
      <c r="Q63" s="661"/>
      <c r="R63" s="661"/>
      <c r="S63" s="662"/>
      <c r="T63" s="144">
        <f>'Česká společnost výkazy'!$U$9</f>
        <v>0</v>
      </c>
      <c r="U63" s="144">
        <f>Přecenění!U58</f>
        <v>0</v>
      </c>
      <c r="V63" s="144">
        <f t="shared" si="3"/>
        <v>0</v>
      </c>
      <c r="W63" s="144"/>
      <c r="X63" s="144"/>
      <c r="Y63" s="144"/>
      <c r="Z63" s="144"/>
      <c r="AA63" s="144"/>
      <c r="AB63" s="148">
        <f>T63+SUM(V63:AA63)</f>
        <v>0</v>
      </c>
    </row>
    <row r="64" spans="1:28">
      <c r="A64" s="660" t="s">
        <v>27</v>
      </c>
      <c r="B64" s="661"/>
      <c r="C64" s="661"/>
      <c r="D64" s="662"/>
      <c r="E64" s="144">
        <f>'Česká společnost výkazy'!$T$10</f>
        <v>0</v>
      </c>
      <c r="F64" s="144">
        <f>Přecenění!R59</f>
        <v>0</v>
      </c>
      <c r="G64" s="144">
        <f t="shared" si="2"/>
        <v>0</v>
      </c>
      <c r="H64" s="144"/>
      <c r="I64" s="144"/>
      <c r="J64" s="144"/>
      <c r="K64" s="144"/>
      <c r="L64" s="144"/>
      <c r="M64" s="144"/>
      <c r="N64" s="148">
        <f>E64+SUM(G64:M64)</f>
        <v>0</v>
      </c>
      <c r="P64" s="660" t="s">
        <v>27</v>
      </c>
      <c r="Q64" s="661"/>
      <c r="R64" s="661"/>
      <c r="S64" s="662"/>
      <c r="T64" s="144">
        <f>'Česká společnost výkazy'!$U$10</f>
        <v>0</v>
      </c>
      <c r="U64" s="144">
        <f>Přecenění!U59</f>
        <v>0</v>
      </c>
      <c r="V64" s="144">
        <f t="shared" si="3"/>
        <v>0</v>
      </c>
      <c r="W64" s="144"/>
      <c r="X64" s="144"/>
      <c r="Y64" s="144"/>
      <c r="Z64" s="144"/>
      <c r="AA64" s="144"/>
      <c r="AB64" s="148">
        <f>T64+SUM(V64:AA64)</f>
        <v>0</v>
      </c>
    </row>
    <row r="65" spans="1:29">
      <c r="A65" s="660" t="s">
        <v>30</v>
      </c>
      <c r="B65" s="661"/>
      <c r="C65" s="661"/>
      <c r="D65" s="662"/>
      <c r="E65" s="249">
        <f>'Česká společnost výkazy'!$T$11</f>
        <v>0</v>
      </c>
      <c r="F65" s="249">
        <f>Přecenění!R60</f>
        <v>0</v>
      </c>
      <c r="G65" s="249">
        <f t="shared" si="2"/>
        <v>0</v>
      </c>
      <c r="H65" s="249"/>
      <c r="I65" s="249"/>
      <c r="J65" s="249"/>
      <c r="K65" s="249"/>
      <c r="L65" s="249"/>
      <c r="M65" s="249"/>
      <c r="N65" s="250">
        <f>N66+N67</f>
        <v>0</v>
      </c>
      <c r="P65" s="660" t="s">
        <v>30</v>
      </c>
      <c r="Q65" s="661"/>
      <c r="R65" s="661"/>
      <c r="S65" s="662"/>
      <c r="T65" s="249">
        <f>'Česká společnost výkazy'!$U$11</f>
        <v>0</v>
      </c>
      <c r="U65" s="249">
        <f>Přecenění!U60</f>
        <v>0</v>
      </c>
      <c r="V65" s="249">
        <f t="shared" si="3"/>
        <v>0</v>
      </c>
      <c r="W65" s="249"/>
      <c r="X65" s="249"/>
      <c r="Y65" s="249"/>
      <c r="Z65" s="249"/>
      <c r="AA65" s="249"/>
      <c r="AB65" s="250">
        <f>AB66+AB67</f>
        <v>0</v>
      </c>
    </row>
    <row r="66" spans="1:29">
      <c r="A66" s="657" t="s">
        <v>33</v>
      </c>
      <c r="B66" s="658"/>
      <c r="C66" s="658"/>
      <c r="D66" s="659"/>
      <c r="E66" s="246">
        <f>'Česká společnost výkazy'!$T$12</f>
        <v>0</v>
      </c>
      <c r="F66" s="246">
        <f>Přecenění!R61</f>
        <v>0</v>
      </c>
      <c r="G66" s="246">
        <f t="shared" si="2"/>
        <v>0</v>
      </c>
      <c r="H66" s="246"/>
      <c r="I66" s="246"/>
      <c r="J66" s="246"/>
      <c r="K66" s="246"/>
      <c r="L66" s="246"/>
      <c r="M66" s="246"/>
      <c r="N66" s="248">
        <f>E66+SUM(G66:M66)</f>
        <v>0</v>
      </c>
      <c r="P66" s="657" t="s">
        <v>33</v>
      </c>
      <c r="Q66" s="658"/>
      <c r="R66" s="658"/>
      <c r="S66" s="659"/>
      <c r="T66" s="246">
        <f>'Česká společnost výkazy'!$U$12</f>
        <v>0</v>
      </c>
      <c r="U66" s="246">
        <f>Přecenění!U61</f>
        <v>0</v>
      </c>
      <c r="V66" s="246">
        <f t="shared" si="3"/>
        <v>0</v>
      </c>
      <c r="W66" s="246"/>
      <c r="X66" s="246"/>
      <c r="Y66" s="246"/>
      <c r="Z66" s="246"/>
      <c r="AA66" s="246"/>
      <c r="AB66" s="248">
        <f>T66+SUM(V66:AA66)</f>
        <v>0</v>
      </c>
    </row>
    <row r="67" spans="1:29" ht="15" customHeight="1">
      <c r="A67" s="657" t="s">
        <v>184</v>
      </c>
      <c r="B67" s="658"/>
      <c r="C67" s="658"/>
      <c r="D67" s="659"/>
      <c r="E67" s="246">
        <f>'Česká společnost výkazy'!$T$13</f>
        <v>0</v>
      </c>
      <c r="F67" s="246">
        <f>Přecenění!R62</f>
        <v>0</v>
      </c>
      <c r="G67" s="246">
        <f t="shared" si="2"/>
        <v>0</v>
      </c>
      <c r="H67" s="246"/>
      <c r="I67" s="246"/>
      <c r="J67" s="246"/>
      <c r="K67" s="246"/>
      <c r="L67" s="246"/>
      <c r="M67" s="246"/>
      <c r="N67" s="248">
        <f>E67+SUM(G67:M67)</f>
        <v>0</v>
      </c>
      <c r="P67" s="657" t="s">
        <v>184</v>
      </c>
      <c r="Q67" s="658"/>
      <c r="R67" s="658"/>
      <c r="S67" s="659"/>
      <c r="T67" s="246">
        <f>'Česká společnost výkazy'!$U$13</f>
        <v>0</v>
      </c>
      <c r="U67" s="246">
        <f>Přecenění!U62</f>
        <v>0</v>
      </c>
      <c r="V67" s="246">
        <f t="shared" si="3"/>
        <v>0</v>
      </c>
      <c r="W67" s="246"/>
      <c r="X67" s="246"/>
      <c r="Y67" s="246"/>
      <c r="Z67" s="246"/>
      <c r="AA67" s="246"/>
      <c r="AB67" s="248">
        <f>T67+SUM(V67:AA67)</f>
        <v>0</v>
      </c>
    </row>
    <row r="68" spans="1:29">
      <c r="A68" s="654" t="s">
        <v>39</v>
      </c>
      <c r="B68" s="655"/>
      <c r="C68" s="655"/>
      <c r="D68" s="656"/>
      <c r="E68" s="251">
        <f>'Česká společnost výkazy'!$T$14</f>
        <v>0</v>
      </c>
      <c r="F68" s="251">
        <f>Přecenění!R63</f>
        <v>0</v>
      </c>
      <c r="G68" s="251">
        <f t="shared" si="2"/>
        <v>0</v>
      </c>
      <c r="H68" s="251"/>
      <c r="I68" s="251"/>
      <c r="J68" s="251"/>
      <c r="K68" s="251"/>
      <c r="L68" s="251"/>
      <c r="M68" s="251"/>
      <c r="N68" s="252">
        <f>N69+N70</f>
        <v>0</v>
      </c>
      <c r="P68" s="654" t="s">
        <v>39</v>
      </c>
      <c r="Q68" s="655"/>
      <c r="R68" s="655"/>
      <c r="S68" s="656"/>
      <c r="T68" s="251">
        <f>'Česká společnost výkazy'!$U$14</f>
        <v>0</v>
      </c>
      <c r="U68" s="251">
        <f>Přecenění!U63</f>
        <v>0</v>
      </c>
      <c r="V68" s="251">
        <f t="shared" si="3"/>
        <v>0</v>
      </c>
      <c r="W68" s="251"/>
      <c r="X68" s="251"/>
      <c r="Y68" s="251"/>
      <c r="Z68" s="251"/>
      <c r="AA68" s="251"/>
      <c r="AB68" s="252">
        <f>AB69+AB70</f>
        <v>0</v>
      </c>
    </row>
    <row r="69" spans="1:29">
      <c r="A69" s="651" t="s">
        <v>185</v>
      </c>
      <c r="B69" s="652"/>
      <c r="C69" s="652"/>
      <c r="D69" s="653"/>
      <c r="E69" s="253">
        <f>'Česká společnost výkazy'!$T$15</f>
        <v>0</v>
      </c>
      <c r="F69" s="253">
        <f>Přecenění!R64</f>
        <v>0</v>
      </c>
      <c r="G69" s="253">
        <f t="shared" si="2"/>
        <v>0</v>
      </c>
      <c r="H69" s="253"/>
      <c r="I69" s="253"/>
      <c r="J69" s="253"/>
      <c r="K69" s="253"/>
      <c r="L69" s="253"/>
      <c r="M69" s="253"/>
      <c r="N69" s="254">
        <f>E69+SUM(G69:M69)</f>
        <v>0</v>
      </c>
      <c r="P69" s="651" t="s">
        <v>185</v>
      </c>
      <c r="Q69" s="652"/>
      <c r="R69" s="652"/>
      <c r="S69" s="653"/>
      <c r="T69" s="253">
        <f>'Česká společnost výkazy'!$U$15</f>
        <v>0</v>
      </c>
      <c r="U69" s="253">
        <f>Přecenění!U64</f>
        <v>0</v>
      </c>
      <c r="V69" s="253">
        <f t="shared" si="3"/>
        <v>0</v>
      </c>
      <c r="W69" s="253"/>
      <c r="X69" s="253"/>
      <c r="Y69" s="253"/>
      <c r="Z69" s="253"/>
      <c r="AA69" s="253"/>
      <c r="AB69" s="254">
        <f>T69+SUM(V69:AA69)</f>
        <v>0</v>
      </c>
    </row>
    <row r="70" spans="1:29">
      <c r="A70" s="651" t="s">
        <v>186</v>
      </c>
      <c r="B70" s="652"/>
      <c r="C70" s="652"/>
      <c r="D70" s="653"/>
      <c r="E70" s="255">
        <f>'Česká společnost výkazy'!$T$16+'Česká společnost výkazy'!$T$17</f>
        <v>0</v>
      </c>
      <c r="F70" s="255">
        <f>Přecenění!R65</f>
        <v>0</v>
      </c>
      <c r="G70" s="255">
        <f t="shared" si="2"/>
        <v>0</v>
      </c>
      <c r="H70" s="255"/>
      <c r="I70" s="255"/>
      <c r="J70" s="255"/>
      <c r="K70" s="255"/>
      <c r="L70" s="255"/>
      <c r="M70" s="255"/>
      <c r="N70" s="256">
        <f>E70+SUM(G70:M70)</f>
        <v>0</v>
      </c>
      <c r="P70" s="651" t="s">
        <v>186</v>
      </c>
      <c r="Q70" s="652"/>
      <c r="R70" s="652"/>
      <c r="S70" s="653"/>
      <c r="T70" s="255">
        <f>'Česká společnost výkazy'!$U$16+'Česká společnost výkazy'!$U$17</f>
        <v>0</v>
      </c>
      <c r="U70" s="255">
        <f>Přecenění!U65</f>
        <v>0</v>
      </c>
      <c r="V70" s="255">
        <f t="shared" si="3"/>
        <v>0</v>
      </c>
      <c r="W70" s="255"/>
      <c r="X70" s="255"/>
      <c r="Y70" s="255"/>
      <c r="Z70" s="255"/>
      <c r="AA70" s="255"/>
      <c r="AB70" s="256">
        <f>T70+SUM(V70:AA70)</f>
        <v>0</v>
      </c>
    </row>
    <row r="71" spans="1:29">
      <c r="A71" s="654" t="s">
        <v>129</v>
      </c>
      <c r="B71" s="655"/>
      <c r="C71" s="655"/>
      <c r="D71" s="656"/>
      <c r="E71" s="251">
        <f>'Česká společnost výkazy'!$T$18</f>
        <v>0</v>
      </c>
      <c r="F71" s="251">
        <f>Přecenění!R66</f>
        <v>0</v>
      </c>
      <c r="G71" s="251">
        <f t="shared" si="2"/>
        <v>0</v>
      </c>
      <c r="H71" s="251"/>
      <c r="I71" s="251"/>
      <c r="J71" s="251"/>
      <c r="K71" s="251"/>
      <c r="L71" s="251"/>
      <c r="M71" s="251"/>
      <c r="N71" s="252">
        <f>E71+SUM(G71:M71)</f>
        <v>0</v>
      </c>
      <c r="P71" s="654" t="s">
        <v>129</v>
      </c>
      <c r="Q71" s="655"/>
      <c r="R71" s="655"/>
      <c r="S71" s="656"/>
      <c r="T71" s="251">
        <f>'Česká společnost výkazy'!$U$18</f>
        <v>0</v>
      </c>
      <c r="U71" s="251">
        <f>Přecenění!U66</f>
        <v>0</v>
      </c>
      <c r="V71" s="251">
        <f t="shared" si="3"/>
        <v>0</v>
      </c>
      <c r="W71" s="251"/>
      <c r="X71" s="251"/>
      <c r="Y71" s="251"/>
      <c r="Z71" s="251"/>
      <c r="AA71" s="251"/>
      <c r="AB71" s="252">
        <f>T71+SUM(V71:AA71)</f>
        <v>0</v>
      </c>
    </row>
    <row r="72" spans="1:29">
      <c r="A72" s="654" t="s">
        <v>49</v>
      </c>
      <c r="B72" s="655"/>
      <c r="C72" s="655"/>
      <c r="D72" s="656"/>
      <c r="E72" s="251">
        <f>'Česká společnost výkazy'!$T$22</f>
        <v>0</v>
      </c>
      <c r="F72" s="251">
        <f>Přecenění!R67</f>
        <v>0</v>
      </c>
      <c r="G72" s="251">
        <f t="shared" si="2"/>
        <v>0</v>
      </c>
      <c r="H72" s="251"/>
      <c r="I72" s="251"/>
      <c r="J72" s="251"/>
      <c r="K72" s="251"/>
      <c r="L72" s="251"/>
      <c r="M72" s="251"/>
      <c r="N72" s="252">
        <f>E72+SUM(G72:M72)</f>
        <v>0</v>
      </c>
      <c r="P72" s="654" t="s">
        <v>49</v>
      </c>
      <c r="Q72" s="655"/>
      <c r="R72" s="655"/>
      <c r="S72" s="656"/>
      <c r="T72" s="251">
        <f>'Česká společnost výkazy'!$U$22</f>
        <v>0</v>
      </c>
      <c r="U72" s="251">
        <f>Přecenění!U67</f>
        <v>0</v>
      </c>
      <c r="V72" s="251">
        <f t="shared" si="3"/>
        <v>0</v>
      </c>
      <c r="W72" s="251"/>
      <c r="X72" s="251"/>
      <c r="Y72" s="251"/>
      <c r="Z72" s="251"/>
      <c r="AA72" s="251"/>
      <c r="AB72" s="252">
        <f>T72+SUM(V72:AA72)</f>
        <v>0</v>
      </c>
    </row>
    <row r="73" spans="1:29">
      <c r="A73" s="734" t="s">
        <v>224</v>
      </c>
      <c r="B73" s="735"/>
      <c r="C73" s="735"/>
      <c r="D73" s="736"/>
      <c r="E73" s="9"/>
      <c r="F73" s="9"/>
      <c r="G73" s="9">
        <f t="shared" si="2"/>
        <v>0</v>
      </c>
      <c r="H73" s="9"/>
      <c r="I73" s="257">
        <f>IF(C$10&gt;0,-C$12,-C$12)</f>
        <v>0</v>
      </c>
      <c r="J73" s="9"/>
      <c r="K73" s="9"/>
      <c r="L73" s="9"/>
      <c r="M73" s="9"/>
      <c r="N73" s="225">
        <f>E73+SUM(G73:M73)</f>
        <v>0</v>
      </c>
      <c r="P73" s="734" t="s">
        <v>224</v>
      </c>
      <c r="Q73" s="735"/>
      <c r="R73" s="735"/>
      <c r="S73" s="736"/>
      <c r="T73" s="9"/>
      <c r="U73" s="9"/>
      <c r="V73" s="9">
        <f t="shared" si="3"/>
        <v>0</v>
      </c>
      <c r="W73" s="9"/>
      <c r="X73" s="257">
        <f>IF(C$10&gt;0,-C$13,-C$13)</f>
        <v>0</v>
      </c>
      <c r="Y73" s="257"/>
      <c r="Z73" s="257"/>
      <c r="AA73" s="9"/>
      <c r="AB73" s="225">
        <f>T73+SUM(V73:AA73)</f>
        <v>0</v>
      </c>
    </row>
    <row r="74" spans="1:29">
      <c r="A74" s="642" t="s">
        <v>55</v>
      </c>
      <c r="B74" s="643"/>
      <c r="C74" s="643"/>
      <c r="D74" s="644"/>
      <c r="E74" s="258">
        <f>'Česká společnost výkazy'!$T$28</f>
        <v>0</v>
      </c>
      <c r="F74" s="258">
        <f>Přecenění!R68</f>
        <v>0</v>
      </c>
      <c r="G74" s="258">
        <f t="shared" si="2"/>
        <v>0</v>
      </c>
      <c r="H74" s="258"/>
      <c r="I74" s="258"/>
      <c r="J74" s="258"/>
      <c r="K74" s="258"/>
      <c r="L74" s="258"/>
      <c r="M74" s="258"/>
      <c r="N74" s="259">
        <f>N58-N59-N63-N65-N64-N68+N71-N72+N73</f>
        <v>0</v>
      </c>
      <c r="P74" s="642" t="s">
        <v>55</v>
      </c>
      <c r="Q74" s="643"/>
      <c r="R74" s="643"/>
      <c r="S74" s="644"/>
      <c r="T74" s="258">
        <f>'Česká společnost výkazy'!$U$28</f>
        <v>0</v>
      </c>
      <c r="U74" s="258">
        <f>Přecenění!U68</f>
        <v>0</v>
      </c>
      <c r="V74" s="258">
        <f t="shared" si="3"/>
        <v>0</v>
      </c>
      <c r="W74" s="258"/>
      <c r="X74" s="258"/>
      <c r="Y74" s="258"/>
      <c r="Z74" s="258"/>
      <c r="AA74" s="258"/>
      <c r="AB74" s="259">
        <f>AB58-AB59-AB63-AB65-AB64-AB68+AB71-AB72+AB73</f>
        <v>0</v>
      </c>
      <c r="AC74" s="208"/>
    </row>
    <row r="75" spans="1:29">
      <c r="A75" s="544" t="s">
        <v>139</v>
      </c>
      <c r="B75" s="545"/>
      <c r="C75" s="545"/>
      <c r="D75" s="546"/>
      <c r="E75" s="260">
        <f>'Česká společnost výkazy'!$T$29+'Česká společnost výkazy'!$T$32+'Česká společnost výkazy'!$T$36+'Česká společnost výkazy'!$T$42</f>
        <v>0</v>
      </c>
      <c r="F75" s="260">
        <f>Přecenění!R69</f>
        <v>0</v>
      </c>
      <c r="G75" s="260">
        <f>F75*($C$7/100)</f>
        <v>0</v>
      </c>
      <c r="H75" s="260"/>
      <c r="I75" s="260"/>
      <c r="J75" s="260"/>
      <c r="K75" s="260"/>
      <c r="L75" s="260"/>
      <c r="M75" s="223">
        <f>-I5</f>
        <v>0</v>
      </c>
      <c r="N75" s="261">
        <f>E75+SUM(G75:M75)</f>
        <v>0</v>
      </c>
      <c r="P75" s="544" t="s">
        <v>139</v>
      </c>
      <c r="Q75" s="545"/>
      <c r="R75" s="545"/>
      <c r="S75" s="546"/>
      <c r="T75" s="260">
        <f>'Česká společnost výkazy'!$U$29+'Česká společnost výkazy'!$U$32+'Česká společnost výkazy'!$U$36+'Česká společnost výkazy'!$U$42</f>
        <v>0</v>
      </c>
      <c r="U75" s="260">
        <f>Přecenění!U69</f>
        <v>0</v>
      </c>
      <c r="V75" s="260">
        <f>U75*($C$7/100)</f>
        <v>0</v>
      </c>
      <c r="W75" s="260"/>
      <c r="X75" s="260"/>
      <c r="Y75" s="260"/>
      <c r="Z75" s="260"/>
      <c r="AA75" s="223">
        <f>-M5</f>
        <v>0</v>
      </c>
      <c r="AB75" s="261">
        <f>T75+SUM(V75:AA75)</f>
        <v>0</v>
      </c>
    </row>
    <row r="76" spans="1:29">
      <c r="A76" s="544" t="s">
        <v>143</v>
      </c>
      <c r="B76" s="545"/>
      <c r="C76" s="545"/>
      <c r="D76" s="546"/>
      <c r="E76" s="260">
        <f>'Česká společnost výkazy'!$T$31+'Česká společnost výkazy'!$T$35+'Česká společnost výkazy'!$T$39+'Česká společnost výkazy'!$T$40+'Česká společnost výkazy'!$T$43</f>
        <v>0</v>
      </c>
      <c r="F76" s="260">
        <f>Přecenění!R70</f>
        <v>0</v>
      </c>
      <c r="G76" s="260">
        <f>F76*($C$7/100)</f>
        <v>0</v>
      </c>
      <c r="H76" s="260"/>
      <c r="I76" s="260"/>
      <c r="J76" s="260"/>
      <c r="K76" s="260"/>
      <c r="L76" s="260"/>
      <c r="M76" s="223">
        <f>-I5</f>
        <v>0</v>
      </c>
      <c r="N76" s="261">
        <f>E76+SUM(G76:M76)</f>
        <v>0</v>
      </c>
      <c r="P76" s="544" t="s">
        <v>143</v>
      </c>
      <c r="Q76" s="545"/>
      <c r="R76" s="545"/>
      <c r="S76" s="546"/>
      <c r="T76" s="260">
        <f>'Česká společnost výkazy'!$U$31+'Česká společnost výkazy'!$U$35+'Česká společnost výkazy'!$U$39+'Česká společnost výkazy'!$U$40+'Česká společnost výkazy'!$U$43</f>
        <v>0</v>
      </c>
      <c r="U76" s="260">
        <f>Přecenění!U70</f>
        <v>0</v>
      </c>
      <c r="V76" s="260">
        <f>U76*($C$7/100)</f>
        <v>0</v>
      </c>
      <c r="W76" s="260"/>
      <c r="X76" s="260"/>
      <c r="Y76" s="260"/>
      <c r="Z76" s="260"/>
      <c r="AA76" s="223">
        <f>-M5</f>
        <v>0</v>
      </c>
      <c r="AB76" s="261">
        <f>T76+SUM(V76:AA76)</f>
        <v>0</v>
      </c>
    </row>
    <row r="77" spans="1:29">
      <c r="A77" s="642" t="s">
        <v>70</v>
      </c>
      <c r="B77" s="643"/>
      <c r="C77" s="643"/>
      <c r="D77" s="644"/>
      <c r="E77" s="258">
        <f>$E$67-$E$68</f>
        <v>0</v>
      </c>
      <c r="F77" s="258">
        <f>Přecenění!R71</f>
        <v>0</v>
      </c>
      <c r="G77" s="258">
        <f>G75-G76</f>
        <v>0</v>
      </c>
      <c r="H77" s="258"/>
      <c r="I77" s="258"/>
      <c r="J77" s="258"/>
      <c r="K77" s="258"/>
      <c r="L77" s="258"/>
      <c r="M77" s="258"/>
      <c r="N77" s="259">
        <f>N75-N76</f>
        <v>0</v>
      </c>
      <c r="P77" s="642" t="s">
        <v>70</v>
      </c>
      <c r="Q77" s="643"/>
      <c r="R77" s="643"/>
      <c r="S77" s="644"/>
      <c r="T77" s="258">
        <f>$E$67-$E$68</f>
        <v>0</v>
      </c>
      <c r="U77" s="258">
        <f>Přecenění!U71</f>
        <v>0</v>
      </c>
      <c r="V77" s="258">
        <f>V75-V76</f>
        <v>0</v>
      </c>
      <c r="W77" s="258"/>
      <c r="X77" s="258"/>
      <c r="Y77" s="258"/>
      <c r="Z77" s="258"/>
      <c r="AA77" s="258"/>
      <c r="AB77" s="259">
        <f>AB75-AB76</f>
        <v>0</v>
      </c>
    </row>
    <row r="78" spans="1:29">
      <c r="A78" s="642" t="s">
        <v>149</v>
      </c>
      <c r="B78" s="643"/>
      <c r="C78" s="643"/>
      <c r="D78" s="644"/>
      <c r="E78" s="258">
        <f>'Česká společnost výkazy'!$T$45</f>
        <v>0</v>
      </c>
      <c r="F78" s="258">
        <f>Přecenění!R72</f>
        <v>0</v>
      </c>
      <c r="G78" s="258">
        <f>G74+G77</f>
        <v>0</v>
      </c>
      <c r="H78" s="258"/>
      <c r="I78" s="258"/>
      <c r="J78" s="258"/>
      <c r="K78" s="258"/>
      <c r="L78" s="258"/>
      <c r="M78" s="258"/>
      <c r="N78" s="259">
        <f>N74+N77</f>
        <v>0</v>
      </c>
      <c r="P78" s="642" t="s">
        <v>149</v>
      </c>
      <c r="Q78" s="643"/>
      <c r="R78" s="643"/>
      <c r="S78" s="644"/>
      <c r="T78" s="258">
        <f>'Česká společnost výkazy'!$U$45</f>
        <v>0</v>
      </c>
      <c r="U78" s="258">
        <f>Přecenění!U72</f>
        <v>0</v>
      </c>
      <c r="V78" s="258">
        <f>V74+V77</f>
        <v>0</v>
      </c>
      <c r="W78" s="258"/>
      <c r="X78" s="258"/>
      <c r="Y78" s="258"/>
      <c r="Z78" s="258"/>
      <c r="AA78" s="258"/>
      <c r="AB78" s="259">
        <f>AB74+AB77</f>
        <v>0</v>
      </c>
    </row>
    <row r="79" spans="1:29">
      <c r="A79" s="544" t="s">
        <v>152</v>
      </c>
      <c r="B79" s="545"/>
      <c r="C79" s="545"/>
      <c r="D79" s="546"/>
      <c r="E79" s="260">
        <f>'Česká společnost výkazy'!$T$46</f>
        <v>0</v>
      </c>
      <c r="F79" s="260">
        <f>Přecenění!R73</f>
        <v>0</v>
      </c>
      <c r="G79" s="260">
        <f>F79*($C$7/100)</f>
        <v>0</v>
      </c>
      <c r="H79" s="260"/>
      <c r="I79" s="260"/>
      <c r="J79" s="260"/>
      <c r="K79" s="260"/>
      <c r="L79" s="260"/>
      <c r="M79" s="260"/>
      <c r="N79" s="261">
        <f>E79+SUM(G79:M79)</f>
        <v>0</v>
      </c>
      <c r="P79" s="544" t="s">
        <v>152</v>
      </c>
      <c r="Q79" s="545"/>
      <c r="R79" s="545"/>
      <c r="S79" s="546"/>
      <c r="T79" s="260">
        <f>'Česká společnost výkazy'!$U$46</f>
        <v>0</v>
      </c>
      <c r="U79" s="260">
        <f>Přecenění!U73</f>
        <v>0</v>
      </c>
      <c r="V79" s="260">
        <f>U79*($C$7/100)</f>
        <v>0</v>
      </c>
      <c r="W79" s="260"/>
      <c r="X79" s="260"/>
      <c r="Y79" s="260"/>
      <c r="Z79" s="260"/>
      <c r="AA79" s="260"/>
      <c r="AB79" s="261">
        <f>T79+SUM(V79:AA79)</f>
        <v>0</v>
      </c>
    </row>
    <row r="80" spans="1:29">
      <c r="A80" s="642" t="s">
        <v>188</v>
      </c>
      <c r="B80" s="643"/>
      <c r="C80" s="643"/>
      <c r="D80" s="644"/>
      <c r="E80" s="258">
        <f>'Česká společnost výkazy'!$T$49</f>
        <v>0</v>
      </c>
      <c r="F80" s="258">
        <f>Přecenění!R74</f>
        <v>0</v>
      </c>
      <c r="G80" s="258">
        <f>G78-G79</f>
        <v>0</v>
      </c>
      <c r="H80" s="258"/>
      <c r="I80" s="258"/>
      <c r="J80" s="258"/>
      <c r="K80" s="258"/>
      <c r="L80" s="258"/>
      <c r="M80" s="258"/>
      <c r="N80" s="259">
        <f>N78-N79</f>
        <v>0</v>
      </c>
      <c r="P80" s="642" t="s">
        <v>188</v>
      </c>
      <c r="Q80" s="643"/>
      <c r="R80" s="643"/>
      <c r="S80" s="644"/>
      <c r="T80" s="258">
        <f>'Česká společnost výkazy'!$U$49</f>
        <v>0</v>
      </c>
      <c r="U80" s="258">
        <f>Přecenění!U74</f>
        <v>0</v>
      </c>
      <c r="V80" s="258">
        <f>V78-V79</f>
        <v>0</v>
      </c>
      <c r="W80" s="258"/>
      <c r="X80" s="258"/>
      <c r="Y80" s="258"/>
      <c r="Z80" s="258"/>
      <c r="AA80" s="258"/>
      <c r="AB80" s="259">
        <f>AB78-AB79</f>
        <v>0</v>
      </c>
    </row>
    <row r="81" spans="1:28">
      <c r="A81" s="642" t="s">
        <v>189</v>
      </c>
      <c r="B81" s="643"/>
      <c r="C81" s="643"/>
      <c r="D81" s="644"/>
      <c r="E81" s="258">
        <f>'Česká společnost výkazy'!$T$51</f>
        <v>0</v>
      </c>
      <c r="F81" s="258">
        <f>Přecenění!R75</f>
        <v>0</v>
      </c>
      <c r="G81" s="258">
        <f>F81*($C$7/100)</f>
        <v>0</v>
      </c>
      <c r="H81" s="258"/>
      <c r="I81" s="258"/>
      <c r="J81" s="258"/>
      <c r="K81" s="258"/>
      <c r="L81" s="258"/>
      <c r="M81" s="258"/>
      <c r="N81" s="259">
        <f>N80</f>
        <v>0</v>
      </c>
      <c r="P81" s="642" t="s">
        <v>189</v>
      </c>
      <c r="Q81" s="643"/>
      <c r="R81" s="643"/>
      <c r="S81" s="644"/>
      <c r="T81" s="258">
        <f>'Česká společnost výkazy'!$U$51</f>
        <v>0</v>
      </c>
      <c r="U81" s="258">
        <f>Přecenění!U75</f>
        <v>0</v>
      </c>
      <c r="V81" s="258">
        <f>U81*($C$7/100)</f>
        <v>0</v>
      </c>
      <c r="W81" s="258"/>
      <c r="X81" s="258"/>
      <c r="Y81" s="258"/>
      <c r="Z81" s="258"/>
      <c r="AA81" s="258"/>
      <c r="AB81" s="259">
        <f>AB80</f>
        <v>0</v>
      </c>
    </row>
    <row r="82" spans="1:28">
      <c r="A82" s="642" t="s">
        <v>225</v>
      </c>
      <c r="B82" s="643"/>
      <c r="C82" s="643"/>
      <c r="D82" s="644"/>
      <c r="E82" s="258"/>
      <c r="F82" s="258"/>
      <c r="G82" s="258">
        <f>F82*($C$7/100)</f>
        <v>0</v>
      </c>
      <c r="H82" s="258"/>
      <c r="I82" s="258"/>
      <c r="J82" s="258"/>
      <c r="K82" s="258"/>
      <c r="L82" s="258"/>
      <c r="M82" s="258"/>
      <c r="N82" s="259">
        <f>N81</f>
        <v>0</v>
      </c>
      <c r="P82" s="642" t="s">
        <v>225</v>
      </c>
      <c r="Q82" s="643"/>
      <c r="R82" s="643"/>
      <c r="S82" s="644"/>
      <c r="T82" s="258"/>
      <c r="U82" s="258"/>
      <c r="V82" s="258">
        <f>U82*($C$7/100)</f>
        <v>0</v>
      </c>
      <c r="W82" s="258"/>
      <c r="X82" s="258"/>
      <c r="Y82" s="258"/>
      <c r="Z82" s="258"/>
      <c r="AA82" s="258"/>
      <c r="AB82" s="259">
        <f>AB81</f>
        <v>0</v>
      </c>
    </row>
    <row r="83" spans="1:28">
      <c r="A83" s="731" t="s">
        <v>234</v>
      </c>
      <c r="B83" s="732"/>
      <c r="C83" s="732"/>
      <c r="D83" s="733"/>
      <c r="E83" s="276"/>
      <c r="F83" s="276"/>
      <c r="G83" s="276">
        <v>0</v>
      </c>
      <c r="H83" s="276">
        <f>H47</f>
        <v>0</v>
      </c>
      <c r="I83" s="276"/>
      <c r="J83" s="258"/>
      <c r="K83" s="276"/>
      <c r="L83" s="276"/>
      <c r="M83" s="276"/>
      <c r="N83" s="259">
        <f>SUM(H83:M83)</f>
        <v>0</v>
      </c>
      <c r="P83" s="731" t="s">
        <v>234</v>
      </c>
      <c r="Q83" s="732"/>
      <c r="R83" s="732"/>
      <c r="S83" s="733"/>
      <c r="T83" s="276"/>
      <c r="U83" s="276"/>
      <c r="V83" s="276">
        <v>0</v>
      </c>
      <c r="W83" s="276">
        <f>W47</f>
        <v>0</v>
      </c>
      <c r="X83" s="276"/>
      <c r="Y83" s="276"/>
      <c r="Z83" s="276"/>
      <c r="AA83" s="258"/>
      <c r="AB83" s="259">
        <f>SUM(W83:W83)</f>
        <v>0</v>
      </c>
    </row>
    <row r="84" spans="1:28">
      <c r="A84" s="731" t="s">
        <v>235</v>
      </c>
      <c r="B84" s="732"/>
      <c r="C84" s="732"/>
      <c r="D84" s="733"/>
      <c r="E84" s="276"/>
      <c r="F84" s="276"/>
      <c r="G84" s="276">
        <v>0</v>
      </c>
      <c r="H84" s="276"/>
      <c r="I84" s="276"/>
      <c r="J84" s="276"/>
      <c r="K84" s="276"/>
      <c r="L84" s="276"/>
      <c r="M84" s="276"/>
      <c r="N84" s="264">
        <f>N82+N83</f>
        <v>0</v>
      </c>
      <c r="P84" s="731" t="s">
        <v>235</v>
      </c>
      <c r="Q84" s="732"/>
      <c r="R84" s="732"/>
      <c r="S84" s="733"/>
      <c r="T84" s="276"/>
      <c r="U84" s="276"/>
      <c r="V84" s="276">
        <v>0</v>
      </c>
      <c r="W84" s="276"/>
      <c r="X84" s="276"/>
      <c r="Y84" s="276"/>
      <c r="Z84" s="276"/>
      <c r="AA84" s="276"/>
      <c r="AB84" s="264">
        <f>AB82+AB83</f>
        <v>0</v>
      </c>
    </row>
    <row r="85" spans="1:28" ht="16" thickBot="1">
      <c r="A85" s="626" t="s">
        <v>78</v>
      </c>
      <c r="B85" s="627"/>
      <c r="C85" s="627"/>
      <c r="D85" s="628"/>
      <c r="E85" s="265">
        <f>E58+E71+E75</f>
        <v>0</v>
      </c>
      <c r="F85" s="265">
        <f>F58+F71+F75</f>
        <v>0</v>
      </c>
      <c r="G85" s="265">
        <f>F85*($C$7/100)</f>
        <v>0</v>
      </c>
      <c r="H85" s="265"/>
      <c r="I85" s="265"/>
      <c r="J85" s="265"/>
      <c r="K85" s="265"/>
      <c r="L85" s="265"/>
      <c r="M85" s="265"/>
      <c r="N85" s="266">
        <f>N58+N71+N75</f>
        <v>0</v>
      </c>
      <c r="P85" s="626" t="s">
        <v>78</v>
      </c>
      <c r="Q85" s="627"/>
      <c r="R85" s="627"/>
      <c r="S85" s="628"/>
      <c r="T85" s="265">
        <f>T58+T71+T75</f>
        <v>0</v>
      </c>
      <c r="U85" s="265">
        <f>U58+U71+U75</f>
        <v>0</v>
      </c>
      <c r="V85" s="265">
        <f>U85*($C$7/100)</f>
        <v>0</v>
      </c>
      <c r="W85" s="265"/>
      <c r="X85" s="265"/>
      <c r="Y85" s="265"/>
      <c r="Z85" s="265"/>
      <c r="AA85" s="265"/>
      <c r="AB85" s="266">
        <f>AB58+AB71+AB75</f>
        <v>0</v>
      </c>
    </row>
    <row r="87" spans="1:28">
      <c r="M87" s="629" t="s">
        <v>228</v>
      </c>
      <c r="N87" s="730"/>
      <c r="AA87" s="629" t="s">
        <v>228</v>
      </c>
      <c r="AB87" s="730"/>
    </row>
    <row r="88" spans="1:28">
      <c r="M88" s="267" t="s">
        <v>229</v>
      </c>
      <c r="N88" s="268" t="b">
        <f>ROUND(N24,0)=ROUND(N41,0)</f>
        <v>1</v>
      </c>
      <c r="AA88" s="267" t="s">
        <v>229</v>
      </c>
      <c r="AB88" s="268" t="b">
        <f>ROUND(AB24,0)=ROUND(AB41,0)</f>
        <v>1</v>
      </c>
    </row>
    <row r="89" spans="1:28">
      <c r="M89" s="267" t="s">
        <v>230</v>
      </c>
      <c r="N89" s="268" t="b">
        <f>ROUNDUP(N47,2)=ROUNDUP(N84,2)</f>
        <v>1</v>
      </c>
      <c r="AA89" s="267" t="s">
        <v>230</v>
      </c>
      <c r="AB89" s="268" t="b">
        <f>ROUNDUP(AB47,2)=ROUNDUP(AB84,2)</f>
        <v>1</v>
      </c>
    </row>
  </sheetData>
  <mergeCells count="149">
    <mergeCell ref="A1:C1"/>
    <mergeCell ref="A2:B2"/>
    <mergeCell ref="A3:B3"/>
    <mergeCell ref="G3:H3"/>
    <mergeCell ref="Y23:AA23"/>
    <mergeCell ref="J23:M23"/>
    <mergeCell ref="J40:M40"/>
    <mergeCell ref="J57:M57"/>
    <mergeCell ref="A7:B7"/>
    <mergeCell ref="G7:H7"/>
    <mergeCell ref="A8:B8"/>
    <mergeCell ref="G8:H8"/>
    <mergeCell ref="A9:B9"/>
    <mergeCell ref="G9:H9"/>
    <mergeCell ref="A4:B4"/>
    <mergeCell ref="A5:B5"/>
    <mergeCell ref="A6:B6"/>
    <mergeCell ref="A24:D24"/>
    <mergeCell ref="P24:S24"/>
    <mergeCell ref="A25:D25"/>
    <mergeCell ref="P25:S25"/>
    <mergeCell ref="A26:D26"/>
    <mergeCell ref="P26:S26"/>
    <mergeCell ref="A10:B10"/>
    <mergeCell ref="A11:B11"/>
    <mergeCell ref="A12:B12"/>
    <mergeCell ref="A13:B13"/>
    <mergeCell ref="A20:N21"/>
    <mergeCell ref="P20:AB21"/>
    <mergeCell ref="A30:D30"/>
    <mergeCell ref="P30:S30"/>
    <mergeCell ref="A31:D31"/>
    <mergeCell ref="P31:S31"/>
    <mergeCell ref="A32:D32"/>
    <mergeCell ref="P32:S32"/>
    <mergeCell ref="A27:D27"/>
    <mergeCell ref="P27:S27"/>
    <mergeCell ref="A28:D28"/>
    <mergeCell ref="P28:S28"/>
    <mergeCell ref="A29:D29"/>
    <mergeCell ref="P29:S29"/>
    <mergeCell ref="A36:D36"/>
    <mergeCell ref="P36:S36"/>
    <mergeCell ref="A37:D37"/>
    <mergeCell ref="P37:S37"/>
    <mergeCell ref="A41:D41"/>
    <mergeCell ref="P41:S41"/>
    <mergeCell ref="A33:D33"/>
    <mergeCell ref="P33:S33"/>
    <mergeCell ref="A34:D34"/>
    <mergeCell ref="P34:S34"/>
    <mergeCell ref="A35:D35"/>
    <mergeCell ref="P35:S35"/>
    <mergeCell ref="A45:D45"/>
    <mergeCell ref="P45:S45"/>
    <mergeCell ref="A46:D46"/>
    <mergeCell ref="P46:S46"/>
    <mergeCell ref="A47:D47"/>
    <mergeCell ref="P47:S47"/>
    <mergeCell ref="A42:D42"/>
    <mergeCell ref="P42:S42"/>
    <mergeCell ref="A43:D43"/>
    <mergeCell ref="P43:S43"/>
    <mergeCell ref="A44:D44"/>
    <mergeCell ref="P44:S44"/>
    <mergeCell ref="A51:D51"/>
    <mergeCell ref="P51:S51"/>
    <mergeCell ref="A52:D52"/>
    <mergeCell ref="P52:S52"/>
    <mergeCell ref="A53:D53"/>
    <mergeCell ref="P53:S53"/>
    <mergeCell ref="A48:D48"/>
    <mergeCell ref="P48:S48"/>
    <mergeCell ref="A49:D49"/>
    <mergeCell ref="P49:S49"/>
    <mergeCell ref="A50:D50"/>
    <mergeCell ref="P50:S50"/>
    <mergeCell ref="A60:D60"/>
    <mergeCell ref="P60:S60"/>
    <mergeCell ref="A61:D61"/>
    <mergeCell ref="P61:S61"/>
    <mergeCell ref="A62:D62"/>
    <mergeCell ref="P62:S62"/>
    <mergeCell ref="A54:D54"/>
    <mergeCell ref="P54:S54"/>
    <mergeCell ref="A58:D58"/>
    <mergeCell ref="P58:S58"/>
    <mergeCell ref="A59:D59"/>
    <mergeCell ref="P59:S59"/>
    <mergeCell ref="A66:D66"/>
    <mergeCell ref="P66:S66"/>
    <mergeCell ref="A67:D67"/>
    <mergeCell ref="P67:S67"/>
    <mergeCell ref="A68:D68"/>
    <mergeCell ref="P68:S68"/>
    <mergeCell ref="A63:D63"/>
    <mergeCell ref="P63:S63"/>
    <mergeCell ref="A64:D64"/>
    <mergeCell ref="P64:S64"/>
    <mergeCell ref="A65:D65"/>
    <mergeCell ref="P65:S65"/>
    <mergeCell ref="A72:D72"/>
    <mergeCell ref="P72:S72"/>
    <mergeCell ref="A73:D73"/>
    <mergeCell ref="P73:S73"/>
    <mergeCell ref="A74:D74"/>
    <mergeCell ref="P74:S74"/>
    <mergeCell ref="A69:D69"/>
    <mergeCell ref="P69:S69"/>
    <mergeCell ref="A70:D70"/>
    <mergeCell ref="P70:S70"/>
    <mergeCell ref="A71:D71"/>
    <mergeCell ref="P71:S71"/>
    <mergeCell ref="A78:D78"/>
    <mergeCell ref="P78:S78"/>
    <mergeCell ref="A79:D79"/>
    <mergeCell ref="P79:S79"/>
    <mergeCell ref="A80:D80"/>
    <mergeCell ref="P80:S80"/>
    <mergeCell ref="A75:D75"/>
    <mergeCell ref="P75:S75"/>
    <mergeCell ref="A76:D76"/>
    <mergeCell ref="P76:S76"/>
    <mergeCell ref="A77:D77"/>
    <mergeCell ref="P77:S77"/>
    <mergeCell ref="A84:D84"/>
    <mergeCell ref="P84:S84"/>
    <mergeCell ref="A85:D85"/>
    <mergeCell ref="P85:S85"/>
    <mergeCell ref="AA87:AB87"/>
    <mergeCell ref="A81:D81"/>
    <mergeCell ref="P81:S81"/>
    <mergeCell ref="A82:D82"/>
    <mergeCell ref="P82:S82"/>
    <mergeCell ref="A83:D83"/>
    <mergeCell ref="P83:S83"/>
    <mergeCell ref="K7:L7"/>
    <mergeCell ref="K8:L8"/>
    <mergeCell ref="K9:L9"/>
    <mergeCell ref="M87:N87"/>
    <mergeCell ref="G6:I6"/>
    <mergeCell ref="G5:H5"/>
    <mergeCell ref="G4:H4"/>
    <mergeCell ref="G1:I2"/>
    <mergeCell ref="K1:M2"/>
    <mergeCell ref="K3:L3"/>
    <mergeCell ref="K4:L4"/>
    <mergeCell ref="K5:L5"/>
    <mergeCell ref="K6:M6"/>
  </mergeCells>
  <conditionalFormatting sqref="N89">
    <cfRule type="containsText" dxfId="46" priority="7" operator="containsText" text="PRAVDA">
      <formula>NOT(ISERROR(SEARCH("PRAVDA",N89)))</formula>
    </cfRule>
    <cfRule type="containsText" dxfId="45" priority="8" operator="containsText" text="NEPRAVDA">
      <formula>NOT(ISERROR(SEARCH("NEPRAVDA",N89)))</formula>
    </cfRule>
  </conditionalFormatting>
  <conditionalFormatting sqref="N88">
    <cfRule type="containsText" dxfId="44" priority="5" operator="containsText" text="PRAVDA">
      <formula>NOT(ISERROR(SEARCH("PRAVDA",N88)))</formula>
    </cfRule>
    <cfRule type="containsText" dxfId="43" priority="6" operator="containsText" text="NEPRAVDA">
      <formula>NOT(ISERROR(SEARCH("NEPRAVDA",N88)))</formula>
    </cfRule>
  </conditionalFormatting>
  <conditionalFormatting sqref="AB89">
    <cfRule type="containsText" dxfId="42" priority="3" operator="containsText" text="PRAVDA">
      <formula>NOT(ISERROR(SEARCH("PRAVDA",AB89)))</formula>
    </cfRule>
    <cfRule type="containsText" dxfId="41" priority="4" operator="containsText" text="NEPRAVDA">
      <formula>NOT(ISERROR(SEARCH("NEPRAVDA",AB89)))</formula>
    </cfRule>
  </conditionalFormatting>
  <conditionalFormatting sqref="AB88">
    <cfRule type="containsText" dxfId="40" priority="1" operator="containsText" text="PRAVDA">
      <formula>NOT(ISERROR(SEARCH("PRAVDA",AB88)))</formula>
    </cfRule>
    <cfRule type="containsText" dxfId="39" priority="2" operator="containsText" text="NEPRAVDA">
      <formula>NOT(ISERROR(SEARCH("NEPRAVDA",AB88)))</formula>
    </cfRule>
  </conditionalFormatting>
  <pageMargins left="0.7" right="0.7" top="0.75" bottom="0.75" header="0.3" footer="0.3"/>
  <pageSetup paperSize="9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9F67F014-55E3-5B46-B3C5-5962BA8CE894}">
            <xm:f>NOT(ISERROR(SEARCH(#REF!,D2)))</xm:f>
            <xm:f>#REF!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m:sqref>D2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3B7C6-9857-8F48-8122-B3D2521803CC}">
  <dimension ref="A1:AA96"/>
  <sheetViews>
    <sheetView topLeftCell="A76" zoomScaleNormal="100" workbookViewId="0">
      <selection activeCell="O8" sqref="O8"/>
    </sheetView>
  </sheetViews>
  <sheetFormatPr baseColWidth="10" defaultColWidth="8.83203125" defaultRowHeight="15"/>
  <cols>
    <col min="1" max="1" width="13.1640625" customWidth="1"/>
    <col min="2" max="2" width="15.33203125" customWidth="1"/>
    <col min="3" max="3" width="9.1640625" bestFit="1" customWidth="1"/>
    <col min="7" max="9" width="10.1640625" customWidth="1"/>
    <col min="10" max="11" width="8.83203125" customWidth="1"/>
    <col min="12" max="12" width="11.5" bestFit="1" customWidth="1"/>
    <col min="16" max="16" width="11.1640625" bestFit="1" customWidth="1"/>
    <col min="22" max="22" width="9.5" bestFit="1" customWidth="1"/>
    <col min="23" max="24" width="8.83203125" customWidth="1"/>
    <col min="25" max="25" width="10.5" bestFit="1" customWidth="1"/>
  </cols>
  <sheetData>
    <row r="1" spans="1:15" ht="16" customHeight="1" thickBot="1">
      <c r="A1" s="726" t="s">
        <v>190</v>
      </c>
      <c r="B1" s="727"/>
      <c r="C1" s="728"/>
      <c r="G1" s="631" t="s">
        <v>255</v>
      </c>
      <c r="H1" s="632"/>
      <c r="I1" s="633"/>
      <c r="J1" s="292"/>
      <c r="K1" s="631" t="s">
        <v>256</v>
      </c>
      <c r="L1" s="632"/>
      <c r="M1" s="633"/>
      <c r="N1" s="269"/>
      <c r="O1" s="269"/>
    </row>
    <row r="2" spans="1:15" ht="16" thickBot="1">
      <c r="A2" s="637" t="s">
        <v>191</v>
      </c>
      <c r="B2" s="638"/>
      <c r="C2" s="325"/>
      <c r="D2">
        <f>IF(C2&gt;12,"CHYBA",0)</f>
        <v>0</v>
      </c>
      <c r="G2" s="634"/>
      <c r="H2" s="635"/>
      <c r="I2" s="636"/>
      <c r="J2" s="292"/>
      <c r="K2" s="750"/>
      <c r="L2" s="751"/>
      <c r="M2" s="636"/>
    </row>
    <row r="3" spans="1:15">
      <c r="A3" s="637" t="s">
        <v>192</v>
      </c>
      <c r="B3" s="637"/>
      <c r="C3" s="322">
        <f>Přecenění!R75</f>
        <v>0</v>
      </c>
      <c r="G3" s="637" t="s">
        <v>109</v>
      </c>
      <c r="H3" s="638"/>
      <c r="I3" s="326"/>
      <c r="K3" s="637" t="s">
        <v>109</v>
      </c>
      <c r="L3" s="638"/>
      <c r="M3" s="326"/>
      <c r="N3" s="269"/>
      <c r="O3" s="269"/>
    </row>
    <row r="4" spans="1:15">
      <c r="A4" s="637" t="s">
        <v>193</v>
      </c>
      <c r="B4" s="637"/>
      <c r="C4" s="210">
        <f>(C2/12)*C3</f>
        <v>0</v>
      </c>
      <c r="G4" s="637" t="s">
        <v>194</v>
      </c>
      <c r="H4" s="638"/>
      <c r="I4" s="327"/>
      <c r="K4" s="637" t="s">
        <v>194</v>
      </c>
      <c r="L4" s="638"/>
      <c r="M4" s="327"/>
    </row>
    <row r="5" spans="1:15" ht="16" thickBot="1">
      <c r="A5" s="637" t="s">
        <v>195</v>
      </c>
      <c r="B5" s="637"/>
      <c r="C5" s="210">
        <f>((12-C2)/12)*C3</f>
        <v>0</v>
      </c>
      <c r="G5" s="637" t="s">
        <v>196</v>
      </c>
      <c r="H5" s="638"/>
      <c r="I5" s="328"/>
      <c r="K5" s="637" t="s">
        <v>196</v>
      </c>
      <c r="L5" s="638"/>
      <c r="M5" s="328"/>
    </row>
    <row r="6" spans="1:15" ht="16" thickBot="1">
      <c r="A6" s="637" t="s">
        <v>197</v>
      </c>
      <c r="B6" s="637"/>
      <c r="C6" s="320">
        <f>C4+Přecenění!R35+Přecenění!R36+Přecenění!R37+Přecenění!R38</f>
        <v>0</v>
      </c>
      <c r="G6" s="639" t="s">
        <v>22</v>
      </c>
      <c r="H6" s="640"/>
      <c r="I6" s="641"/>
      <c r="K6" s="639" t="s">
        <v>22</v>
      </c>
      <c r="L6" s="640"/>
      <c r="M6" s="641"/>
    </row>
    <row r="7" spans="1:15" ht="16" thickBot="1">
      <c r="A7" s="637" t="s">
        <v>198</v>
      </c>
      <c r="B7" s="638"/>
      <c r="C7" s="324"/>
      <c r="G7" s="637" t="s">
        <v>199</v>
      </c>
      <c r="H7" s="638"/>
      <c r="I7" s="329"/>
      <c r="K7" s="637" t="s">
        <v>199</v>
      </c>
      <c r="L7" s="638"/>
      <c r="M7" s="329"/>
    </row>
    <row r="8" spans="1:15" ht="16" thickBot="1">
      <c r="A8" s="637" t="s">
        <v>200</v>
      </c>
      <c r="B8" s="637"/>
      <c r="C8" s="332">
        <f>C6*(C7/100)</f>
        <v>0</v>
      </c>
      <c r="G8" s="637" t="s">
        <v>201</v>
      </c>
      <c r="H8" s="638"/>
      <c r="I8" s="330"/>
      <c r="K8" s="637" t="s">
        <v>201</v>
      </c>
      <c r="L8" s="638"/>
      <c r="M8" s="330"/>
    </row>
    <row r="9" spans="1:15" ht="16" thickBot="1">
      <c r="A9" s="637" t="s">
        <v>202</v>
      </c>
      <c r="B9" s="638"/>
      <c r="C9" s="323"/>
      <c r="G9" s="637" t="s">
        <v>203</v>
      </c>
      <c r="H9" s="638"/>
      <c r="I9" s="331"/>
      <c r="K9" s="637" t="s">
        <v>203</v>
      </c>
      <c r="L9" s="638"/>
      <c r="M9" s="331"/>
    </row>
    <row r="10" spans="1:15" ht="16" thickBot="1">
      <c r="A10" s="637" t="s">
        <v>204</v>
      </c>
      <c r="B10" s="637"/>
      <c r="C10" s="332">
        <f>C9-C8</f>
        <v>0</v>
      </c>
      <c r="J10" s="277"/>
      <c r="O10" s="277"/>
    </row>
    <row r="11" spans="1:15" ht="16" thickBot="1">
      <c r="A11" s="637" t="s">
        <v>205</v>
      </c>
      <c r="B11" s="638"/>
      <c r="C11" s="323"/>
    </row>
    <row r="12" spans="1:15">
      <c r="A12" s="637" t="s">
        <v>206</v>
      </c>
      <c r="B12" s="637"/>
      <c r="C12" s="208">
        <f>IF(C11=D11,,(C13/12)*(12-C2))</f>
        <v>0</v>
      </c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</row>
    <row r="13" spans="1:15">
      <c r="A13" s="637" t="s">
        <v>207</v>
      </c>
      <c r="B13" s="637"/>
      <c r="C13" s="212">
        <f>IF(C11=D11,,C10/C11)</f>
        <v>0</v>
      </c>
      <c r="G13" s="269"/>
      <c r="H13" s="269"/>
      <c r="I13" s="269"/>
      <c r="J13" s="269"/>
      <c r="K13" s="269"/>
      <c r="L13" s="269"/>
      <c r="M13" s="269"/>
      <c r="N13" s="269"/>
      <c r="O13" s="269"/>
    </row>
    <row r="14" spans="1:15">
      <c r="C14" s="278"/>
      <c r="G14" s="269"/>
      <c r="I14" s="269"/>
      <c r="J14" s="269"/>
      <c r="K14" s="269"/>
      <c r="L14" s="269"/>
      <c r="M14" s="269"/>
      <c r="N14" s="269"/>
    </row>
    <row r="15" spans="1:15">
      <c r="C15" s="278"/>
      <c r="K15" s="208"/>
      <c r="L15" s="208"/>
      <c r="M15" s="269"/>
      <c r="N15" s="269"/>
    </row>
    <row r="16" spans="1:15">
      <c r="K16" s="208"/>
      <c r="L16" s="208"/>
      <c r="M16" s="269"/>
      <c r="N16" s="269"/>
    </row>
    <row r="17" spans="1:27">
      <c r="K17" s="208"/>
      <c r="L17" s="208"/>
    </row>
    <row r="18" spans="1:27">
      <c r="K18" s="208"/>
      <c r="L18" s="208"/>
    </row>
    <row r="19" spans="1:27">
      <c r="K19" s="208"/>
      <c r="L19" s="208"/>
    </row>
    <row r="20" spans="1:27" ht="15" customHeight="1">
      <c r="A20" s="603" t="s">
        <v>208</v>
      </c>
      <c r="B20" s="603"/>
      <c r="C20" s="603"/>
      <c r="D20" s="603"/>
      <c r="E20" s="603"/>
      <c r="F20" s="603"/>
      <c r="G20" s="603"/>
      <c r="H20" s="603"/>
      <c r="I20" s="603"/>
      <c r="J20" s="603"/>
      <c r="K20" s="603"/>
      <c r="L20" s="603"/>
      <c r="M20" s="208"/>
      <c r="N20" s="603" t="s">
        <v>209</v>
      </c>
      <c r="O20" s="603"/>
      <c r="P20" s="603"/>
      <c r="Q20" s="603"/>
      <c r="R20" s="603"/>
      <c r="S20" s="603"/>
      <c r="T20" s="603"/>
      <c r="U20" s="603"/>
      <c r="V20" s="603"/>
      <c r="W20" s="603"/>
      <c r="X20" s="603"/>
      <c r="Y20" s="603"/>
      <c r="Z20" s="603"/>
    </row>
    <row r="21" spans="1:27" ht="15" customHeight="1">
      <c r="A21" s="603"/>
      <c r="B21" s="603"/>
      <c r="C21" s="603"/>
      <c r="D21" s="603"/>
      <c r="E21" s="603"/>
      <c r="F21" s="603"/>
      <c r="G21" s="603"/>
      <c r="H21" s="603"/>
      <c r="I21" s="603"/>
      <c r="J21" s="603"/>
      <c r="K21" s="603"/>
      <c r="L21" s="603"/>
      <c r="M21" s="208"/>
      <c r="N21" s="603"/>
      <c r="O21" s="603"/>
      <c r="P21" s="603"/>
      <c r="Q21" s="603"/>
      <c r="R21" s="603"/>
      <c r="S21" s="603"/>
      <c r="T21" s="603"/>
      <c r="U21" s="603"/>
      <c r="V21" s="603"/>
      <c r="W21" s="603"/>
      <c r="X21" s="603"/>
      <c r="Y21" s="603"/>
      <c r="Z21" s="603"/>
    </row>
    <row r="22" spans="1:27" ht="16" thickBot="1"/>
    <row r="23" spans="1:27">
      <c r="A23" s="214"/>
      <c r="B23" s="215"/>
      <c r="C23" s="215"/>
      <c r="D23" s="215"/>
      <c r="E23" s="216" t="s">
        <v>210</v>
      </c>
      <c r="F23" s="216" t="s">
        <v>211</v>
      </c>
      <c r="G23" s="279">
        <f>$C$7/100</f>
        <v>0</v>
      </c>
      <c r="H23" s="216" t="s">
        <v>214</v>
      </c>
      <c r="I23" s="741" t="s">
        <v>236</v>
      </c>
      <c r="J23" s="742"/>
      <c r="K23" s="742"/>
      <c r="L23" s="280" t="s">
        <v>216</v>
      </c>
      <c r="M23" s="272"/>
      <c r="N23" s="214"/>
      <c r="O23" s="215"/>
      <c r="P23" s="215"/>
      <c r="Q23" s="215"/>
      <c r="R23" s="216" t="s">
        <v>210</v>
      </c>
      <c r="S23" s="216" t="s">
        <v>211</v>
      </c>
      <c r="T23" s="279">
        <f>$C$7/100</f>
        <v>0</v>
      </c>
      <c r="U23" s="216" t="s">
        <v>214</v>
      </c>
      <c r="V23" s="741" t="s">
        <v>236</v>
      </c>
      <c r="W23" s="742"/>
      <c r="X23" s="743"/>
      <c r="Y23" s="280" t="s">
        <v>216</v>
      </c>
    </row>
    <row r="24" spans="1:27">
      <c r="A24" s="702" t="s">
        <v>4</v>
      </c>
      <c r="B24" s="703"/>
      <c r="C24" s="703"/>
      <c r="D24" s="704"/>
      <c r="E24" s="1">
        <f>E25+E31+E38</f>
        <v>0</v>
      </c>
      <c r="F24" s="1">
        <f>F25+F31+F38</f>
        <v>0</v>
      </c>
      <c r="G24" s="1"/>
      <c r="H24" s="1"/>
      <c r="I24" s="1"/>
      <c r="J24" s="1"/>
      <c r="K24" s="1"/>
      <c r="L24" s="273">
        <f>ROUND(L25+L31+L38,0)</f>
        <v>0</v>
      </c>
      <c r="M24" s="208"/>
      <c r="N24" s="702" t="s">
        <v>4</v>
      </c>
      <c r="O24" s="703"/>
      <c r="P24" s="703"/>
      <c r="Q24" s="704"/>
      <c r="R24" s="1">
        <f>R25+R31+R38</f>
        <v>0</v>
      </c>
      <c r="S24" s="1">
        <f>S25+S31+S38</f>
        <v>0</v>
      </c>
      <c r="T24" s="1"/>
      <c r="U24" s="1"/>
      <c r="V24" s="1"/>
      <c r="W24" s="1"/>
      <c r="X24" s="1"/>
      <c r="Y24" s="273">
        <f>ROUND(Y25+Y31+Y38,0)</f>
        <v>0</v>
      </c>
    </row>
    <row r="25" spans="1:27">
      <c r="A25" s="723" t="s">
        <v>7</v>
      </c>
      <c r="B25" s="724"/>
      <c r="C25" s="724"/>
      <c r="D25" s="725"/>
      <c r="E25" s="3">
        <f>E26+E27+E28</f>
        <v>0</v>
      </c>
      <c r="F25" s="3">
        <f>F26+F27+F28</f>
        <v>0</v>
      </c>
      <c r="G25" s="3"/>
      <c r="H25" s="3"/>
      <c r="I25" s="3"/>
      <c r="J25" s="3"/>
      <c r="K25" s="3"/>
      <c r="L25" s="4">
        <f>L26+L27+L28+L29+L30</f>
        <v>0</v>
      </c>
      <c r="M25" s="208"/>
      <c r="N25" s="723" t="s">
        <v>7</v>
      </c>
      <c r="O25" s="724"/>
      <c r="P25" s="724"/>
      <c r="Q25" s="725"/>
      <c r="R25" s="3">
        <f>R26+R27+R28</f>
        <v>0</v>
      </c>
      <c r="S25" s="3">
        <f>S26+S27+S28</f>
        <v>0</v>
      </c>
      <c r="T25" s="3"/>
      <c r="U25" s="3"/>
      <c r="V25" s="3"/>
      <c r="W25" s="3"/>
      <c r="X25" s="3"/>
      <c r="Y25" s="4">
        <f>Y26+Y27+Y28+Y29+Y30</f>
        <v>0</v>
      </c>
    </row>
    <row r="26" spans="1:27">
      <c r="A26" s="711" t="s">
        <v>10</v>
      </c>
      <c r="B26" s="712"/>
      <c r="C26" s="712"/>
      <c r="D26" s="713"/>
      <c r="E26" s="7">
        <f>'Česká společnost výkazy'!E5</f>
        <v>0</v>
      </c>
      <c r="F26" s="7">
        <f>Přecenění!R20</f>
        <v>0</v>
      </c>
      <c r="G26" s="7"/>
      <c r="H26" s="7"/>
      <c r="I26" s="7"/>
      <c r="J26" s="7"/>
      <c r="K26" s="7"/>
      <c r="L26" s="8">
        <f>SUM(G26:K26)+E26</f>
        <v>0</v>
      </c>
      <c r="M26" s="208"/>
      <c r="N26" s="711" t="s">
        <v>10</v>
      </c>
      <c r="O26" s="712"/>
      <c r="P26" s="712"/>
      <c r="Q26" s="713"/>
      <c r="R26" s="7">
        <f>'Česká společnost výkazy'!F5</f>
        <v>0</v>
      </c>
      <c r="S26" s="7">
        <f>Přecenění!U20</f>
        <v>0</v>
      </c>
      <c r="T26" s="7"/>
      <c r="U26" s="7"/>
      <c r="V26" s="7"/>
      <c r="W26" s="7"/>
      <c r="X26" s="7"/>
      <c r="Y26" s="8">
        <f>SUM(T26:X26)+R26</f>
        <v>0</v>
      </c>
    </row>
    <row r="27" spans="1:27">
      <c r="A27" s="711" t="s">
        <v>13</v>
      </c>
      <c r="B27" s="712"/>
      <c r="C27" s="712"/>
      <c r="D27" s="713"/>
      <c r="E27" s="7">
        <f>'Česká společnost výkazy'!E6</f>
        <v>0</v>
      </c>
      <c r="F27" s="7">
        <f>Přecenění!R21</f>
        <v>0</v>
      </c>
      <c r="G27" s="7"/>
      <c r="H27" s="7"/>
      <c r="I27" s="7"/>
      <c r="J27" s="7"/>
      <c r="K27" s="7"/>
      <c r="L27" s="8">
        <f>SUM(G27:K27)+E27</f>
        <v>0</v>
      </c>
      <c r="M27" s="208"/>
      <c r="N27" s="711" t="s">
        <v>13</v>
      </c>
      <c r="O27" s="712"/>
      <c r="P27" s="712"/>
      <c r="Q27" s="713"/>
      <c r="R27" s="7">
        <f>'Česká společnost výkazy'!F6</f>
        <v>0</v>
      </c>
      <c r="S27" s="7">
        <f>Přecenění!U21</f>
        <v>0</v>
      </c>
      <c r="T27" s="7"/>
      <c r="U27" s="7"/>
      <c r="V27" s="7"/>
      <c r="W27" s="7"/>
      <c r="X27" s="7"/>
      <c r="Y27" s="8">
        <f>SUM(T27:X27)+R27</f>
        <v>0</v>
      </c>
    </row>
    <row r="28" spans="1:27">
      <c r="A28" s="711" t="s">
        <v>16</v>
      </c>
      <c r="B28" s="712"/>
      <c r="C28" s="712"/>
      <c r="D28" s="713"/>
      <c r="E28" s="7">
        <f>'Česká společnost výkazy'!E7</f>
        <v>0</v>
      </c>
      <c r="F28" s="7">
        <f>Přecenění!R22</f>
        <v>0</v>
      </c>
      <c r="G28" s="219">
        <f>-$C$9</f>
        <v>0</v>
      </c>
      <c r="H28" s="7"/>
      <c r="I28" s="7"/>
      <c r="J28" s="7"/>
      <c r="K28" s="7"/>
      <c r="L28" s="8">
        <f>SUM(G28:K28)+E28</f>
        <v>0</v>
      </c>
      <c r="M28" s="208"/>
      <c r="N28" s="711" t="s">
        <v>16</v>
      </c>
      <c r="O28" s="712"/>
      <c r="P28" s="712"/>
      <c r="Q28" s="713"/>
      <c r="R28" s="7">
        <f>'Česká společnost výkazy'!F7</f>
        <v>0</v>
      </c>
      <c r="S28" s="7">
        <f>Přecenění!U22</f>
        <v>0</v>
      </c>
      <c r="T28" s="219">
        <f>-$C$9</f>
        <v>0</v>
      </c>
      <c r="U28" s="7"/>
      <c r="V28" s="7"/>
      <c r="W28" s="7"/>
      <c r="X28" s="7"/>
      <c r="Y28" s="8">
        <f>SUM(T28:X28)+R28</f>
        <v>0</v>
      </c>
    </row>
    <row r="29" spans="1:27">
      <c r="A29" s="717" t="s">
        <v>232</v>
      </c>
      <c r="B29" s="718"/>
      <c r="C29" s="718"/>
      <c r="D29" s="719"/>
      <c r="E29" s="7"/>
      <c r="F29" s="7"/>
      <c r="G29" s="220">
        <f>IF($C$10&gt;0,$C$10,0)</f>
        <v>0</v>
      </c>
      <c r="H29" s="220">
        <f>IF($C$10&gt;0,-$C$12,0)</f>
        <v>0</v>
      </c>
      <c r="I29" s="7"/>
      <c r="J29" s="7"/>
      <c r="K29" s="7"/>
      <c r="L29" s="8">
        <f>SUM(G29:K29)+E29</f>
        <v>0</v>
      </c>
      <c r="M29" s="208"/>
      <c r="N29" s="717" t="s">
        <v>232</v>
      </c>
      <c r="O29" s="718"/>
      <c r="P29" s="718"/>
      <c r="Q29" s="719"/>
      <c r="R29" s="7"/>
      <c r="S29" s="7"/>
      <c r="T29" s="220">
        <f>IF($C$10&gt;0,L29,0)</f>
        <v>0</v>
      </c>
      <c r="U29" s="220">
        <f>IF($C$10&gt;0,-$C$13,0)</f>
        <v>0</v>
      </c>
      <c r="V29" s="7"/>
      <c r="W29" s="7"/>
      <c r="X29" s="7"/>
      <c r="Y29" s="8">
        <f>SUM(T29:X29)+R29</f>
        <v>0</v>
      </c>
    </row>
    <row r="30" spans="1:27">
      <c r="A30" s="747" t="s">
        <v>237</v>
      </c>
      <c r="B30" s="748"/>
      <c r="C30" s="748"/>
      <c r="D30" s="749"/>
      <c r="E30" s="7"/>
      <c r="F30" s="7"/>
      <c r="G30" s="281">
        <f>Přecenění!R34*(C7/100)</f>
        <v>0</v>
      </c>
      <c r="H30" s="7"/>
      <c r="I30" s="7"/>
      <c r="J30" s="7"/>
      <c r="K30" s="7"/>
      <c r="L30" s="8">
        <f>SUM(G30:K30)+E30</f>
        <v>0</v>
      </c>
      <c r="M30" s="208"/>
      <c r="N30" s="747" t="s">
        <v>237</v>
      </c>
      <c r="O30" s="748"/>
      <c r="P30" s="748"/>
      <c r="Q30" s="749"/>
      <c r="R30" s="7"/>
      <c r="S30" s="7"/>
      <c r="T30" s="281">
        <f>G30+(S48*(C7/100))</f>
        <v>0</v>
      </c>
      <c r="U30" s="7"/>
      <c r="V30" s="7"/>
      <c r="W30" s="7"/>
      <c r="X30" s="7"/>
      <c r="Y30" s="8">
        <f>SUM(T30:X30)+R30</f>
        <v>0</v>
      </c>
    </row>
    <row r="31" spans="1:27">
      <c r="A31" s="720" t="s">
        <v>19</v>
      </c>
      <c r="B31" s="721"/>
      <c r="C31" s="721"/>
      <c r="D31" s="722"/>
      <c r="E31" s="10">
        <f>E32+E33+E36+E37</f>
        <v>0</v>
      </c>
      <c r="F31" s="10">
        <f>F32+F33+F36+F37</f>
        <v>0</v>
      </c>
      <c r="G31" s="10"/>
      <c r="H31" s="10"/>
      <c r="I31" s="10"/>
      <c r="J31" s="10"/>
      <c r="K31" s="10"/>
      <c r="L31" s="11">
        <f>L32+L36+L37+L33</f>
        <v>0</v>
      </c>
      <c r="M31" s="208"/>
      <c r="N31" s="720" t="s">
        <v>19</v>
      </c>
      <c r="O31" s="721"/>
      <c r="P31" s="721"/>
      <c r="Q31" s="722"/>
      <c r="R31" s="10">
        <f>R32+R33+R36+R37</f>
        <v>0</v>
      </c>
      <c r="S31" s="10">
        <f>S32+S33+S36+S37</f>
        <v>0</v>
      </c>
      <c r="T31" s="10"/>
      <c r="U31" s="10"/>
      <c r="V31" s="10"/>
      <c r="W31" s="10"/>
      <c r="X31" s="10"/>
      <c r="Y31" s="11">
        <f>Y32+Y36+Y37+Y33</f>
        <v>0</v>
      </c>
      <c r="AA31" s="208"/>
    </row>
    <row r="32" spans="1:27">
      <c r="A32" s="708" t="s">
        <v>22</v>
      </c>
      <c r="B32" s="709"/>
      <c r="C32" s="709"/>
      <c r="D32" s="710"/>
      <c r="E32" s="12">
        <f>'Česká společnost výkazy'!E9</f>
        <v>0</v>
      </c>
      <c r="F32" s="12">
        <f>Přecenění!R24</f>
        <v>0</v>
      </c>
      <c r="G32" s="12"/>
      <c r="H32" s="12"/>
      <c r="I32" s="221">
        <f>-$I$9</f>
        <v>0</v>
      </c>
      <c r="J32" s="12"/>
      <c r="K32" s="12"/>
      <c r="L32" s="13">
        <f t="shared" ref="L32:L38" si="0">SUM(G32:K32)+E32</f>
        <v>0</v>
      </c>
      <c r="M32" s="208"/>
      <c r="N32" s="708" t="s">
        <v>22</v>
      </c>
      <c r="O32" s="709"/>
      <c r="P32" s="709"/>
      <c r="Q32" s="710"/>
      <c r="R32" s="12">
        <f>'Česká společnost výkazy'!F9</f>
        <v>0</v>
      </c>
      <c r="S32" s="12">
        <f>Přecenění!U24</f>
        <v>0</v>
      </c>
      <c r="T32" s="12"/>
      <c r="U32" s="12"/>
      <c r="V32" s="221">
        <f>-$M$9</f>
        <v>0</v>
      </c>
      <c r="W32" s="12"/>
      <c r="X32" s="12"/>
      <c r="Y32" s="13">
        <f t="shared" ref="Y32:Y38" si="1">SUM(T32:X32)+R32</f>
        <v>0</v>
      </c>
      <c r="AA32" s="208"/>
    </row>
    <row r="33" spans="1:26">
      <c r="A33" s="708" t="s">
        <v>25</v>
      </c>
      <c r="B33" s="709"/>
      <c r="C33" s="709"/>
      <c r="D33" s="710"/>
      <c r="E33" s="12">
        <f>'Česká společnost výkazy'!E10</f>
        <v>0</v>
      </c>
      <c r="F33" s="12">
        <f>F34+F35</f>
        <v>0</v>
      </c>
      <c r="G33" s="12"/>
      <c r="H33" s="12"/>
      <c r="I33" s="12"/>
      <c r="J33" s="12"/>
      <c r="K33" s="12"/>
      <c r="L33" s="13">
        <f t="shared" si="0"/>
        <v>0</v>
      </c>
      <c r="M33" s="208"/>
      <c r="N33" s="708" t="s">
        <v>25</v>
      </c>
      <c r="O33" s="709"/>
      <c r="P33" s="709"/>
      <c r="Q33" s="710"/>
      <c r="R33" s="12">
        <f>'Česká společnost výkazy'!F10</f>
        <v>0</v>
      </c>
      <c r="S33" s="12">
        <f>S34+S35</f>
        <v>0</v>
      </c>
      <c r="T33" s="12"/>
      <c r="U33" s="12"/>
      <c r="V33" s="12"/>
      <c r="W33" s="12"/>
      <c r="X33" s="12"/>
      <c r="Y33" s="13">
        <f t="shared" si="1"/>
        <v>0</v>
      </c>
    </row>
    <row r="34" spans="1:26">
      <c r="A34" s="711" t="s">
        <v>28</v>
      </c>
      <c r="B34" s="712"/>
      <c r="C34" s="712"/>
      <c r="D34" s="713"/>
      <c r="E34" s="14">
        <f>'Česká společnost výkazy'!E11</f>
        <v>0</v>
      </c>
      <c r="F34" s="14">
        <f>Přecenění!R26</f>
        <v>0</v>
      </c>
      <c r="G34" s="14"/>
      <c r="H34" s="14"/>
      <c r="I34" s="14"/>
      <c r="J34" s="14"/>
      <c r="K34" s="14"/>
      <c r="L34" s="15">
        <f t="shared" si="0"/>
        <v>0</v>
      </c>
      <c r="M34" s="208"/>
      <c r="N34" s="711" t="s">
        <v>28</v>
      </c>
      <c r="O34" s="712"/>
      <c r="P34" s="712"/>
      <c r="Q34" s="713"/>
      <c r="R34" s="14">
        <f>'Česká společnost výkazy'!F11</f>
        <v>0</v>
      </c>
      <c r="S34" s="14">
        <f>Přecenění!U26</f>
        <v>0</v>
      </c>
      <c r="T34" s="14"/>
      <c r="U34" s="14"/>
      <c r="V34" s="14"/>
      <c r="W34" s="14"/>
      <c r="X34" s="14"/>
      <c r="Y34" s="15">
        <f t="shared" si="1"/>
        <v>0</v>
      </c>
    </row>
    <row r="35" spans="1:26" ht="15" customHeight="1">
      <c r="A35" s="714" t="s">
        <v>31</v>
      </c>
      <c r="B35" s="715"/>
      <c r="C35" s="715"/>
      <c r="D35" s="716"/>
      <c r="E35" s="14">
        <f>'Česká společnost výkazy'!E12</f>
        <v>0</v>
      </c>
      <c r="F35" s="14">
        <f>Přecenění!R27</f>
        <v>0</v>
      </c>
      <c r="G35" s="14"/>
      <c r="H35" s="14"/>
      <c r="I35" s="222">
        <f>-I3</f>
        <v>0</v>
      </c>
      <c r="J35" s="223">
        <f>-$I$4</f>
        <v>0</v>
      </c>
      <c r="K35" s="223">
        <f>-$I$5</f>
        <v>0</v>
      </c>
      <c r="L35" s="15">
        <f t="shared" si="0"/>
        <v>0</v>
      </c>
      <c r="M35" s="208"/>
      <c r="N35" s="714" t="s">
        <v>31</v>
      </c>
      <c r="O35" s="715"/>
      <c r="P35" s="715"/>
      <c r="Q35" s="716"/>
      <c r="R35" s="14">
        <f>'Česká společnost výkazy'!F12</f>
        <v>0</v>
      </c>
      <c r="S35" s="14">
        <f>Přecenění!U27</f>
        <v>0</v>
      </c>
      <c r="T35" s="14"/>
      <c r="U35" s="14"/>
      <c r="V35" s="222">
        <f>-M3</f>
        <v>0</v>
      </c>
      <c r="W35" s="223">
        <f>-$M$4</f>
        <v>0</v>
      </c>
      <c r="X35" s="223">
        <f>-$M$5</f>
        <v>0</v>
      </c>
      <c r="Y35" s="15">
        <f t="shared" si="1"/>
        <v>0</v>
      </c>
    </row>
    <row r="36" spans="1:26" ht="15" customHeight="1">
      <c r="A36" s="705" t="s">
        <v>34</v>
      </c>
      <c r="B36" s="706"/>
      <c r="C36" s="706"/>
      <c r="D36" s="707"/>
      <c r="E36" s="12">
        <f>'Česká společnost výkazy'!E13</f>
        <v>0</v>
      </c>
      <c r="F36" s="12">
        <f>Přecenění!R28</f>
        <v>0</v>
      </c>
      <c r="G36" s="12"/>
      <c r="H36" s="12"/>
      <c r="I36" s="12"/>
      <c r="J36" s="12"/>
      <c r="K36" s="12"/>
      <c r="L36" s="13">
        <f t="shared" si="0"/>
        <v>0</v>
      </c>
      <c r="M36" s="208"/>
      <c r="N36" s="705" t="s">
        <v>34</v>
      </c>
      <c r="O36" s="706"/>
      <c r="P36" s="706"/>
      <c r="Q36" s="707"/>
      <c r="R36" s="12">
        <f>'Česká společnost výkazy'!F13</f>
        <v>0</v>
      </c>
      <c r="S36" s="12">
        <f>Přecenění!U28</f>
        <v>0</v>
      </c>
      <c r="T36" s="12"/>
      <c r="U36" s="12"/>
      <c r="V36" s="12"/>
      <c r="W36" s="12"/>
      <c r="X36" s="12"/>
      <c r="Y36" s="13">
        <f t="shared" si="1"/>
        <v>0</v>
      </c>
    </row>
    <row r="37" spans="1:26" ht="15" customHeight="1">
      <c r="A37" s="705" t="s">
        <v>37</v>
      </c>
      <c r="B37" s="706"/>
      <c r="C37" s="706"/>
      <c r="D37" s="707"/>
      <c r="E37" s="12">
        <f>'Česká společnost výkazy'!E14</f>
        <v>0</v>
      </c>
      <c r="F37" s="12">
        <f>Přecenění!R29</f>
        <v>0</v>
      </c>
      <c r="G37" s="12"/>
      <c r="H37" s="12"/>
      <c r="I37" s="12"/>
      <c r="J37" s="12"/>
      <c r="K37" s="12"/>
      <c r="L37" s="13">
        <f t="shared" si="0"/>
        <v>0</v>
      </c>
      <c r="M37" s="208"/>
      <c r="N37" s="705" t="s">
        <v>37</v>
      </c>
      <c r="O37" s="706"/>
      <c r="P37" s="706"/>
      <c r="Q37" s="707"/>
      <c r="R37" s="12">
        <f>'Česká společnost výkazy'!F14</f>
        <v>0</v>
      </c>
      <c r="S37" s="12">
        <f>Přecenění!U29</f>
        <v>0</v>
      </c>
      <c r="T37" s="12"/>
      <c r="U37" s="12"/>
      <c r="V37" s="12"/>
      <c r="W37" s="12"/>
      <c r="X37" s="12"/>
      <c r="Y37" s="13">
        <f t="shared" si="1"/>
        <v>0</v>
      </c>
    </row>
    <row r="38" spans="1:26" ht="15" customHeight="1" thickBot="1">
      <c r="A38" s="682" t="s">
        <v>40</v>
      </c>
      <c r="B38" s="683"/>
      <c r="C38" s="683"/>
      <c r="D38" s="684"/>
      <c r="E38" s="16">
        <f>'Česká společnost výkazy'!E15</f>
        <v>0</v>
      </c>
      <c r="F38" s="16">
        <f>Přecenění!R30</f>
        <v>0</v>
      </c>
      <c r="G38" s="16"/>
      <c r="H38" s="16"/>
      <c r="I38" s="16"/>
      <c r="J38" s="16"/>
      <c r="K38" s="16"/>
      <c r="L38" s="17">
        <f t="shared" si="0"/>
        <v>0</v>
      </c>
      <c r="M38" s="208"/>
      <c r="N38" s="682" t="s">
        <v>40</v>
      </c>
      <c r="O38" s="683"/>
      <c r="P38" s="683"/>
      <c r="Q38" s="684"/>
      <c r="R38" s="16">
        <f>'Česká společnost výkazy'!F15</f>
        <v>0</v>
      </c>
      <c r="S38" s="16">
        <f>Přecenění!U30</f>
        <v>0</v>
      </c>
      <c r="T38" s="16"/>
      <c r="U38" s="16"/>
      <c r="V38" s="16"/>
      <c r="W38" s="16"/>
      <c r="X38" s="16"/>
      <c r="Y38" s="17">
        <f t="shared" si="1"/>
        <v>0</v>
      </c>
    </row>
    <row r="39" spans="1:26">
      <c r="E39" s="208"/>
      <c r="F39" s="208"/>
      <c r="G39" s="208"/>
      <c r="H39" s="208"/>
      <c r="I39" s="208"/>
      <c r="J39" s="208"/>
      <c r="L39" s="208"/>
      <c r="R39" s="208"/>
      <c r="S39" s="208"/>
      <c r="T39" s="208"/>
      <c r="U39" s="208"/>
      <c r="W39" s="208"/>
      <c r="Y39" s="208"/>
    </row>
    <row r="40" spans="1:26" ht="16" thickBot="1"/>
    <row r="41" spans="1:26">
      <c r="A41" s="214"/>
      <c r="B41" s="215"/>
      <c r="C41" s="215"/>
      <c r="D41" s="215"/>
      <c r="E41" s="216" t="s">
        <v>210</v>
      </c>
      <c r="F41" s="216" t="s">
        <v>211</v>
      </c>
      <c r="G41" s="279">
        <f>$C$7/100</f>
        <v>0</v>
      </c>
      <c r="H41" s="216" t="s">
        <v>214</v>
      </c>
      <c r="I41" s="741" t="s">
        <v>236</v>
      </c>
      <c r="J41" s="742"/>
      <c r="K41" s="742"/>
      <c r="L41" s="280" t="s">
        <v>216</v>
      </c>
      <c r="N41" s="214"/>
      <c r="O41" s="215"/>
      <c r="P41" s="215"/>
      <c r="Q41" s="215"/>
      <c r="R41" s="216" t="s">
        <v>210</v>
      </c>
      <c r="S41" s="216" t="s">
        <v>211</v>
      </c>
      <c r="T41" s="279">
        <f>$C$7/100</f>
        <v>0</v>
      </c>
      <c r="U41" s="216" t="s">
        <v>214</v>
      </c>
      <c r="V41" s="741" t="s">
        <v>236</v>
      </c>
      <c r="W41" s="742"/>
      <c r="X41" s="743"/>
      <c r="Y41" s="280" t="s">
        <v>216</v>
      </c>
    </row>
    <row r="42" spans="1:26">
      <c r="A42" s="702" t="s">
        <v>5</v>
      </c>
      <c r="B42" s="703"/>
      <c r="C42" s="703"/>
      <c r="D42" s="704"/>
      <c r="E42" s="1">
        <f>E43+E52+E57</f>
        <v>0</v>
      </c>
      <c r="F42" s="1">
        <f>F43+F52+F57</f>
        <v>0</v>
      </c>
      <c r="G42" s="1"/>
      <c r="H42" s="1"/>
      <c r="I42" s="1"/>
      <c r="J42" s="1"/>
      <c r="K42" s="1"/>
      <c r="L42" s="273">
        <f>L43+L52+L57</f>
        <v>0</v>
      </c>
      <c r="M42" s="208"/>
      <c r="N42" s="702" t="s">
        <v>5</v>
      </c>
      <c r="O42" s="703"/>
      <c r="P42" s="703"/>
      <c r="Q42" s="704"/>
      <c r="R42" s="1">
        <f>R43+R52+R57</f>
        <v>0</v>
      </c>
      <c r="S42" s="1">
        <f>S43+S52+S57</f>
        <v>0</v>
      </c>
      <c r="T42" s="1"/>
      <c r="U42" s="1"/>
      <c r="V42" s="1"/>
      <c r="W42" s="1"/>
      <c r="X42" s="1"/>
      <c r="Y42" s="273">
        <f>Y43+Y52+Y57</f>
        <v>0</v>
      </c>
    </row>
    <row r="43" spans="1:26">
      <c r="A43" s="691" t="s">
        <v>8</v>
      </c>
      <c r="B43" s="692"/>
      <c r="C43" s="692"/>
      <c r="D43" s="693"/>
      <c r="E43" s="5">
        <f>SUM(E44:E48)</f>
        <v>0</v>
      </c>
      <c r="F43" s="5">
        <f>SUM(F44:F48)</f>
        <v>0</v>
      </c>
      <c r="G43" s="5"/>
      <c r="H43" s="5"/>
      <c r="I43" s="5"/>
      <c r="J43" s="5"/>
      <c r="K43" s="5"/>
      <c r="L43" s="224">
        <f>SUM(L44:L51)</f>
        <v>0</v>
      </c>
      <c r="M43" s="208"/>
      <c r="N43" s="691" t="s">
        <v>8</v>
      </c>
      <c r="O43" s="692"/>
      <c r="P43" s="692"/>
      <c r="Q43" s="693"/>
      <c r="R43" s="5">
        <f>SUM(R44:R48)</f>
        <v>0</v>
      </c>
      <c r="S43" s="5">
        <f>SUM(S44:S48)</f>
        <v>0</v>
      </c>
      <c r="T43" s="5"/>
      <c r="U43" s="5"/>
      <c r="V43" s="5"/>
      <c r="W43" s="5"/>
      <c r="X43" s="5"/>
      <c r="Y43" s="224">
        <f>SUM(Y44:Y51)</f>
        <v>0</v>
      </c>
      <c r="Z43" s="208"/>
    </row>
    <row r="44" spans="1:26">
      <c r="A44" s="694" t="s">
        <v>11</v>
      </c>
      <c r="B44" s="695"/>
      <c r="C44" s="695"/>
      <c r="D44" s="696"/>
      <c r="E44" s="9">
        <f>'Česká společnost výkazy'!K5</f>
        <v>0</v>
      </c>
      <c r="F44" s="9">
        <f>Přecenění!R35</f>
        <v>0</v>
      </c>
      <c r="G44" s="9"/>
      <c r="H44" s="9"/>
      <c r="I44" s="9"/>
      <c r="J44" s="9"/>
      <c r="K44" s="9"/>
      <c r="L44" s="225">
        <f t="shared" ref="L44:L51" si="2">SUM(G44:K44)+E44</f>
        <v>0</v>
      </c>
      <c r="M44" s="208"/>
      <c r="N44" s="694" t="s">
        <v>11</v>
      </c>
      <c r="O44" s="695"/>
      <c r="P44" s="695"/>
      <c r="Q44" s="696"/>
      <c r="R44" s="9">
        <f>'Česká společnost výkazy'!L5</f>
        <v>0</v>
      </c>
      <c r="S44" s="9">
        <f>Přecenění!U35</f>
        <v>0</v>
      </c>
      <c r="T44" s="9"/>
      <c r="U44" s="9"/>
      <c r="V44" s="9"/>
      <c r="W44" s="9"/>
      <c r="X44" s="9"/>
      <c r="Y44" s="225">
        <f>SUM(T44:X44)+R44</f>
        <v>0</v>
      </c>
    </row>
    <row r="45" spans="1:26">
      <c r="A45" s="694" t="s">
        <v>14</v>
      </c>
      <c r="B45" s="695"/>
      <c r="C45" s="695"/>
      <c r="D45" s="696"/>
      <c r="E45" s="9">
        <f>'Česká společnost výkazy'!K6</f>
        <v>0</v>
      </c>
      <c r="F45" s="9">
        <f>Přecenění!R36</f>
        <v>0</v>
      </c>
      <c r="G45" s="9"/>
      <c r="H45" s="9"/>
      <c r="I45" s="9"/>
      <c r="J45" s="9"/>
      <c r="K45" s="9"/>
      <c r="L45" s="225">
        <f t="shared" si="2"/>
        <v>0</v>
      </c>
      <c r="M45" s="208"/>
      <c r="N45" s="694" t="s">
        <v>14</v>
      </c>
      <c r="O45" s="695"/>
      <c r="P45" s="695"/>
      <c r="Q45" s="696"/>
      <c r="R45" s="9">
        <f>'Česká společnost výkazy'!L6</f>
        <v>0</v>
      </c>
      <c r="S45" s="9">
        <f>Přecenění!U36</f>
        <v>0</v>
      </c>
      <c r="T45" s="9"/>
      <c r="U45" s="9"/>
      <c r="V45" s="9"/>
      <c r="W45" s="9"/>
      <c r="X45" s="9"/>
      <c r="Y45" s="225">
        <f>SUM(T45:X45)+R45</f>
        <v>0</v>
      </c>
    </row>
    <row r="46" spans="1:26">
      <c r="A46" s="694" t="s">
        <v>17</v>
      </c>
      <c r="B46" s="695"/>
      <c r="C46" s="695"/>
      <c r="D46" s="696"/>
      <c r="E46" s="9">
        <f>'Česká společnost výkazy'!K7</f>
        <v>0</v>
      </c>
      <c r="F46" s="9">
        <f>Přecenění!R37</f>
        <v>0</v>
      </c>
      <c r="G46" s="9"/>
      <c r="H46" s="9"/>
      <c r="I46" s="9"/>
      <c r="J46" s="9"/>
      <c r="K46" s="9"/>
      <c r="L46" s="225">
        <f t="shared" si="2"/>
        <v>0</v>
      </c>
      <c r="M46" s="208"/>
      <c r="N46" s="694" t="s">
        <v>17</v>
      </c>
      <c r="O46" s="695"/>
      <c r="P46" s="695"/>
      <c r="Q46" s="696"/>
      <c r="R46" s="9">
        <f>'Česká společnost výkazy'!L7</f>
        <v>0</v>
      </c>
      <c r="S46" s="9">
        <f>Přecenění!U37</f>
        <v>0</v>
      </c>
      <c r="T46" s="9"/>
      <c r="U46" s="9"/>
      <c r="V46" s="9"/>
      <c r="W46" s="9"/>
      <c r="X46" s="9"/>
      <c r="Y46" s="225">
        <f>SUM(T46:X46)+R46</f>
        <v>0</v>
      </c>
    </row>
    <row r="47" spans="1:26">
      <c r="A47" s="694" t="s">
        <v>20</v>
      </c>
      <c r="B47" s="695"/>
      <c r="C47" s="695"/>
      <c r="D47" s="696"/>
      <c r="E47" s="9">
        <f>'Česká společnost výkazy'!K8</f>
        <v>0</v>
      </c>
      <c r="F47" s="9">
        <f>Přecenění!R38</f>
        <v>0</v>
      </c>
      <c r="G47" s="9"/>
      <c r="H47" s="9"/>
      <c r="I47" s="9"/>
      <c r="J47" s="9"/>
      <c r="K47" s="9"/>
      <c r="L47" s="225">
        <f t="shared" si="2"/>
        <v>0</v>
      </c>
      <c r="M47" s="208"/>
      <c r="N47" s="694" t="s">
        <v>20</v>
      </c>
      <c r="O47" s="695"/>
      <c r="P47" s="695"/>
      <c r="Q47" s="696"/>
      <c r="R47" s="9">
        <f>'Česká společnost výkazy'!L8</f>
        <v>0</v>
      </c>
      <c r="S47" s="9">
        <f>Přecenění!U38</f>
        <v>0</v>
      </c>
      <c r="U47" s="227">
        <f>H48</f>
        <v>0</v>
      </c>
      <c r="V47" s="9"/>
      <c r="W47" s="9"/>
      <c r="X47" s="9"/>
      <c r="Y47" s="225">
        <f>SUM(U47:X47)+R47</f>
        <v>0</v>
      </c>
    </row>
    <row r="48" spans="1:26">
      <c r="A48" s="694" t="s">
        <v>23</v>
      </c>
      <c r="B48" s="695"/>
      <c r="C48" s="695"/>
      <c r="D48" s="696"/>
      <c r="E48" s="9">
        <f>'Česká společnost výkazy'!K9</f>
        <v>0</v>
      </c>
      <c r="F48" s="9">
        <f>Přecenění!R39</f>
        <v>0</v>
      </c>
      <c r="G48" s="9"/>
      <c r="H48" s="227">
        <f>H76</f>
        <v>0</v>
      </c>
      <c r="I48" s="221">
        <f>-$I$9</f>
        <v>0</v>
      </c>
      <c r="J48" s="9"/>
      <c r="K48" s="9"/>
      <c r="L48" s="229">
        <f t="shared" si="2"/>
        <v>0</v>
      </c>
      <c r="M48" s="208"/>
      <c r="N48" s="694" t="s">
        <v>23</v>
      </c>
      <c r="O48" s="695"/>
      <c r="P48" s="695"/>
      <c r="Q48" s="696"/>
      <c r="R48" s="9">
        <f>'Česká společnost výkazy'!L9</f>
        <v>0</v>
      </c>
      <c r="S48" s="9">
        <f>Přecenění!U39</f>
        <v>0</v>
      </c>
      <c r="T48" s="9"/>
      <c r="U48" s="227">
        <f>U76</f>
        <v>0</v>
      </c>
      <c r="V48" s="221">
        <f>-$M$9</f>
        <v>0</v>
      </c>
      <c r="W48" s="9"/>
      <c r="X48" s="9"/>
      <c r="Y48" s="229">
        <f>SUM(T48:X48)+R48</f>
        <v>0</v>
      </c>
    </row>
    <row r="49" spans="1:26">
      <c r="A49" s="744" t="s">
        <v>238</v>
      </c>
      <c r="B49" s="745"/>
      <c r="C49" s="745"/>
      <c r="D49" s="746"/>
      <c r="E49" s="9"/>
      <c r="F49" s="9"/>
      <c r="G49" s="282">
        <f>C5*(C7/100)</f>
        <v>0</v>
      </c>
      <c r="H49" s="9"/>
      <c r="I49" s="9"/>
      <c r="J49" s="9"/>
      <c r="K49" s="9"/>
      <c r="L49" s="225">
        <f t="shared" si="2"/>
        <v>0</v>
      </c>
      <c r="M49" s="208"/>
      <c r="N49" s="744" t="s">
        <v>238</v>
      </c>
      <c r="O49" s="745"/>
      <c r="P49" s="745"/>
      <c r="Q49" s="746"/>
      <c r="R49" s="9"/>
      <c r="S49" s="9"/>
      <c r="T49" s="282">
        <f>S48*(C7/100)</f>
        <v>0</v>
      </c>
      <c r="U49" s="9"/>
      <c r="V49" s="9"/>
      <c r="W49" s="9"/>
      <c r="X49" s="9"/>
      <c r="Y49" s="225">
        <f>SUM(T49:X49)+R49</f>
        <v>0</v>
      </c>
    </row>
    <row r="50" spans="1:26">
      <c r="A50" s="744" t="s">
        <v>239</v>
      </c>
      <c r="B50" s="745"/>
      <c r="C50" s="745"/>
      <c r="D50" s="746"/>
      <c r="E50" s="9"/>
      <c r="F50" s="9"/>
      <c r="G50" s="282"/>
      <c r="H50" s="9"/>
      <c r="I50" s="9"/>
      <c r="J50" s="9"/>
      <c r="K50" s="9"/>
      <c r="L50" s="225">
        <f t="shared" si="2"/>
        <v>0</v>
      </c>
      <c r="M50" s="208"/>
      <c r="N50" s="744" t="s">
        <v>239</v>
      </c>
      <c r="O50" s="745"/>
      <c r="P50" s="745"/>
      <c r="Q50" s="746"/>
      <c r="R50" s="9"/>
      <c r="S50" s="9"/>
      <c r="T50" s="282">
        <f>G49</f>
        <v>0</v>
      </c>
      <c r="U50" s="9"/>
      <c r="V50" s="9"/>
      <c r="W50" s="9"/>
      <c r="X50" s="9"/>
      <c r="Y50" s="225">
        <f>SUM(T50:X50)+R50</f>
        <v>0</v>
      </c>
    </row>
    <row r="51" spans="1:26">
      <c r="A51" s="734" t="s">
        <v>233</v>
      </c>
      <c r="B51" s="735"/>
      <c r="C51" s="735"/>
      <c r="D51" s="736"/>
      <c r="E51" s="9"/>
      <c r="F51" s="9"/>
      <c r="G51" s="227">
        <f>IF($C$10&lt;0,-$C$10,0)</f>
        <v>0</v>
      </c>
      <c r="H51" s="227">
        <f>IF($C$10&lt;0,$C$12,0)</f>
        <v>0</v>
      </c>
      <c r="I51" s="9"/>
      <c r="J51" s="9"/>
      <c r="K51" s="9"/>
      <c r="L51" s="225">
        <f t="shared" si="2"/>
        <v>0</v>
      </c>
      <c r="M51" s="208"/>
      <c r="N51" s="734" t="s">
        <v>233</v>
      </c>
      <c r="O51" s="735"/>
      <c r="P51" s="735"/>
      <c r="Q51" s="736"/>
      <c r="R51" s="9"/>
      <c r="S51" s="9"/>
      <c r="T51" s="227">
        <f>IF(C10&lt;0,L51,0)</f>
        <v>0</v>
      </c>
      <c r="U51" s="227">
        <f>IF(C10&lt;0,C13,0)</f>
        <v>0</v>
      </c>
      <c r="V51" s="9"/>
      <c r="W51" s="9"/>
      <c r="X51" s="9"/>
      <c r="Y51" s="225">
        <f>SUM(T51:X51)+R51</f>
        <v>0</v>
      </c>
    </row>
    <row r="52" spans="1:26">
      <c r="A52" s="697" t="s">
        <v>26</v>
      </c>
      <c r="B52" s="698"/>
      <c r="C52" s="698"/>
      <c r="D52" s="699"/>
      <c r="E52" s="10">
        <f>'Česká společnost výkazy'!K10</f>
        <v>0</v>
      </c>
      <c r="F52" s="10">
        <f>F53+F54</f>
        <v>0</v>
      </c>
      <c r="G52" s="10"/>
      <c r="H52" s="10"/>
      <c r="I52" s="10"/>
      <c r="J52" s="10"/>
      <c r="K52" s="10"/>
      <c r="L52" s="11">
        <f>L53+L54</f>
        <v>0</v>
      </c>
      <c r="M52" s="208"/>
      <c r="N52" s="697" t="s">
        <v>26</v>
      </c>
      <c r="O52" s="698"/>
      <c r="P52" s="698"/>
      <c r="Q52" s="699"/>
      <c r="R52" s="10">
        <f>'Česká společnost výkazy'!L10</f>
        <v>0</v>
      </c>
      <c r="S52" s="10">
        <f>S53+S54</f>
        <v>0</v>
      </c>
      <c r="T52" s="10"/>
      <c r="U52" s="10"/>
      <c r="V52" s="10"/>
      <c r="W52" s="10"/>
      <c r="X52" s="10"/>
      <c r="Y52" s="11">
        <f>Y53+Y54</f>
        <v>0</v>
      </c>
    </row>
    <row r="53" spans="1:26">
      <c r="A53" s="688" t="s">
        <v>29</v>
      </c>
      <c r="B53" s="689"/>
      <c r="C53" s="689"/>
      <c r="D53" s="690"/>
      <c r="E53" s="12">
        <f>'Česká společnost výkazy'!K11</f>
        <v>0</v>
      </c>
      <c r="F53" s="12">
        <f>Přecenění!R41</f>
        <v>0</v>
      </c>
      <c r="G53" s="12"/>
      <c r="H53" s="12"/>
      <c r="I53" s="12"/>
      <c r="J53" s="12"/>
      <c r="K53" s="12"/>
      <c r="L53" s="13">
        <f>SUM(G53:K53)+E53</f>
        <v>0</v>
      </c>
      <c r="M53" s="208"/>
      <c r="N53" s="688" t="s">
        <v>29</v>
      </c>
      <c r="O53" s="689"/>
      <c r="P53" s="689"/>
      <c r="Q53" s="690"/>
      <c r="R53" s="12">
        <f>'Česká společnost výkazy'!L11</f>
        <v>0</v>
      </c>
      <c r="S53" s="12">
        <f>Přecenění!U41</f>
        <v>0</v>
      </c>
      <c r="T53" s="12"/>
      <c r="U53" s="12"/>
      <c r="V53" s="12"/>
      <c r="W53" s="12"/>
      <c r="X53" s="12"/>
      <c r="Y53" s="13">
        <f>SUM(T53:X53)+R53</f>
        <v>0</v>
      </c>
    </row>
    <row r="54" spans="1:26">
      <c r="A54" s="691" t="s">
        <v>32</v>
      </c>
      <c r="B54" s="692"/>
      <c r="C54" s="692"/>
      <c r="D54" s="693"/>
      <c r="E54" s="3">
        <f>'Česká společnost výkazy'!K12</f>
        <v>0</v>
      </c>
      <c r="F54" s="3">
        <f>SUM(F55:F56)</f>
        <v>0</v>
      </c>
      <c r="G54" s="3"/>
      <c r="H54" s="3"/>
      <c r="I54" s="3"/>
      <c r="J54" s="3"/>
      <c r="K54" s="3"/>
      <c r="L54" s="4">
        <f>SUM(G54:K54)+E54</f>
        <v>0</v>
      </c>
      <c r="M54" s="208"/>
      <c r="N54" s="691" t="s">
        <v>32</v>
      </c>
      <c r="O54" s="692"/>
      <c r="P54" s="692"/>
      <c r="Q54" s="693"/>
      <c r="R54" s="3">
        <f>'Česká společnost výkazy'!L12</f>
        <v>0</v>
      </c>
      <c r="S54" s="3">
        <f>SUM(S55:S56)</f>
        <v>0</v>
      </c>
      <c r="T54" s="3"/>
      <c r="U54" s="3"/>
      <c r="V54" s="3"/>
      <c r="W54" s="3"/>
      <c r="X54" s="3"/>
      <c r="Y54" s="4">
        <f>SUM(T54:X54)+R54</f>
        <v>0</v>
      </c>
      <c r="Z54" s="208"/>
    </row>
    <row r="55" spans="1:26">
      <c r="A55" s="676" t="s">
        <v>35</v>
      </c>
      <c r="B55" s="677"/>
      <c r="C55" s="677"/>
      <c r="D55" s="678"/>
      <c r="E55" s="9">
        <f>'Česká společnost výkazy'!K13</f>
        <v>0</v>
      </c>
      <c r="F55" s="9">
        <f>Přecenění!R43</f>
        <v>0</v>
      </c>
      <c r="G55" s="9"/>
      <c r="H55" s="9"/>
      <c r="I55" s="9"/>
      <c r="J55" s="9"/>
      <c r="K55" s="9"/>
      <c r="L55" s="225">
        <f>SUM(G55:K55)+E55</f>
        <v>0</v>
      </c>
      <c r="M55" s="208"/>
      <c r="N55" s="676" t="s">
        <v>35</v>
      </c>
      <c r="O55" s="677"/>
      <c r="P55" s="677"/>
      <c r="Q55" s="678"/>
      <c r="R55" s="9">
        <f>'Česká společnost výkazy'!L13</f>
        <v>0</v>
      </c>
      <c r="S55" s="9">
        <f>Přecenění!U43</f>
        <v>0</v>
      </c>
      <c r="T55" s="9"/>
      <c r="U55" s="9"/>
      <c r="V55" s="9"/>
      <c r="W55" s="9"/>
      <c r="X55" s="9"/>
      <c r="Y55" s="225">
        <f>SUM(T55:X55)+R55</f>
        <v>0</v>
      </c>
    </row>
    <row r="56" spans="1:26">
      <c r="A56" s="676" t="s">
        <v>38</v>
      </c>
      <c r="B56" s="677"/>
      <c r="C56" s="677"/>
      <c r="D56" s="678"/>
      <c r="E56" s="9">
        <f>'Česká společnost výkazy'!K14</f>
        <v>0</v>
      </c>
      <c r="F56" s="9">
        <f>Přecenění!R44</f>
        <v>0</v>
      </c>
      <c r="G56" s="9"/>
      <c r="H56" s="9"/>
      <c r="I56" s="222">
        <f>-I3</f>
        <v>0</v>
      </c>
      <c r="J56" s="223">
        <f>-$I$4</f>
        <v>0</v>
      </c>
      <c r="K56" s="223">
        <f>-$I$5</f>
        <v>0</v>
      </c>
      <c r="L56" s="225">
        <f>SUM(G56:K56)+E56</f>
        <v>0</v>
      </c>
      <c r="M56" s="208"/>
      <c r="N56" s="676" t="s">
        <v>38</v>
      </c>
      <c r="O56" s="677"/>
      <c r="P56" s="677"/>
      <c r="Q56" s="678"/>
      <c r="R56" s="9">
        <f>'Česká společnost výkazy'!L14</f>
        <v>0</v>
      </c>
      <c r="S56" s="9">
        <f>Přecenění!U44</f>
        <v>0</v>
      </c>
      <c r="T56" s="9"/>
      <c r="U56" s="9"/>
      <c r="V56" s="222">
        <f>-M3</f>
        <v>0</v>
      </c>
      <c r="W56" s="223">
        <f>-$M$4</f>
        <v>0</v>
      </c>
      <c r="X56" s="223">
        <f>-$M$5</f>
        <v>0</v>
      </c>
      <c r="Y56" s="225">
        <f>SUM(T56:X56)+R56</f>
        <v>0</v>
      </c>
    </row>
    <row r="57" spans="1:26" ht="16" thickBot="1">
      <c r="A57" s="679" t="s">
        <v>41</v>
      </c>
      <c r="B57" s="680"/>
      <c r="C57" s="680"/>
      <c r="D57" s="681"/>
      <c r="E57" s="18">
        <f>'Česká společnost výkazy'!K15</f>
        <v>0</v>
      </c>
      <c r="F57" s="18">
        <f>Přecenění!R45</f>
        <v>0</v>
      </c>
      <c r="G57" s="18"/>
      <c r="H57" s="18"/>
      <c r="I57" s="18"/>
      <c r="J57" s="18"/>
      <c r="K57" s="18"/>
      <c r="L57" s="232">
        <f>SUM(G57:K57)+E57</f>
        <v>0</v>
      </c>
      <c r="M57" s="208"/>
      <c r="N57" s="679" t="s">
        <v>41</v>
      </c>
      <c r="O57" s="680"/>
      <c r="P57" s="680"/>
      <c r="Q57" s="681"/>
      <c r="R57" s="18">
        <f>'Česká společnost výkazy'!L15</f>
        <v>0</v>
      </c>
      <c r="S57" s="18">
        <f>Přecenění!U45</f>
        <v>0</v>
      </c>
      <c r="T57" s="18"/>
      <c r="U57" s="18"/>
      <c r="V57" s="18"/>
      <c r="W57" s="18"/>
      <c r="X57" s="18"/>
      <c r="Y57" s="232">
        <f>SUM(T57:X57)+R57</f>
        <v>0</v>
      </c>
    </row>
    <row r="58" spans="1:26">
      <c r="E58" s="208"/>
      <c r="F58" s="208"/>
      <c r="G58" s="208"/>
      <c r="H58" s="208"/>
      <c r="I58" s="208"/>
      <c r="J58" s="208"/>
      <c r="K58" s="208"/>
      <c r="L58" s="208"/>
      <c r="M58" s="208"/>
      <c r="R58" s="208"/>
      <c r="S58" s="208"/>
      <c r="T58" s="208"/>
      <c r="U58" s="208"/>
      <c r="W58" s="208"/>
      <c r="X58" s="208"/>
      <c r="Y58" s="208"/>
    </row>
    <row r="59" spans="1:26" ht="16" thickBot="1">
      <c r="G59" s="208"/>
      <c r="H59" s="208"/>
      <c r="I59" s="208"/>
      <c r="J59" s="208"/>
      <c r="K59" s="208"/>
      <c r="L59" s="208"/>
      <c r="M59" s="208"/>
      <c r="T59" s="208"/>
      <c r="U59" s="208"/>
      <c r="V59" s="208"/>
      <c r="W59" s="208"/>
      <c r="X59" s="208"/>
      <c r="Y59" s="208"/>
    </row>
    <row r="60" spans="1:26" ht="16" thickBot="1">
      <c r="A60" s="274"/>
      <c r="B60" s="275"/>
      <c r="C60" s="275"/>
      <c r="D60" s="275"/>
      <c r="E60" s="216" t="s">
        <v>210</v>
      </c>
      <c r="F60" s="216" t="s">
        <v>211</v>
      </c>
      <c r="G60" s="279">
        <f>$C$7/100</f>
        <v>0</v>
      </c>
      <c r="H60" s="216" t="s">
        <v>214</v>
      </c>
      <c r="I60" s="741" t="s">
        <v>236</v>
      </c>
      <c r="J60" s="742"/>
      <c r="K60" s="742"/>
      <c r="L60" s="280" t="s">
        <v>216</v>
      </c>
      <c r="M60" s="208"/>
      <c r="N60" s="274"/>
      <c r="O60" s="275"/>
      <c r="P60" s="275"/>
      <c r="Q60" s="275"/>
      <c r="R60" s="216" t="s">
        <v>210</v>
      </c>
      <c r="S60" s="216" t="s">
        <v>211</v>
      </c>
      <c r="T60" s="279">
        <f>$C$7/100</f>
        <v>0</v>
      </c>
      <c r="U60" s="283" t="s">
        <v>214</v>
      </c>
      <c r="V60" s="741" t="s">
        <v>236</v>
      </c>
      <c r="W60" s="742"/>
      <c r="X60" s="743"/>
      <c r="Y60" s="280" t="s">
        <v>216</v>
      </c>
    </row>
    <row r="61" spans="1:26">
      <c r="A61" s="663" t="s">
        <v>85</v>
      </c>
      <c r="B61" s="664"/>
      <c r="C61" s="664"/>
      <c r="D61" s="665"/>
      <c r="E61" s="241">
        <f>'Česká společnost výkazy'!$T$3+'Česká společnost výkazy'!$T$4</f>
        <v>0</v>
      </c>
      <c r="F61" s="241">
        <f>Přecenění!R53</f>
        <v>0</v>
      </c>
      <c r="G61" s="241"/>
      <c r="H61" s="241"/>
      <c r="I61" s="221">
        <f>-$I$7</f>
        <v>0</v>
      </c>
      <c r="J61" s="241"/>
      <c r="K61" s="241"/>
      <c r="L61" s="243">
        <f>SUM(G61:K61)+E61</f>
        <v>0</v>
      </c>
      <c r="M61" s="208"/>
      <c r="N61" s="663" t="s">
        <v>85</v>
      </c>
      <c r="O61" s="664"/>
      <c r="P61" s="664"/>
      <c r="Q61" s="665"/>
      <c r="R61" s="241">
        <f>'Česká společnost výkazy'!$U$3+'Česká společnost výkazy'!$U$4</f>
        <v>0</v>
      </c>
      <c r="S61" s="241">
        <f>Přecenění!U53</f>
        <v>0</v>
      </c>
      <c r="T61" s="241"/>
      <c r="U61" s="241"/>
      <c r="V61" s="221">
        <f>-M7</f>
        <v>0</v>
      </c>
      <c r="W61" s="241"/>
      <c r="X61" s="241"/>
      <c r="Y61" s="243">
        <f>SUM(T61:X61)+R61</f>
        <v>0</v>
      </c>
    </row>
    <row r="62" spans="1:26">
      <c r="A62" s="660" t="s">
        <v>12</v>
      </c>
      <c r="B62" s="661"/>
      <c r="C62" s="661"/>
      <c r="D62" s="662"/>
      <c r="E62" s="244">
        <f>'Česká společnost výkazy'!$T$5</f>
        <v>0</v>
      </c>
      <c r="F62" s="244">
        <f>Přecenění!R54</f>
        <v>0</v>
      </c>
      <c r="G62" s="244"/>
      <c r="H62" s="244"/>
      <c r="I62" s="244"/>
      <c r="J62" s="244"/>
      <c r="K62" s="244"/>
      <c r="L62" s="245">
        <f>L63+L64+L65</f>
        <v>0</v>
      </c>
      <c r="N62" s="660" t="s">
        <v>12</v>
      </c>
      <c r="O62" s="661"/>
      <c r="P62" s="661"/>
      <c r="Q62" s="662"/>
      <c r="R62" s="244">
        <f>'Česká společnost výkazy'!$U$5</f>
        <v>0</v>
      </c>
      <c r="S62" s="244">
        <f>Přecenění!U54</f>
        <v>0</v>
      </c>
      <c r="T62" s="244"/>
      <c r="U62" s="244"/>
      <c r="V62" s="244"/>
      <c r="W62" s="244"/>
      <c r="X62" s="244"/>
      <c r="Y62" s="245">
        <f>Y63+Y64+Y65</f>
        <v>0</v>
      </c>
    </row>
    <row r="63" spans="1:26">
      <c r="A63" s="657" t="s">
        <v>15</v>
      </c>
      <c r="B63" s="658"/>
      <c r="C63" s="658"/>
      <c r="D63" s="659"/>
      <c r="E63" s="246">
        <f>'Česká společnost výkazy'!$T$6</f>
        <v>0</v>
      </c>
      <c r="F63" s="246">
        <f>Přecenění!R55</f>
        <v>0</v>
      </c>
      <c r="G63" s="246"/>
      <c r="H63" s="246"/>
      <c r="I63" s="221">
        <f>-I8</f>
        <v>0</v>
      </c>
      <c r="J63" s="246"/>
      <c r="K63" s="246"/>
      <c r="L63" s="248">
        <f>SUM(G63:K63)+E63</f>
        <v>0</v>
      </c>
      <c r="N63" s="657" t="s">
        <v>15</v>
      </c>
      <c r="O63" s="658"/>
      <c r="P63" s="658"/>
      <c r="Q63" s="659"/>
      <c r="R63" s="246">
        <f>'Česká společnost výkazy'!$U$6</f>
        <v>0</v>
      </c>
      <c r="S63" s="246">
        <f>Přecenění!U55</f>
        <v>0</v>
      </c>
      <c r="T63" s="246"/>
      <c r="U63" s="246"/>
      <c r="V63" s="221">
        <f>-M8</f>
        <v>0</v>
      </c>
      <c r="W63" s="246"/>
      <c r="X63" s="246"/>
      <c r="Y63" s="248">
        <f>SUM(T63:X63)+R63</f>
        <v>0</v>
      </c>
    </row>
    <row r="64" spans="1:26">
      <c r="A64" s="657" t="s">
        <v>18</v>
      </c>
      <c r="B64" s="658"/>
      <c r="C64" s="658"/>
      <c r="D64" s="659"/>
      <c r="E64" s="246">
        <f>'Česká společnost výkazy'!$T$7</f>
        <v>0</v>
      </c>
      <c r="F64" s="246">
        <f>Přecenění!R56</f>
        <v>0</v>
      </c>
      <c r="G64" s="246"/>
      <c r="H64" s="246"/>
      <c r="I64" s="246"/>
      <c r="J64" s="246"/>
      <c r="K64" s="246"/>
      <c r="L64" s="248">
        <f>SUM(G64:K64)+E64</f>
        <v>0</v>
      </c>
      <c r="N64" s="657" t="s">
        <v>18</v>
      </c>
      <c r="O64" s="658"/>
      <c r="P64" s="658"/>
      <c r="Q64" s="659"/>
      <c r="R64" s="246">
        <f>'Česká společnost výkazy'!$U$7</f>
        <v>0</v>
      </c>
      <c r="S64" s="246">
        <f>Přecenění!U56</f>
        <v>0</v>
      </c>
      <c r="T64" s="246"/>
      <c r="U64" s="246"/>
      <c r="V64" s="246"/>
      <c r="W64" s="246"/>
      <c r="X64" s="246"/>
      <c r="Y64" s="248">
        <f>SUM(T64:X64)+R64</f>
        <v>0</v>
      </c>
    </row>
    <row r="65" spans="1:25">
      <c r="A65" s="657" t="s">
        <v>21</v>
      </c>
      <c r="B65" s="658"/>
      <c r="C65" s="658"/>
      <c r="D65" s="659"/>
      <c r="E65" s="246">
        <f>'Česká společnost výkazy'!$T$8</f>
        <v>0</v>
      </c>
      <c r="F65" s="246">
        <f>Přecenění!R57</f>
        <v>0</v>
      </c>
      <c r="G65" s="246"/>
      <c r="H65" s="246"/>
      <c r="I65" s="246"/>
      <c r="J65" s="246"/>
      <c r="K65" s="246"/>
      <c r="L65" s="248">
        <f>SUM(G65:K65)+E65</f>
        <v>0</v>
      </c>
      <c r="N65" s="657" t="s">
        <v>21</v>
      </c>
      <c r="O65" s="658"/>
      <c r="P65" s="658"/>
      <c r="Q65" s="659"/>
      <c r="R65" s="246">
        <f>'Česká společnost výkazy'!$U$8</f>
        <v>0</v>
      </c>
      <c r="S65" s="246">
        <f>Přecenění!U57</f>
        <v>0</v>
      </c>
      <c r="T65" s="246"/>
      <c r="U65" s="246"/>
      <c r="V65" s="246"/>
      <c r="W65" s="246"/>
      <c r="X65" s="246"/>
      <c r="Y65" s="248">
        <f>SUM(T65:X65)+R65</f>
        <v>0</v>
      </c>
    </row>
    <row r="66" spans="1:25">
      <c r="A66" s="660" t="s">
        <v>24</v>
      </c>
      <c r="B66" s="661"/>
      <c r="C66" s="661"/>
      <c r="D66" s="662"/>
      <c r="E66" s="144">
        <f>'Česká společnost výkazy'!$T$9</f>
        <v>0</v>
      </c>
      <c r="F66" s="144">
        <f>Přecenění!R58</f>
        <v>0</v>
      </c>
      <c r="G66" s="144"/>
      <c r="H66" s="144"/>
      <c r="I66" s="144"/>
      <c r="J66" s="144"/>
      <c r="K66" s="144"/>
      <c r="L66" s="148">
        <f>SUM(G66:K66)+E66</f>
        <v>0</v>
      </c>
      <c r="N66" s="660" t="s">
        <v>24</v>
      </c>
      <c r="O66" s="661"/>
      <c r="P66" s="661"/>
      <c r="Q66" s="662"/>
      <c r="R66" s="144">
        <f>'Česká společnost výkazy'!$U$9</f>
        <v>0</v>
      </c>
      <c r="S66" s="144">
        <f>Přecenění!U58</f>
        <v>0</v>
      </c>
      <c r="T66" s="144"/>
      <c r="U66" s="144"/>
      <c r="V66" s="144"/>
      <c r="W66" s="144"/>
      <c r="X66" s="144"/>
      <c r="Y66" s="148">
        <f>SUM(T66:X66)+R66</f>
        <v>0</v>
      </c>
    </row>
    <row r="67" spans="1:25">
      <c r="A67" s="660" t="s">
        <v>27</v>
      </c>
      <c r="B67" s="661"/>
      <c r="C67" s="661"/>
      <c r="D67" s="662"/>
      <c r="E67" s="144">
        <f>'Česká společnost výkazy'!$T$10</f>
        <v>0</v>
      </c>
      <c r="F67" s="144">
        <f>Přecenění!R59</f>
        <v>0</v>
      </c>
      <c r="G67" s="144"/>
      <c r="H67" s="144"/>
      <c r="I67" s="144"/>
      <c r="J67" s="144"/>
      <c r="K67" s="144"/>
      <c r="L67" s="148">
        <f>SUM(G67:K67)+E67</f>
        <v>0</v>
      </c>
      <c r="N67" s="660" t="s">
        <v>27</v>
      </c>
      <c r="O67" s="661"/>
      <c r="P67" s="661"/>
      <c r="Q67" s="662"/>
      <c r="R67" s="144">
        <f>'Česká společnost výkazy'!$U$10</f>
        <v>0</v>
      </c>
      <c r="S67" s="144">
        <f>Přecenění!U59</f>
        <v>0</v>
      </c>
      <c r="T67" s="144"/>
      <c r="U67" s="144"/>
      <c r="V67" s="144"/>
      <c r="W67" s="144"/>
      <c r="X67" s="144"/>
      <c r="Y67" s="148">
        <f>SUM(T67:X67)+R67</f>
        <v>0</v>
      </c>
    </row>
    <row r="68" spans="1:25">
      <c r="A68" s="660" t="s">
        <v>30</v>
      </c>
      <c r="B68" s="661"/>
      <c r="C68" s="661"/>
      <c r="D68" s="662"/>
      <c r="E68" s="249">
        <f>'Česká společnost výkazy'!$T$11</f>
        <v>0</v>
      </c>
      <c r="F68" s="249">
        <f>Přecenění!R60</f>
        <v>0</v>
      </c>
      <c r="G68" s="249"/>
      <c r="H68" s="249"/>
      <c r="I68" s="249"/>
      <c r="J68" s="249"/>
      <c r="K68" s="249"/>
      <c r="L68" s="250">
        <f>L69+L70</f>
        <v>0</v>
      </c>
      <c r="N68" s="660" t="s">
        <v>30</v>
      </c>
      <c r="O68" s="661"/>
      <c r="P68" s="661"/>
      <c r="Q68" s="662"/>
      <c r="R68" s="249">
        <f>'Česká společnost výkazy'!$U$11</f>
        <v>0</v>
      </c>
      <c r="S68" s="249">
        <f>Přecenění!U60</f>
        <v>0</v>
      </c>
      <c r="T68" s="249"/>
      <c r="U68" s="249"/>
      <c r="V68" s="249"/>
      <c r="W68" s="249"/>
      <c r="X68" s="249"/>
      <c r="Y68" s="250">
        <f>Y69+Y70</f>
        <v>0</v>
      </c>
    </row>
    <row r="69" spans="1:25">
      <c r="A69" s="657" t="s">
        <v>33</v>
      </c>
      <c r="B69" s="658"/>
      <c r="C69" s="658"/>
      <c r="D69" s="659"/>
      <c r="E69" s="246">
        <f>'Česká společnost výkazy'!$T$12</f>
        <v>0</v>
      </c>
      <c r="F69" s="246">
        <f>Přecenění!R61</f>
        <v>0</v>
      </c>
      <c r="G69" s="246"/>
      <c r="H69" s="246"/>
      <c r="I69" s="246"/>
      <c r="J69" s="246"/>
      <c r="K69" s="246"/>
      <c r="L69" s="248">
        <f>SUM(G69:K69)+E69</f>
        <v>0</v>
      </c>
      <c r="N69" s="657" t="s">
        <v>33</v>
      </c>
      <c r="O69" s="658"/>
      <c r="P69" s="658"/>
      <c r="Q69" s="659"/>
      <c r="R69" s="246">
        <f>'Česká společnost výkazy'!$U$12</f>
        <v>0</v>
      </c>
      <c r="S69" s="246">
        <f>Přecenění!U61</f>
        <v>0</v>
      </c>
      <c r="T69" s="246"/>
      <c r="U69" s="246"/>
      <c r="V69" s="246"/>
      <c r="W69" s="246"/>
      <c r="X69" s="246"/>
      <c r="Y69" s="248">
        <f>SUM(T69:X69)+R69</f>
        <v>0</v>
      </c>
    </row>
    <row r="70" spans="1:25" ht="15" customHeight="1">
      <c r="A70" s="657" t="s">
        <v>184</v>
      </c>
      <c r="B70" s="658"/>
      <c r="C70" s="658"/>
      <c r="D70" s="659"/>
      <c r="E70" s="246">
        <f>'Česká společnost výkazy'!$T$13</f>
        <v>0</v>
      </c>
      <c r="F70" s="246">
        <f>Přecenění!R62</f>
        <v>0</v>
      </c>
      <c r="G70" s="246"/>
      <c r="H70" s="246"/>
      <c r="I70" s="246"/>
      <c r="J70" s="246"/>
      <c r="K70" s="246"/>
      <c r="L70" s="248">
        <f>SUM(G70:K70)+E70</f>
        <v>0</v>
      </c>
      <c r="N70" s="657" t="s">
        <v>184</v>
      </c>
      <c r="O70" s="658"/>
      <c r="P70" s="658"/>
      <c r="Q70" s="659"/>
      <c r="R70" s="246">
        <f>'Česká společnost výkazy'!$U$13</f>
        <v>0</v>
      </c>
      <c r="S70" s="246">
        <f>Přecenění!U62</f>
        <v>0</v>
      </c>
      <c r="T70" s="246"/>
      <c r="U70" s="246"/>
      <c r="V70" s="246"/>
      <c r="W70" s="246"/>
      <c r="X70" s="246"/>
      <c r="Y70" s="248">
        <f>SUM(T70:X70)+R70</f>
        <v>0</v>
      </c>
    </row>
    <row r="71" spans="1:25">
      <c r="A71" s="654" t="s">
        <v>39</v>
      </c>
      <c r="B71" s="655"/>
      <c r="C71" s="655"/>
      <c r="D71" s="656"/>
      <c r="E71" s="251">
        <f>'Česká společnost výkazy'!$T$14</f>
        <v>0</v>
      </c>
      <c r="F71" s="251">
        <f>Přecenění!R63</f>
        <v>0</v>
      </c>
      <c r="G71" s="251"/>
      <c r="H71" s="251"/>
      <c r="I71" s="251"/>
      <c r="J71" s="251"/>
      <c r="K71" s="251"/>
      <c r="L71" s="252">
        <f>L72+L73</f>
        <v>0</v>
      </c>
      <c r="N71" s="654" t="s">
        <v>39</v>
      </c>
      <c r="O71" s="655"/>
      <c r="P71" s="655"/>
      <c r="Q71" s="656"/>
      <c r="R71" s="251">
        <f>'Česká společnost výkazy'!$U$14</f>
        <v>0</v>
      </c>
      <c r="S71" s="251">
        <f>Přecenění!U63</f>
        <v>0</v>
      </c>
      <c r="T71" s="251"/>
      <c r="U71" s="251"/>
      <c r="V71" s="251"/>
      <c r="W71" s="251"/>
      <c r="X71" s="251"/>
      <c r="Y71" s="252">
        <f>Y72+Y73</f>
        <v>0</v>
      </c>
    </row>
    <row r="72" spans="1:25">
      <c r="A72" s="651" t="s">
        <v>185</v>
      </c>
      <c r="B72" s="652"/>
      <c r="C72" s="652"/>
      <c r="D72" s="653"/>
      <c r="E72" s="253">
        <f>'Česká společnost výkazy'!$T$15</f>
        <v>0</v>
      </c>
      <c r="F72" s="253">
        <f>Přecenění!R64</f>
        <v>0</v>
      </c>
      <c r="G72" s="253"/>
      <c r="H72" s="253"/>
      <c r="I72" s="253"/>
      <c r="J72" s="253"/>
      <c r="K72" s="253"/>
      <c r="L72" s="248">
        <f>SUM(G72:K72)+E72</f>
        <v>0</v>
      </c>
      <c r="N72" s="651" t="s">
        <v>185</v>
      </c>
      <c r="O72" s="652"/>
      <c r="P72" s="652"/>
      <c r="Q72" s="653"/>
      <c r="R72" s="253">
        <f>'Česká společnost výkazy'!$U$15</f>
        <v>0</v>
      </c>
      <c r="S72" s="253">
        <f>Přecenění!U64</f>
        <v>0</v>
      </c>
      <c r="T72" s="253"/>
      <c r="U72" s="253"/>
      <c r="V72" s="253"/>
      <c r="W72" s="253"/>
      <c r="X72" s="253"/>
      <c r="Y72" s="248">
        <f>SUM(T72:X72)+R72</f>
        <v>0</v>
      </c>
    </row>
    <row r="73" spans="1:25">
      <c r="A73" s="651" t="s">
        <v>186</v>
      </c>
      <c r="B73" s="652"/>
      <c r="C73" s="652"/>
      <c r="D73" s="653"/>
      <c r="E73" s="255">
        <f>'Česká společnost výkazy'!$T$16+'Česká společnost výkazy'!$T$17</f>
        <v>0</v>
      </c>
      <c r="F73" s="255">
        <f>Přecenění!R65</f>
        <v>0</v>
      </c>
      <c r="G73" s="255"/>
      <c r="H73" s="255"/>
      <c r="I73" s="255"/>
      <c r="J73" s="255"/>
      <c r="K73" s="255"/>
      <c r="L73" s="248">
        <f>SUM(G73:K73)+E73</f>
        <v>0</v>
      </c>
      <c r="N73" s="651" t="s">
        <v>186</v>
      </c>
      <c r="O73" s="652"/>
      <c r="P73" s="652"/>
      <c r="Q73" s="653"/>
      <c r="R73" s="255">
        <f>'Česká společnost výkazy'!$U$16+'Česká společnost výkazy'!$U$17</f>
        <v>0</v>
      </c>
      <c r="S73" s="255">
        <f>Přecenění!U65</f>
        <v>0</v>
      </c>
      <c r="T73" s="255"/>
      <c r="U73" s="255"/>
      <c r="V73" s="255"/>
      <c r="W73" s="255"/>
      <c r="X73" s="255"/>
      <c r="Y73" s="248">
        <f>SUM(T73:X73)+R73</f>
        <v>0</v>
      </c>
    </row>
    <row r="74" spans="1:25">
      <c r="A74" s="654" t="s">
        <v>129</v>
      </c>
      <c r="B74" s="655"/>
      <c r="C74" s="655"/>
      <c r="D74" s="656"/>
      <c r="E74" s="251">
        <f>'Česká společnost výkazy'!$T$18</f>
        <v>0</v>
      </c>
      <c r="F74" s="251">
        <f>Přecenění!R66</f>
        <v>0</v>
      </c>
      <c r="G74" s="251"/>
      <c r="H74" s="251"/>
      <c r="I74" s="251"/>
      <c r="J74" s="251"/>
      <c r="K74" s="251"/>
      <c r="L74" s="252">
        <f>SUM(G74:K74)+E74</f>
        <v>0</v>
      </c>
      <c r="N74" s="654" t="s">
        <v>129</v>
      </c>
      <c r="O74" s="655"/>
      <c r="P74" s="655"/>
      <c r="Q74" s="656"/>
      <c r="R74" s="251">
        <f>'Česká společnost výkazy'!$U$18</f>
        <v>0</v>
      </c>
      <c r="S74" s="251">
        <f>Přecenění!U66</f>
        <v>0</v>
      </c>
      <c r="T74" s="251"/>
      <c r="U74" s="251"/>
      <c r="V74" s="251"/>
      <c r="W74" s="251"/>
      <c r="X74" s="251"/>
      <c r="Y74" s="252">
        <f>SUM(T74:X74)+R74</f>
        <v>0</v>
      </c>
    </row>
    <row r="75" spans="1:25">
      <c r="A75" s="654" t="s">
        <v>49</v>
      </c>
      <c r="B75" s="655"/>
      <c r="C75" s="655"/>
      <c r="D75" s="656"/>
      <c r="E75" s="251">
        <f>'Česká společnost výkazy'!$T$22</f>
        <v>0</v>
      </c>
      <c r="F75" s="251">
        <f>Přecenění!R67</f>
        <v>0</v>
      </c>
      <c r="G75" s="251"/>
      <c r="H75" s="251"/>
      <c r="I75" s="251"/>
      <c r="J75" s="251"/>
      <c r="K75" s="251"/>
      <c r="L75" s="252">
        <f>SUM(G75:K75)+E75</f>
        <v>0</v>
      </c>
      <c r="N75" s="654" t="s">
        <v>49</v>
      </c>
      <c r="O75" s="655"/>
      <c r="P75" s="655"/>
      <c r="Q75" s="656"/>
      <c r="R75" s="251">
        <f>'Česká společnost výkazy'!$U$22</f>
        <v>0</v>
      </c>
      <c r="S75" s="251">
        <f>Přecenění!U67</f>
        <v>0</v>
      </c>
      <c r="T75" s="251"/>
      <c r="U75" s="251"/>
      <c r="V75" s="251"/>
      <c r="W75" s="251"/>
      <c r="X75" s="251"/>
      <c r="Y75" s="252">
        <f>SUM(T75:X75)+R75</f>
        <v>0</v>
      </c>
    </row>
    <row r="76" spans="1:25">
      <c r="A76" s="648" t="s">
        <v>224</v>
      </c>
      <c r="B76" s="649"/>
      <c r="C76" s="649"/>
      <c r="D76" s="650"/>
      <c r="G76" s="255"/>
      <c r="H76" s="257">
        <f>IF(C$10&gt;0,-C$12,-C$12)</f>
        <v>0</v>
      </c>
      <c r="I76" s="255"/>
      <c r="J76" s="255"/>
      <c r="K76" s="255"/>
      <c r="L76" s="256">
        <f>SUM(D76:K76)</f>
        <v>0</v>
      </c>
      <c r="N76" s="648" t="s">
        <v>224</v>
      </c>
      <c r="O76" s="649"/>
      <c r="P76" s="649"/>
      <c r="Q76" s="650"/>
      <c r="T76" s="255"/>
      <c r="U76" s="257">
        <f>IF($C$10&gt;0,-C13,-C13)</f>
        <v>0</v>
      </c>
      <c r="V76" s="255"/>
      <c r="W76" s="255"/>
      <c r="X76" s="255"/>
      <c r="Y76" s="256">
        <f>SUM(Q76:X76)</f>
        <v>0</v>
      </c>
    </row>
    <row r="77" spans="1:25">
      <c r="A77" s="642" t="s">
        <v>55</v>
      </c>
      <c r="B77" s="643"/>
      <c r="C77" s="643"/>
      <c r="D77" s="644"/>
      <c r="E77" s="258">
        <f>'Česká společnost výkazy'!$T$28</f>
        <v>0</v>
      </c>
      <c r="F77" s="258">
        <f>Přecenění!R68</f>
        <v>0</v>
      </c>
      <c r="G77" s="258"/>
      <c r="H77" s="258"/>
      <c r="I77" s="258"/>
      <c r="J77" s="258"/>
      <c r="K77" s="258"/>
      <c r="L77" s="259">
        <f>L61-L62-L66-L68-L67-L71+L74-L75+L76</f>
        <v>0</v>
      </c>
      <c r="N77" s="642" t="s">
        <v>55</v>
      </c>
      <c r="O77" s="643"/>
      <c r="P77" s="643"/>
      <c r="Q77" s="644"/>
      <c r="R77" s="258">
        <f>'Česká společnost výkazy'!$U$28</f>
        <v>0</v>
      </c>
      <c r="S77" s="258">
        <f>Přecenění!U68</f>
        <v>0</v>
      </c>
      <c r="T77" s="258"/>
      <c r="U77" s="258"/>
      <c r="V77" s="258"/>
      <c r="W77" s="258"/>
      <c r="X77" s="258"/>
      <c r="Y77" s="259">
        <f>Y61-Y62-Y66-Y68-Y67-Y71+Y74-Y75+Y76</f>
        <v>0</v>
      </c>
    </row>
    <row r="78" spans="1:25">
      <c r="A78" s="544" t="s">
        <v>139</v>
      </c>
      <c r="B78" s="545"/>
      <c r="C78" s="545"/>
      <c r="D78" s="546"/>
      <c r="E78" s="260">
        <f>'Česká společnost výkazy'!$T$29+'Česká společnost výkazy'!$T$32+'Česká společnost výkazy'!$T$36+'Česká společnost výkazy'!$T$42</f>
        <v>0</v>
      </c>
      <c r="F78" s="260">
        <f>Přecenění!R69</f>
        <v>0</v>
      </c>
      <c r="G78" s="260"/>
      <c r="H78" s="260"/>
      <c r="I78" s="260"/>
      <c r="J78" s="260"/>
      <c r="K78" s="223">
        <f t="shared" ref="K78:K79" si="3">-$I$5</f>
        <v>0</v>
      </c>
      <c r="L78" s="261">
        <f>SUM(G78:K78)+E78</f>
        <v>0</v>
      </c>
      <c r="N78" s="544" t="s">
        <v>139</v>
      </c>
      <c r="O78" s="545"/>
      <c r="P78" s="545"/>
      <c r="Q78" s="546"/>
      <c r="R78" s="260">
        <f>'Česká společnost výkazy'!$U$29+'Česká společnost výkazy'!$U$32+'Česká společnost výkazy'!$U$36+'Česká společnost výkazy'!$U$42</f>
        <v>0</v>
      </c>
      <c r="S78" s="260">
        <f>Přecenění!U69</f>
        <v>0</v>
      </c>
      <c r="T78" s="260"/>
      <c r="U78" s="260"/>
      <c r="V78" s="260"/>
      <c r="W78" s="260"/>
      <c r="X78" s="223">
        <f t="shared" ref="X78:X79" si="4">-$M$5</f>
        <v>0</v>
      </c>
      <c r="Y78" s="261">
        <f>SUM(T78:X78)+R78</f>
        <v>0</v>
      </c>
    </row>
    <row r="79" spans="1:25">
      <c r="A79" s="544" t="s">
        <v>143</v>
      </c>
      <c r="B79" s="545"/>
      <c r="C79" s="545"/>
      <c r="D79" s="546"/>
      <c r="E79" s="260">
        <f>'Česká společnost výkazy'!$T$31+'Česká společnost výkazy'!$T$35+'Česká společnost výkazy'!$T$39+'Česká společnost výkazy'!$T$40+'Česká společnost výkazy'!$T$43</f>
        <v>0</v>
      </c>
      <c r="F79" s="260">
        <f>Přecenění!R70</f>
        <v>0</v>
      </c>
      <c r="G79" s="260"/>
      <c r="H79" s="260"/>
      <c r="I79" s="260"/>
      <c r="J79" s="260"/>
      <c r="K79" s="223">
        <f t="shared" si="3"/>
        <v>0</v>
      </c>
      <c r="L79" s="261">
        <f>SUM(G79:K79)+E79</f>
        <v>0</v>
      </c>
      <c r="N79" s="544" t="s">
        <v>143</v>
      </c>
      <c r="O79" s="545"/>
      <c r="P79" s="545"/>
      <c r="Q79" s="546"/>
      <c r="R79" s="260">
        <f>'Česká společnost výkazy'!$U$31+'Česká společnost výkazy'!$U$35+'Česká společnost výkazy'!$U$39+'Česká společnost výkazy'!$U$40+'Česká společnost výkazy'!$U$43</f>
        <v>0</v>
      </c>
      <c r="S79" s="260">
        <f>Přecenění!U70</f>
        <v>0</v>
      </c>
      <c r="T79" s="260"/>
      <c r="U79" s="260"/>
      <c r="V79" s="260"/>
      <c r="W79" s="260"/>
      <c r="X79" s="223">
        <f t="shared" si="4"/>
        <v>0</v>
      </c>
      <c r="Y79" s="261">
        <f>SUM(T79:X79)+R79</f>
        <v>0</v>
      </c>
    </row>
    <row r="80" spans="1:25">
      <c r="A80" s="642" t="s">
        <v>70</v>
      </c>
      <c r="B80" s="643"/>
      <c r="C80" s="643"/>
      <c r="D80" s="644"/>
      <c r="E80" s="258">
        <f>$E$78-$E$79</f>
        <v>0</v>
      </c>
      <c r="F80" s="258">
        <f>Přecenění!R71</f>
        <v>0</v>
      </c>
      <c r="G80" s="258"/>
      <c r="H80" s="258"/>
      <c r="I80" s="258"/>
      <c r="J80" s="258"/>
      <c r="K80" s="258"/>
      <c r="L80" s="259">
        <f>L78-L79</f>
        <v>0</v>
      </c>
      <c r="N80" s="642" t="s">
        <v>70</v>
      </c>
      <c r="O80" s="643"/>
      <c r="P80" s="643"/>
      <c r="Q80" s="644"/>
      <c r="R80" s="258">
        <f>$E$67-$E$68</f>
        <v>0</v>
      </c>
      <c r="S80" s="258">
        <f>Přecenění!U71</f>
        <v>0</v>
      </c>
      <c r="T80" s="258"/>
      <c r="U80" s="258"/>
      <c r="V80" s="258"/>
      <c r="W80" s="258"/>
      <c r="X80" s="258"/>
      <c r="Y80" s="259">
        <f>Y78-Y79</f>
        <v>0</v>
      </c>
    </row>
    <row r="81" spans="1:25">
      <c r="A81" s="642" t="s">
        <v>149</v>
      </c>
      <c r="B81" s="643"/>
      <c r="C81" s="643"/>
      <c r="D81" s="644"/>
      <c r="E81" s="258">
        <f>'Česká společnost výkazy'!$T$45</f>
        <v>0</v>
      </c>
      <c r="F81" s="258">
        <f>Přecenění!R72</f>
        <v>0</v>
      </c>
      <c r="G81" s="258"/>
      <c r="H81" s="258"/>
      <c r="I81" s="258"/>
      <c r="J81" s="258"/>
      <c r="K81" s="258"/>
      <c r="L81" s="259">
        <f>L77+L80</f>
        <v>0</v>
      </c>
      <c r="N81" s="642" t="s">
        <v>149</v>
      </c>
      <c r="O81" s="643"/>
      <c r="P81" s="643"/>
      <c r="Q81" s="644"/>
      <c r="R81" s="258">
        <f>'Česká společnost výkazy'!$U$45</f>
        <v>0</v>
      </c>
      <c r="S81" s="258">
        <f>Přecenění!U72</f>
        <v>0</v>
      </c>
      <c r="T81" s="258"/>
      <c r="U81" s="258"/>
      <c r="V81" s="258"/>
      <c r="W81" s="258"/>
      <c r="X81" s="258"/>
      <c r="Y81" s="259">
        <f>Y77+Y80</f>
        <v>0</v>
      </c>
    </row>
    <row r="82" spans="1:25">
      <c r="A82" s="544" t="s">
        <v>152</v>
      </c>
      <c r="B82" s="545"/>
      <c r="C82" s="545"/>
      <c r="D82" s="546"/>
      <c r="E82" s="260">
        <f>'Česká společnost výkazy'!$T$46</f>
        <v>0</v>
      </c>
      <c r="F82" s="260">
        <f>Přecenění!R73</f>
        <v>0</v>
      </c>
      <c r="G82" s="260"/>
      <c r="H82" s="260"/>
      <c r="I82" s="260"/>
      <c r="J82" s="260"/>
      <c r="K82" s="260"/>
      <c r="L82" s="261">
        <f>SUM(G82:K82)+E82</f>
        <v>0</v>
      </c>
      <c r="N82" s="544" t="s">
        <v>152</v>
      </c>
      <c r="O82" s="545"/>
      <c r="P82" s="545"/>
      <c r="Q82" s="546"/>
      <c r="R82" s="260">
        <f>'Česká společnost výkazy'!$U$46</f>
        <v>0</v>
      </c>
      <c r="S82" s="260">
        <f>Přecenění!U73</f>
        <v>0</v>
      </c>
      <c r="T82" s="260"/>
      <c r="U82" s="260"/>
      <c r="V82" s="260"/>
      <c r="W82" s="260"/>
      <c r="X82" s="260"/>
      <c r="Y82" s="261">
        <f>SUM(T82:X82)+R82</f>
        <v>0</v>
      </c>
    </row>
    <row r="83" spans="1:25">
      <c r="A83" s="642" t="s">
        <v>188</v>
      </c>
      <c r="B83" s="643"/>
      <c r="C83" s="643"/>
      <c r="D83" s="644"/>
      <c r="E83" s="258">
        <f>'Česká společnost výkazy'!$T$49</f>
        <v>0</v>
      </c>
      <c r="F83" s="258">
        <f>Přecenění!R74</f>
        <v>0</v>
      </c>
      <c r="G83" s="258"/>
      <c r="H83" s="258"/>
      <c r="I83" s="258"/>
      <c r="J83" s="258"/>
      <c r="K83" s="258"/>
      <c r="L83" s="259">
        <f>L81-L82</f>
        <v>0</v>
      </c>
      <c r="N83" s="642" t="s">
        <v>188</v>
      </c>
      <c r="O83" s="643"/>
      <c r="P83" s="643"/>
      <c r="Q83" s="644"/>
      <c r="R83" s="258">
        <f>'Česká společnost výkazy'!$U$49</f>
        <v>0</v>
      </c>
      <c r="S83" s="258">
        <f>Přecenění!U74</f>
        <v>0</v>
      </c>
      <c r="T83" s="258"/>
      <c r="U83" s="258"/>
      <c r="V83" s="258"/>
      <c r="W83" s="258"/>
      <c r="X83" s="258"/>
      <c r="Y83" s="259">
        <f>Y81-Y82</f>
        <v>0</v>
      </c>
    </row>
    <row r="84" spans="1:25">
      <c r="A84" s="642" t="s">
        <v>189</v>
      </c>
      <c r="B84" s="643"/>
      <c r="C84" s="643"/>
      <c r="D84" s="644"/>
      <c r="E84" s="258">
        <f>'Česká společnost výkazy'!$T$51</f>
        <v>0</v>
      </c>
      <c r="F84" s="258">
        <f>Přecenění!R75</f>
        <v>0</v>
      </c>
      <c r="G84" s="258"/>
      <c r="H84" s="258"/>
      <c r="I84" s="258"/>
      <c r="J84" s="258"/>
      <c r="K84" s="258"/>
      <c r="L84" s="259">
        <f>L83</f>
        <v>0</v>
      </c>
      <c r="N84" s="642" t="s">
        <v>189</v>
      </c>
      <c r="O84" s="643"/>
      <c r="P84" s="643"/>
      <c r="Q84" s="644"/>
      <c r="R84" s="258">
        <f>'Česká společnost výkazy'!$U$51</f>
        <v>0</v>
      </c>
      <c r="S84" s="258">
        <f>Přecenění!U75</f>
        <v>0</v>
      </c>
      <c r="T84" s="258"/>
      <c r="U84" s="258"/>
      <c r="V84" s="258"/>
      <c r="W84" s="258"/>
      <c r="X84" s="258"/>
      <c r="Y84" s="259">
        <f>Y83</f>
        <v>0</v>
      </c>
    </row>
    <row r="85" spans="1:25">
      <c r="A85" s="642" t="s">
        <v>225</v>
      </c>
      <c r="B85" s="643"/>
      <c r="C85" s="643"/>
      <c r="D85" s="644"/>
      <c r="E85" s="258"/>
      <c r="F85" s="258"/>
      <c r="G85" s="258"/>
      <c r="H85" s="258"/>
      <c r="I85" s="258"/>
      <c r="J85" s="258"/>
      <c r="K85" s="258"/>
      <c r="L85" s="264">
        <f>L84</f>
        <v>0</v>
      </c>
      <c r="N85" s="642" t="s">
        <v>225</v>
      </c>
      <c r="O85" s="643"/>
      <c r="P85" s="643"/>
      <c r="Q85" s="644"/>
      <c r="R85" s="258"/>
      <c r="S85" s="258"/>
      <c r="T85" s="258"/>
      <c r="U85" s="258"/>
      <c r="V85" s="258"/>
      <c r="W85" s="258"/>
      <c r="X85" s="258"/>
      <c r="Y85" s="264">
        <f>Y84</f>
        <v>0</v>
      </c>
    </row>
    <row r="86" spans="1:25">
      <c r="A86" s="738" t="s">
        <v>240</v>
      </c>
      <c r="B86" s="739"/>
      <c r="C86" s="739"/>
      <c r="D86" s="740"/>
      <c r="E86" s="258"/>
      <c r="F86" s="258"/>
      <c r="G86" s="258"/>
      <c r="H86" s="258"/>
      <c r="I86" s="284">
        <f>L49</f>
        <v>0</v>
      </c>
      <c r="J86" s="258"/>
      <c r="K86" s="258"/>
      <c r="L86" s="259">
        <f>SUM(I86:K86)</f>
        <v>0</v>
      </c>
      <c r="N86" s="738" t="s">
        <v>240</v>
      </c>
      <c r="O86" s="739"/>
      <c r="P86" s="739"/>
      <c r="Q86" s="740"/>
      <c r="R86" s="258"/>
      <c r="S86" s="258"/>
      <c r="T86" s="258"/>
      <c r="U86" s="258"/>
      <c r="V86" s="284">
        <f>Y49</f>
        <v>0</v>
      </c>
      <c r="W86" s="258"/>
      <c r="X86" s="258"/>
      <c r="Y86" s="259">
        <f>SUM(V86:X86)</f>
        <v>0</v>
      </c>
    </row>
    <row r="87" spans="1:25">
      <c r="A87" s="738" t="s">
        <v>241</v>
      </c>
      <c r="B87" s="739"/>
      <c r="C87" s="739"/>
      <c r="D87" s="740"/>
      <c r="E87" s="258"/>
      <c r="F87" s="258"/>
      <c r="G87" s="258"/>
      <c r="H87" s="258"/>
      <c r="I87" s="258"/>
      <c r="J87" s="258"/>
      <c r="K87" s="258"/>
      <c r="L87" s="259">
        <f>L84-L86</f>
        <v>0</v>
      </c>
      <c r="N87" s="738" t="s">
        <v>241</v>
      </c>
      <c r="O87" s="739"/>
      <c r="P87" s="739"/>
      <c r="Q87" s="740"/>
      <c r="R87" s="258"/>
      <c r="S87" s="258"/>
      <c r="T87" s="258"/>
      <c r="U87" s="258"/>
      <c r="V87" s="258"/>
      <c r="W87" s="258"/>
      <c r="X87" s="258"/>
      <c r="Y87" s="259">
        <f>Y84-Y86</f>
        <v>0</v>
      </c>
    </row>
    <row r="88" spans="1:25" ht="16" thickBot="1">
      <c r="A88" s="626" t="s">
        <v>78</v>
      </c>
      <c r="B88" s="627"/>
      <c r="C88" s="627"/>
      <c r="D88" s="628"/>
      <c r="E88" s="265">
        <f>E61+E74+E78</f>
        <v>0</v>
      </c>
      <c r="F88" s="265">
        <f>Přecenění!R76</f>
        <v>0</v>
      </c>
      <c r="G88" s="265"/>
      <c r="H88" s="265"/>
      <c r="I88" s="265"/>
      <c r="J88" s="265"/>
      <c r="K88" s="265"/>
      <c r="L88" s="266">
        <f>L61+L74+L78+L79+L83</f>
        <v>0</v>
      </c>
      <c r="N88" s="626" t="s">
        <v>78</v>
      </c>
      <c r="O88" s="627"/>
      <c r="P88" s="627"/>
      <c r="Q88" s="628"/>
      <c r="R88" s="265">
        <f>R61+R74+R78</f>
        <v>0</v>
      </c>
      <c r="S88" s="265">
        <f>Přecenění!U76</f>
        <v>0</v>
      </c>
      <c r="T88" s="265"/>
      <c r="U88" s="265"/>
      <c r="V88" s="265"/>
      <c r="W88" s="265"/>
      <c r="X88" s="265"/>
      <c r="Y88" s="266">
        <f>Y61+Y74+Y78+Y79+Y83</f>
        <v>0</v>
      </c>
    </row>
    <row r="90" spans="1:25">
      <c r="K90" s="336" t="s">
        <v>228</v>
      </c>
      <c r="L90" s="336"/>
      <c r="M90" s="338"/>
      <c r="N90" s="334"/>
      <c r="O90" s="334"/>
      <c r="V90" s="333"/>
      <c r="W90" s="334"/>
      <c r="X90" s="752" t="s">
        <v>228</v>
      </c>
      <c r="Y90" s="752"/>
    </row>
    <row r="91" spans="1:25">
      <c r="K91" s="337" t="s">
        <v>229</v>
      </c>
      <c r="L91" s="337" t="b">
        <f>ROUND(L24,0)=ROUND(L42,0)</f>
        <v>1</v>
      </c>
      <c r="V91" s="335"/>
      <c r="W91" s="333"/>
      <c r="X91" s="337" t="s">
        <v>229</v>
      </c>
      <c r="Y91" s="337" t="b">
        <f>ROUND(Y24,0)=ROUND(Y42,0)</f>
        <v>1</v>
      </c>
    </row>
    <row r="92" spans="1:25">
      <c r="K92" s="337" t="s">
        <v>230</v>
      </c>
      <c r="L92" s="337" t="b">
        <f>ROUNDUP(L48,2)=ROUNDUP(L85,2)</f>
        <v>1</v>
      </c>
      <c r="V92" s="335"/>
      <c r="W92" s="333"/>
      <c r="X92" s="337" t="s">
        <v>230</v>
      </c>
      <c r="Y92" s="337" t="b">
        <f>ROUNDUP(Y48,2)=ROUNDUP(Y85,2)</f>
        <v>1</v>
      </c>
    </row>
    <row r="93" spans="1:25">
      <c r="V93" s="333"/>
      <c r="W93" s="333"/>
    </row>
    <row r="94" spans="1:25">
      <c r="V94" s="333"/>
      <c r="W94" s="333"/>
    </row>
    <row r="95" spans="1:25">
      <c r="L95" s="79"/>
      <c r="V95" s="333"/>
      <c r="W95" s="333"/>
    </row>
    <row r="96" spans="1:25">
      <c r="L96" s="79"/>
      <c r="V96" s="333"/>
      <c r="W96" s="333"/>
    </row>
  </sheetData>
  <mergeCells count="156">
    <mergeCell ref="K1:M2"/>
    <mergeCell ref="K3:L3"/>
    <mergeCell ref="A7:B7"/>
    <mergeCell ref="G7:H7"/>
    <mergeCell ref="X90:Y90"/>
    <mergeCell ref="V23:X23"/>
    <mergeCell ref="K4:L4"/>
    <mergeCell ref="K5:L5"/>
    <mergeCell ref="K6:M6"/>
    <mergeCell ref="K7:L7"/>
    <mergeCell ref="K8:L8"/>
    <mergeCell ref="K9:L9"/>
    <mergeCell ref="I23:K23"/>
    <mergeCell ref="A4:B4"/>
    <mergeCell ref="G4:H4"/>
    <mergeCell ref="A5:B5"/>
    <mergeCell ref="G5:H5"/>
    <mergeCell ref="A6:B6"/>
    <mergeCell ref="G6:I6"/>
    <mergeCell ref="A1:C1"/>
    <mergeCell ref="A2:B2"/>
    <mergeCell ref="A3:B3"/>
    <mergeCell ref="G3:H3"/>
    <mergeCell ref="G1:I2"/>
    <mergeCell ref="A10:B10"/>
    <mergeCell ref="A11:B11"/>
    <mergeCell ref="A12:B12"/>
    <mergeCell ref="A13:B13"/>
    <mergeCell ref="A20:L21"/>
    <mergeCell ref="N20:Z21"/>
    <mergeCell ref="A8:B8"/>
    <mergeCell ref="G8:H8"/>
    <mergeCell ref="A9:B9"/>
    <mergeCell ref="G9:H9"/>
    <mergeCell ref="A27:D27"/>
    <mergeCell ref="N27:Q27"/>
    <mergeCell ref="A28:D28"/>
    <mergeCell ref="N28:Q28"/>
    <mergeCell ref="A29:D29"/>
    <mergeCell ref="N29:Q29"/>
    <mergeCell ref="A24:D24"/>
    <mergeCell ref="N24:Q24"/>
    <mergeCell ref="A25:D25"/>
    <mergeCell ref="N25:Q25"/>
    <mergeCell ref="A26:D26"/>
    <mergeCell ref="N26:Q26"/>
    <mergeCell ref="A33:D33"/>
    <mergeCell ref="N33:Q33"/>
    <mergeCell ref="A34:D34"/>
    <mergeCell ref="N34:Q34"/>
    <mergeCell ref="A35:D35"/>
    <mergeCell ref="N35:Q35"/>
    <mergeCell ref="A30:D30"/>
    <mergeCell ref="N30:Q30"/>
    <mergeCell ref="A31:D31"/>
    <mergeCell ref="N31:Q31"/>
    <mergeCell ref="A32:D32"/>
    <mergeCell ref="N32:Q32"/>
    <mergeCell ref="I41:K41"/>
    <mergeCell ref="V41:X41"/>
    <mergeCell ref="A42:D42"/>
    <mergeCell ref="N42:Q42"/>
    <mergeCell ref="A43:D43"/>
    <mergeCell ref="N43:Q43"/>
    <mergeCell ref="A36:D36"/>
    <mergeCell ref="N36:Q36"/>
    <mergeCell ref="A37:D37"/>
    <mergeCell ref="N37:Q37"/>
    <mergeCell ref="A38:D38"/>
    <mergeCell ref="N38:Q38"/>
    <mergeCell ref="A47:D47"/>
    <mergeCell ref="N47:Q47"/>
    <mergeCell ref="A48:D48"/>
    <mergeCell ref="N48:Q48"/>
    <mergeCell ref="A49:D49"/>
    <mergeCell ref="N49:Q49"/>
    <mergeCell ref="A44:D44"/>
    <mergeCell ref="N44:Q44"/>
    <mergeCell ref="A45:D45"/>
    <mergeCell ref="N45:Q45"/>
    <mergeCell ref="A46:D46"/>
    <mergeCell ref="N46:Q46"/>
    <mergeCell ref="V60:X60"/>
    <mergeCell ref="A53:D53"/>
    <mergeCell ref="N53:Q53"/>
    <mergeCell ref="A54:D54"/>
    <mergeCell ref="N54:Q54"/>
    <mergeCell ref="A55:D55"/>
    <mergeCell ref="N55:Q55"/>
    <mergeCell ref="A50:D50"/>
    <mergeCell ref="N50:Q50"/>
    <mergeCell ref="A51:D51"/>
    <mergeCell ref="N51:Q51"/>
    <mergeCell ref="A52:D52"/>
    <mergeCell ref="N52:Q52"/>
    <mergeCell ref="A61:D61"/>
    <mergeCell ref="N61:Q61"/>
    <mergeCell ref="A62:D62"/>
    <mergeCell ref="N62:Q62"/>
    <mergeCell ref="A63:D63"/>
    <mergeCell ref="N63:Q63"/>
    <mergeCell ref="A56:D56"/>
    <mergeCell ref="N56:Q56"/>
    <mergeCell ref="A57:D57"/>
    <mergeCell ref="N57:Q57"/>
    <mergeCell ref="I60:K60"/>
    <mergeCell ref="A67:D67"/>
    <mergeCell ref="N67:Q67"/>
    <mergeCell ref="A68:D68"/>
    <mergeCell ref="N68:Q68"/>
    <mergeCell ref="A69:D69"/>
    <mergeCell ref="N69:Q69"/>
    <mergeCell ref="A64:D64"/>
    <mergeCell ref="N64:Q64"/>
    <mergeCell ref="A65:D65"/>
    <mergeCell ref="N65:Q65"/>
    <mergeCell ref="A66:D66"/>
    <mergeCell ref="N66:Q66"/>
    <mergeCell ref="A73:D73"/>
    <mergeCell ref="N73:Q73"/>
    <mergeCell ref="A74:D74"/>
    <mergeCell ref="N74:Q74"/>
    <mergeCell ref="A75:D75"/>
    <mergeCell ref="N75:Q75"/>
    <mergeCell ref="A70:D70"/>
    <mergeCell ref="N70:Q70"/>
    <mergeCell ref="A71:D71"/>
    <mergeCell ref="N71:Q71"/>
    <mergeCell ref="A72:D72"/>
    <mergeCell ref="N72:Q72"/>
    <mergeCell ref="A79:D79"/>
    <mergeCell ref="N79:Q79"/>
    <mergeCell ref="A80:D80"/>
    <mergeCell ref="N80:Q80"/>
    <mergeCell ref="A81:D81"/>
    <mergeCell ref="N81:Q81"/>
    <mergeCell ref="A76:D76"/>
    <mergeCell ref="N76:Q76"/>
    <mergeCell ref="A77:D77"/>
    <mergeCell ref="N77:Q77"/>
    <mergeCell ref="A78:D78"/>
    <mergeCell ref="N78:Q78"/>
    <mergeCell ref="A88:D88"/>
    <mergeCell ref="N88:Q88"/>
    <mergeCell ref="A85:D85"/>
    <mergeCell ref="N85:Q85"/>
    <mergeCell ref="A86:D86"/>
    <mergeCell ref="N86:Q86"/>
    <mergeCell ref="A87:D87"/>
    <mergeCell ref="N87:Q87"/>
    <mergeCell ref="A82:D82"/>
    <mergeCell ref="N82:Q82"/>
    <mergeCell ref="A83:D83"/>
    <mergeCell ref="N83:Q83"/>
    <mergeCell ref="A84:D84"/>
    <mergeCell ref="N84:Q84"/>
  </mergeCells>
  <conditionalFormatting sqref="L92">
    <cfRule type="containsText" dxfId="37" priority="7" operator="containsText" text="PRAVDA">
      <formula>NOT(ISERROR(SEARCH("PRAVDA",L92)))</formula>
    </cfRule>
    <cfRule type="containsText" dxfId="36" priority="8" operator="containsText" text="NEPRAVDA">
      <formula>NOT(ISERROR(SEARCH("NEPRAVDA",L92)))</formula>
    </cfRule>
  </conditionalFormatting>
  <conditionalFormatting sqref="L91">
    <cfRule type="containsText" dxfId="35" priority="5" operator="containsText" text="PRAVDA">
      <formula>NOT(ISERROR(SEARCH("PRAVDA",L91)))</formula>
    </cfRule>
    <cfRule type="containsText" dxfId="34" priority="6" operator="containsText" text="NEPRAVDA">
      <formula>NOT(ISERROR(SEARCH("NEPRAVDA",L91)))</formula>
    </cfRule>
  </conditionalFormatting>
  <conditionalFormatting sqref="Y92">
    <cfRule type="containsText" dxfId="33" priority="3" operator="containsText" text="PRAVDA">
      <formula>NOT(ISERROR(SEARCH("PRAVDA",Y92)))</formula>
    </cfRule>
    <cfRule type="containsText" dxfId="32" priority="4" operator="containsText" text="NEPRAVDA">
      <formula>NOT(ISERROR(SEARCH("NEPRAVDA",Y92)))</formula>
    </cfRule>
  </conditionalFormatting>
  <conditionalFormatting sqref="Y91">
    <cfRule type="containsText" dxfId="31" priority="1" operator="containsText" text="PRAVDA">
      <formula>NOT(ISERROR(SEARCH("PRAVDA",Y91)))</formula>
    </cfRule>
    <cfRule type="containsText" dxfId="30" priority="2" operator="containsText" text="NEPRAVDA">
      <formula>NOT(ISERROR(SEARCH("NEPRAVDA",Y91)))</formula>
    </cfRule>
  </conditionalFormatting>
  <pageMargins left="0.7" right="0.7" top="0.75" bottom="0.75" header="0.3" footer="0.3"/>
  <pageSetup paperSize="9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" operator="containsText" id="{209C0680-21DB-4745-A187-FC095284528D}">
            <xm:f>NOT(ISERROR(SEARCH(#REF!,K10)))</xm:f>
            <xm:f>#REF!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m:sqref>K10</xm:sqref>
        </x14:conditionalFormatting>
        <x14:conditionalFormatting xmlns:xm="http://schemas.microsoft.com/office/excel/2006/main">
          <x14:cfRule type="containsText" priority="10" operator="containsText" id="{C569E230-8D5F-654B-966E-3F6D9E8CFBA8}">
            <xm:f>NOT(ISERROR(SEARCH(#REF!,P10)))</xm:f>
            <xm:f>#REF!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m:sqref>P10</xm:sqref>
        </x14:conditionalFormatting>
        <x14:conditionalFormatting xmlns:xm="http://schemas.microsoft.com/office/excel/2006/main">
          <x14:cfRule type="containsText" priority="9" operator="containsText" id="{3517D7A4-918A-0B47-ACDA-9F1A2BA2FA44}">
            <xm:f>NOT(ISERROR(SEARCH(#REF!,D2)))</xm:f>
            <xm:f>#REF!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m:sqref>D2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2316A-0B9A-9E47-B820-66D5050D2AC4}">
  <dimension ref="A1:AA89"/>
  <sheetViews>
    <sheetView workbookViewId="0">
      <selection activeCell="V42" sqref="V42"/>
    </sheetView>
  </sheetViews>
  <sheetFormatPr baseColWidth="10" defaultColWidth="8.83203125" defaultRowHeight="15"/>
  <cols>
    <col min="1" max="1" width="13.6640625" style="208" customWidth="1"/>
    <col min="2" max="2" width="8.83203125" style="208" customWidth="1"/>
    <col min="3" max="3" width="10.83203125" style="208" bestFit="1" customWidth="1"/>
    <col min="4" max="4" width="10.6640625" style="208" customWidth="1"/>
    <col min="5" max="13" width="9.83203125" style="208" customWidth="1"/>
    <col min="14" max="14" width="11.33203125" style="208" bestFit="1" customWidth="1"/>
    <col min="15" max="15" width="8.83203125" style="208" customWidth="1"/>
    <col min="16" max="17" width="8.83203125" style="208"/>
    <col min="18" max="19" width="10.5" style="208" customWidth="1"/>
    <col min="20" max="20" width="10.83203125" style="208" bestFit="1" customWidth="1"/>
    <col min="21" max="21" width="10.33203125" style="208" bestFit="1" customWidth="1"/>
    <col min="22" max="23" width="9.33203125" style="208" bestFit="1" customWidth="1"/>
    <col min="24" max="26" width="8.83203125" style="208"/>
    <col min="27" max="27" width="10.5" style="208" bestFit="1" customWidth="1"/>
    <col min="28" max="16384" width="8.83203125" style="208"/>
  </cols>
  <sheetData>
    <row r="1" spans="1:13" ht="15" customHeight="1" thickBot="1">
      <c r="A1" s="726" t="s">
        <v>190</v>
      </c>
      <c r="B1" s="727"/>
      <c r="C1" s="728"/>
      <c r="G1" s="631" t="s">
        <v>255</v>
      </c>
      <c r="H1" s="632"/>
      <c r="I1" s="633"/>
      <c r="J1" s="292"/>
      <c r="K1" s="631" t="s">
        <v>256</v>
      </c>
      <c r="L1" s="632"/>
      <c r="M1" s="633"/>
    </row>
    <row r="2" spans="1:13" ht="16" thickBot="1">
      <c r="A2" s="637" t="s">
        <v>191</v>
      </c>
      <c r="B2" s="638"/>
      <c r="C2" s="324"/>
      <c r="D2" s="208">
        <f>IF(C2&gt;12,"CHYBA",0)</f>
        <v>0</v>
      </c>
      <c r="G2" s="634"/>
      <c r="H2" s="635"/>
      <c r="I2" s="636"/>
      <c r="J2" s="292"/>
      <c r="K2" s="750"/>
      <c r="L2" s="751"/>
      <c r="M2" s="636"/>
    </row>
    <row r="3" spans="1:13">
      <c r="A3" s="637" t="s">
        <v>242</v>
      </c>
      <c r="B3" s="637"/>
      <c r="C3" s="322">
        <f>Přecenění!G18</f>
        <v>0</v>
      </c>
      <c r="G3" s="637" t="s">
        <v>109</v>
      </c>
      <c r="H3" s="638"/>
      <c r="I3" s="326"/>
      <c r="J3"/>
      <c r="K3" s="637" t="s">
        <v>109</v>
      </c>
      <c r="L3" s="638"/>
      <c r="M3" s="326"/>
    </row>
    <row r="4" spans="1:13">
      <c r="A4" s="637" t="s">
        <v>243</v>
      </c>
      <c r="B4" s="637"/>
      <c r="C4" s="210">
        <f>Přecenění!G42</f>
        <v>0</v>
      </c>
      <c r="G4" s="637" t="s">
        <v>194</v>
      </c>
      <c r="H4" s="638"/>
      <c r="I4" s="327"/>
      <c r="J4"/>
      <c r="K4" s="637" t="s">
        <v>194</v>
      </c>
      <c r="L4" s="638"/>
      <c r="M4" s="327"/>
    </row>
    <row r="5" spans="1:13" ht="16" thickBot="1">
      <c r="A5" s="637" t="s">
        <v>244</v>
      </c>
      <c r="B5" s="637"/>
      <c r="C5" s="320">
        <f>C3-C4</f>
        <v>0</v>
      </c>
      <c r="G5" s="637" t="s">
        <v>196</v>
      </c>
      <c r="H5" s="638"/>
      <c r="I5" s="328"/>
      <c r="J5"/>
      <c r="K5" s="637" t="s">
        <v>196</v>
      </c>
      <c r="L5" s="638"/>
      <c r="M5" s="328"/>
    </row>
    <row r="6" spans="1:13" ht="16" thickBot="1">
      <c r="A6" s="637" t="s">
        <v>198</v>
      </c>
      <c r="B6" s="638"/>
      <c r="C6" s="324"/>
      <c r="G6" s="639" t="s">
        <v>22</v>
      </c>
      <c r="H6" s="640"/>
      <c r="I6" s="641"/>
      <c r="J6"/>
      <c r="K6" s="639" t="s">
        <v>22</v>
      </c>
      <c r="L6" s="640"/>
      <c r="M6" s="641"/>
    </row>
    <row r="7" spans="1:13" ht="16" thickBot="1">
      <c r="A7" s="637" t="s">
        <v>245</v>
      </c>
      <c r="B7" s="638"/>
      <c r="C7" s="323"/>
      <c r="G7" s="637" t="s">
        <v>199</v>
      </c>
      <c r="H7" s="638"/>
      <c r="I7" s="329"/>
      <c r="J7"/>
      <c r="K7" s="637" t="s">
        <v>199</v>
      </c>
      <c r="L7" s="638"/>
      <c r="M7" s="329"/>
    </row>
    <row r="8" spans="1:13" ht="16" thickBot="1">
      <c r="A8" s="637" t="s">
        <v>204</v>
      </c>
      <c r="B8" s="637"/>
      <c r="C8" s="339">
        <f>C7-((C6/100)*C5)</f>
        <v>0</v>
      </c>
      <c r="G8" s="637" t="s">
        <v>201</v>
      </c>
      <c r="H8" s="638"/>
      <c r="I8" s="330"/>
      <c r="J8"/>
      <c r="K8" s="637" t="s">
        <v>201</v>
      </c>
      <c r="L8" s="638"/>
      <c r="M8" s="330"/>
    </row>
    <row r="9" spans="1:13" ht="16" thickBot="1">
      <c r="A9" s="637" t="s">
        <v>205</v>
      </c>
      <c r="B9" s="638"/>
      <c r="C9" s="323"/>
      <c r="G9" s="637" t="s">
        <v>203</v>
      </c>
      <c r="H9" s="638"/>
      <c r="I9" s="331"/>
      <c r="J9"/>
      <c r="K9" s="637" t="s">
        <v>203</v>
      </c>
      <c r="L9" s="638"/>
      <c r="M9" s="331"/>
    </row>
    <row r="10" spans="1:13">
      <c r="A10" s="637" t="s">
        <v>206</v>
      </c>
      <c r="B10" s="637"/>
      <c r="C10" s="321">
        <f>IF(C9=D9,,(C11/12)*(12-C2))</f>
        <v>0</v>
      </c>
      <c r="F10" s="213"/>
    </row>
    <row r="11" spans="1:13">
      <c r="A11" s="637" t="s">
        <v>207</v>
      </c>
      <c r="B11" s="637"/>
      <c r="C11" s="212">
        <f>IF(C9=D9,,C8/C9)</f>
        <v>0</v>
      </c>
    </row>
    <row r="18" spans="1:27" ht="15" customHeight="1">
      <c r="A18" s="603" t="s">
        <v>208</v>
      </c>
      <c r="B18" s="603"/>
      <c r="C18" s="603"/>
      <c r="D18" s="603"/>
      <c r="E18" s="603"/>
      <c r="F18" s="603"/>
      <c r="G18" s="603"/>
      <c r="H18" s="603"/>
      <c r="I18" s="603"/>
      <c r="J18" s="603"/>
      <c r="K18" s="603"/>
      <c r="L18" s="603"/>
      <c r="M18" s="603"/>
      <c r="O18" s="603" t="s">
        <v>209</v>
      </c>
      <c r="P18" s="603"/>
      <c r="Q18" s="603"/>
      <c r="R18" s="603"/>
      <c r="S18" s="603"/>
      <c r="T18" s="603"/>
      <c r="U18" s="603"/>
      <c r="V18" s="603"/>
      <c r="W18" s="603"/>
      <c r="X18" s="603"/>
      <c r="Y18" s="603"/>
      <c r="Z18" s="603"/>
      <c r="AA18" s="603"/>
    </row>
    <row r="19" spans="1:27" ht="15" customHeight="1">
      <c r="A19" s="603"/>
      <c r="B19" s="603"/>
      <c r="C19" s="603"/>
      <c r="D19" s="603"/>
      <c r="E19" s="603"/>
      <c r="F19" s="603"/>
      <c r="G19" s="603"/>
      <c r="H19" s="603"/>
      <c r="I19" s="603"/>
      <c r="J19" s="603"/>
      <c r="K19" s="603"/>
      <c r="L19" s="603"/>
      <c r="M19" s="603"/>
      <c r="O19" s="603"/>
      <c r="P19" s="603"/>
      <c r="Q19" s="603"/>
      <c r="R19" s="603"/>
      <c r="S19" s="603"/>
      <c r="T19" s="603"/>
      <c r="U19" s="603"/>
      <c r="V19" s="603"/>
      <c r="W19" s="603"/>
      <c r="X19" s="603"/>
      <c r="Y19" s="603"/>
      <c r="Z19" s="603"/>
      <c r="AA19" s="603"/>
    </row>
    <row r="20" spans="1:27" ht="16" thickBot="1"/>
    <row r="21" spans="1:27">
      <c r="A21" s="214"/>
      <c r="B21" s="215"/>
      <c r="C21" s="215"/>
      <c r="D21" s="215"/>
      <c r="E21" s="216" t="s">
        <v>211</v>
      </c>
      <c r="F21" s="216" t="s">
        <v>210</v>
      </c>
      <c r="G21" s="216" t="s">
        <v>212</v>
      </c>
      <c r="H21" s="216" t="s">
        <v>213</v>
      </c>
      <c r="I21" s="216" t="s">
        <v>246</v>
      </c>
      <c r="J21" s="700" t="s">
        <v>215</v>
      </c>
      <c r="K21" s="701"/>
      <c r="L21" s="729"/>
      <c r="M21" s="217" t="s">
        <v>216</v>
      </c>
      <c r="N21" s="218"/>
      <c r="O21" s="214"/>
      <c r="P21" s="215"/>
      <c r="Q21" s="215"/>
      <c r="R21" s="215"/>
      <c r="S21" s="216" t="s">
        <v>211</v>
      </c>
      <c r="T21" s="216" t="s">
        <v>210</v>
      </c>
      <c r="U21" s="216" t="s">
        <v>212</v>
      </c>
      <c r="V21" s="216" t="s">
        <v>213</v>
      </c>
      <c r="W21" s="216" t="s">
        <v>246</v>
      </c>
      <c r="X21" s="701" t="s">
        <v>215</v>
      </c>
      <c r="Y21" s="701"/>
      <c r="Z21" s="729"/>
      <c r="AA21" s="217" t="s">
        <v>216</v>
      </c>
    </row>
    <row r="22" spans="1:27">
      <c r="A22" s="702" t="s">
        <v>4</v>
      </c>
      <c r="B22" s="703"/>
      <c r="C22" s="703"/>
      <c r="D22" s="704"/>
      <c r="E22" s="1">
        <f>E23+E28+E35</f>
        <v>0</v>
      </c>
      <c r="F22" s="1">
        <f>F23+F28+F35</f>
        <v>0</v>
      </c>
      <c r="G22" s="1"/>
      <c r="H22" s="1"/>
      <c r="I22" s="1"/>
      <c r="J22" s="1"/>
      <c r="K22" s="1"/>
      <c r="L22" s="1"/>
      <c r="M22" s="273">
        <f>ROUND(M23+M28+M35,0)</f>
        <v>0</v>
      </c>
      <c r="O22" s="702" t="s">
        <v>4</v>
      </c>
      <c r="P22" s="703"/>
      <c r="Q22" s="703"/>
      <c r="R22" s="704"/>
      <c r="S22" s="1">
        <f>S23+S28+S35</f>
        <v>0</v>
      </c>
      <c r="T22" s="1">
        <f>T23+T28+T35</f>
        <v>0</v>
      </c>
      <c r="U22" s="1"/>
      <c r="V22" s="1"/>
      <c r="W22" s="1"/>
      <c r="X22" s="1"/>
      <c r="Y22" s="1"/>
      <c r="Z22" s="1"/>
      <c r="AA22" s="273">
        <f>ROUND(AA23+AA28+AA35,0)</f>
        <v>0</v>
      </c>
    </row>
    <row r="23" spans="1:27">
      <c r="A23" s="723" t="s">
        <v>7</v>
      </c>
      <c r="B23" s="724"/>
      <c r="C23" s="724"/>
      <c r="D23" s="725"/>
      <c r="E23" s="3">
        <f>E24+E25+E26</f>
        <v>0</v>
      </c>
      <c r="F23" s="3">
        <f>F24+F25+F26</f>
        <v>0</v>
      </c>
      <c r="G23" s="3"/>
      <c r="H23" s="3"/>
      <c r="I23" s="3"/>
      <c r="J23" s="3"/>
      <c r="K23" s="3"/>
      <c r="L23" s="3"/>
      <c r="M23" s="4">
        <f>M24+M25+M26+M27</f>
        <v>0</v>
      </c>
      <c r="O23" s="723" t="s">
        <v>7</v>
      </c>
      <c r="P23" s="724"/>
      <c r="Q23" s="724"/>
      <c r="R23" s="725"/>
      <c r="S23" s="3">
        <f>S24+S25+S26</f>
        <v>0</v>
      </c>
      <c r="T23" s="3">
        <f>T24+T25+T26</f>
        <v>0</v>
      </c>
      <c r="U23" s="3"/>
      <c r="V23" s="3"/>
      <c r="W23" s="3"/>
      <c r="X23" s="3"/>
      <c r="Y23" s="3"/>
      <c r="Z23" s="3"/>
      <c r="AA23" s="4">
        <f>AA24+AA25+AA26+AA27</f>
        <v>0</v>
      </c>
    </row>
    <row r="24" spans="1:27">
      <c r="A24" s="711" t="s">
        <v>10</v>
      </c>
      <c r="B24" s="712"/>
      <c r="C24" s="712"/>
      <c r="D24" s="713"/>
      <c r="E24" s="7">
        <f>'Polská společnost výkazy'!E5</f>
        <v>0</v>
      </c>
      <c r="F24" s="7">
        <f>Přecenění!G20</f>
        <v>0</v>
      </c>
      <c r="G24" s="7"/>
      <c r="H24" s="7"/>
      <c r="I24" s="7"/>
      <c r="J24" s="7"/>
      <c r="K24" s="7"/>
      <c r="L24" s="7"/>
      <c r="M24" s="8">
        <f>SUM(E24:L24)</f>
        <v>0</v>
      </c>
      <c r="O24" s="711" t="s">
        <v>10</v>
      </c>
      <c r="P24" s="712"/>
      <c r="Q24" s="712"/>
      <c r="R24" s="713"/>
      <c r="S24" s="7">
        <f>'Polská společnost výkazy'!F5</f>
        <v>0</v>
      </c>
      <c r="T24" s="7">
        <f>Přecenění!J20</f>
        <v>0</v>
      </c>
      <c r="U24" s="7"/>
      <c r="V24" s="7"/>
      <c r="W24" s="7"/>
      <c r="X24" s="7"/>
      <c r="Y24" s="7"/>
      <c r="Z24" s="7"/>
      <c r="AA24" s="8">
        <f>SUM(S24:Z24)</f>
        <v>0</v>
      </c>
    </row>
    <row r="25" spans="1:27">
      <c r="A25" s="711" t="s">
        <v>13</v>
      </c>
      <c r="B25" s="712"/>
      <c r="C25" s="712"/>
      <c r="D25" s="713"/>
      <c r="E25" s="7">
        <f>'Polská společnost výkazy'!E6</f>
        <v>0</v>
      </c>
      <c r="F25" s="7">
        <f>Přecenění!G21</f>
        <v>0</v>
      </c>
      <c r="G25" s="7"/>
      <c r="H25" s="7"/>
      <c r="I25" s="7"/>
      <c r="J25" s="7"/>
      <c r="K25" s="7"/>
      <c r="L25" s="7"/>
      <c r="M25" s="8">
        <f>SUM(E25:L25)</f>
        <v>0</v>
      </c>
      <c r="O25" s="711" t="s">
        <v>13</v>
      </c>
      <c r="P25" s="712"/>
      <c r="Q25" s="712"/>
      <c r="R25" s="713"/>
      <c r="S25" s="7">
        <f>'Polská společnost výkazy'!F6</f>
        <v>0</v>
      </c>
      <c r="T25" s="7">
        <f>Přecenění!J21</f>
        <v>0</v>
      </c>
      <c r="U25" s="7"/>
      <c r="V25" s="7"/>
      <c r="W25" s="7"/>
      <c r="X25" s="7"/>
      <c r="Y25" s="7"/>
      <c r="Z25" s="7"/>
      <c r="AA25" s="8">
        <f>SUM(S25:Z25)</f>
        <v>0</v>
      </c>
    </row>
    <row r="26" spans="1:27">
      <c r="A26" s="711" t="s">
        <v>16</v>
      </c>
      <c r="B26" s="712"/>
      <c r="C26" s="712"/>
      <c r="D26" s="713"/>
      <c r="E26" s="7">
        <f>'Polská společnost výkazy'!E7</f>
        <v>0</v>
      </c>
      <c r="F26" s="7">
        <f>Přecenění!G22</f>
        <v>0</v>
      </c>
      <c r="G26" s="219">
        <f>-C7</f>
        <v>0</v>
      </c>
      <c r="H26" s="7"/>
      <c r="I26" s="7"/>
      <c r="J26" s="7"/>
      <c r="K26" s="7"/>
      <c r="L26" s="7"/>
      <c r="M26" s="8">
        <f>SUM(E26:L26)</f>
        <v>0</v>
      </c>
      <c r="O26" s="711" t="s">
        <v>16</v>
      </c>
      <c r="P26" s="712"/>
      <c r="Q26" s="712"/>
      <c r="R26" s="713"/>
      <c r="S26" s="7">
        <f>'Polská společnost výkazy'!F7</f>
        <v>0</v>
      </c>
      <c r="T26" s="7">
        <f>Přecenění!J22</f>
        <v>0</v>
      </c>
      <c r="U26" s="219">
        <f>-$C$7</f>
        <v>0</v>
      </c>
      <c r="V26" s="7"/>
      <c r="W26" s="7"/>
      <c r="X26" s="7"/>
      <c r="Y26" s="7"/>
      <c r="Z26" s="7"/>
      <c r="AA26" s="8">
        <f>SUM(S26:Z26)</f>
        <v>0</v>
      </c>
    </row>
    <row r="27" spans="1:27">
      <c r="A27" s="717" t="s">
        <v>247</v>
      </c>
      <c r="B27" s="718"/>
      <c r="C27" s="718"/>
      <c r="D27" s="719"/>
      <c r="E27" s="7"/>
      <c r="F27" s="7"/>
      <c r="G27" s="220">
        <f>IF(C8&gt;0,C8,0)</f>
        <v>0</v>
      </c>
      <c r="H27" s="220"/>
      <c r="I27" s="220">
        <f>IF(G27&gt;0,-C10,0)</f>
        <v>0</v>
      </c>
      <c r="J27" s="7"/>
      <c r="K27" s="7"/>
      <c r="L27" s="7"/>
      <c r="M27" s="8">
        <f>SUM(E27:L27)</f>
        <v>0</v>
      </c>
      <c r="O27" s="717" t="s">
        <v>247</v>
      </c>
      <c r="P27" s="718"/>
      <c r="Q27" s="718"/>
      <c r="R27" s="719"/>
      <c r="S27" s="7"/>
      <c r="T27" s="7"/>
      <c r="U27" s="220">
        <f>$M$27</f>
        <v>0</v>
      </c>
      <c r="V27" s="220"/>
      <c r="W27" s="220">
        <f>IF($U$27&gt;0,-$C$11,0)</f>
        <v>0</v>
      </c>
      <c r="X27" s="7"/>
      <c r="Y27" s="7"/>
      <c r="Z27" s="7"/>
      <c r="AA27" s="8">
        <f>SUM(S27:Z27)</f>
        <v>0</v>
      </c>
    </row>
    <row r="28" spans="1:27">
      <c r="A28" s="720" t="s">
        <v>19</v>
      </c>
      <c r="B28" s="721"/>
      <c r="C28" s="721"/>
      <c r="D28" s="722"/>
      <c r="E28" s="10">
        <f>E29+E30+E33+E34</f>
        <v>0</v>
      </c>
      <c r="F28" s="10">
        <f>F29+F30+F33+F34</f>
        <v>0</v>
      </c>
      <c r="G28" s="10"/>
      <c r="H28" s="10"/>
      <c r="I28" s="10"/>
      <c r="J28" s="10"/>
      <c r="K28" s="10"/>
      <c r="L28" s="10"/>
      <c r="M28" s="11">
        <f>M29+M33+M34+M30</f>
        <v>0</v>
      </c>
      <c r="O28" s="720" t="s">
        <v>19</v>
      </c>
      <c r="P28" s="721"/>
      <c r="Q28" s="721"/>
      <c r="R28" s="722"/>
      <c r="S28" s="10">
        <f>S29+S30+S33+S34</f>
        <v>0</v>
      </c>
      <c r="T28" s="10">
        <f>T29+T30+T33+T34</f>
        <v>0</v>
      </c>
      <c r="U28" s="10"/>
      <c r="V28" s="10"/>
      <c r="W28" s="10"/>
      <c r="X28" s="10"/>
      <c r="Y28" s="10"/>
      <c r="Z28" s="10"/>
      <c r="AA28" s="11">
        <f>AA29+AA33+AA34+AA30</f>
        <v>0</v>
      </c>
    </row>
    <row r="29" spans="1:27">
      <c r="A29" s="708" t="s">
        <v>22</v>
      </c>
      <c r="B29" s="709"/>
      <c r="C29" s="709"/>
      <c r="D29" s="710"/>
      <c r="E29" s="12">
        <f>'Polská společnost výkazy'!E9</f>
        <v>0</v>
      </c>
      <c r="F29" s="12">
        <f>Přecenění!G24</f>
        <v>0</v>
      </c>
      <c r="G29" s="12"/>
      <c r="H29" s="12"/>
      <c r="I29" s="12"/>
      <c r="J29" s="221">
        <f>-$I$9</f>
        <v>0</v>
      </c>
      <c r="K29" s="12"/>
      <c r="L29" s="12"/>
      <c r="M29" s="13">
        <f>SUM(E29:L29)</f>
        <v>0</v>
      </c>
      <c r="O29" s="708" t="s">
        <v>22</v>
      </c>
      <c r="P29" s="709"/>
      <c r="Q29" s="709"/>
      <c r="R29" s="710"/>
      <c r="S29" s="12">
        <f>'Polská společnost výkazy'!F9</f>
        <v>0</v>
      </c>
      <c r="T29" s="12">
        <f>Přecenění!J24</f>
        <v>0</v>
      </c>
      <c r="U29" s="12"/>
      <c r="V29" s="12"/>
      <c r="W29" s="12"/>
      <c r="X29" s="221">
        <f>-$M$9</f>
        <v>0</v>
      </c>
      <c r="Y29" s="12"/>
      <c r="Z29" s="12"/>
      <c r="AA29" s="13">
        <f>SUM(S29:Z29)</f>
        <v>0</v>
      </c>
    </row>
    <row r="30" spans="1:27">
      <c r="A30" s="708" t="s">
        <v>25</v>
      </c>
      <c r="B30" s="709"/>
      <c r="C30" s="709"/>
      <c r="D30" s="710"/>
      <c r="E30" s="12">
        <f>'Polská společnost výkazy'!E10</f>
        <v>0</v>
      </c>
      <c r="F30" s="12">
        <f>F31+F32</f>
        <v>0</v>
      </c>
      <c r="G30" s="12"/>
      <c r="H30" s="12"/>
      <c r="I30" s="12"/>
      <c r="J30" s="12"/>
      <c r="K30" s="12"/>
      <c r="L30" s="12"/>
      <c r="M30" s="13">
        <f>M31+M32</f>
        <v>0</v>
      </c>
      <c r="O30" s="708" t="s">
        <v>25</v>
      </c>
      <c r="P30" s="709"/>
      <c r="Q30" s="709"/>
      <c r="R30" s="710"/>
      <c r="S30" s="12">
        <f>'Polská společnost výkazy'!F10</f>
        <v>0</v>
      </c>
      <c r="T30" s="12">
        <f>T31+T32</f>
        <v>0</v>
      </c>
      <c r="U30" s="12"/>
      <c r="V30" s="12"/>
      <c r="W30" s="12"/>
      <c r="X30" s="12"/>
      <c r="Y30" s="12"/>
      <c r="Z30" s="12"/>
      <c r="AA30" s="13">
        <f>AA31+AA32</f>
        <v>0</v>
      </c>
    </row>
    <row r="31" spans="1:27" ht="15" customHeight="1">
      <c r="A31" s="711" t="s">
        <v>28</v>
      </c>
      <c r="B31" s="712"/>
      <c r="C31" s="712"/>
      <c r="D31" s="713"/>
      <c r="E31" s="14">
        <f>'Polská společnost výkazy'!E11</f>
        <v>0</v>
      </c>
      <c r="F31" s="14">
        <f>Přecenění!G26</f>
        <v>0</v>
      </c>
      <c r="G31" s="14"/>
      <c r="H31" s="14"/>
      <c r="I31" s="14"/>
      <c r="J31" s="14"/>
      <c r="K31" s="14"/>
      <c r="L31" s="14"/>
      <c r="M31" s="15">
        <f>SUM(E31:L31)</f>
        <v>0</v>
      </c>
      <c r="O31" s="711" t="s">
        <v>28</v>
      </c>
      <c r="P31" s="712"/>
      <c r="Q31" s="712"/>
      <c r="R31" s="713"/>
      <c r="S31" s="14">
        <f>'Polská společnost výkazy'!F11</f>
        <v>0</v>
      </c>
      <c r="T31" s="14">
        <f>Přecenění!J26</f>
        <v>0</v>
      </c>
      <c r="U31" s="14"/>
      <c r="V31" s="14"/>
      <c r="W31" s="14"/>
      <c r="X31" s="14"/>
      <c r="Y31" s="14"/>
      <c r="Z31" s="14"/>
      <c r="AA31" s="15">
        <f>SUM(S31:Z31)</f>
        <v>0</v>
      </c>
    </row>
    <row r="32" spans="1:27" ht="15" customHeight="1">
      <c r="A32" s="714" t="s">
        <v>31</v>
      </c>
      <c r="B32" s="715"/>
      <c r="C32" s="715"/>
      <c r="D32" s="716"/>
      <c r="E32" s="14">
        <f>'Polská společnost výkazy'!E12</f>
        <v>0</v>
      </c>
      <c r="F32" s="14">
        <f>Přecenění!G27</f>
        <v>0</v>
      </c>
      <c r="G32" s="14"/>
      <c r="H32" s="14"/>
      <c r="I32" s="14"/>
      <c r="J32" s="223">
        <f>-$I$4</f>
        <v>0</v>
      </c>
      <c r="K32" s="223">
        <f>-$I$5</f>
        <v>0</v>
      </c>
      <c r="L32" s="222">
        <f>-$I$3</f>
        <v>0</v>
      </c>
      <c r="M32" s="15">
        <f>SUM(E32:L32)</f>
        <v>0</v>
      </c>
      <c r="O32" s="714" t="s">
        <v>31</v>
      </c>
      <c r="P32" s="715"/>
      <c r="Q32" s="715"/>
      <c r="R32" s="716"/>
      <c r="S32" s="14">
        <f>'Polská společnost výkazy'!F12</f>
        <v>0</v>
      </c>
      <c r="T32" s="14">
        <f>Přecenění!J27</f>
        <v>0</v>
      </c>
      <c r="U32" s="14"/>
      <c r="V32" s="14"/>
      <c r="W32" s="14"/>
      <c r="X32" s="222">
        <f>-$M$3</f>
        <v>0</v>
      </c>
      <c r="Y32" s="223">
        <f>-$M$4</f>
        <v>0</v>
      </c>
      <c r="Z32" s="223">
        <f>-$M$5</f>
        <v>0</v>
      </c>
      <c r="AA32" s="15">
        <f>SUM(S32:Z32)</f>
        <v>0</v>
      </c>
    </row>
    <row r="33" spans="1:27" ht="15" customHeight="1">
      <c r="A33" s="705" t="s">
        <v>34</v>
      </c>
      <c r="B33" s="706"/>
      <c r="C33" s="706"/>
      <c r="D33" s="707"/>
      <c r="E33" s="12">
        <f>'Polská společnost výkazy'!E13</f>
        <v>0</v>
      </c>
      <c r="F33" s="12">
        <f>Přecenění!G28</f>
        <v>0</v>
      </c>
      <c r="G33" s="12"/>
      <c r="H33" s="12"/>
      <c r="I33" s="12"/>
      <c r="J33" s="12"/>
      <c r="K33" s="12"/>
      <c r="L33" s="12"/>
      <c r="M33" s="13">
        <f>SUM(E33:L33)</f>
        <v>0</v>
      </c>
      <c r="O33" s="705" t="s">
        <v>34</v>
      </c>
      <c r="P33" s="706"/>
      <c r="Q33" s="706"/>
      <c r="R33" s="707"/>
      <c r="S33" s="12">
        <f>'Polská společnost výkazy'!F13</f>
        <v>0</v>
      </c>
      <c r="T33" s="12">
        <f>Přecenění!J28</f>
        <v>0</v>
      </c>
      <c r="U33" s="12"/>
      <c r="V33" s="12"/>
      <c r="W33" s="12"/>
      <c r="X33" s="12"/>
      <c r="Y33" s="12"/>
      <c r="Z33" s="12"/>
      <c r="AA33" s="13">
        <f>SUM(S33:Z33)</f>
        <v>0</v>
      </c>
    </row>
    <row r="34" spans="1:27" ht="15" customHeight="1">
      <c r="A34" s="705" t="s">
        <v>37</v>
      </c>
      <c r="B34" s="706"/>
      <c r="C34" s="706"/>
      <c r="D34" s="707"/>
      <c r="E34" s="12">
        <f>'Polská společnost výkazy'!E14</f>
        <v>0</v>
      </c>
      <c r="F34" s="12">
        <f>Přecenění!G29</f>
        <v>0</v>
      </c>
      <c r="G34" s="12"/>
      <c r="H34" s="12"/>
      <c r="I34" s="12"/>
      <c r="J34" s="12"/>
      <c r="K34" s="12"/>
      <c r="L34" s="12"/>
      <c r="M34" s="13">
        <f>SUM(E34:L34)</f>
        <v>0</v>
      </c>
      <c r="O34" s="705" t="s">
        <v>37</v>
      </c>
      <c r="P34" s="706"/>
      <c r="Q34" s="706"/>
      <c r="R34" s="707"/>
      <c r="S34" s="12">
        <f>'Polská společnost výkazy'!F14</f>
        <v>0</v>
      </c>
      <c r="T34" s="12">
        <f>Přecenění!J29</f>
        <v>0</v>
      </c>
      <c r="U34" s="12"/>
      <c r="V34" s="12"/>
      <c r="W34" s="12"/>
      <c r="X34" s="12"/>
      <c r="Y34" s="12"/>
      <c r="Z34" s="12"/>
      <c r="AA34" s="13">
        <f>SUM(S34:Z34)</f>
        <v>0</v>
      </c>
    </row>
    <row r="35" spans="1:27" ht="15" customHeight="1" thickBot="1">
      <c r="A35" s="682" t="s">
        <v>40</v>
      </c>
      <c r="B35" s="683"/>
      <c r="C35" s="683"/>
      <c r="D35" s="684"/>
      <c r="E35" s="16">
        <f>'Polská společnost výkazy'!E15</f>
        <v>0</v>
      </c>
      <c r="F35" s="16">
        <f>Přecenění!G30</f>
        <v>0</v>
      </c>
      <c r="G35" s="16"/>
      <c r="H35" s="16"/>
      <c r="I35" s="16"/>
      <c r="J35" s="16"/>
      <c r="K35" s="16"/>
      <c r="L35" s="16"/>
      <c r="M35" s="17">
        <f>SUM(E35:L35)</f>
        <v>0</v>
      </c>
      <c r="O35" s="682" t="s">
        <v>40</v>
      </c>
      <c r="P35" s="683"/>
      <c r="Q35" s="683"/>
      <c r="R35" s="684"/>
      <c r="S35" s="16">
        <f>'Polská společnost výkazy'!F15</f>
        <v>0</v>
      </c>
      <c r="T35" s="16">
        <f>Přecenění!J30</f>
        <v>0</v>
      </c>
      <c r="U35" s="16"/>
      <c r="V35" s="16"/>
      <c r="W35" s="16"/>
      <c r="X35" s="16"/>
      <c r="Y35" s="16"/>
      <c r="Z35" s="16"/>
      <c r="AA35" s="17">
        <f>SUM(S35:Z35)</f>
        <v>0</v>
      </c>
    </row>
    <row r="37" spans="1:27" ht="16" thickBot="1"/>
    <row r="38" spans="1:27">
      <c r="A38" s="214"/>
      <c r="B38" s="215"/>
      <c r="C38" s="215"/>
      <c r="D38" s="215"/>
      <c r="E38" s="216" t="s">
        <v>211</v>
      </c>
      <c r="F38" s="216" t="s">
        <v>210</v>
      </c>
      <c r="G38" s="216" t="s">
        <v>212</v>
      </c>
      <c r="H38" s="216" t="s">
        <v>213</v>
      </c>
      <c r="I38" s="216" t="s">
        <v>246</v>
      </c>
      <c r="J38" s="700" t="s">
        <v>215</v>
      </c>
      <c r="K38" s="701"/>
      <c r="L38" s="729"/>
      <c r="M38" s="217" t="s">
        <v>216</v>
      </c>
      <c r="O38" s="214"/>
      <c r="P38" s="215"/>
      <c r="Q38" s="215"/>
      <c r="R38" s="215"/>
      <c r="S38" s="216" t="s">
        <v>211</v>
      </c>
      <c r="T38" s="216" t="s">
        <v>210</v>
      </c>
      <c r="U38" s="216" t="s">
        <v>212</v>
      </c>
      <c r="V38" s="216" t="s">
        <v>213</v>
      </c>
      <c r="W38" s="216" t="s">
        <v>246</v>
      </c>
      <c r="X38" s="701" t="s">
        <v>215</v>
      </c>
      <c r="Y38" s="701"/>
      <c r="Z38" s="729"/>
      <c r="AA38" s="217" t="s">
        <v>216</v>
      </c>
    </row>
    <row r="39" spans="1:27">
      <c r="A39" s="702" t="s">
        <v>5</v>
      </c>
      <c r="B39" s="703"/>
      <c r="C39" s="703"/>
      <c r="D39" s="704"/>
      <c r="E39" s="1">
        <f>E40+E48+E53</f>
        <v>0</v>
      </c>
      <c r="F39" s="1">
        <f>F40+F48+F53</f>
        <v>0</v>
      </c>
      <c r="G39" s="1"/>
      <c r="H39" s="1"/>
      <c r="I39" s="1"/>
      <c r="J39" s="1"/>
      <c r="K39" s="1"/>
      <c r="L39" s="1"/>
      <c r="M39" s="273">
        <f>M40+M48+M53</f>
        <v>0</v>
      </c>
      <c r="O39" s="702" t="s">
        <v>5</v>
      </c>
      <c r="P39" s="703"/>
      <c r="Q39" s="703"/>
      <c r="R39" s="704"/>
      <c r="S39" s="1">
        <f>S40+S48+S53</f>
        <v>0</v>
      </c>
      <c r="T39" s="1">
        <f>T40+T48+T53</f>
        <v>0</v>
      </c>
      <c r="U39" s="1"/>
      <c r="V39" s="1"/>
      <c r="W39" s="1"/>
      <c r="X39" s="1"/>
      <c r="Y39" s="1"/>
      <c r="Z39" s="1"/>
      <c r="AA39" s="273">
        <f>AA40+AA48+AA53</f>
        <v>0</v>
      </c>
    </row>
    <row r="40" spans="1:27">
      <c r="A40" s="691" t="s">
        <v>8</v>
      </c>
      <c r="B40" s="692"/>
      <c r="C40" s="692"/>
      <c r="D40" s="693"/>
      <c r="E40" s="5">
        <f>SUM(E41:E45)</f>
        <v>0</v>
      </c>
      <c r="F40" s="5">
        <f>SUM(F41:F45)</f>
        <v>0</v>
      </c>
      <c r="G40" s="5"/>
      <c r="H40" s="5"/>
      <c r="I40" s="5"/>
      <c r="J40" s="5"/>
      <c r="K40" s="5"/>
      <c r="L40" s="5"/>
      <c r="M40" s="224">
        <f>SUM(M41:M47)</f>
        <v>0</v>
      </c>
      <c r="O40" s="691" t="s">
        <v>8</v>
      </c>
      <c r="P40" s="692"/>
      <c r="Q40" s="692"/>
      <c r="R40" s="693"/>
      <c r="S40" s="5">
        <f>SUM(S41:S45)</f>
        <v>0</v>
      </c>
      <c r="T40" s="5">
        <f>SUM(T41:T45)</f>
        <v>0</v>
      </c>
      <c r="U40" s="5"/>
      <c r="V40" s="5"/>
      <c r="W40" s="5"/>
      <c r="X40" s="5"/>
      <c r="Y40" s="5"/>
      <c r="Z40" s="5"/>
      <c r="AA40" s="224">
        <f>AA41+AA42+AA43+AA44+AA45+AA46+AA47</f>
        <v>0</v>
      </c>
    </row>
    <row r="41" spans="1:27">
      <c r="A41" s="694" t="s">
        <v>11</v>
      </c>
      <c r="B41" s="695"/>
      <c r="C41" s="695"/>
      <c r="D41" s="696"/>
      <c r="E41" s="9">
        <f>'Polská společnost výkazy'!K5</f>
        <v>0</v>
      </c>
      <c r="F41" s="9">
        <f>Přecenění!G35</f>
        <v>0</v>
      </c>
      <c r="G41" s="285">
        <f>-$C$5*($C$6/100)</f>
        <v>0</v>
      </c>
      <c r="H41" s="285">
        <f>-$C$5*((100-$C$6)/100)</f>
        <v>0</v>
      </c>
      <c r="I41" s="9"/>
      <c r="J41" s="9"/>
      <c r="K41" s="9"/>
      <c r="L41" s="9"/>
      <c r="M41" s="225">
        <f t="shared" ref="M41:M47" si="0">SUM(E41:L41)</f>
        <v>0</v>
      </c>
      <c r="O41" s="694" t="s">
        <v>11</v>
      </c>
      <c r="P41" s="695"/>
      <c r="Q41" s="695"/>
      <c r="R41" s="696"/>
      <c r="S41" s="9">
        <f>'Polská společnost výkazy'!L5</f>
        <v>0</v>
      </c>
      <c r="T41" s="9">
        <f>Přecenění!J35</f>
        <v>0</v>
      </c>
      <c r="U41" s="285">
        <f>-$C$5*($C$6/100)</f>
        <v>0</v>
      </c>
      <c r="V41" s="285">
        <f>-$C$5*((100-$C$6)/100)</f>
        <v>0</v>
      </c>
      <c r="W41" s="9"/>
      <c r="X41" s="9"/>
      <c r="Y41" s="9"/>
      <c r="Z41" s="9"/>
      <c r="AA41" s="225">
        <f>SUM(S41:Z41)</f>
        <v>0</v>
      </c>
    </row>
    <row r="42" spans="1:27">
      <c r="A42" s="694" t="s">
        <v>14</v>
      </c>
      <c r="B42" s="695"/>
      <c r="C42" s="695"/>
      <c r="D42" s="696"/>
      <c r="E42" s="9">
        <f>'Polská společnost výkazy'!K6</f>
        <v>0</v>
      </c>
      <c r="F42" s="9">
        <f>Přecenění!G36</f>
        <v>0</v>
      </c>
      <c r="G42" s="9"/>
      <c r="H42" s="9"/>
      <c r="I42" s="9"/>
      <c r="J42" s="9"/>
      <c r="K42" s="9"/>
      <c r="L42" s="9"/>
      <c r="M42" s="225">
        <f t="shared" si="0"/>
        <v>0</v>
      </c>
      <c r="O42" s="694" t="s">
        <v>14</v>
      </c>
      <c r="P42" s="695"/>
      <c r="Q42" s="695"/>
      <c r="R42" s="696"/>
      <c r="S42" s="9">
        <f>'Polská společnost výkazy'!L6</f>
        <v>0</v>
      </c>
      <c r="T42" s="9">
        <f>Přecenění!J36</f>
        <v>0</v>
      </c>
      <c r="U42" s="9"/>
      <c r="V42" s="9"/>
      <c r="W42" s="9"/>
      <c r="X42" s="9"/>
      <c r="Y42" s="9"/>
      <c r="Z42" s="9"/>
      <c r="AA42" s="225">
        <f>SUM(S42:Z42)</f>
        <v>0</v>
      </c>
    </row>
    <row r="43" spans="1:27">
      <c r="A43" s="694" t="s">
        <v>17</v>
      </c>
      <c r="B43" s="695"/>
      <c r="C43" s="695"/>
      <c r="D43" s="696"/>
      <c r="E43" s="9">
        <f>'Polská společnost výkazy'!K7</f>
        <v>0</v>
      </c>
      <c r="F43" s="9">
        <f>Přecenění!G37</f>
        <v>0</v>
      </c>
      <c r="G43" s="9"/>
      <c r="H43" s="9"/>
      <c r="I43" s="9"/>
      <c r="J43" s="9"/>
      <c r="K43" s="9"/>
      <c r="L43" s="9"/>
      <c r="M43" s="225">
        <f t="shared" si="0"/>
        <v>0</v>
      </c>
      <c r="O43" s="694" t="s">
        <v>17</v>
      </c>
      <c r="P43" s="695"/>
      <c r="Q43" s="695"/>
      <c r="R43" s="696"/>
      <c r="S43" s="9">
        <f>'Polská společnost výkazy'!L7</f>
        <v>0</v>
      </c>
      <c r="T43" s="9">
        <f>Přecenění!J37</f>
        <v>0</v>
      </c>
      <c r="U43" s="9"/>
      <c r="V43" s="9"/>
      <c r="W43" s="9"/>
      <c r="X43" s="9"/>
      <c r="Y43" s="9"/>
      <c r="Z43" s="9"/>
      <c r="AA43" s="225">
        <f>SUM(S43:Z43)</f>
        <v>0</v>
      </c>
    </row>
    <row r="44" spans="1:27">
      <c r="A44" s="694" t="s">
        <v>20</v>
      </c>
      <c r="B44" s="695"/>
      <c r="C44" s="695"/>
      <c r="D44" s="696"/>
      <c r="E44" s="9">
        <f>'Polská společnost výkazy'!K8</f>
        <v>0</v>
      </c>
      <c r="F44" s="9">
        <f>Přecenění!G38</f>
        <v>0</v>
      </c>
      <c r="G44" s="9"/>
      <c r="H44" s="9"/>
      <c r="I44" s="9"/>
      <c r="J44" s="9"/>
      <c r="K44" s="9"/>
      <c r="L44" s="9"/>
      <c r="M44" s="225">
        <f t="shared" si="0"/>
        <v>0</v>
      </c>
      <c r="O44" s="694" t="s">
        <v>20</v>
      </c>
      <c r="P44" s="695"/>
      <c r="Q44" s="695"/>
      <c r="R44" s="696"/>
      <c r="S44" s="9">
        <f>'Polská společnost výkazy'!L8</f>
        <v>0</v>
      </c>
      <c r="T44" s="9">
        <f>Přecenění!J38</f>
        <v>0</v>
      </c>
      <c r="V44" s="9"/>
      <c r="W44" s="227">
        <f>G44+G45+I45</f>
        <v>0</v>
      </c>
      <c r="X44" s="9"/>
      <c r="Y44" s="9"/>
      <c r="Z44" s="9"/>
      <c r="AA44" s="225">
        <f>SUM(S44:Z44)</f>
        <v>0</v>
      </c>
    </row>
    <row r="45" spans="1:27">
      <c r="A45" s="757" t="s">
        <v>23</v>
      </c>
      <c r="B45" s="758"/>
      <c r="C45" s="758"/>
      <c r="D45" s="759"/>
      <c r="E45" s="286">
        <f>'Polská společnost výkazy'!K9</f>
        <v>0</v>
      </c>
      <c r="F45" s="286">
        <f>Přecenění!G39</f>
        <v>0</v>
      </c>
      <c r="G45" s="286"/>
      <c r="H45" s="286"/>
      <c r="I45" s="287">
        <f>I74</f>
        <v>0</v>
      </c>
      <c r="J45" s="288">
        <f>$J$29</f>
        <v>0</v>
      </c>
      <c r="K45" s="286"/>
      <c r="L45" s="286"/>
      <c r="M45" s="289">
        <f t="shared" si="0"/>
        <v>0</v>
      </c>
      <c r="O45" s="694" t="s">
        <v>23</v>
      </c>
      <c r="P45" s="695"/>
      <c r="Q45" s="695"/>
      <c r="R45" s="696"/>
      <c r="S45" s="9">
        <f>'Polská společnost výkazy'!L9</f>
        <v>0</v>
      </c>
      <c r="T45" s="9">
        <f>Přecenění!J39</f>
        <v>0</v>
      </c>
      <c r="U45" s="9"/>
      <c r="V45" s="9"/>
      <c r="W45" s="227">
        <f>W74</f>
        <v>0</v>
      </c>
      <c r="X45" s="288">
        <f>$X$29</f>
        <v>0</v>
      </c>
      <c r="Y45" s="9"/>
      <c r="Z45" s="9"/>
      <c r="AA45" s="229">
        <f>SUM(S45:Z45)</f>
        <v>0</v>
      </c>
    </row>
    <row r="46" spans="1:27">
      <c r="A46" s="734" t="s">
        <v>248</v>
      </c>
      <c r="B46" s="735"/>
      <c r="C46" s="735"/>
      <c r="D46" s="736"/>
      <c r="E46" s="9"/>
      <c r="F46" s="9"/>
      <c r="G46" s="227">
        <f>IF(C8&lt;0,-C8,0)</f>
        <v>0</v>
      </c>
      <c r="H46" s="227"/>
      <c r="I46" s="227">
        <f>IF(C8&lt;0,C10,0)</f>
        <v>0</v>
      </c>
      <c r="J46" s="9"/>
      <c r="K46" s="9"/>
      <c r="L46" s="9"/>
      <c r="M46" s="225">
        <f t="shared" si="0"/>
        <v>0</v>
      </c>
      <c r="O46" s="754" t="s">
        <v>248</v>
      </c>
      <c r="P46" s="755"/>
      <c r="Q46" s="755"/>
      <c r="R46" s="756"/>
      <c r="S46" s="9"/>
      <c r="T46" s="9"/>
      <c r="U46" s="227">
        <f>M46</f>
        <v>0</v>
      </c>
      <c r="V46" s="227"/>
      <c r="W46" s="227">
        <f>IF(C8&lt;0,C11,0)</f>
        <v>0</v>
      </c>
      <c r="X46" s="9"/>
      <c r="Y46" s="9"/>
      <c r="Z46" s="9"/>
      <c r="AA46" s="225">
        <f>SUM(T46:Z46)</f>
        <v>0</v>
      </c>
    </row>
    <row r="47" spans="1:27">
      <c r="A47" s="666" t="s">
        <v>249</v>
      </c>
      <c r="B47" s="667"/>
      <c r="C47" s="667"/>
      <c r="D47" s="668"/>
      <c r="E47" s="226"/>
      <c r="F47" s="226"/>
      <c r="G47" s="226"/>
      <c r="H47" s="226">
        <f>((100-$C$6)/100)*$C$5</f>
        <v>0</v>
      </c>
      <c r="I47" s="9"/>
      <c r="J47" s="9"/>
      <c r="K47" s="9"/>
      <c r="L47" s="9"/>
      <c r="M47" s="225">
        <f t="shared" si="0"/>
        <v>0</v>
      </c>
      <c r="O47" s="666" t="s">
        <v>249</v>
      </c>
      <c r="P47" s="667"/>
      <c r="Q47" s="667"/>
      <c r="R47" s="668"/>
      <c r="S47" s="226"/>
      <c r="T47" s="226"/>
      <c r="U47" s="226"/>
      <c r="V47" s="226">
        <f>((100-$C$6)/100)*$C$5</f>
        <v>0</v>
      </c>
      <c r="W47" s="9"/>
      <c r="X47" s="9"/>
      <c r="Y47" s="9"/>
      <c r="Z47" s="9"/>
      <c r="AA47" s="225">
        <f>SUM(T47:Z47)</f>
        <v>0</v>
      </c>
    </row>
    <row r="48" spans="1:27">
      <c r="A48" s="697" t="s">
        <v>26</v>
      </c>
      <c r="B48" s="698"/>
      <c r="C48" s="698"/>
      <c r="D48" s="699"/>
      <c r="E48" s="10">
        <f>E49+E50</f>
        <v>0</v>
      </c>
      <c r="F48" s="10">
        <f>F49+F50</f>
        <v>0</v>
      </c>
      <c r="G48" s="10"/>
      <c r="H48" s="10"/>
      <c r="I48" s="10"/>
      <c r="J48" s="10"/>
      <c r="K48" s="10"/>
      <c r="L48" s="10"/>
      <c r="M48" s="11">
        <f>M49+M50</f>
        <v>0</v>
      </c>
      <c r="O48" s="697" t="s">
        <v>26</v>
      </c>
      <c r="P48" s="698"/>
      <c r="Q48" s="698"/>
      <c r="R48" s="699"/>
      <c r="S48" s="10">
        <f>S49+S50</f>
        <v>0</v>
      </c>
      <c r="T48" s="10">
        <f>T49+T50</f>
        <v>0</v>
      </c>
      <c r="U48" s="10"/>
      <c r="V48" s="10"/>
      <c r="W48" s="10"/>
      <c r="X48" s="10"/>
      <c r="Y48" s="10"/>
      <c r="Z48" s="10"/>
      <c r="AA48" s="11">
        <f>AA49+AA50</f>
        <v>0</v>
      </c>
    </row>
    <row r="49" spans="1:27">
      <c r="A49" s="688" t="s">
        <v>29</v>
      </c>
      <c r="B49" s="689"/>
      <c r="C49" s="689"/>
      <c r="D49" s="690"/>
      <c r="E49" s="12">
        <f>'Polská společnost výkazy'!K11</f>
        <v>0</v>
      </c>
      <c r="F49" s="12">
        <f>Přecenění!G41</f>
        <v>0</v>
      </c>
      <c r="G49" s="12"/>
      <c r="H49" s="12"/>
      <c r="I49" s="12"/>
      <c r="J49" s="12"/>
      <c r="K49" s="12"/>
      <c r="L49" s="12"/>
      <c r="M49" s="13">
        <f>SUM(E49:L49)</f>
        <v>0</v>
      </c>
      <c r="O49" s="688" t="s">
        <v>29</v>
      </c>
      <c r="P49" s="689"/>
      <c r="Q49" s="689"/>
      <c r="R49" s="690"/>
      <c r="S49" s="12">
        <f>'Polská společnost výkazy'!L11</f>
        <v>0</v>
      </c>
      <c r="T49" s="12">
        <f>Přecenění!J41</f>
        <v>0</v>
      </c>
      <c r="U49" s="12"/>
      <c r="V49" s="12"/>
      <c r="W49" s="12"/>
      <c r="X49" s="12"/>
      <c r="Y49" s="12"/>
      <c r="Z49" s="12"/>
      <c r="AA49" s="13">
        <f>SUM(S49:Z49)</f>
        <v>0</v>
      </c>
    </row>
    <row r="50" spans="1:27">
      <c r="A50" s="691" t="s">
        <v>32</v>
      </c>
      <c r="B50" s="692"/>
      <c r="C50" s="692"/>
      <c r="D50" s="693"/>
      <c r="E50" s="3">
        <f>SUM(E51:E52)</f>
        <v>0</v>
      </c>
      <c r="F50" s="3">
        <f>F51+F52</f>
        <v>0</v>
      </c>
      <c r="G50" s="3"/>
      <c r="H50" s="3"/>
      <c r="I50" s="3"/>
      <c r="J50" s="3"/>
      <c r="K50" s="3"/>
      <c r="L50" s="3"/>
      <c r="M50" s="4">
        <f>M51+M52</f>
        <v>0</v>
      </c>
      <c r="O50" s="691" t="s">
        <v>32</v>
      </c>
      <c r="P50" s="692"/>
      <c r="Q50" s="692"/>
      <c r="R50" s="693"/>
      <c r="S50" s="3">
        <f>SUM(S51:S52)</f>
        <v>0</v>
      </c>
      <c r="T50" s="3">
        <f>T51+T52</f>
        <v>0</v>
      </c>
      <c r="U50" s="3"/>
      <c r="V50" s="3"/>
      <c r="W50" s="3"/>
      <c r="X50" s="3"/>
      <c r="Y50" s="3"/>
      <c r="Z50" s="3"/>
      <c r="AA50" s="4">
        <f>AA51+AA52</f>
        <v>0</v>
      </c>
    </row>
    <row r="51" spans="1:27">
      <c r="A51" s="676" t="s">
        <v>35</v>
      </c>
      <c r="B51" s="677"/>
      <c r="C51" s="677"/>
      <c r="D51" s="678"/>
      <c r="E51" s="9">
        <f>'Polská společnost výkazy'!K13</f>
        <v>0</v>
      </c>
      <c r="F51" s="9">
        <f>Přecenění!G43</f>
        <v>0</v>
      </c>
      <c r="G51" s="9"/>
      <c r="H51" s="9"/>
      <c r="I51" s="9"/>
      <c r="J51" s="9"/>
      <c r="K51" s="9"/>
      <c r="L51" s="9"/>
      <c r="M51" s="225">
        <f>SUM(E51:L51)</f>
        <v>0</v>
      </c>
      <c r="O51" s="676" t="s">
        <v>35</v>
      </c>
      <c r="P51" s="677"/>
      <c r="Q51" s="677"/>
      <c r="R51" s="678"/>
      <c r="S51" s="9">
        <f>'Polská společnost výkazy'!L13</f>
        <v>0</v>
      </c>
      <c r="T51" s="9">
        <f>Přecenění!J43</f>
        <v>0</v>
      </c>
      <c r="U51" s="9"/>
      <c r="V51" s="9"/>
      <c r="W51" s="9"/>
      <c r="X51" s="9"/>
      <c r="Y51" s="9"/>
      <c r="Z51" s="9"/>
      <c r="AA51" s="225">
        <f>SUM(S51:Z51)</f>
        <v>0</v>
      </c>
    </row>
    <row r="52" spans="1:27">
      <c r="A52" s="676" t="s">
        <v>38</v>
      </c>
      <c r="B52" s="677"/>
      <c r="C52" s="677"/>
      <c r="D52" s="678"/>
      <c r="E52" s="9">
        <f>'Polská společnost výkazy'!K14</f>
        <v>0</v>
      </c>
      <c r="F52" s="9">
        <f>Přecenění!G44</f>
        <v>0</v>
      </c>
      <c r="G52" s="9"/>
      <c r="H52" s="9"/>
      <c r="I52" s="9"/>
      <c r="J52" s="223">
        <f>-$I$4</f>
        <v>0</v>
      </c>
      <c r="K52" s="223">
        <f>-$I$5</f>
        <v>0</v>
      </c>
      <c r="L52" s="230">
        <f>L32</f>
        <v>0</v>
      </c>
      <c r="M52" s="225">
        <f>SUM(E52:L52)</f>
        <v>0</v>
      </c>
      <c r="O52" s="676" t="s">
        <v>38</v>
      </c>
      <c r="P52" s="677"/>
      <c r="Q52" s="677"/>
      <c r="R52" s="678"/>
      <c r="S52" s="9">
        <f>'Polská společnost výkazy'!L14</f>
        <v>0</v>
      </c>
      <c r="T52" s="9">
        <f>Přecenění!J44</f>
        <v>0</v>
      </c>
      <c r="U52" s="9"/>
      <c r="V52" s="9"/>
      <c r="W52" s="9"/>
      <c r="X52" s="222">
        <f>-$M$3</f>
        <v>0</v>
      </c>
      <c r="Y52" s="223">
        <f>-$M$4</f>
        <v>0</v>
      </c>
      <c r="Z52" s="223">
        <f>-$M$5</f>
        <v>0</v>
      </c>
      <c r="AA52" s="225">
        <f>SUM(S52:Z52)</f>
        <v>0</v>
      </c>
    </row>
    <row r="53" spans="1:27" ht="16" thickBot="1">
      <c r="A53" s="679" t="s">
        <v>41</v>
      </c>
      <c r="B53" s="680"/>
      <c r="C53" s="680"/>
      <c r="D53" s="681"/>
      <c r="E53" s="18">
        <f>'Polská společnost výkazy'!K15</f>
        <v>0</v>
      </c>
      <c r="F53" s="18">
        <f>Přecenění!G45</f>
        <v>0</v>
      </c>
      <c r="G53" s="18"/>
      <c r="H53" s="18"/>
      <c r="I53" s="18"/>
      <c r="J53" s="18"/>
      <c r="K53" s="18"/>
      <c r="L53" s="18"/>
      <c r="M53" s="232">
        <f>SUM(E53:L53)</f>
        <v>0</v>
      </c>
      <c r="O53" s="682" t="s">
        <v>41</v>
      </c>
      <c r="P53" s="683"/>
      <c r="Q53" s="683"/>
      <c r="R53" s="684"/>
      <c r="S53" s="18">
        <f>'Polská společnost výkazy'!L15</f>
        <v>0</v>
      </c>
      <c r="T53" s="18">
        <f>Přecenění!J45</f>
        <v>0</v>
      </c>
      <c r="U53" s="18"/>
      <c r="V53" s="18"/>
      <c r="W53" s="18"/>
      <c r="X53" s="18"/>
      <c r="Y53" s="18"/>
      <c r="Z53" s="18"/>
      <c r="AA53" s="232">
        <f>SUM(S53:Z53)</f>
        <v>0</v>
      </c>
    </row>
    <row r="57" spans="1:27" ht="16" thickBot="1"/>
    <row r="58" spans="1:27" ht="16" thickBot="1">
      <c r="A58" s="236"/>
      <c r="B58" s="237"/>
      <c r="C58" s="237"/>
      <c r="D58" s="237"/>
      <c r="E58" s="238" t="s">
        <v>211</v>
      </c>
      <c r="F58" s="238" t="s">
        <v>210</v>
      </c>
      <c r="G58" s="238" t="s">
        <v>212</v>
      </c>
      <c r="H58" s="238" t="s">
        <v>213</v>
      </c>
      <c r="I58" s="238" t="s">
        <v>246</v>
      </c>
      <c r="J58" s="672" t="s">
        <v>215</v>
      </c>
      <c r="K58" s="673"/>
      <c r="L58" s="753"/>
      <c r="M58" s="240" t="s">
        <v>216</v>
      </c>
      <c r="O58" s="236"/>
      <c r="P58" s="237"/>
      <c r="Q58" s="237"/>
      <c r="R58" s="237"/>
      <c r="S58" s="238" t="s">
        <v>211</v>
      </c>
      <c r="T58" s="238" t="s">
        <v>210</v>
      </c>
      <c r="U58" s="238" t="s">
        <v>212</v>
      </c>
      <c r="V58" s="238" t="s">
        <v>213</v>
      </c>
      <c r="W58" s="238" t="s">
        <v>246</v>
      </c>
      <c r="X58" s="673" t="s">
        <v>215</v>
      </c>
      <c r="Y58" s="673"/>
      <c r="Z58" s="753"/>
      <c r="AA58" s="240" t="s">
        <v>216</v>
      </c>
    </row>
    <row r="59" spans="1:27">
      <c r="A59" s="663" t="s">
        <v>85</v>
      </c>
      <c r="B59" s="664"/>
      <c r="C59" s="664"/>
      <c r="D59" s="665"/>
      <c r="E59" s="241">
        <f>'Polská společnost výkazy'!T3+'Polská společnost výkazy'!T4</f>
        <v>0</v>
      </c>
      <c r="F59" s="241">
        <f>Přecenění!G53</f>
        <v>0</v>
      </c>
      <c r="G59" s="241"/>
      <c r="H59" s="241"/>
      <c r="I59" s="241"/>
      <c r="J59" s="242">
        <f>-$I$7</f>
        <v>0</v>
      </c>
      <c r="K59" s="241"/>
      <c r="L59" s="241"/>
      <c r="M59" s="243">
        <f>SUM(E59:L59)</f>
        <v>0</v>
      </c>
      <c r="O59" s="663" t="s">
        <v>85</v>
      </c>
      <c r="P59" s="664"/>
      <c r="Q59" s="664"/>
      <c r="R59" s="665"/>
      <c r="S59" s="241">
        <f>'Polská společnost výkazy'!U3+'Polská společnost výkazy'!U4</f>
        <v>0</v>
      </c>
      <c r="T59" s="241">
        <f>Přecenění!J53</f>
        <v>0</v>
      </c>
      <c r="U59" s="241"/>
      <c r="V59" s="241"/>
      <c r="W59" s="241"/>
      <c r="X59" s="242">
        <f>-$I$7</f>
        <v>0</v>
      </c>
      <c r="Y59" s="241"/>
      <c r="Z59" s="241"/>
      <c r="AA59" s="243">
        <f>SUM(S59:Z59)</f>
        <v>0</v>
      </c>
    </row>
    <row r="60" spans="1:27">
      <c r="A60" s="660" t="s">
        <v>12</v>
      </c>
      <c r="B60" s="661"/>
      <c r="C60" s="661"/>
      <c r="D60" s="662"/>
      <c r="E60" s="244">
        <f>SUM(E61:E63)</f>
        <v>0</v>
      </c>
      <c r="F60" s="244">
        <f>Přecenění!G54</f>
        <v>0</v>
      </c>
      <c r="G60" s="244"/>
      <c r="H60" s="244"/>
      <c r="I60" s="244"/>
      <c r="J60" s="244"/>
      <c r="K60" s="244"/>
      <c r="L60" s="244"/>
      <c r="M60" s="245">
        <f>M61+M62+M63</f>
        <v>0</v>
      </c>
      <c r="O60" s="660" t="s">
        <v>12</v>
      </c>
      <c r="P60" s="661"/>
      <c r="Q60" s="661"/>
      <c r="R60" s="662"/>
      <c r="S60" s="244">
        <f>SUM(S61:S63)</f>
        <v>0</v>
      </c>
      <c r="T60" s="244">
        <f>Přecenění!J54</f>
        <v>0</v>
      </c>
      <c r="U60" s="244"/>
      <c r="V60" s="244"/>
      <c r="W60" s="244"/>
      <c r="X60" s="244"/>
      <c r="Y60" s="244"/>
      <c r="Z60" s="244"/>
      <c r="AA60" s="245">
        <f>AA61+AA62+AA63</f>
        <v>0</v>
      </c>
    </row>
    <row r="61" spans="1:27">
      <c r="A61" s="657" t="s">
        <v>15</v>
      </c>
      <c r="B61" s="658"/>
      <c r="C61" s="658"/>
      <c r="D61" s="659"/>
      <c r="E61" s="246">
        <f>'Polská společnost výkazy'!T6</f>
        <v>0</v>
      </c>
      <c r="F61" s="246">
        <f>Přecenění!G55</f>
        <v>0</v>
      </c>
      <c r="G61" s="246"/>
      <c r="H61" s="246"/>
      <c r="I61" s="246"/>
      <c r="J61" s="247">
        <f>-$I$8</f>
        <v>0</v>
      </c>
      <c r="K61" s="246"/>
      <c r="L61" s="246"/>
      <c r="M61" s="248">
        <f t="shared" ref="M61:M74" si="1">SUM(E61:L61)</f>
        <v>0</v>
      </c>
      <c r="O61" s="657" t="s">
        <v>15</v>
      </c>
      <c r="P61" s="658"/>
      <c r="Q61" s="658"/>
      <c r="R61" s="659"/>
      <c r="S61" s="246">
        <f>'Polská společnost výkazy'!U6</f>
        <v>0</v>
      </c>
      <c r="T61" s="246">
        <f>Přecenění!J55</f>
        <v>0</v>
      </c>
      <c r="U61" s="246"/>
      <c r="V61" s="246"/>
      <c r="W61" s="246"/>
      <c r="X61" s="247">
        <f>-$I$8</f>
        <v>0</v>
      </c>
      <c r="Y61" s="246"/>
      <c r="Z61" s="246"/>
      <c r="AA61" s="248">
        <f>SUM(S61:Z61)</f>
        <v>0</v>
      </c>
    </row>
    <row r="62" spans="1:27">
      <c r="A62" s="657" t="s">
        <v>18</v>
      </c>
      <c r="B62" s="658"/>
      <c r="C62" s="658"/>
      <c r="D62" s="659"/>
      <c r="E62" s="246">
        <f>'Polská společnost výkazy'!T7</f>
        <v>0</v>
      </c>
      <c r="F62" s="246">
        <f>Přecenění!G56</f>
        <v>0</v>
      </c>
      <c r="G62" s="246"/>
      <c r="H62" s="246"/>
      <c r="I62" s="246"/>
      <c r="J62" s="246"/>
      <c r="K62" s="246"/>
      <c r="L62" s="246"/>
      <c r="M62" s="248">
        <f t="shared" si="1"/>
        <v>0</v>
      </c>
      <c r="O62" s="657" t="s">
        <v>18</v>
      </c>
      <c r="P62" s="658"/>
      <c r="Q62" s="658"/>
      <c r="R62" s="659"/>
      <c r="S62" s="246">
        <f>'Polská společnost výkazy'!U7</f>
        <v>0</v>
      </c>
      <c r="T62" s="246">
        <f>Přecenění!J56</f>
        <v>0</v>
      </c>
      <c r="U62" s="246"/>
      <c r="V62" s="246"/>
      <c r="W62" s="246"/>
      <c r="X62" s="246"/>
      <c r="Y62" s="246"/>
      <c r="Z62" s="246"/>
      <c r="AA62" s="248">
        <f>SUM(S62:Z62)</f>
        <v>0</v>
      </c>
    </row>
    <row r="63" spans="1:27">
      <c r="A63" s="657" t="s">
        <v>21</v>
      </c>
      <c r="B63" s="658"/>
      <c r="C63" s="658"/>
      <c r="D63" s="659"/>
      <c r="E63" s="246">
        <f>'Polská společnost výkazy'!T8</f>
        <v>0</v>
      </c>
      <c r="F63" s="246">
        <f>Přecenění!G57</f>
        <v>0</v>
      </c>
      <c r="G63" s="246"/>
      <c r="H63" s="246"/>
      <c r="I63" s="246"/>
      <c r="J63" s="246"/>
      <c r="K63" s="246"/>
      <c r="L63" s="246"/>
      <c r="M63" s="248">
        <f t="shared" si="1"/>
        <v>0</v>
      </c>
      <c r="O63" s="657" t="s">
        <v>21</v>
      </c>
      <c r="P63" s="658"/>
      <c r="Q63" s="658"/>
      <c r="R63" s="659"/>
      <c r="S63" s="246">
        <f>'Polská společnost výkazy'!U8</f>
        <v>0</v>
      </c>
      <c r="T63" s="246">
        <f>Přecenění!J57</f>
        <v>0</v>
      </c>
      <c r="U63" s="246"/>
      <c r="V63" s="246"/>
      <c r="W63" s="246"/>
      <c r="X63" s="246"/>
      <c r="Y63" s="246"/>
      <c r="Z63" s="246"/>
      <c r="AA63" s="248">
        <f>SUM(S63:Z63)</f>
        <v>0</v>
      </c>
    </row>
    <row r="64" spans="1:27">
      <c r="A64" s="660" t="s">
        <v>24</v>
      </c>
      <c r="B64" s="661"/>
      <c r="C64" s="661"/>
      <c r="D64" s="662"/>
      <c r="E64" s="144">
        <f>'Polská společnost výkazy'!T9</f>
        <v>0</v>
      </c>
      <c r="F64" s="144">
        <f>Přecenění!G58</f>
        <v>0</v>
      </c>
      <c r="G64" s="144"/>
      <c r="H64" s="144"/>
      <c r="I64" s="144"/>
      <c r="J64" s="144"/>
      <c r="K64" s="144"/>
      <c r="L64" s="144"/>
      <c r="M64" s="148">
        <f t="shared" si="1"/>
        <v>0</v>
      </c>
      <c r="O64" s="660" t="s">
        <v>24</v>
      </c>
      <c r="P64" s="661"/>
      <c r="Q64" s="661"/>
      <c r="R64" s="662"/>
      <c r="S64" s="144">
        <f>'Polská společnost výkazy'!U9</f>
        <v>0</v>
      </c>
      <c r="T64" s="144">
        <f>Přecenění!J58</f>
        <v>0</v>
      </c>
      <c r="U64" s="144"/>
      <c r="V64" s="144"/>
      <c r="W64" s="144"/>
      <c r="X64" s="144"/>
      <c r="Y64" s="144"/>
      <c r="Z64" s="144"/>
      <c r="AA64" s="148">
        <f>SUM(S64:Z64)</f>
        <v>0</v>
      </c>
    </row>
    <row r="65" spans="1:27">
      <c r="A65" s="660" t="s">
        <v>27</v>
      </c>
      <c r="B65" s="661"/>
      <c r="C65" s="661"/>
      <c r="D65" s="662"/>
      <c r="E65" s="144">
        <f>'Polská společnost výkazy'!T10</f>
        <v>0</v>
      </c>
      <c r="F65" s="144">
        <f>Přecenění!G59</f>
        <v>0</v>
      </c>
      <c r="G65" s="144"/>
      <c r="H65" s="144"/>
      <c r="I65" s="144"/>
      <c r="J65" s="144"/>
      <c r="K65" s="144"/>
      <c r="L65" s="144"/>
      <c r="M65" s="148">
        <f t="shared" si="1"/>
        <v>0</v>
      </c>
      <c r="O65" s="660" t="s">
        <v>27</v>
      </c>
      <c r="P65" s="661"/>
      <c r="Q65" s="661"/>
      <c r="R65" s="662"/>
      <c r="S65" s="144">
        <f>'Polská společnost výkazy'!U10</f>
        <v>0</v>
      </c>
      <c r="T65" s="144">
        <f>Přecenění!J59</f>
        <v>0</v>
      </c>
      <c r="U65" s="144"/>
      <c r="V65" s="144"/>
      <c r="W65" s="144"/>
      <c r="X65" s="144"/>
      <c r="Y65" s="144"/>
      <c r="Z65" s="144"/>
      <c r="AA65" s="148">
        <f>SUM(S65:Z65)</f>
        <v>0</v>
      </c>
    </row>
    <row r="66" spans="1:27">
      <c r="A66" s="660" t="s">
        <v>30</v>
      </c>
      <c r="B66" s="661"/>
      <c r="C66" s="661"/>
      <c r="D66" s="662"/>
      <c r="E66" s="249">
        <f>SUM(E67:E68)</f>
        <v>0</v>
      </c>
      <c r="F66" s="249">
        <f>Přecenění!G60</f>
        <v>0</v>
      </c>
      <c r="G66" s="249"/>
      <c r="H66" s="249"/>
      <c r="I66" s="249"/>
      <c r="J66" s="249"/>
      <c r="K66" s="249"/>
      <c r="L66" s="249"/>
      <c r="M66" s="250">
        <f t="shared" si="1"/>
        <v>0</v>
      </c>
      <c r="O66" s="660" t="s">
        <v>30</v>
      </c>
      <c r="P66" s="661"/>
      <c r="Q66" s="661"/>
      <c r="R66" s="662"/>
      <c r="S66" s="249">
        <f>SUM(S67:S68)</f>
        <v>0</v>
      </c>
      <c r="T66" s="249">
        <f>Přecenění!J60</f>
        <v>0</v>
      </c>
      <c r="U66" s="249"/>
      <c r="V66" s="249"/>
      <c r="W66" s="249"/>
      <c r="X66" s="249"/>
      <c r="Y66" s="249"/>
      <c r="Z66" s="249"/>
      <c r="AA66" s="250">
        <f>AA67+AA68</f>
        <v>0</v>
      </c>
    </row>
    <row r="67" spans="1:27">
      <c r="A67" s="657" t="s">
        <v>33</v>
      </c>
      <c r="B67" s="658"/>
      <c r="C67" s="658"/>
      <c r="D67" s="659"/>
      <c r="E67" s="246">
        <f>'Polská společnost výkazy'!T12</f>
        <v>0</v>
      </c>
      <c r="F67" s="246">
        <f>Přecenění!G61</f>
        <v>0</v>
      </c>
      <c r="G67" s="246"/>
      <c r="H67" s="246"/>
      <c r="I67" s="246"/>
      <c r="J67" s="246"/>
      <c r="K67" s="246"/>
      <c r="L67" s="246"/>
      <c r="M67" s="248">
        <f t="shared" si="1"/>
        <v>0</v>
      </c>
      <c r="O67" s="657" t="s">
        <v>33</v>
      </c>
      <c r="P67" s="658"/>
      <c r="Q67" s="658"/>
      <c r="R67" s="659"/>
      <c r="S67" s="246">
        <f>'Polská společnost výkazy'!U12</f>
        <v>0</v>
      </c>
      <c r="T67" s="246">
        <f>Přecenění!J61</f>
        <v>0</v>
      </c>
      <c r="U67" s="246"/>
      <c r="V67" s="246"/>
      <c r="W67" s="246"/>
      <c r="X67" s="246"/>
      <c r="Y67" s="246"/>
      <c r="Z67" s="246"/>
      <c r="AA67" s="248">
        <f>SUM(S67:Z67)</f>
        <v>0</v>
      </c>
    </row>
    <row r="68" spans="1:27" ht="15" customHeight="1">
      <c r="A68" s="657" t="s">
        <v>184</v>
      </c>
      <c r="B68" s="658"/>
      <c r="C68" s="658"/>
      <c r="D68" s="659"/>
      <c r="E68" s="246">
        <f>'Polská společnost výkazy'!T13</f>
        <v>0</v>
      </c>
      <c r="F68" s="246">
        <f>Přecenění!G62</f>
        <v>0</v>
      </c>
      <c r="G68" s="246"/>
      <c r="H68" s="246"/>
      <c r="I68" s="246"/>
      <c r="J68" s="246"/>
      <c r="K68" s="246"/>
      <c r="L68" s="246"/>
      <c r="M68" s="248">
        <f t="shared" si="1"/>
        <v>0</v>
      </c>
      <c r="O68" s="657" t="s">
        <v>184</v>
      </c>
      <c r="P68" s="658"/>
      <c r="Q68" s="658"/>
      <c r="R68" s="659"/>
      <c r="S68" s="246">
        <f>'Polská společnost výkazy'!U13</f>
        <v>0</v>
      </c>
      <c r="T68" s="246">
        <f>Přecenění!J62</f>
        <v>0</v>
      </c>
      <c r="U68" s="246"/>
      <c r="V68" s="246"/>
      <c r="W68" s="246"/>
      <c r="X68" s="246"/>
      <c r="Y68" s="246"/>
      <c r="Z68" s="246"/>
      <c r="AA68" s="248">
        <f>SUM(S68:Z68)</f>
        <v>0</v>
      </c>
    </row>
    <row r="69" spans="1:27">
      <c r="A69" s="654" t="s">
        <v>39</v>
      </c>
      <c r="B69" s="655"/>
      <c r="C69" s="655"/>
      <c r="D69" s="656"/>
      <c r="E69" s="251">
        <f>SUM(E70:E71)</f>
        <v>0</v>
      </c>
      <c r="F69" s="251">
        <f>Přecenění!G63</f>
        <v>0</v>
      </c>
      <c r="G69" s="251"/>
      <c r="H69" s="251"/>
      <c r="I69" s="251"/>
      <c r="J69" s="251"/>
      <c r="K69" s="251"/>
      <c r="L69" s="251"/>
      <c r="M69" s="252">
        <f t="shared" si="1"/>
        <v>0</v>
      </c>
      <c r="O69" s="654" t="s">
        <v>39</v>
      </c>
      <c r="P69" s="655"/>
      <c r="Q69" s="655"/>
      <c r="R69" s="656"/>
      <c r="S69" s="251">
        <f>SUM(S70:S71)</f>
        <v>0</v>
      </c>
      <c r="T69" s="251">
        <f>Přecenění!J63</f>
        <v>0</v>
      </c>
      <c r="U69" s="251"/>
      <c r="V69" s="251"/>
      <c r="W69" s="251"/>
      <c r="X69" s="251"/>
      <c r="Y69" s="251"/>
      <c r="Z69" s="251"/>
      <c r="AA69" s="252">
        <f>AA70+AA71</f>
        <v>0</v>
      </c>
    </row>
    <row r="70" spans="1:27">
      <c r="A70" s="651" t="s">
        <v>185</v>
      </c>
      <c r="B70" s="652"/>
      <c r="C70" s="652"/>
      <c r="D70" s="653"/>
      <c r="E70" s="253">
        <f>'Polská společnost výkazy'!T15</f>
        <v>0</v>
      </c>
      <c r="F70" s="253">
        <f>Přecenění!G64</f>
        <v>0</v>
      </c>
      <c r="G70" s="253"/>
      <c r="H70" s="253"/>
      <c r="I70" s="253"/>
      <c r="J70" s="253"/>
      <c r="K70" s="253"/>
      <c r="L70" s="253"/>
      <c r="M70" s="254">
        <f t="shared" si="1"/>
        <v>0</v>
      </c>
      <c r="O70" s="651" t="s">
        <v>185</v>
      </c>
      <c r="P70" s="652"/>
      <c r="Q70" s="652"/>
      <c r="R70" s="653"/>
      <c r="S70" s="253">
        <f>'Polská společnost výkazy'!U15</f>
        <v>0</v>
      </c>
      <c r="T70" s="253">
        <f>Přecenění!J64</f>
        <v>0</v>
      </c>
      <c r="U70" s="253"/>
      <c r="V70" s="253"/>
      <c r="W70" s="253"/>
      <c r="X70" s="253"/>
      <c r="Y70" s="253"/>
      <c r="Z70" s="253"/>
      <c r="AA70" s="254">
        <f>SUM(S70:Z70)</f>
        <v>0</v>
      </c>
    </row>
    <row r="71" spans="1:27">
      <c r="A71" s="651" t="s">
        <v>186</v>
      </c>
      <c r="B71" s="652"/>
      <c r="C71" s="652"/>
      <c r="D71" s="653"/>
      <c r="E71" s="255">
        <f>'Polská společnost výkazy'!T16+'Polská společnost výkazy'!T17</f>
        <v>0</v>
      </c>
      <c r="F71" s="255">
        <f>Přecenění!G65</f>
        <v>0</v>
      </c>
      <c r="G71" s="255"/>
      <c r="H71" s="255"/>
      <c r="I71" s="255"/>
      <c r="J71" s="255"/>
      <c r="K71" s="255"/>
      <c r="L71" s="255"/>
      <c r="M71" s="256">
        <f t="shared" si="1"/>
        <v>0</v>
      </c>
      <c r="O71" s="651" t="s">
        <v>186</v>
      </c>
      <c r="P71" s="652"/>
      <c r="Q71" s="652"/>
      <c r="R71" s="653"/>
      <c r="S71" s="255">
        <f>'Polská společnost výkazy'!U16+'Polská společnost výkazy'!U17</f>
        <v>0</v>
      </c>
      <c r="T71" s="255">
        <f>Přecenění!J65</f>
        <v>0</v>
      </c>
      <c r="U71" s="255"/>
      <c r="V71" s="255"/>
      <c r="W71" s="255"/>
      <c r="X71" s="255"/>
      <c r="Y71" s="255"/>
      <c r="Z71" s="255"/>
      <c r="AA71" s="254">
        <f>SUM(S71:Z71)</f>
        <v>0</v>
      </c>
    </row>
    <row r="72" spans="1:27">
      <c r="A72" s="654" t="s">
        <v>129</v>
      </c>
      <c r="B72" s="655"/>
      <c r="C72" s="655"/>
      <c r="D72" s="656"/>
      <c r="E72" s="251">
        <f>'Polská společnost výkazy'!T18</f>
        <v>0</v>
      </c>
      <c r="F72" s="251">
        <f>Přecenění!G66</f>
        <v>0</v>
      </c>
      <c r="G72" s="251"/>
      <c r="H72" s="251"/>
      <c r="I72" s="251"/>
      <c r="J72" s="251"/>
      <c r="K72" s="251"/>
      <c r="L72" s="251"/>
      <c r="M72" s="252">
        <f t="shared" si="1"/>
        <v>0</v>
      </c>
      <c r="O72" s="654" t="s">
        <v>129</v>
      </c>
      <c r="P72" s="655"/>
      <c r="Q72" s="655"/>
      <c r="R72" s="656"/>
      <c r="S72" s="251">
        <f>'Polská společnost výkazy'!U18</f>
        <v>0</v>
      </c>
      <c r="T72" s="251">
        <f>Přecenění!J66</f>
        <v>0</v>
      </c>
      <c r="U72" s="251"/>
      <c r="V72" s="251"/>
      <c r="W72" s="251"/>
      <c r="X72" s="251"/>
      <c r="Y72" s="251"/>
      <c r="Z72" s="251"/>
      <c r="AA72" s="252">
        <f>SUM(S72:Z72)</f>
        <v>0</v>
      </c>
    </row>
    <row r="73" spans="1:27">
      <c r="A73" s="654" t="s">
        <v>49</v>
      </c>
      <c r="B73" s="655"/>
      <c r="C73" s="655"/>
      <c r="D73" s="656"/>
      <c r="E73" s="251">
        <f>'Polská společnost výkazy'!T22</f>
        <v>0</v>
      </c>
      <c r="F73" s="251">
        <f>Přecenění!G67</f>
        <v>0</v>
      </c>
      <c r="G73" s="251"/>
      <c r="H73" s="251"/>
      <c r="I73" s="251"/>
      <c r="J73" s="251"/>
      <c r="K73" s="251"/>
      <c r="L73" s="251"/>
      <c r="M73" s="252">
        <f t="shared" si="1"/>
        <v>0</v>
      </c>
      <c r="O73" s="654" t="s">
        <v>49</v>
      </c>
      <c r="P73" s="655"/>
      <c r="Q73" s="655"/>
      <c r="R73" s="656"/>
      <c r="S73" s="251">
        <f>'Polská společnost výkazy'!U22</f>
        <v>0</v>
      </c>
      <c r="T73" s="251">
        <f>Přecenění!J67</f>
        <v>0</v>
      </c>
      <c r="U73" s="251"/>
      <c r="V73" s="251"/>
      <c r="W73" s="251"/>
      <c r="X73" s="251"/>
      <c r="Y73" s="251"/>
      <c r="Z73" s="251"/>
      <c r="AA73" s="252">
        <f>SUM(S73:Z73)</f>
        <v>0</v>
      </c>
    </row>
    <row r="74" spans="1:27">
      <c r="A74" s="648" t="s">
        <v>250</v>
      </c>
      <c r="B74" s="649"/>
      <c r="C74" s="649"/>
      <c r="D74" s="650"/>
      <c r="E74" s="255"/>
      <c r="F74" s="255"/>
      <c r="G74" s="255"/>
      <c r="H74" s="255"/>
      <c r="I74" s="257">
        <f>IF(C8&gt;0,-C10,-C10)</f>
        <v>0</v>
      </c>
      <c r="J74" s="255"/>
      <c r="K74" s="255"/>
      <c r="L74" s="255"/>
      <c r="M74" s="256">
        <f t="shared" si="1"/>
        <v>0</v>
      </c>
      <c r="O74" s="648" t="s">
        <v>250</v>
      </c>
      <c r="P74" s="649"/>
      <c r="Q74" s="649"/>
      <c r="R74" s="650"/>
      <c r="S74" s="255"/>
      <c r="T74" s="255"/>
      <c r="U74" s="255"/>
      <c r="V74" s="255"/>
      <c r="W74" s="257">
        <f>IF(C8&gt;0,-C11,-C11)</f>
        <v>0</v>
      </c>
      <c r="X74" s="255"/>
      <c r="Y74" s="255"/>
      <c r="Z74" s="255"/>
      <c r="AA74" s="256">
        <f>SUM(T74:Z74)</f>
        <v>0</v>
      </c>
    </row>
    <row r="75" spans="1:27">
      <c r="A75" s="642" t="s">
        <v>55</v>
      </c>
      <c r="B75" s="643"/>
      <c r="C75" s="643"/>
      <c r="D75" s="644"/>
      <c r="E75" s="258">
        <f>E59-E60-E64-E65-E66-E69+E72-E73</f>
        <v>0</v>
      </c>
      <c r="F75" s="258">
        <f>Přecenění!G68</f>
        <v>0</v>
      </c>
      <c r="G75" s="258"/>
      <c r="H75" s="258"/>
      <c r="I75" s="258"/>
      <c r="J75" s="258"/>
      <c r="K75" s="258"/>
      <c r="L75" s="258"/>
      <c r="M75" s="259">
        <f>SUM(E75:L75)+M74+(J59-J61)</f>
        <v>0</v>
      </c>
      <c r="O75" s="642" t="s">
        <v>55</v>
      </c>
      <c r="P75" s="643"/>
      <c r="Q75" s="643"/>
      <c r="R75" s="644"/>
      <c r="S75" s="258">
        <f>S59-S60-S64-S65-S66-S69+S72-S73</f>
        <v>0</v>
      </c>
      <c r="T75" s="258">
        <f>Přecenění!J68</f>
        <v>0</v>
      </c>
      <c r="U75" s="258"/>
      <c r="V75" s="258"/>
      <c r="W75" s="258"/>
      <c r="X75" s="258"/>
      <c r="Y75" s="258"/>
      <c r="Z75" s="258"/>
      <c r="AA75" s="259">
        <f>AA59-AA60-AA64-AA66-AA65-AA69+AA72-AA73+AA74</f>
        <v>0</v>
      </c>
    </row>
    <row r="76" spans="1:27">
      <c r="A76" s="544" t="s">
        <v>139</v>
      </c>
      <c r="B76" s="545"/>
      <c r="C76" s="545"/>
      <c r="D76" s="546"/>
      <c r="E76" s="260">
        <f>'Polská společnost výkazy'!T29+'Polská společnost výkazy'!T32+'Polská společnost výkazy'!T36+'Polská společnost výkazy'!T42</f>
        <v>0</v>
      </c>
      <c r="F76" s="260">
        <f>Přecenění!G69</f>
        <v>0</v>
      </c>
      <c r="G76" s="260"/>
      <c r="H76" s="260"/>
      <c r="I76" s="260"/>
      <c r="J76" s="260"/>
      <c r="K76" s="260"/>
      <c r="L76" s="223">
        <f t="shared" ref="L76:L77" si="2">-$I$5</f>
        <v>0</v>
      </c>
      <c r="M76" s="261">
        <f>SUM(E76:L76)</f>
        <v>0</v>
      </c>
      <c r="O76" s="544" t="s">
        <v>139</v>
      </c>
      <c r="P76" s="545"/>
      <c r="Q76" s="545"/>
      <c r="R76" s="546"/>
      <c r="S76" s="260">
        <f>'Polská společnost výkazy'!U29+'Polská společnost výkazy'!U32+'Polská společnost výkazy'!U36+'Polská společnost výkazy'!U42</f>
        <v>0</v>
      </c>
      <c r="T76" s="260">
        <f>Přecenění!J69</f>
        <v>0</v>
      </c>
      <c r="U76" s="260"/>
      <c r="V76" s="260"/>
      <c r="W76" s="260"/>
      <c r="X76" s="260"/>
      <c r="Y76" s="223">
        <f t="shared" ref="Y76:Y77" si="3">-$M$5</f>
        <v>0</v>
      </c>
      <c r="Z76" s="260"/>
      <c r="AA76" s="261">
        <f>SUM(S76:Z76)</f>
        <v>0</v>
      </c>
    </row>
    <row r="77" spans="1:27">
      <c r="A77" s="544" t="s">
        <v>143</v>
      </c>
      <c r="B77" s="545"/>
      <c r="C77" s="545"/>
      <c r="D77" s="546"/>
      <c r="E77" s="260">
        <f>'Polská společnost výkazy'!T31+'Polská společnost výkazy'!T35+'Polská společnost výkazy'!T39+'Polská společnost výkazy'!T40+'Polská společnost výkazy'!T43</f>
        <v>0</v>
      </c>
      <c r="F77" s="260">
        <f>Přecenění!G70</f>
        <v>0</v>
      </c>
      <c r="G77" s="260"/>
      <c r="H77" s="260"/>
      <c r="I77" s="260"/>
      <c r="J77" s="260"/>
      <c r="K77" s="260"/>
      <c r="L77" s="223">
        <f t="shared" si="2"/>
        <v>0</v>
      </c>
      <c r="M77" s="261">
        <f>SUM(E77:L77)</f>
        <v>0</v>
      </c>
      <c r="O77" s="544" t="s">
        <v>143</v>
      </c>
      <c r="P77" s="545"/>
      <c r="Q77" s="545"/>
      <c r="R77" s="546"/>
      <c r="S77" s="260">
        <f>'Polská společnost výkazy'!U31+'Polská společnost výkazy'!U35+'Polská společnost výkazy'!U39+'Polská společnost výkazy'!U40+'Polská společnost výkazy'!U43</f>
        <v>0</v>
      </c>
      <c r="T77" s="260">
        <f>Přecenění!J70</f>
        <v>0</v>
      </c>
      <c r="U77" s="260"/>
      <c r="V77" s="260"/>
      <c r="W77" s="260"/>
      <c r="X77" s="260"/>
      <c r="Y77" s="223">
        <f t="shared" si="3"/>
        <v>0</v>
      </c>
      <c r="Z77" s="260"/>
      <c r="AA77" s="261">
        <f>SUM(S77:Z77)</f>
        <v>0</v>
      </c>
    </row>
    <row r="78" spans="1:27">
      <c r="A78" s="642" t="s">
        <v>70</v>
      </c>
      <c r="B78" s="643"/>
      <c r="C78" s="643"/>
      <c r="D78" s="644"/>
      <c r="E78" s="258">
        <f>E76-E77</f>
        <v>0</v>
      </c>
      <c r="F78" s="258">
        <f>Přecenění!G71</f>
        <v>0</v>
      </c>
      <c r="G78" s="258"/>
      <c r="H78" s="258"/>
      <c r="I78" s="258"/>
      <c r="J78" s="258"/>
      <c r="K78" s="258"/>
      <c r="L78" s="258"/>
      <c r="M78" s="259">
        <f>SUM(E78:L78)</f>
        <v>0</v>
      </c>
      <c r="O78" s="642" t="s">
        <v>70</v>
      </c>
      <c r="P78" s="643"/>
      <c r="Q78" s="643"/>
      <c r="R78" s="644"/>
      <c r="S78" s="258">
        <f>S76-S77</f>
        <v>0</v>
      </c>
      <c r="T78" s="258">
        <f>Přecenění!J71</f>
        <v>0</v>
      </c>
      <c r="U78" s="258"/>
      <c r="V78" s="258"/>
      <c r="W78" s="258"/>
      <c r="X78" s="258"/>
      <c r="Y78" s="258"/>
      <c r="Z78" s="258"/>
      <c r="AA78" s="259">
        <f>AA76-AA77</f>
        <v>0</v>
      </c>
    </row>
    <row r="79" spans="1:27">
      <c r="A79" s="642" t="s">
        <v>149</v>
      </c>
      <c r="B79" s="643"/>
      <c r="C79" s="643"/>
      <c r="D79" s="644"/>
      <c r="E79" s="258">
        <f>E75+E78</f>
        <v>0</v>
      </c>
      <c r="F79" s="258">
        <f>Přecenění!G72</f>
        <v>0</v>
      </c>
      <c r="G79" s="258"/>
      <c r="H79" s="258"/>
      <c r="I79" s="258"/>
      <c r="J79" s="258"/>
      <c r="K79" s="258"/>
      <c r="L79" s="258"/>
      <c r="M79" s="259">
        <f>+M75+M78</f>
        <v>0</v>
      </c>
      <c r="O79" s="642" t="s">
        <v>149</v>
      </c>
      <c r="P79" s="643"/>
      <c r="Q79" s="643"/>
      <c r="R79" s="644"/>
      <c r="S79" s="258">
        <f>S75+S78</f>
        <v>0</v>
      </c>
      <c r="T79" s="258">
        <f>Přecenění!J72</f>
        <v>0</v>
      </c>
      <c r="U79" s="258"/>
      <c r="V79" s="258"/>
      <c r="W79" s="258"/>
      <c r="X79" s="258"/>
      <c r="Y79" s="258"/>
      <c r="Z79" s="258"/>
      <c r="AA79" s="259">
        <f>AA75+AA78</f>
        <v>0</v>
      </c>
    </row>
    <row r="80" spans="1:27">
      <c r="A80" s="544" t="s">
        <v>152</v>
      </c>
      <c r="B80" s="545"/>
      <c r="C80" s="545"/>
      <c r="D80" s="546"/>
      <c r="E80" s="260">
        <f>'Polská společnost výkazy'!T46</f>
        <v>0</v>
      </c>
      <c r="F80" s="260">
        <f>Přecenění!G73</f>
        <v>0</v>
      </c>
      <c r="G80" s="260"/>
      <c r="H80" s="260"/>
      <c r="I80" s="260"/>
      <c r="J80" s="260"/>
      <c r="K80" s="260"/>
      <c r="L80" s="260"/>
      <c r="M80" s="261">
        <f>SUM(E80:L80)</f>
        <v>0</v>
      </c>
      <c r="O80" s="544" t="s">
        <v>152</v>
      </c>
      <c r="P80" s="545"/>
      <c r="Q80" s="545"/>
      <c r="R80" s="546"/>
      <c r="S80" s="260">
        <f>'Polská společnost výkazy'!U46</f>
        <v>0</v>
      </c>
      <c r="T80" s="260">
        <f>Přecenění!J73</f>
        <v>0</v>
      </c>
      <c r="U80" s="260"/>
      <c r="V80" s="260"/>
      <c r="W80" s="260"/>
      <c r="X80" s="260"/>
      <c r="Y80" s="260"/>
      <c r="Z80" s="260"/>
      <c r="AA80" s="261">
        <f>SUM(S80:Z80)</f>
        <v>0</v>
      </c>
    </row>
    <row r="81" spans="1:27">
      <c r="A81" s="642" t="s">
        <v>188</v>
      </c>
      <c r="B81" s="643"/>
      <c r="C81" s="643"/>
      <c r="D81" s="644"/>
      <c r="E81" s="258">
        <f>E79-E80</f>
        <v>0</v>
      </c>
      <c r="F81" s="258">
        <f>Přecenění!G74</f>
        <v>0</v>
      </c>
      <c r="G81" s="258"/>
      <c r="H81" s="258"/>
      <c r="I81" s="258"/>
      <c r="J81" s="258"/>
      <c r="K81" s="258"/>
      <c r="L81" s="258"/>
      <c r="M81" s="259">
        <f>M79-M80</f>
        <v>0</v>
      </c>
      <c r="O81" s="642" t="s">
        <v>188</v>
      </c>
      <c r="P81" s="643"/>
      <c r="Q81" s="643"/>
      <c r="R81" s="644"/>
      <c r="S81" s="258">
        <f>S79-S80</f>
        <v>0</v>
      </c>
      <c r="T81" s="258">
        <f>Přecenění!J74</f>
        <v>0</v>
      </c>
      <c r="U81" s="258"/>
      <c r="V81" s="258"/>
      <c r="W81" s="258"/>
      <c r="X81" s="258"/>
      <c r="Y81" s="258"/>
      <c r="Z81" s="258"/>
      <c r="AA81" s="258">
        <f>AA79-AA80</f>
        <v>0</v>
      </c>
    </row>
    <row r="82" spans="1:27">
      <c r="A82" s="642" t="s">
        <v>189</v>
      </c>
      <c r="B82" s="643"/>
      <c r="C82" s="643"/>
      <c r="D82" s="644"/>
      <c r="E82" s="258">
        <f>E81</f>
        <v>0</v>
      </c>
      <c r="F82" s="258">
        <f>Přecenění!G75</f>
        <v>0</v>
      </c>
      <c r="G82" s="258"/>
      <c r="H82" s="258"/>
      <c r="I82" s="258"/>
      <c r="J82" s="258"/>
      <c r="K82" s="258"/>
      <c r="L82" s="258"/>
      <c r="M82" s="264">
        <f>M81</f>
        <v>0</v>
      </c>
      <c r="O82" s="642" t="s">
        <v>189</v>
      </c>
      <c r="P82" s="643"/>
      <c r="Q82" s="643"/>
      <c r="R82" s="644"/>
      <c r="S82" s="258">
        <f>S81</f>
        <v>0</v>
      </c>
      <c r="T82" s="258">
        <f>Přecenění!J75</f>
        <v>0</v>
      </c>
      <c r="U82" s="258"/>
      <c r="V82" s="258"/>
      <c r="W82" s="258"/>
      <c r="X82" s="258"/>
      <c r="Y82" s="258"/>
      <c r="Z82" s="258"/>
      <c r="AA82" s="290">
        <f>AA81</f>
        <v>0</v>
      </c>
    </row>
    <row r="83" spans="1:27">
      <c r="A83" s="642" t="s">
        <v>225</v>
      </c>
      <c r="B83" s="643"/>
      <c r="C83" s="643"/>
      <c r="D83" s="644"/>
      <c r="E83" s="258"/>
      <c r="F83" s="258"/>
      <c r="G83" s="258"/>
      <c r="H83" s="258"/>
      <c r="I83" s="258"/>
      <c r="J83" s="258"/>
      <c r="K83" s="258"/>
      <c r="L83" s="258"/>
      <c r="M83" s="259">
        <f>SUM(E83:L83)</f>
        <v>0</v>
      </c>
      <c r="O83" s="642" t="s">
        <v>225</v>
      </c>
      <c r="P83" s="643"/>
      <c r="Q83" s="643"/>
      <c r="R83" s="644"/>
      <c r="S83" s="258"/>
      <c r="T83" s="258"/>
      <c r="U83" s="258"/>
      <c r="V83" s="258"/>
      <c r="W83" s="258"/>
      <c r="X83" s="258"/>
      <c r="Y83" s="258"/>
      <c r="Z83" s="258"/>
      <c r="AA83" s="258">
        <f>AA82</f>
        <v>0</v>
      </c>
    </row>
    <row r="84" spans="1:27">
      <c r="A84" s="645" t="s">
        <v>251</v>
      </c>
      <c r="B84" s="646"/>
      <c r="C84" s="646"/>
      <c r="D84" s="647"/>
      <c r="E84" s="263"/>
      <c r="F84" s="263"/>
      <c r="G84" s="258"/>
      <c r="H84" s="263">
        <f>-F82*((100-C6)/100)</f>
        <v>0</v>
      </c>
      <c r="I84" s="258"/>
      <c r="J84" s="258"/>
      <c r="K84" s="258"/>
      <c r="L84" s="258"/>
      <c r="M84" s="259">
        <f>SUM(E84:L84)+M82</f>
        <v>0</v>
      </c>
      <c r="O84" s="645" t="s">
        <v>251</v>
      </c>
      <c r="P84" s="646"/>
      <c r="Q84" s="646"/>
      <c r="R84" s="647"/>
      <c r="S84" s="263"/>
      <c r="T84" s="263"/>
      <c r="U84" s="258"/>
      <c r="V84" s="263">
        <f>-T82*((100-C6)/100)</f>
        <v>0</v>
      </c>
      <c r="W84" s="258"/>
      <c r="X84" s="258"/>
      <c r="Y84" s="258"/>
      <c r="Z84" s="258"/>
      <c r="AA84" s="258">
        <f>AA83+SUM(X84:Z84)+V84</f>
        <v>0</v>
      </c>
    </row>
    <row r="85" spans="1:27" ht="16" thickBot="1">
      <c r="A85" s="626" t="s">
        <v>78</v>
      </c>
      <c r="B85" s="627"/>
      <c r="C85" s="627"/>
      <c r="D85" s="628"/>
      <c r="E85" s="265">
        <f>E59+E72+E76</f>
        <v>0</v>
      </c>
      <c r="F85" s="265">
        <f>F59+F72+F76</f>
        <v>0</v>
      </c>
      <c r="G85" s="265"/>
      <c r="H85" s="265"/>
      <c r="I85" s="265"/>
      <c r="J85" s="265"/>
      <c r="K85" s="265"/>
      <c r="L85" s="265"/>
      <c r="M85" s="266">
        <f>SUM(E85:L85)</f>
        <v>0</v>
      </c>
      <c r="O85" s="626" t="s">
        <v>78</v>
      </c>
      <c r="P85" s="627"/>
      <c r="Q85" s="627"/>
      <c r="R85" s="628"/>
      <c r="S85" s="265">
        <f>S59+S72+S76</f>
        <v>0</v>
      </c>
      <c r="T85" s="265">
        <f>T59+T72+T76</f>
        <v>0</v>
      </c>
      <c r="U85" s="265"/>
      <c r="V85" s="265"/>
      <c r="W85" s="265"/>
      <c r="X85" s="265"/>
      <c r="Y85" s="265"/>
      <c r="Z85" s="265"/>
      <c r="AA85" s="265">
        <f>AA59+AA72+AA76</f>
        <v>0</v>
      </c>
    </row>
    <row r="87" spans="1:27">
      <c r="L87" s="629" t="s">
        <v>228</v>
      </c>
      <c r="M87" s="630"/>
      <c r="Z87" s="629" t="s">
        <v>228</v>
      </c>
      <c r="AA87" s="630"/>
    </row>
    <row r="88" spans="1:27">
      <c r="L88" s="267" t="s">
        <v>229</v>
      </c>
      <c r="M88" s="268" t="b">
        <f>ROUNDUP(M39,0)=ROUNDUP(M22,0)</f>
        <v>1</v>
      </c>
      <c r="Z88" s="267" t="s">
        <v>229</v>
      </c>
      <c r="AA88" s="268" t="b">
        <f>AA22=AA39</f>
        <v>1</v>
      </c>
    </row>
    <row r="89" spans="1:27">
      <c r="L89" s="267" t="s">
        <v>230</v>
      </c>
      <c r="M89" s="268" t="b">
        <f>ROUNDUP(M45,0)=ROUNDUP(M81,0)</f>
        <v>1</v>
      </c>
      <c r="Z89" s="267" t="s">
        <v>230</v>
      </c>
      <c r="AA89" s="268" t="b">
        <f>ROUNDUP(AA45,2)=ROUNDUP(AA82,2)</f>
        <v>1</v>
      </c>
    </row>
  </sheetData>
  <mergeCells count="149">
    <mergeCell ref="K5:L5"/>
    <mergeCell ref="K6:M6"/>
    <mergeCell ref="K7:L7"/>
    <mergeCell ref="K8:L8"/>
    <mergeCell ref="K9:L9"/>
    <mergeCell ref="A1:C1"/>
    <mergeCell ref="G1:I2"/>
    <mergeCell ref="A2:B2"/>
    <mergeCell ref="A3:B3"/>
    <mergeCell ref="G3:H3"/>
    <mergeCell ref="A4:B4"/>
    <mergeCell ref="G4:H4"/>
    <mergeCell ref="K1:M2"/>
    <mergeCell ref="K3:L3"/>
    <mergeCell ref="K4:L4"/>
    <mergeCell ref="A8:B8"/>
    <mergeCell ref="G8:H8"/>
    <mergeCell ref="A9:B9"/>
    <mergeCell ref="G9:H9"/>
    <mergeCell ref="A10:B10"/>
    <mergeCell ref="A11:B11"/>
    <mergeCell ref="A5:B5"/>
    <mergeCell ref="G5:H5"/>
    <mergeCell ref="A6:B6"/>
    <mergeCell ref="G6:I6"/>
    <mergeCell ref="A7:B7"/>
    <mergeCell ref="G7:H7"/>
    <mergeCell ref="A23:D23"/>
    <mergeCell ref="O23:R23"/>
    <mergeCell ref="A24:D24"/>
    <mergeCell ref="O24:R24"/>
    <mergeCell ref="A25:D25"/>
    <mergeCell ref="O25:R25"/>
    <mergeCell ref="A18:M19"/>
    <mergeCell ref="O18:AA19"/>
    <mergeCell ref="J21:L21"/>
    <mergeCell ref="X21:Z21"/>
    <mergeCell ref="A22:D22"/>
    <mergeCell ref="O22:R22"/>
    <mergeCell ref="A29:D29"/>
    <mergeCell ref="O29:R29"/>
    <mergeCell ref="A30:D30"/>
    <mergeCell ref="O30:R30"/>
    <mergeCell ref="A31:D31"/>
    <mergeCell ref="O31:R31"/>
    <mergeCell ref="A26:D26"/>
    <mergeCell ref="O26:R26"/>
    <mergeCell ref="A27:D27"/>
    <mergeCell ref="O27:R27"/>
    <mergeCell ref="A28:D28"/>
    <mergeCell ref="O28:R28"/>
    <mergeCell ref="A35:D35"/>
    <mergeCell ref="O35:R35"/>
    <mergeCell ref="J38:L38"/>
    <mergeCell ref="X38:Z38"/>
    <mergeCell ref="A39:D39"/>
    <mergeCell ref="O39:R39"/>
    <mergeCell ref="A32:D32"/>
    <mergeCell ref="O32:R32"/>
    <mergeCell ref="A33:D33"/>
    <mergeCell ref="O33:R33"/>
    <mergeCell ref="A34:D34"/>
    <mergeCell ref="O34:R34"/>
    <mergeCell ref="A43:D43"/>
    <mergeCell ref="O43:R43"/>
    <mergeCell ref="A44:D44"/>
    <mergeCell ref="O44:R44"/>
    <mergeCell ref="A45:D45"/>
    <mergeCell ref="O45:R45"/>
    <mergeCell ref="A40:D40"/>
    <mergeCell ref="O40:R40"/>
    <mergeCell ref="A41:D41"/>
    <mergeCell ref="O41:R41"/>
    <mergeCell ref="A42:D42"/>
    <mergeCell ref="O42:R42"/>
    <mergeCell ref="X58:Z58"/>
    <mergeCell ref="A49:D49"/>
    <mergeCell ref="O49:R49"/>
    <mergeCell ref="A50:D50"/>
    <mergeCell ref="O50:R50"/>
    <mergeCell ref="A51:D51"/>
    <mergeCell ref="O51:R51"/>
    <mergeCell ref="A46:D46"/>
    <mergeCell ref="O46:R46"/>
    <mergeCell ref="A47:D47"/>
    <mergeCell ref="O47:R47"/>
    <mergeCell ref="A48:D48"/>
    <mergeCell ref="O48:R48"/>
    <mergeCell ref="A59:D59"/>
    <mergeCell ref="O59:R59"/>
    <mergeCell ref="A60:D60"/>
    <mergeCell ref="O60:R60"/>
    <mergeCell ref="A61:D61"/>
    <mergeCell ref="O61:R61"/>
    <mergeCell ref="A52:D52"/>
    <mergeCell ref="O52:R52"/>
    <mergeCell ref="A53:D53"/>
    <mergeCell ref="O53:R53"/>
    <mergeCell ref="J58:L58"/>
    <mergeCell ref="A65:D65"/>
    <mergeCell ref="O65:R65"/>
    <mergeCell ref="A66:D66"/>
    <mergeCell ref="O66:R66"/>
    <mergeCell ref="A67:D67"/>
    <mergeCell ref="O67:R67"/>
    <mergeCell ref="A62:D62"/>
    <mergeCell ref="O62:R62"/>
    <mergeCell ref="A63:D63"/>
    <mergeCell ref="O63:R63"/>
    <mergeCell ref="A64:D64"/>
    <mergeCell ref="O64:R64"/>
    <mergeCell ref="A71:D71"/>
    <mergeCell ref="O71:R71"/>
    <mergeCell ref="A72:D72"/>
    <mergeCell ref="O72:R72"/>
    <mergeCell ref="A73:D73"/>
    <mergeCell ref="O73:R73"/>
    <mergeCell ref="A68:D68"/>
    <mergeCell ref="O68:R68"/>
    <mergeCell ref="A69:D69"/>
    <mergeCell ref="O69:R69"/>
    <mergeCell ref="A70:D70"/>
    <mergeCell ref="O70:R70"/>
    <mergeCell ref="A77:D77"/>
    <mergeCell ref="O77:R77"/>
    <mergeCell ref="A78:D78"/>
    <mergeCell ref="O78:R78"/>
    <mergeCell ref="A79:D79"/>
    <mergeCell ref="O79:R79"/>
    <mergeCell ref="A74:D74"/>
    <mergeCell ref="O74:R74"/>
    <mergeCell ref="A75:D75"/>
    <mergeCell ref="O75:R75"/>
    <mergeCell ref="A76:D76"/>
    <mergeCell ref="O76:R76"/>
    <mergeCell ref="L87:M87"/>
    <mergeCell ref="Z87:AA87"/>
    <mergeCell ref="A83:D83"/>
    <mergeCell ref="O83:R83"/>
    <mergeCell ref="A84:D84"/>
    <mergeCell ref="O84:R84"/>
    <mergeCell ref="A85:D85"/>
    <mergeCell ref="O85:R85"/>
    <mergeCell ref="A80:D80"/>
    <mergeCell ref="O80:R80"/>
    <mergeCell ref="A81:D81"/>
    <mergeCell ref="O81:R81"/>
    <mergeCell ref="A82:D82"/>
    <mergeCell ref="O82:R82"/>
  </mergeCells>
  <conditionalFormatting sqref="M89">
    <cfRule type="containsText" dxfId="26" priority="7" operator="containsText" text="PRAVDA">
      <formula>NOT(ISERROR(SEARCH("PRAVDA",M89)))</formula>
    </cfRule>
    <cfRule type="containsText" dxfId="25" priority="8" operator="containsText" text="NEPRAVDA">
      <formula>NOT(ISERROR(SEARCH("NEPRAVDA",M89)))</formula>
    </cfRule>
  </conditionalFormatting>
  <conditionalFormatting sqref="AA88">
    <cfRule type="containsText" dxfId="24" priority="5" operator="containsText" text="PRAVDA">
      <formula>NOT(ISERROR(SEARCH("PRAVDA",AA88)))</formula>
    </cfRule>
    <cfRule type="containsText" dxfId="23" priority="6" operator="containsText" text="NEPRAVDA">
      <formula>NOT(ISERROR(SEARCH("NEPRAVDA",AA88)))</formula>
    </cfRule>
  </conditionalFormatting>
  <conditionalFormatting sqref="AA89">
    <cfRule type="containsText" dxfId="22" priority="3" operator="containsText" text="PRAVDA">
      <formula>NOT(ISERROR(SEARCH("PRAVDA",AA89)))</formula>
    </cfRule>
    <cfRule type="containsText" dxfId="21" priority="4" operator="containsText" text="NEPRAVDA">
      <formula>NOT(ISERROR(SEARCH("NEPRAVDA",AA89)))</formula>
    </cfRule>
  </conditionalFormatting>
  <conditionalFormatting sqref="M88">
    <cfRule type="containsText" dxfId="20" priority="1" operator="containsText" text="PRAVDA">
      <formula>NOT(ISERROR(SEARCH("PRAVDA",M88)))</formula>
    </cfRule>
    <cfRule type="containsText" dxfId="19" priority="2" operator="containsText" text="NEPRAVDA">
      <formula>NOT(ISERROR(SEARCH("NEPRAVDA",M88)))</formula>
    </cfRule>
  </conditionalFormatting>
  <pageMargins left="0.7" right="0.7" top="0.75" bottom="0.75" header="0.3" footer="0.3"/>
  <pageSetup paperSize="9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97A98C33-737E-B043-8F3A-554E90340656}">
            <xm:f>NOT(ISERROR(SEARCH(#REF!,D2)))</xm:f>
            <xm:f>#REF!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m:sqref>D2:E2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5070-C17E-EE49-9CA4-1686A7D64154}">
  <dimension ref="A1:AB89"/>
  <sheetViews>
    <sheetView topLeftCell="A22" workbookViewId="0">
      <selection activeCell="W37" sqref="W37"/>
    </sheetView>
  </sheetViews>
  <sheetFormatPr baseColWidth="10" defaultColWidth="8.83203125" defaultRowHeight="15"/>
  <cols>
    <col min="1" max="1" width="13.6640625" style="208" customWidth="1"/>
    <col min="2" max="2" width="8.83203125" style="208" customWidth="1"/>
    <col min="3" max="3" width="10.83203125" style="208" bestFit="1" customWidth="1"/>
    <col min="4" max="5" width="10.6640625" style="208" customWidth="1"/>
    <col min="6" max="6" width="10.83203125" style="208" bestFit="1" customWidth="1"/>
    <col min="7" max="7" width="11.5" style="208" customWidth="1"/>
    <col min="8" max="8" width="10.33203125" style="208" bestFit="1" customWidth="1"/>
    <col min="9" max="9" width="9.33203125" style="208" bestFit="1" customWidth="1"/>
    <col min="10" max="10" width="10.83203125" style="208" bestFit="1" customWidth="1"/>
    <col min="11" max="11" width="9.83203125" style="208" customWidth="1"/>
    <col min="12" max="12" width="8.83203125" style="208" customWidth="1"/>
    <col min="13" max="13" width="10.5" style="208" bestFit="1" customWidth="1"/>
    <col min="14" max="14" width="11.33203125" style="208" bestFit="1" customWidth="1"/>
    <col min="15" max="15" width="8.83203125" style="208" customWidth="1"/>
    <col min="16" max="17" width="8.83203125" style="208"/>
    <col min="18" max="19" width="10.5" style="208" customWidth="1"/>
    <col min="20" max="21" width="10.83203125" style="208" bestFit="1" customWidth="1"/>
    <col min="22" max="22" width="10.33203125" style="208" bestFit="1" customWidth="1"/>
    <col min="23" max="23" width="9.33203125" style="208" bestFit="1" customWidth="1"/>
    <col min="24" max="24" width="10.83203125" style="208" bestFit="1" customWidth="1"/>
    <col min="25" max="26" width="8.83203125" style="208" customWidth="1"/>
    <col min="27" max="27" width="10.5" style="208" bestFit="1" customWidth="1"/>
    <col min="28" max="28" width="9.33203125" style="208" bestFit="1" customWidth="1"/>
    <col min="29" max="16384" width="8.83203125" style="208"/>
  </cols>
  <sheetData>
    <row r="1" spans="1:13" ht="15" customHeight="1" thickBot="1">
      <c r="A1" s="726" t="s">
        <v>190</v>
      </c>
      <c r="B1" s="727"/>
      <c r="C1" s="728"/>
      <c r="G1" s="631" t="s">
        <v>255</v>
      </c>
      <c r="H1" s="632"/>
      <c r="I1" s="633"/>
      <c r="J1" s="292"/>
      <c r="K1" s="631" t="s">
        <v>256</v>
      </c>
      <c r="L1" s="632"/>
      <c r="M1" s="633"/>
    </row>
    <row r="2" spans="1:13" ht="16" thickBot="1">
      <c r="A2" s="637" t="s">
        <v>191</v>
      </c>
      <c r="B2" s="638"/>
      <c r="C2" s="324"/>
      <c r="D2" s="208">
        <f>IF(C2&gt;12,"CHYBA",0)</f>
        <v>0</v>
      </c>
      <c r="G2" s="634"/>
      <c r="H2" s="635"/>
      <c r="I2" s="636"/>
      <c r="J2" s="292"/>
      <c r="K2" s="750"/>
      <c r="L2" s="751"/>
      <c r="M2" s="636"/>
    </row>
    <row r="3" spans="1:13">
      <c r="A3" s="637" t="s">
        <v>242</v>
      </c>
      <c r="B3" s="637"/>
      <c r="C3" s="322">
        <f>Přecenění!G18</f>
        <v>0</v>
      </c>
      <c r="G3" s="637" t="s">
        <v>109</v>
      </c>
      <c r="H3" s="638"/>
      <c r="I3" s="326"/>
      <c r="J3"/>
      <c r="K3" s="637" t="s">
        <v>109</v>
      </c>
      <c r="L3" s="638"/>
      <c r="M3" s="326"/>
    </row>
    <row r="4" spans="1:13">
      <c r="A4" s="637" t="s">
        <v>243</v>
      </c>
      <c r="B4" s="637"/>
      <c r="C4" s="210">
        <f>Přecenění!G42</f>
        <v>0</v>
      </c>
      <c r="G4" s="637" t="s">
        <v>194</v>
      </c>
      <c r="H4" s="638"/>
      <c r="I4" s="327"/>
      <c r="J4"/>
      <c r="K4" s="637" t="s">
        <v>194</v>
      </c>
      <c r="L4" s="638"/>
      <c r="M4" s="327"/>
    </row>
    <row r="5" spans="1:13" ht="16" thickBot="1">
      <c r="A5" s="637" t="s">
        <v>244</v>
      </c>
      <c r="B5" s="637"/>
      <c r="C5" s="320">
        <f>C3-C4</f>
        <v>0</v>
      </c>
      <c r="G5" s="637" t="s">
        <v>196</v>
      </c>
      <c r="H5" s="638"/>
      <c r="I5" s="328"/>
      <c r="J5"/>
      <c r="K5" s="637" t="s">
        <v>196</v>
      </c>
      <c r="L5" s="638"/>
      <c r="M5" s="328"/>
    </row>
    <row r="6" spans="1:13" ht="16" thickBot="1">
      <c r="A6" s="637" t="s">
        <v>198</v>
      </c>
      <c r="B6" s="638"/>
      <c r="C6" s="340"/>
      <c r="G6" s="639" t="s">
        <v>22</v>
      </c>
      <c r="H6" s="640"/>
      <c r="I6" s="641"/>
      <c r="J6"/>
      <c r="K6" s="639" t="s">
        <v>22</v>
      </c>
      <c r="L6" s="640"/>
      <c r="M6" s="641"/>
    </row>
    <row r="7" spans="1:13" ht="16" thickBot="1">
      <c r="A7" s="637" t="s">
        <v>245</v>
      </c>
      <c r="B7" s="638"/>
      <c r="C7" s="341"/>
      <c r="G7" s="637" t="s">
        <v>199</v>
      </c>
      <c r="H7" s="638"/>
      <c r="I7" s="329"/>
      <c r="J7"/>
      <c r="K7" s="637" t="s">
        <v>199</v>
      </c>
      <c r="L7" s="638"/>
      <c r="M7" s="329"/>
    </row>
    <row r="8" spans="1:13" ht="16" thickBot="1">
      <c r="A8" s="637" t="s">
        <v>204</v>
      </c>
      <c r="B8" s="637"/>
      <c r="C8" s="339">
        <f>C7-((C6/100)*C5)</f>
        <v>0</v>
      </c>
      <c r="G8" s="637" t="s">
        <v>201</v>
      </c>
      <c r="H8" s="638"/>
      <c r="I8" s="330"/>
      <c r="J8"/>
      <c r="K8" s="637" t="s">
        <v>201</v>
      </c>
      <c r="L8" s="638"/>
      <c r="M8" s="330"/>
    </row>
    <row r="9" spans="1:13" ht="16" thickBot="1">
      <c r="A9" s="637" t="s">
        <v>205</v>
      </c>
      <c r="B9" s="638"/>
      <c r="C9" s="323"/>
      <c r="G9" s="637" t="s">
        <v>203</v>
      </c>
      <c r="H9" s="638"/>
      <c r="I9" s="331"/>
      <c r="J9"/>
      <c r="K9" s="637" t="s">
        <v>203</v>
      </c>
      <c r="L9" s="638"/>
      <c r="M9" s="331"/>
    </row>
    <row r="10" spans="1:13">
      <c r="A10" s="637" t="s">
        <v>206</v>
      </c>
      <c r="B10" s="637"/>
      <c r="C10" s="321">
        <f>IF(C9=D9,,(C11/12)*(12-C2))</f>
        <v>0</v>
      </c>
      <c r="F10" s="213"/>
    </row>
    <row r="11" spans="1:13">
      <c r="A11" s="637" t="s">
        <v>207</v>
      </c>
      <c r="B11" s="637"/>
      <c r="C11" s="212">
        <f>IF(C9=D9,,C8/C9)</f>
        <v>0</v>
      </c>
    </row>
    <row r="18" spans="1:27" ht="15" customHeight="1">
      <c r="A18" s="603" t="s">
        <v>208</v>
      </c>
      <c r="B18" s="603"/>
      <c r="C18" s="603"/>
      <c r="D18" s="603"/>
      <c r="E18" s="603"/>
      <c r="F18" s="603"/>
      <c r="G18" s="603"/>
      <c r="H18" s="603"/>
      <c r="I18" s="603"/>
      <c r="J18" s="603"/>
      <c r="K18" s="603"/>
      <c r="L18" s="603"/>
      <c r="M18" s="603"/>
      <c r="O18" s="603" t="s">
        <v>209</v>
      </c>
      <c r="P18" s="603"/>
      <c r="Q18" s="603"/>
      <c r="R18" s="603"/>
      <c r="S18" s="603"/>
      <c r="T18" s="603"/>
      <c r="U18" s="603"/>
      <c r="V18" s="603"/>
      <c r="W18" s="603"/>
      <c r="X18" s="603"/>
      <c r="Y18" s="603"/>
      <c r="Z18" s="603"/>
      <c r="AA18" s="603"/>
    </row>
    <row r="19" spans="1:27" ht="15" customHeight="1">
      <c r="A19" s="603"/>
      <c r="B19" s="603"/>
      <c r="C19" s="603"/>
      <c r="D19" s="603"/>
      <c r="E19" s="603"/>
      <c r="F19" s="603"/>
      <c r="G19" s="603"/>
      <c r="H19" s="603"/>
      <c r="I19" s="603"/>
      <c r="J19" s="603"/>
      <c r="K19" s="603"/>
      <c r="L19" s="603"/>
      <c r="M19" s="603"/>
      <c r="O19" s="603"/>
      <c r="P19" s="603"/>
      <c r="Q19" s="603"/>
      <c r="R19" s="603"/>
      <c r="S19" s="603"/>
      <c r="T19" s="603"/>
      <c r="U19" s="603"/>
      <c r="V19" s="603"/>
      <c r="W19" s="603"/>
      <c r="X19" s="603"/>
      <c r="Y19" s="603"/>
      <c r="Z19" s="603"/>
      <c r="AA19" s="603"/>
    </row>
    <row r="20" spans="1:27" ht="16" thickBot="1"/>
    <row r="21" spans="1:27">
      <c r="A21" s="214"/>
      <c r="B21" s="215"/>
      <c r="C21" s="215"/>
      <c r="D21" s="215"/>
      <c r="E21" s="216" t="s">
        <v>211</v>
      </c>
      <c r="F21" s="216" t="s">
        <v>210</v>
      </c>
      <c r="G21" s="270">
        <f>C6/100</f>
        <v>0</v>
      </c>
      <c r="H21" s="216" t="s">
        <v>213</v>
      </c>
      <c r="I21" s="216" t="s">
        <v>246</v>
      </c>
      <c r="J21" s="700" t="s">
        <v>215</v>
      </c>
      <c r="K21" s="701"/>
      <c r="L21" s="729"/>
      <c r="M21" s="217" t="s">
        <v>216</v>
      </c>
      <c r="N21" s="218"/>
      <c r="O21" s="214"/>
      <c r="P21" s="215"/>
      <c r="Q21" s="215"/>
      <c r="R21" s="215"/>
      <c r="S21" s="216" t="s">
        <v>211</v>
      </c>
      <c r="T21" s="216" t="s">
        <v>210</v>
      </c>
      <c r="U21" s="216" t="s">
        <v>212</v>
      </c>
      <c r="V21" s="216" t="s">
        <v>213</v>
      </c>
      <c r="W21" s="216" t="s">
        <v>246</v>
      </c>
      <c r="X21" s="700" t="s">
        <v>215</v>
      </c>
      <c r="Y21" s="701"/>
      <c r="Z21" s="729"/>
      <c r="AA21" s="217" t="s">
        <v>216</v>
      </c>
    </row>
    <row r="22" spans="1:27">
      <c r="A22" s="702" t="s">
        <v>4</v>
      </c>
      <c r="B22" s="703"/>
      <c r="C22" s="703"/>
      <c r="D22" s="704"/>
      <c r="E22" s="1">
        <f>E23+E28+E35</f>
        <v>0</v>
      </c>
      <c r="F22" s="1">
        <f>F23+F28+F35</f>
        <v>0</v>
      </c>
      <c r="G22" s="1">
        <f>F22*($C$6/100)</f>
        <v>0</v>
      </c>
      <c r="H22" s="1"/>
      <c r="I22" s="1"/>
      <c r="J22" s="1"/>
      <c r="K22" s="1"/>
      <c r="L22" s="1"/>
      <c r="M22" s="273">
        <f>ROUND(M23+M28+M35,0)</f>
        <v>0</v>
      </c>
      <c r="O22" s="702" t="s">
        <v>4</v>
      </c>
      <c r="P22" s="703"/>
      <c r="Q22" s="703"/>
      <c r="R22" s="704"/>
      <c r="S22" s="1">
        <f>S23+S28+S35</f>
        <v>0</v>
      </c>
      <c r="T22" s="1">
        <f>T23+T28+T35</f>
        <v>0</v>
      </c>
      <c r="U22" s="1">
        <f>T22*($C$6/100)</f>
        <v>0</v>
      </c>
      <c r="V22" s="1"/>
      <c r="W22" s="1"/>
      <c r="X22" s="1"/>
      <c r="Y22" s="1"/>
      <c r="Z22" s="1"/>
      <c r="AA22" s="2">
        <f>ROUND(AA23+AA28+AA35,0)</f>
        <v>0</v>
      </c>
    </row>
    <row r="23" spans="1:27">
      <c r="A23" s="723" t="s">
        <v>7</v>
      </c>
      <c r="B23" s="724"/>
      <c r="C23" s="724"/>
      <c r="D23" s="725"/>
      <c r="E23" s="3">
        <f>E24+E25+E26</f>
        <v>0</v>
      </c>
      <c r="F23" s="3">
        <f>F24+F25+F26</f>
        <v>0</v>
      </c>
      <c r="G23" s="3">
        <f t="shared" ref="G23:G35" si="0">F23*($C$6/100)</f>
        <v>0</v>
      </c>
      <c r="H23" s="3"/>
      <c r="I23" s="3"/>
      <c r="J23" s="3"/>
      <c r="K23" s="3"/>
      <c r="L23" s="3"/>
      <c r="M23" s="4">
        <f>M24+M25+M26+M27</f>
        <v>0</v>
      </c>
      <c r="O23" s="723" t="s">
        <v>7</v>
      </c>
      <c r="P23" s="724"/>
      <c r="Q23" s="724"/>
      <c r="R23" s="725"/>
      <c r="S23" s="3">
        <f>S24+S25+S26</f>
        <v>0</v>
      </c>
      <c r="T23" s="3">
        <f>T24+T25+T26</f>
        <v>0</v>
      </c>
      <c r="U23" s="3">
        <f t="shared" ref="U23:U35" si="1">T23*($C$6/100)</f>
        <v>0</v>
      </c>
      <c r="V23" s="3"/>
      <c r="W23" s="3"/>
      <c r="X23" s="3"/>
      <c r="Y23" s="3"/>
      <c r="Z23" s="3"/>
      <c r="AA23" s="4">
        <f>AA24+AA25+AA26+AA27</f>
        <v>0</v>
      </c>
    </row>
    <row r="24" spans="1:27">
      <c r="A24" s="711" t="s">
        <v>10</v>
      </c>
      <c r="B24" s="712"/>
      <c r="C24" s="712"/>
      <c r="D24" s="713"/>
      <c r="E24" s="7">
        <f>'Polská společnost výkazy'!E5</f>
        <v>0</v>
      </c>
      <c r="F24" s="7">
        <f>Přecenění!G20</f>
        <v>0</v>
      </c>
      <c r="G24" s="7">
        <f t="shared" si="0"/>
        <v>0</v>
      </c>
      <c r="H24" s="7"/>
      <c r="I24" s="7"/>
      <c r="J24" s="7"/>
      <c r="K24" s="7"/>
      <c r="L24" s="7"/>
      <c r="M24" s="8">
        <f>SUM(G24:L24)+E24</f>
        <v>0</v>
      </c>
      <c r="O24" s="711" t="s">
        <v>10</v>
      </c>
      <c r="P24" s="712"/>
      <c r="Q24" s="712"/>
      <c r="R24" s="713"/>
      <c r="S24" s="7">
        <f>'Polská společnost výkazy'!F5</f>
        <v>0</v>
      </c>
      <c r="T24" s="7">
        <f>Přecenění!J20</f>
        <v>0</v>
      </c>
      <c r="U24" s="7">
        <f t="shared" si="1"/>
        <v>0</v>
      </c>
      <c r="V24" s="7"/>
      <c r="W24" s="7"/>
      <c r="X24" s="7"/>
      <c r="Y24" s="7"/>
      <c r="Z24" s="7"/>
      <c r="AA24" s="8">
        <f>SUM(U24:Z24)+S24</f>
        <v>0</v>
      </c>
    </row>
    <row r="25" spans="1:27">
      <c r="A25" s="711" t="s">
        <v>13</v>
      </c>
      <c r="B25" s="712"/>
      <c r="C25" s="712"/>
      <c r="D25" s="713"/>
      <c r="E25" s="7">
        <f>'Polská společnost výkazy'!E6</f>
        <v>0</v>
      </c>
      <c r="F25" s="7">
        <f>Přecenění!G21</f>
        <v>0</v>
      </c>
      <c r="G25" s="7">
        <f t="shared" si="0"/>
        <v>0</v>
      </c>
      <c r="H25" s="7"/>
      <c r="I25" s="7"/>
      <c r="J25" s="7"/>
      <c r="K25" s="7"/>
      <c r="L25" s="7"/>
      <c r="M25" s="8">
        <f>SUM(G25:L25)+E25</f>
        <v>0</v>
      </c>
      <c r="O25" s="711" t="s">
        <v>13</v>
      </c>
      <c r="P25" s="712"/>
      <c r="Q25" s="712"/>
      <c r="R25" s="713"/>
      <c r="S25" s="7">
        <f>'Polská společnost výkazy'!F6</f>
        <v>0</v>
      </c>
      <c r="T25" s="7">
        <f>Přecenění!J21</f>
        <v>0</v>
      </c>
      <c r="U25" s="7">
        <f t="shared" si="1"/>
        <v>0</v>
      </c>
      <c r="V25" s="7"/>
      <c r="W25" s="7"/>
      <c r="X25" s="7"/>
      <c r="Y25" s="7"/>
      <c r="Z25" s="7"/>
      <c r="AA25" s="8">
        <f>SUM(U25:Z25)+S25</f>
        <v>0</v>
      </c>
    </row>
    <row r="26" spans="1:27">
      <c r="A26" s="711" t="s">
        <v>16</v>
      </c>
      <c r="B26" s="712"/>
      <c r="C26" s="712"/>
      <c r="D26" s="713"/>
      <c r="E26" s="7">
        <f>'Polská společnost výkazy'!E7</f>
        <v>0</v>
      </c>
      <c r="F26" s="7">
        <f>Přecenění!G22</f>
        <v>0</v>
      </c>
      <c r="G26" s="7">
        <f t="shared" si="0"/>
        <v>0</v>
      </c>
      <c r="H26" s="219">
        <f>-C7</f>
        <v>0</v>
      </c>
      <c r="I26" s="7"/>
      <c r="J26" s="7"/>
      <c r="K26" s="7"/>
      <c r="L26" s="7"/>
      <c r="M26" s="8">
        <f>SUM(G26:L26)+E26</f>
        <v>0</v>
      </c>
      <c r="O26" s="711" t="s">
        <v>16</v>
      </c>
      <c r="P26" s="712"/>
      <c r="Q26" s="712"/>
      <c r="R26" s="713"/>
      <c r="S26" s="7">
        <f>'Polská společnost výkazy'!F7</f>
        <v>0</v>
      </c>
      <c r="T26" s="7">
        <f>Přecenění!J22</f>
        <v>0</v>
      </c>
      <c r="U26" s="7">
        <f t="shared" si="1"/>
        <v>0</v>
      </c>
      <c r="V26" s="219">
        <f>-$C$7</f>
        <v>0</v>
      </c>
      <c r="W26" s="7"/>
      <c r="X26" s="7"/>
      <c r="Y26" s="7"/>
      <c r="Z26" s="7"/>
      <c r="AA26" s="8">
        <f>SUM(U26:Z26)+S26</f>
        <v>0</v>
      </c>
    </row>
    <row r="27" spans="1:27">
      <c r="A27" s="717" t="s">
        <v>247</v>
      </c>
      <c r="B27" s="718"/>
      <c r="C27" s="718"/>
      <c r="D27" s="719"/>
      <c r="E27" s="7"/>
      <c r="F27" s="7"/>
      <c r="G27" s="7"/>
      <c r="H27" s="220">
        <f>IF(C8&gt;0,C8,0)</f>
        <v>0</v>
      </c>
      <c r="I27" s="220">
        <f>IF(H27&gt;0,-C10,0)</f>
        <v>0</v>
      </c>
      <c r="J27" s="7"/>
      <c r="K27" s="7"/>
      <c r="L27" s="7"/>
      <c r="M27" s="8">
        <f>SUM(G27:L27)+E27</f>
        <v>0</v>
      </c>
      <c r="O27" s="717" t="s">
        <v>247</v>
      </c>
      <c r="P27" s="718"/>
      <c r="Q27" s="718"/>
      <c r="R27" s="719"/>
      <c r="S27" s="7"/>
      <c r="T27" s="7"/>
      <c r="U27" s="7"/>
      <c r="V27" s="220">
        <f>$M$27</f>
        <v>0</v>
      </c>
      <c r="W27" s="220">
        <f>IF($V$27&gt;0,-$C$11,0)</f>
        <v>0</v>
      </c>
      <c r="X27" s="7"/>
      <c r="Y27" s="7"/>
      <c r="Z27" s="7"/>
      <c r="AA27" s="8">
        <f>SUM(U27:Z27)+S27</f>
        <v>0</v>
      </c>
    </row>
    <row r="28" spans="1:27">
      <c r="A28" s="720" t="s">
        <v>19</v>
      </c>
      <c r="B28" s="721"/>
      <c r="C28" s="721"/>
      <c r="D28" s="722"/>
      <c r="E28" s="10">
        <f>E29+E30+E33+E34</f>
        <v>0</v>
      </c>
      <c r="F28" s="10">
        <f>F29+F30+F33+F34</f>
        <v>0</v>
      </c>
      <c r="G28" s="10">
        <f t="shared" si="0"/>
        <v>0</v>
      </c>
      <c r="H28" s="10"/>
      <c r="I28" s="10"/>
      <c r="J28" s="10"/>
      <c r="K28" s="10"/>
      <c r="L28" s="10"/>
      <c r="M28" s="11">
        <f>M29+M33+M34+M30</f>
        <v>0</v>
      </c>
      <c r="O28" s="720" t="s">
        <v>19</v>
      </c>
      <c r="P28" s="721"/>
      <c r="Q28" s="721"/>
      <c r="R28" s="722"/>
      <c r="S28" s="10">
        <f>S29+S30+S33+S34</f>
        <v>0</v>
      </c>
      <c r="T28" s="10">
        <f>T29+T30+T33+T34</f>
        <v>0</v>
      </c>
      <c r="U28" s="10">
        <f t="shared" si="1"/>
        <v>0</v>
      </c>
      <c r="V28" s="10"/>
      <c r="W28" s="10"/>
      <c r="X28" s="10"/>
      <c r="Y28" s="10"/>
      <c r="Z28" s="10"/>
      <c r="AA28" s="11">
        <f>AA29+AA33+AA34+AA30</f>
        <v>0</v>
      </c>
    </row>
    <row r="29" spans="1:27">
      <c r="A29" s="708" t="s">
        <v>22</v>
      </c>
      <c r="B29" s="709"/>
      <c r="C29" s="709"/>
      <c r="D29" s="710"/>
      <c r="E29" s="12">
        <f>'Polská společnost výkazy'!E9</f>
        <v>0</v>
      </c>
      <c r="F29" s="12">
        <f>Přecenění!G24</f>
        <v>0</v>
      </c>
      <c r="G29" s="12">
        <f t="shared" si="0"/>
        <v>0</v>
      </c>
      <c r="H29" s="12"/>
      <c r="I29" s="12"/>
      <c r="J29" s="221">
        <f>-$I$9</f>
        <v>0</v>
      </c>
      <c r="K29" s="12"/>
      <c r="L29" s="12"/>
      <c r="M29" s="13">
        <f>SUM(G29:L29)+E29</f>
        <v>0</v>
      </c>
      <c r="O29" s="708" t="s">
        <v>22</v>
      </c>
      <c r="P29" s="709"/>
      <c r="Q29" s="709"/>
      <c r="R29" s="710"/>
      <c r="S29" s="12">
        <f>'Polská společnost výkazy'!F9</f>
        <v>0</v>
      </c>
      <c r="T29" s="12">
        <f>Přecenění!J24</f>
        <v>0</v>
      </c>
      <c r="U29" s="12">
        <f t="shared" si="1"/>
        <v>0</v>
      </c>
      <c r="V29" s="12"/>
      <c r="W29" s="12"/>
      <c r="X29" s="221">
        <f>-$M$9</f>
        <v>0</v>
      </c>
      <c r="Y29" s="12"/>
      <c r="Z29" s="12"/>
      <c r="AA29" s="13">
        <f>SUM(U29:Z29)+S29</f>
        <v>0</v>
      </c>
    </row>
    <row r="30" spans="1:27">
      <c r="A30" s="708" t="s">
        <v>25</v>
      </c>
      <c r="B30" s="709"/>
      <c r="C30" s="709"/>
      <c r="D30" s="710"/>
      <c r="E30" s="12">
        <f>'Polská společnost výkazy'!E10</f>
        <v>0</v>
      </c>
      <c r="F30" s="12">
        <f>F31+F32</f>
        <v>0</v>
      </c>
      <c r="G30" s="12">
        <f t="shared" si="0"/>
        <v>0</v>
      </c>
      <c r="H30" s="12"/>
      <c r="I30" s="12"/>
      <c r="J30" s="12"/>
      <c r="K30" s="12"/>
      <c r="L30" s="12"/>
      <c r="M30" s="13">
        <f>M31+M32</f>
        <v>0</v>
      </c>
      <c r="O30" s="708" t="s">
        <v>25</v>
      </c>
      <c r="P30" s="709"/>
      <c r="Q30" s="709"/>
      <c r="R30" s="710"/>
      <c r="S30" s="12">
        <f>'Polská společnost výkazy'!F10</f>
        <v>0</v>
      </c>
      <c r="T30" s="12">
        <f>T31+T32</f>
        <v>0</v>
      </c>
      <c r="U30" s="12">
        <f t="shared" si="1"/>
        <v>0</v>
      </c>
      <c r="V30" s="12"/>
      <c r="W30" s="12"/>
      <c r="X30" s="12"/>
      <c r="Y30" s="12"/>
      <c r="Z30" s="12"/>
      <c r="AA30" s="13">
        <f>AA31+AA32</f>
        <v>0</v>
      </c>
    </row>
    <row r="31" spans="1:27" ht="15" customHeight="1">
      <c r="A31" s="711" t="s">
        <v>28</v>
      </c>
      <c r="B31" s="712"/>
      <c r="C31" s="712"/>
      <c r="D31" s="713"/>
      <c r="E31" s="14">
        <f>'Polská společnost výkazy'!E11</f>
        <v>0</v>
      </c>
      <c r="F31" s="14">
        <f>Přecenění!G26</f>
        <v>0</v>
      </c>
      <c r="G31" s="14">
        <f t="shared" si="0"/>
        <v>0</v>
      </c>
      <c r="H31" s="14"/>
      <c r="I31" s="14"/>
      <c r="J31" s="14"/>
      <c r="K31" s="14"/>
      <c r="L31" s="14"/>
      <c r="M31" s="15">
        <f>SUM(G31:L31)+E31</f>
        <v>0</v>
      </c>
      <c r="O31" s="711" t="s">
        <v>28</v>
      </c>
      <c r="P31" s="712"/>
      <c r="Q31" s="712"/>
      <c r="R31" s="713"/>
      <c r="S31" s="14">
        <f>'Polská společnost výkazy'!F11</f>
        <v>0</v>
      </c>
      <c r="T31" s="14">
        <f>Přecenění!J26</f>
        <v>0</v>
      </c>
      <c r="U31" s="14">
        <f t="shared" si="1"/>
        <v>0</v>
      </c>
      <c r="V31" s="14"/>
      <c r="W31" s="14"/>
      <c r="X31" s="14"/>
      <c r="Y31" s="14"/>
      <c r="Z31" s="14"/>
      <c r="AA31" s="15">
        <f>SUM(U31:Z31)+S31</f>
        <v>0</v>
      </c>
    </row>
    <row r="32" spans="1:27" ht="15" customHeight="1">
      <c r="A32" s="714" t="s">
        <v>31</v>
      </c>
      <c r="B32" s="715"/>
      <c r="C32" s="715"/>
      <c r="D32" s="716"/>
      <c r="E32" s="14">
        <f>'Polská společnost výkazy'!E12</f>
        <v>0</v>
      </c>
      <c r="F32" s="14">
        <f>Přecenění!G27</f>
        <v>0</v>
      </c>
      <c r="G32" s="14">
        <f t="shared" si="0"/>
        <v>0</v>
      </c>
      <c r="H32" s="14"/>
      <c r="I32" s="14"/>
      <c r="J32" s="223">
        <f>-$I$4</f>
        <v>0</v>
      </c>
      <c r="K32" s="223">
        <f>-$I$5</f>
        <v>0</v>
      </c>
      <c r="L32" s="222">
        <f>-$I$3</f>
        <v>0</v>
      </c>
      <c r="M32" s="15">
        <f>SUM(G32:L32)+E32</f>
        <v>0</v>
      </c>
      <c r="O32" s="714" t="s">
        <v>31</v>
      </c>
      <c r="P32" s="715"/>
      <c r="Q32" s="715"/>
      <c r="R32" s="716"/>
      <c r="S32" s="14">
        <f>'Polská společnost výkazy'!F12</f>
        <v>0</v>
      </c>
      <c r="T32" s="14">
        <f>Přecenění!J27</f>
        <v>0</v>
      </c>
      <c r="U32" s="14">
        <f t="shared" si="1"/>
        <v>0</v>
      </c>
      <c r="V32" s="14"/>
      <c r="W32" s="14"/>
      <c r="X32" s="222">
        <f>-$M$3</f>
        <v>0</v>
      </c>
      <c r="Y32" s="223">
        <f>-$M$4</f>
        <v>0</v>
      </c>
      <c r="Z32" s="223">
        <f>-$M$5</f>
        <v>0</v>
      </c>
      <c r="AA32" s="15">
        <f>SUM(U32:Z32)+S32</f>
        <v>0</v>
      </c>
    </row>
    <row r="33" spans="1:28" ht="15" customHeight="1">
      <c r="A33" s="705" t="s">
        <v>34</v>
      </c>
      <c r="B33" s="706"/>
      <c r="C33" s="706"/>
      <c r="D33" s="707"/>
      <c r="E33" s="12">
        <f>'Polská společnost výkazy'!E13</f>
        <v>0</v>
      </c>
      <c r="F33" s="12">
        <f>Přecenění!G28</f>
        <v>0</v>
      </c>
      <c r="G33" s="12">
        <f t="shared" si="0"/>
        <v>0</v>
      </c>
      <c r="H33" s="12"/>
      <c r="I33" s="12"/>
      <c r="J33" s="12"/>
      <c r="K33" s="12"/>
      <c r="L33" s="12"/>
      <c r="M33" s="13">
        <f>SUM(G33:L33)+E33</f>
        <v>0</v>
      </c>
      <c r="O33" s="705" t="s">
        <v>34</v>
      </c>
      <c r="P33" s="706"/>
      <c r="Q33" s="706"/>
      <c r="R33" s="707"/>
      <c r="S33" s="12">
        <f>'Polská společnost výkazy'!F13</f>
        <v>0</v>
      </c>
      <c r="T33" s="12">
        <f>Přecenění!J28</f>
        <v>0</v>
      </c>
      <c r="U33" s="12">
        <f t="shared" si="1"/>
        <v>0</v>
      </c>
      <c r="V33" s="12"/>
      <c r="W33" s="12"/>
      <c r="X33" s="12"/>
      <c r="Y33" s="12"/>
      <c r="Z33" s="12"/>
      <c r="AA33" s="13">
        <f>SUM(U33:Z33)+S33</f>
        <v>0</v>
      </c>
    </row>
    <row r="34" spans="1:28" ht="15" customHeight="1">
      <c r="A34" s="705" t="s">
        <v>37</v>
      </c>
      <c r="B34" s="706"/>
      <c r="C34" s="706"/>
      <c r="D34" s="707"/>
      <c r="E34" s="12">
        <f>'Polská společnost výkazy'!E14</f>
        <v>0</v>
      </c>
      <c r="F34" s="12">
        <f>Přecenění!G29</f>
        <v>0</v>
      </c>
      <c r="G34" s="12">
        <f t="shared" si="0"/>
        <v>0</v>
      </c>
      <c r="H34" s="12"/>
      <c r="I34" s="12"/>
      <c r="J34" s="12"/>
      <c r="K34" s="12"/>
      <c r="L34" s="12"/>
      <c r="M34" s="13">
        <f>SUM(G34:L34)+E34</f>
        <v>0</v>
      </c>
      <c r="O34" s="705" t="s">
        <v>37</v>
      </c>
      <c r="P34" s="706"/>
      <c r="Q34" s="706"/>
      <c r="R34" s="707"/>
      <c r="S34" s="12">
        <f>'Polská společnost výkazy'!F14</f>
        <v>0</v>
      </c>
      <c r="T34" s="12">
        <f>Přecenění!J29</f>
        <v>0</v>
      </c>
      <c r="U34" s="12">
        <f t="shared" si="1"/>
        <v>0</v>
      </c>
      <c r="V34" s="12"/>
      <c r="W34" s="12"/>
      <c r="X34" s="12"/>
      <c r="Y34" s="12"/>
      <c r="Z34" s="12"/>
      <c r="AA34" s="13">
        <f>SUM(U34:Z34)+S34</f>
        <v>0</v>
      </c>
    </row>
    <row r="35" spans="1:28" ht="15" customHeight="1" thickBot="1">
      <c r="A35" s="682" t="s">
        <v>40</v>
      </c>
      <c r="B35" s="683"/>
      <c r="C35" s="683"/>
      <c r="D35" s="684"/>
      <c r="E35" s="16">
        <f>'Polská společnost výkazy'!E15</f>
        <v>0</v>
      </c>
      <c r="F35" s="16">
        <f>Přecenění!G30</f>
        <v>0</v>
      </c>
      <c r="G35" s="16">
        <f t="shared" si="0"/>
        <v>0</v>
      </c>
      <c r="H35" s="16"/>
      <c r="I35" s="16"/>
      <c r="J35" s="16"/>
      <c r="K35" s="16"/>
      <c r="L35" s="16"/>
      <c r="M35" s="17">
        <f>SUM(G35:L35)+E35</f>
        <v>0</v>
      </c>
      <c r="O35" s="682" t="s">
        <v>40</v>
      </c>
      <c r="P35" s="683"/>
      <c r="Q35" s="683"/>
      <c r="R35" s="684"/>
      <c r="S35" s="16">
        <f>'Polská společnost výkazy'!F15</f>
        <v>0</v>
      </c>
      <c r="T35" s="16">
        <f>Přecenění!J30</f>
        <v>0</v>
      </c>
      <c r="U35" s="16">
        <f t="shared" si="1"/>
        <v>0</v>
      </c>
      <c r="V35" s="16"/>
      <c r="W35" s="16"/>
      <c r="X35" s="16"/>
      <c r="Y35" s="16"/>
      <c r="Z35" s="16"/>
      <c r="AA35" s="17">
        <f>SUM(U35:Z35)+S35</f>
        <v>0</v>
      </c>
    </row>
    <row r="36" spans="1:28">
      <c r="E36" s="208">
        <f>E22</f>
        <v>0</v>
      </c>
      <c r="G36" s="208">
        <f>G22</f>
        <v>0</v>
      </c>
      <c r="H36" s="208">
        <f>SUM(H25:H35)</f>
        <v>0</v>
      </c>
      <c r="I36" s="208">
        <f>SUM(I25:I35)</f>
        <v>0</v>
      </c>
      <c r="J36" s="208">
        <f>E36+F36+G36+I36</f>
        <v>0</v>
      </c>
      <c r="S36" s="208">
        <f>S22</f>
        <v>0</v>
      </c>
      <c r="U36" s="208">
        <f>U22</f>
        <v>0</v>
      </c>
      <c r="V36" s="208">
        <f>SUM(V25:V35)</f>
        <v>0</v>
      </c>
      <c r="W36" s="208">
        <f>SUM(W25:W35)</f>
        <v>0</v>
      </c>
      <c r="X36" s="208">
        <f>S36+V36+U36+W36</f>
        <v>0</v>
      </c>
    </row>
    <row r="37" spans="1:28" ht="16" thickBot="1">
      <c r="N37" s="208">
        <f>M22-M39</f>
        <v>0</v>
      </c>
      <c r="AB37" s="208">
        <f>AA22-AA39</f>
        <v>0</v>
      </c>
    </row>
    <row r="38" spans="1:28">
      <c r="A38" s="214"/>
      <c r="B38" s="215"/>
      <c r="C38" s="215"/>
      <c r="D38" s="215"/>
      <c r="E38" s="216" t="s">
        <v>211</v>
      </c>
      <c r="F38" s="216" t="s">
        <v>210</v>
      </c>
      <c r="G38" s="270">
        <f>$C$6/100</f>
        <v>0</v>
      </c>
      <c r="H38" s="216" t="s">
        <v>213</v>
      </c>
      <c r="I38" s="216" t="s">
        <v>246</v>
      </c>
      <c r="J38" s="700" t="s">
        <v>215</v>
      </c>
      <c r="K38" s="701"/>
      <c r="L38" s="729"/>
      <c r="M38" s="217" t="s">
        <v>216</v>
      </c>
      <c r="O38" s="214"/>
      <c r="P38" s="215"/>
      <c r="Q38" s="215"/>
      <c r="R38" s="215"/>
      <c r="S38" s="216" t="s">
        <v>211</v>
      </c>
      <c r="T38" s="216" t="s">
        <v>210</v>
      </c>
      <c r="U38" s="216" t="s">
        <v>212</v>
      </c>
      <c r="V38" s="216" t="s">
        <v>213</v>
      </c>
      <c r="W38" s="216" t="s">
        <v>246</v>
      </c>
      <c r="X38" s="700" t="s">
        <v>215</v>
      </c>
      <c r="Y38" s="701"/>
      <c r="Z38" s="729"/>
      <c r="AA38" s="217" t="s">
        <v>216</v>
      </c>
    </row>
    <row r="39" spans="1:28">
      <c r="A39" s="702" t="s">
        <v>5</v>
      </c>
      <c r="B39" s="703"/>
      <c r="C39" s="703"/>
      <c r="D39" s="704"/>
      <c r="E39" s="1">
        <f>E40+E48+E53</f>
        <v>0</v>
      </c>
      <c r="F39" s="1">
        <f>F40+F48+F53</f>
        <v>0</v>
      </c>
      <c r="G39" s="1">
        <f>F39*($C$6/100)</f>
        <v>0</v>
      </c>
      <c r="H39" s="1"/>
      <c r="I39" s="1"/>
      <c r="J39" s="1"/>
      <c r="K39" s="1"/>
      <c r="L39" s="1"/>
      <c r="M39" s="273">
        <f>M40+M48+M53</f>
        <v>0</v>
      </c>
      <c r="O39" s="702" t="s">
        <v>5</v>
      </c>
      <c r="P39" s="703"/>
      <c r="Q39" s="703"/>
      <c r="R39" s="704"/>
      <c r="S39" s="1">
        <f>S40+S48+S53</f>
        <v>0</v>
      </c>
      <c r="T39" s="1">
        <f>T40+T48+T53</f>
        <v>0</v>
      </c>
      <c r="U39" s="1">
        <f>T39*($C$6/100)</f>
        <v>0</v>
      </c>
      <c r="V39" s="1"/>
      <c r="W39" s="1"/>
      <c r="X39" s="1"/>
      <c r="Y39" s="1"/>
      <c r="Z39" s="1"/>
      <c r="AA39" s="2">
        <f>AA40+AA48+AA53</f>
        <v>0</v>
      </c>
    </row>
    <row r="40" spans="1:28">
      <c r="A40" s="691" t="s">
        <v>8</v>
      </c>
      <c r="B40" s="692"/>
      <c r="C40" s="692"/>
      <c r="D40" s="693"/>
      <c r="E40" s="5">
        <f>SUM(E41:E45)</f>
        <v>0</v>
      </c>
      <c r="F40" s="5">
        <f>SUM(F41:F45)</f>
        <v>0</v>
      </c>
      <c r="G40" s="5">
        <f t="shared" ref="G40:G53" si="2">F40*($C$6/100)</f>
        <v>0</v>
      </c>
      <c r="H40" s="5"/>
      <c r="I40" s="5"/>
      <c r="J40" s="5"/>
      <c r="K40" s="5"/>
      <c r="L40" s="5"/>
      <c r="M40" s="224">
        <f>SUM(M41:M47)</f>
        <v>0</v>
      </c>
      <c r="O40" s="691" t="s">
        <v>8</v>
      </c>
      <c r="P40" s="692"/>
      <c r="Q40" s="692"/>
      <c r="R40" s="693"/>
      <c r="S40" s="5">
        <f>SUM(S41:S45)</f>
        <v>0</v>
      </c>
      <c r="T40" s="5">
        <f>SUM(T41:T45)</f>
        <v>0</v>
      </c>
      <c r="U40" s="5">
        <f t="shared" ref="U40:U46" si="3">T40*($C$6/100)</f>
        <v>0</v>
      </c>
      <c r="V40" s="5"/>
      <c r="W40" s="5"/>
      <c r="X40" s="5"/>
      <c r="Y40" s="5"/>
      <c r="Z40" s="5"/>
      <c r="AA40" s="224">
        <f>SUM(AA41:AA47)</f>
        <v>0</v>
      </c>
    </row>
    <row r="41" spans="1:28">
      <c r="A41" s="694" t="s">
        <v>11</v>
      </c>
      <c r="B41" s="695"/>
      <c r="C41" s="695"/>
      <c r="D41" s="696"/>
      <c r="E41" s="9">
        <f>'Polská společnost výkazy'!K5</f>
        <v>0</v>
      </c>
      <c r="F41" s="9">
        <f>Přecenění!G35</f>
        <v>0</v>
      </c>
      <c r="G41" s="9">
        <f t="shared" si="2"/>
        <v>0</v>
      </c>
      <c r="H41" s="285">
        <f>-C5*(C6/100)</f>
        <v>0</v>
      </c>
      <c r="I41" s="9"/>
      <c r="J41" s="9"/>
      <c r="K41" s="9"/>
      <c r="L41" s="9"/>
      <c r="M41" s="225">
        <f t="shared" ref="M41:M47" si="4">SUM(G41:L41)+E41</f>
        <v>0</v>
      </c>
      <c r="O41" s="694" t="s">
        <v>11</v>
      </c>
      <c r="P41" s="695"/>
      <c r="Q41" s="695"/>
      <c r="R41" s="696"/>
      <c r="S41" s="9">
        <f>'Polská společnost výkazy'!L5</f>
        <v>0</v>
      </c>
      <c r="T41" s="9">
        <f>Přecenění!J35</f>
        <v>0</v>
      </c>
      <c r="U41" s="9">
        <f t="shared" si="3"/>
        <v>0</v>
      </c>
      <c r="V41" s="285">
        <f>H41</f>
        <v>0</v>
      </c>
      <c r="W41" s="9"/>
      <c r="X41" s="9"/>
      <c r="Y41" s="9"/>
      <c r="Z41" s="9"/>
      <c r="AA41" s="225">
        <f t="shared" ref="AA41:AA47" si="5">SUM(U41:Z41)+S41</f>
        <v>0</v>
      </c>
    </row>
    <row r="42" spans="1:28">
      <c r="A42" s="694" t="s">
        <v>14</v>
      </c>
      <c r="B42" s="695"/>
      <c r="C42" s="695"/>
      <c r="D42" s="696"/>
      <c r="E42" s="9">
        <f>'Polská společnost výkazy'!K6</f>
        <v>0</v>
      </c>
      <c r="F42" s="9">
        <f>Přecenění!G36</f>
        <v>0</v>
      </c>
      <c r="G42" s="9">
        <f t="shared" si="2"/>
        <v>0</v>
      </c>
      <c r="H42" s="9"/>
      <c r="I42" s="9"/>
      <c r="J42" s="9"/>
      <c r="K42" s="9"/>
      <c r="L42" s="9"/>
      <c r="M42" s="225">
        <f t="shared" si="4"/>
        <v>0</v>
      </c>
      <c r="O42" s="694" t="s">
        <v>14</v>
      </c>
      <c r="P42" s="695"/>
      <c r="Q42" s="695"/>
      <c r="R42" s="696"/>
      <c r="S42" s="9">
        <f>'Polská společnost výkazy'!L6</f>
        <v>0</v>
      </c>
      <c r="T42" s="9">
        <f>Přecenění!J36</f>
        <v>0</v>
      </c>
      <c r="U42" s="9">
        <f t="shared" si="3"/>
        <v>0</v>
      </c>
      <c r="V42" s="9"/>
      <c r="W42" s="9"/>
      <c r="X42" s="9"/>
      <c r="Y42" s="9"/>
      <c r="Z42" s="9"/>
      <c r="AA42" s="225">
        <f t="shared" si="5"/>
        <v>0</v>
      </c>
    </row>
    <row r="43" spans="1:28">
      <c r="A43" s="694" t="s">
        <v>17</v>
      </c>
      <c r="B43" s="695"/>
      <c r="C43" s="695"/>
      <c r="D43" s="696"/>
      <c r="E43" s="9">
        <f>'Polská společnost výkazy'!K7</f>
        <v>0</v>
      </c>
      <c r="F43" s="9">
        <f>Přecenění!G37</f>
        <v>0</v>
      </c>
      <c r="G43" s="9">
        <f t="shared" si="2"/>
        <v>0</v>
      </c>
      <c r="H43" s="9"/>
      <c r="I43" s="9"/>
      <c r="J43" s="9"/>
      <c r="K43" s="9"/>
      <c r="L43" s="9"/>
      <c r="M43" s="225">
        <f t="shared" si="4"/>
        <v>0</v>
      </c>
      <c r="O43" s="694" t="s">
        <v>17</v>
      </c>
      <c r="P43" s="695"/>
      <c r="Q43" s="695"/>
      <c r="R43" s="696"/>
      <c r="S43" s="9">
        <f>'Polská společnost výkazy'!L7</f>
        <v>0</v>
      </c>
      <c r="T43" s="9">
        <f>Přecenění!J37</f>
        <v>0</v>
      </c>
      <c r="U43" s="9">
        <f t="shared" si="3"/>
        <v>0</v>
      </c>
      <c r="V43" s="9"/>
      <c r="W43" s="9"/>
      <c r="X43" s="9"/>
      <c r="Y43" s="9"/>
      <c r="Z43" s="9"/>
      <c r="AA43" s="225">
        <f t="shared" si="5"/>
        <v>0</v>
      </c>
    </row>
    <row r="44" spans="1:28">
      <c r="A44" s="694" t="s">
        <v>20</v>
      </c>
      <c r="B44" s="695"/>
      <c r="C44" s="695"/>
      <c r="D44" s="696"/>
      <c r="E44" s="9">
        <f>'Polská společnost výkazy'!K8</f>
        <v>0</v>
      </c>
      <c r="F44" s="9">
        <f>Přecenění!G38</f>
        <v>0</v>
      </c>
      <c r="G44" s="9">
        <f t="shared" si="2"/>
        <v>0</v>
      </c>
      <c r="H44" s="9"/>
      <c r="I44" s="9"/>
      <c r="J44" s="9"/>
      <c r="K44" s="9"/>
      <c r="L44" s="9"/>
      <c r="M44" s="225">
        <f t="shared" si="4"/>
        <v>0</v>
      </c>
      <c r="O44" s="694" t="s">
        <v>20</v>
      </c>
      <c r="P44" s="695"/>
      <c r="Q44" s="695"/>
      <c r="R44" s="696"/>
      <c r="S44" s="9">
        <f>'Polská společnost výkazy'!L8</f>
        <v>0</v>
      </c>
      <c r="T44" s="9">
        <f>Přecenění!J38</f>
        <v>0</v>
      </c>
      <c r="U44" s="9">
        <f t="shared" si="3"/>
        <v>0</v>
      </c>
      <c r="V44" s="227">
        <f>H44+H45+I45</f>
        <v>0</v>
      </c>
      <c r="W44" s="9"/>
      <c r="X44" s="9"/>
      <c r="Y44" s="9"/>
      <c r="Z44" s="9"/>
      <c r="AA44" s="225">
        <f t="shared" si="5"/>
        <v>0</v>
      </c>
    </row>
    <row r="45" spans="1:28">
      <c r="A45" s="757" t="s">
        <v>23</v>
      </c>
      <c r="B45" s="758"/>
      <c r="C45" s="758"/>
      <c r="D45" s="759"/>
      <c r="E45" s="286">
        <f>'Polská společnost výkazy'!K9</f>
        <v>0</v>
      </c>
      <c r="F45" s="286">
        <f>Přecenění!G39</f>
        <v>0</v>
      </c>
      <c r="G45" s="286">
        <f t="shared" si="2"/>
        <v>0</v>
      </c>
      <c r="H45" s="286"/>
      <c r="I45" s="287">
        <f>I74</f>
        <v>0</v>
      </c>
      <c r="J45" s="221">
        <f>-$I$9</f>
        <v>0</v>
      </c>
      <c r="K45" s="286"/>
      <c r="L45" s="286"/>
      <c r="M45" s="229">
        <f t="shared" si="4"/>
        <v>0</v>
      </c>
      <c r="O45" s="694" t="s">
        <v>23</v>
      </c>
      <c r="P45" s="695"/>
      <c r="Q45" s="695"/>
      <c r="R45" s="696"/>
      <c r="S45" s="9">
        <f>'Polská společnost výkazy'!L9</f>
        <v>0</v>
      </c>
      <c r="T45" s="9">
        <f>Přecenění!J39</f>
        <v>0</v>
      </c>
      <c r="U45" s="286">
        <f t="shared" si="3"/>
        <v>0</v>
      </c>
      <c r="V45" s="9"/>
      <c r="W45" s="227">
        <f>W74</f>
        <v>0</v>
      </c>
      <c r="X45" s="221">
        <f>-$M$9</f>
        <v>0</v>
      </c>
      <c r="Y45" s="9"/>
      <c r="Z45" s="9"/>
      <c r="AA45" s="229">
        <f t="shared" si="5"/>
        <v>0</v>
      </c>
    </row>
    <row r="46" spans="1:28">
      <c r="A46" s="734" t="s">
        <v>248</v>
      </c>
      <c r="B46" s="735"/>
      <c r="C46" s="735"/>
      <c r="D46" s="736"/>
      <c r="E46" s="9"/>
      <c r="F46" s="9"/>
      <c r="G46" s="9">
        <f t="shared" si="2"/>
        <v>0</v>
      </c>
      <c r="H46" s="227">
        <f>IF(C8&lt;0,-C8,0)</f>
        <v>0</v>
      </c>
      <c r="I46" s="227">
        <f>IF(C8&lt;0,C10,0)</f>
        <v>0</v>
      </c>
      <c r="J46" s="9"/>
      <c r="K46" s="9"/>
      <c r="L46" s="9"/>
      <c r="M46" s="225">
        <f t="shared" si="4"/>
        <v>0</v>
      </c>
      <c r="O46" s="734" t="s">
        <v>248</v>
      </c>
      <c r="P46" s="735"/>
      <c r="Q46" s="735"/>
      <c r="R46" s="736"/>
      <c r="S46" s="9"/>
      <c r="T46" s="9"/>
      <c r="U46" s="9">
        <f t="shared" si="3"/>
        <v>0</v>
      </c>
      <c r="V46" s="227">
        <f>M46</f>
        <v>0</v>
      </c>
      <c r="W46" s="227">
        <f>IF(C8&lt;0,C11,0)</f>
        <v>0</v>
      </c>
      <c r="X46" s="9"/>
      <c r="Y46" s="9"/>
      <c r="Z46" s="9"/>
      <c r="AA46" s="225">
        <f t="shared" si="5"/>
        <v>0</v>
      </c>
    </row>
    <row r="47" spans="1:28">
      <c r="A47" s="666" t="s">
        <v>249</v>
      </c>
      <c r="B47" s="667"/>
      <c r="C47" s="667"/>
      <c r="D47" s="668"/>
      <c r="E47" s="226"/>
      <c r="F47" s="226"/>
      <c r="G47" s="226"/>
      <c r="H47" s="9"/>
      <c r="I47" s="9"/>
      <c r="J47" s="9"/>
      <c r="K47" s="9"/>
      <c r="L47" s="9"/>
      <c r="M47" s="225">
        <f t="shared" si="4"/>
        <v>0</v>
      </c>
      <c r="O47" s="666" t="s">
        <v>249</v>
      </c>
      <c r="P47" s="667"/>
      <c r="Q47" s="667"/>
      <c r="R47" s="668"/>
      <c r="S47" s="226"/>
      <c r="T47" s="226"/>
      <c r="U47" s="226"/>
      <c r="V47" s="226"/>
      <c r="W47" s="9"/>
      <c r="X47" s="9"/>
      <c r="Y47" s="9"/>
      <c r="Z47" s="9"/>
      <c r="AA47" s="225">
        <f t="shared" si="5"/>
        <v>0</v>
      </c>
    </row>
    <row r="48" spans="1:28">
      <c r="A48" s="697" t="s">
        <v>26</v>
      </c>
      <c r="B48" s="698"/>
      <c r="C48" s="698"/>
      <c r="D48" s="699"/>
      <c r="E48" s="10">
        <f>E49+E50</f>
        <v>0</v>
      </c>
      <c r="F48" s="10">
        <f>F49+F50</f>
        <v>0</v>
      </c>
      <c r="G48" s="10">
        <f t="shared" si="2"/>
        <v>0</v>
      </c>
      <c r="H48" s="10"/>
      <c r="I48" s="10"/>
      <c r="J48" s="10"/>
      <c r="K48" s="10"/>
      <c r="L48" s="10"/>
      <c r="M48" s="11">
        <f>M49+M50</f>
        <v>0</v>
      </c>
      <c r="O48" s="697" t="s">
        <v>26</v>
      </c>
      <c r="P48" s="698"/>
      <c r="Q48" s="698"/>
      <c r="R48" s="699"/>
      <c r="S48" s="10">
        <f>S49+S50</f>
        <v>0</v>
      </c>
      <c r="T48" s="10">
        <f>T49+T50</f>
        <v>0</v>
      </c>
      <c r="U48" s="10">
        <f t="shared" ref="U48:U53" si="6">T48*($C$6/100)</f>
        <v>0</v>
      </c>
      <c r="V48" s="10"/>
      <c r="W48" s="10"/>
      <c r="X48" s="10"/>
      <c r="Y48" s="10"/>
      <c r="Z48" s="10"/>
      <c r="AA48" s="11">
        <f>AA49+AA50</f>
        <v>0</v>
      </c>
    </row>
    <row r="49" spans="1:27">
      <c r="A49" s="688" t="s">
        <v>29</v>
      </c>
      <c r="B49" s="689"/>
      <c r="C49" s="689"/>
      <c r="D49" s="690"/>
      <c r="E49" s="12">
        <f>'Polská společnost výkazy'!K11</f>
        <v>0</v>
      </c>
      <c r="F49" s="12">
        <f>Přecenění!G41</f>
        <v>0</v>
      </c>
      <c r="G49" s="12">
        <f t="shared" si="2"/>
        <v>0</v>
      </c>
      <c r="H49" s="12"/>
      <c r="I49" s="12"/>
      <c r="J49" s="12"/>
      <c r="K49" s="12"/>
      <c r="L49" s="12"/>
      <c r="M49" s="13">
        <f>SUM(G49:L49)+E49</f>
        <v>0</v>
      </c>
      <c r="O49" s="688" t="s">
        <v>29</v>
      </c>
      <c r="P49" s="689"/>
      <c r="Q49" s="689"/>
      <c r="R49" s="690"/>
      <c r="S49" s="12">
        <f>'Polská společnost výkazy'!L11</f>
        <v>0</v>
      </c>
      <c r="T49" s="12">
        <f>Přecenění!J41</f>
        <v>0</v>
      </c>
      <c r="U49" s="12">
        <f t="shared" si="6"/>
        <v>0</v>
      </c>
      <c r="V49" s="12"/>
      <c r="W49" s="12"/>
      <c r="X49" s="12"/>
      <c r="Y49" s="12"/>
      <c r="Z49" s="12"/>
      <c r="AA49" s="13">
        <f>SUM(U49:Z49)+S49</f>
        <v>0</v>
      </c>
    </row>
    <row r="50" spans="1:27">
      <c r="A50" s="691" t="s">
        <v>32</v>
      </c>
      <c r="B50" s="692"/>
      <c r="C50" s="692"/>
      <c r="D50" s="693"/>
      <c r="E50" s="3">
        <f>SUM(E51:E52)</f>
        <v>0</v>
      </c>
      <c r="F50" s="3">
        <f>F51+F52</f>
        <v>0</v>
      </c>
      <c r="G50" s="3">
        <f t="shared" si="2"/>
        <v>0</v>
      </c>
      <c r="H50" s="3"/>
      <c r="I50" s="3"/>
      <c r="J50" s="3"/>
      <c r="K50" s="3"/>
      <c r="L50" s="3"/>
      <c r="M50" s="4">
        <f>M51+M52</f>
        <v>0</v>
      </c>
      <c r="O50" s="691" t="s">
        <v>32</v>
      </c>
      <c r="P50" s="692"/>
      <c r="Q50" s="692"/>
      <c r="R50" s="693"/>
      <c r="S50" s="3">
        <f>SUM(S51:S52)</f>
        <v>0</v>
      </c>
      <c r="T50" s="3">
        <f>T51+T52</f>
        <v>0</v>
      </c>
      <c r="U50" s="3">
        <f t="shared" si="6"/>
        <v>0</v>
      </c>
      <c r="V50" s="3"/>
      <c r="W50" s="3"/>
      <c r="X50" s="3"/>
      <c r="Y50" s="3"/>
      <c r="Z50" s="3"/>
      <c r="AA50" s="4">
        <f>AA51+AA52</f>
        <v>0</v>
      </c>
    </row>
    <row r="51" spans="1:27">
      <c r="A51" s="676" t="s">
        <v>35</v>
      </c>
      <c r="B51" s="677"/>
      <c r="C51" s="677"/>
      <c r="D51" s="678"/>
      <c r="E51" s="9">
        <f>'Polská společnost výkazy'!K13</f>
        <v>0</v>
      </c>
      <c r="F51" s="9">
        <f>Přecenění!G43</f>
        <v>0</v>
      </c>
      <c r="G51" s="9">
        <f t="shared" si="2"/>
        <v>0</v>
      </c>
      <c r="H51" s="9"/>
      <c r="I51" s="9"/>
      <c r="J51" s="9"/>
      <c r="K51" s="9"/>
      <c r="L51" s="9"/>
      <c r="M51" s="225">
        <f>SUM(G51:L51)+E51</f>
        <v>0</v>
      </c>
      <c r="O51" s="676" t="s">
        <v>35</v>
      </c>
      <c r="P51" s="677"/>
      <c r="Q51" s="677"/>
      <c r="R51" s="678"/>
      <c r="S51" s="9">
        <f>'Polská společnost výkazy'!L13</f>
        <v>0</v>
      </c>
      <c r="T51" s="9">
        <f>Přecenění!J43</f>
        <v>0</v>
      </c>
      <c r="U51" s="9">
        <f t="shared" si="6"/>
        <v>0</v>
      </c>
      <c r="V51" s="9"/>
      <c r="W51" s="9"/>
      <c r="X51" s="9"/>
      <c r="Y51" s="9"/>
      <c r="Z51" s="9"/>
      <c r="AA51" s="225">
        <f>SUM(U51:Z51)+S51</f>
        <v>0</v>
      </c>
    </row>
    <row r="52" spans="1:27">
      <c r="A52" s="676" t="s">
        <v>38</v>
      </c>
      <c r="B52" s="677"/>
      <c r="C52" s="677"/>
      <c r="D52" s="678"/>
      <c r="E52" s="9">
        <f>'Polská společnost výkazy'!K14</f>
        <v>0</v>
      </c>
      <c r="F52" s="9">
        <f>Přecenění!G44</f>
        <v>0</v>
      </c>
      <c r="G52" s="9">
        <f t="shared" si="2"/>
        <v>0</v>
      </c>
      <c r="H52" s="9"/>
      <c r="I52" s="9"/>
      <c r="J52" s="223">
        <f>-$I$4</f>
        <v>0</v>
      </c>
      <c r="K52" s="223">
        <f>-$I$5</f>
        <v>0</v>
      </c>
      <c r="L52" s="222">
        <f>-$I$3</f>
        <v>0</v>
      </c>
      <c r="M52" s="225">
        <f>SUM(G52:L52)+E52</f>
        <v>0</v>
      </c>
      <c r="O52" s="676" t="s">
        <v>38</v>
      </c>
      <c r="P52" s="677"/>
      <c r="Q52" s="677"/>
      <c r="R52" s="678"/>
      <c r="S52" s="9">
        <f>'Polská společnost výkazy'!L14</f>
        <v>0</v>
      </c>
      <c r="T52" s="9">
        <f>Přecenění!J44</f>
        <v>0</v>
      </c>
      <c r="U52" s="9">
        <f t="shared" si="6"/>
        <v>0</v>
      </c>
      <c r="V52" s="9"/>
      <c r="W52" s="9"/>
      <c r="X52" s="222">
        <f>-$M$3</f>
        <v>0</v>
      </c>
      <c r="Y52" s="223">
        <f>-$M$4</f>
        <v>0</v>
      </c>
      <c r="Z52" s="223">
        <f>-$M$5</f>
        <v>0</v>
      </c>
      <c r="AA52" s="225">
        <f>SUM(U52:Z52)+S52</f>
        <v>0</v>
      </c>
    </row>
    <row r="53" spans="1:27" ht="16" thickBot="1">
      <c r="A53" s="679" t="s">
        <v>41</v>
      </c>
      <c r="B53" s="680"/>
      <c r="C53" s="680"/>
      <c r="D53" s="681"/>
      <c r="E53" s="18">
        <f>'Polská společnost výkazy'!K15</f>
        <v>0</v>
      </c>
      <c r="F53" s="18">
        <f>Přecenění!G45</f>
        <v>0</v>
      </c>
      <c r="G53" s="18">
        <f t="shared" si="2"/>
        <v>0</v>
      </c>
      <c r="H53" s="18"/>
      <c r="I53" s="18"/>
      <c r="J53" s="18"/>
      <c r="K53" s="18"/>
      <c r="L53" s="18"/>
      <c r="M53" s="232">
        <f>SUM(G53:L53)+E53</f>
        <v>0</v>
      </c>
      <c r="O53" s="682" t="s">
        <v>41</v>
      </c>
      <c r="P53" s="683"/>
      <c r="Q53" s="683"/>
      <c r="R53" s="684"/>
      <c r="S53" s="18">
        <f>'Polská společnost výkazy'!L15</f>
        <v>0</v>
      </c>
      <c r="T53" s="18">
        <f>Přecenění!J45</f>
        <v>0</v>
      </c>
      <c r="U53" s="18">
        <f t="shared" si="6"/>
        <v>0</v>
      </c>
      <c r="V53" s="18"/>
      <c r="W53" s="18"/>
      <c r="X53" s="18"/>
      <c r="Y53" s="18"/>
      <c r="Z53" s="18"/>
      <c r="AA53" s="232">
        <f>SUM(U53:Z53)+S53</f>
        <v>0</v>
      </c>
    </row>
    <row r="57" spans="1:27" ht="16" thickBot="1"/>
    <row r="58" spans="1:27" ht="16" thickBot="1">
      <c r="A58" s="236"/>
      <c r="B58" s="237"/>
      <c r="C58" s="237"/>
      <c r="D58" s="237"/>
      <c r="E58" s="238" t="s">
        <v>211</v>
      </c>
      <c r="F58" s="238" t="s">
        <v>210</v>
      </c>
      <c r="G58" s="270">
        <f>$C$6/100</f>
        <v>0</v>
      </c>
      <c r="H58" s="238" t="s">
        <v>213</v>
      </c>
      <c r="I58" s="238" t="s">
        <v>246</v>
      </c>
      <c r="J58" s="672" t="s">
        <v>215</v>
      </c>
      <c r="K58" s="673"/>
      <c r="L58" s="753"/>
      <c r="M58" s="240" t="s">
        <v>216</v>
      </c>
      <c r="O58" s="236"/>
      <c r="P58" s="237"/>
      <c r="Q58" s="237"/>
      <c r="R58" s="237"/>
      <c r="S58" s="238" t="s">
        <v>211</v>
      </c>
      <c r="T58" s="238" t="s">
        <v>210</v>
      </c>
      <c r="U58" s="238" t="s">
        <v>212</v>
      </c>
      <c r="V58" s="238" t="s">
        <v>213</v>
      </c>
      <c r="W58" s="238" t="s">
        <v>246</v>
      </c>
      <c r="X58" s="672" t="s">
        <v>215</v>
      </c>
      <c r="Y58" s="673"/>
      <c r="Z58" s="753"/>
      <c r="AA58" s="240" t="s">
        <v>216</v>
      </c>
    </row>
    <row r="59" spans="1:27">
      <c r="A59" s="663" t="s">
        <v>85</v>
      </c>
      <c r="B59" s="664"/>
      <c r="C59" s="664"/>
      <c r="D59" s="665"/>
      <c r="E59" s="241">
        <f>'Polská společnost výkazy'!T3+'Polská společnost výkazy'!T4</f>
        <v>0</v>
      </c>
      <c r="F59" s="241">
        <f>Přecenění!G53</f>
        <v>0</v>
      </c>
      <c r="G59" s="241">
        <f>F59*($C$6/100)</f>
        <v>0</v>
      </c>
      <c r="H59" s="241"/>
      <c r="I59" s="241"/>
      <c r="J59" s="242">
        <f>-I7</f>
        <v>0</v>
      </c>
      <c r="K59" s="241"/>
      <c r="L59" s="241"/>
      <c r="M59" s="243">
        <f>SUM(G59:L59)+E59</f>
        <v>0</v>
      </c>
      <c r="O59" s="663" t="s">
        <v>85</v>
      </c>
      <c r="P59" s="664"/>
      <c r="Q59" s="664"/>
      <c r="R59" s="665"/>
      <c r="S59" s="241">
        <f>'Polská společnost výkazy'!U3+'Polská společnost výkazy'!U4</f>
        <v>0</v>
      </c>
      <c r="T59" s="241">
        <f>Přecenění!J53</f>
        <v>0</v>
      </c>
      <c r="U59" s="241">
        <f>T59*($C$6/100)</f>
        <v>0</v>
      </c>
      <c r="V59" s="241"/>
      <c r="W59" s="241"/>
      <c r="X59" s="242">
        <f>-M7</f>
        <v>0</v>
      </c>
      <c r="Y59" s="241"/>
      <c r="Z59" s="241"/>
      <c r="AA59" s="243">
        <f>SUM(U59:Z59)+S59</f>
        <v>0</v>
      </c>
    </row>
    <row r="60" spans="1:27">
      <c r="A60" s="660" t="s">
        <v>12</v>
      </c>
      <c r="B60" s="661"/>
      <c r="C60" s="661"/>
      <c r="D60" s="662"/>
      <c r="E60" s="244">
        <f>SUM(E61:E63)</f>
        <v>0</v>
      </c>
      <c r="F60" s="244">
        <f>Přecenění!G54</f>
        <v>0</v>
      </c>
      <c r="G60" s="244">
        <f t="shared" ref="G60:G85" si="7">F60*($C$6/100)</f>
        <v>0</v>
      </c>
      <c r="H60" s="244"/>
      <c r="I60" s="244"/>
      <c r="J60" s="244"/>
      <c r="K60" s="244"/>
      <c r="L60" s="244"/>
      <c r="M60" s="245">
        <f>SUM(M61:M63)</f>
        <v>0</v>
      </c>
      <c r="O60" s="660" t="s">
        <v>12</v>
      </c>
      <c r="P60" s="661"/>
      <c r="Q60" s="661"/>
      <c r="R60" s="662"/>
      <c r="S60" s="244">
        <f>SUM(S61:S63)</f>
        <v>0</v>
      </c>
      <c r="T60" s="244">
        <f>Přecenění!J54</f>
        <v>0</v>
      </c>
      <c r="U60" s="244">
        <f t="shared" ref="U60:U85" si="8">T60*($C$6/100)</f>
        <v>0</v>
      </c>
      <c r="V60" s="244"/>
      <c r="W60" s="244"/>
      <c r="X60" s="244"/>
      <c r="Y60" s="244"/>
      <c r="Z60" s="244"/>
      <c r="AA60" s="245">
        <f>SUM(AA61:AA63)</f>
        <v>0</v>
      </c>
    </row>
    <row r="61" spans="1:27">
      <c r="A61" s="657" t="s">
        <v>15</v>
      </c>
      <c r="B61" s="658"/>
      <c r="C61" s="658"/>
      <c r="D61" s="659"/>
      <c r="E61" s="246">
        <f>'Polská společnost výkazy'!T6</f>
        <v>0</v>
      </c>
      <c r="F61" s="246">
        <f>Přecenění!G55</f>
        <v>0</v>
      </c>
      <c r="G61" s="246">
        <f t="shared" si="7"/>
        <v>0</v>
      </c>
      <c r="H61" s="246"/>
      <c r="I61" s="246"/>
      <c r="J61" s="247">
        <f>-I8</f>
        <v>0</v>
      </c>
      <c r="K61" s="246"/>
      <c r="L61" s="246"/>
      <c r="M61" s="248">
        <f>SUM(G61:L61)+E61</f>
        <v>0</v>
      </c>
      <c r="O61" s="657" t="s">
        <v>15</v>
      </c>
      <c r="P61" s="658"/>
      <c r="Q61" s="658"/>
      <c r="R61" s="659"/>
      <c r="S61" s="246">
        <f>'Polská společnost výkazy'!U6</f>
        <v>0</v>
      </c>
      <c r="T61" s="246">
        <f>Přecenění!J55</f>
        <v>0</v>
      </c>
      <c r="U61" s="246">
        <f t="shared" si="8"/>
        <v>0</v>
      </c>
      <c r="V61" s="246"/>
      <c r="W61" s="246"/>
      <c r="X61" s="247">
        <f>-M8</f>
        <v>0</v>
      </c>
      <c r="Y61" s="246"/>
      <c r="Z61" s="246"/>
      <c r="AA61" s="248">
        <f>SUM(U61:Z61)+S61</f>
        <v>0</v>
      </c>
    </row>
    <row r="62" spans="1:27">
      <c r="A62" s="657" t="s">
        <v>18</v>
      </c>
      <c r="B62" s="658"/>
      <c r="C62" s="658"/>
      <c r="D62" s="659"/>
      <c r="E62" s="246">
        <f>'Polská společnost výkazy'!T7</f>
        <v>0</v>
      </c>
      <c r="F62" s="246">
        <f>Přecenění!G56</f>
        <v>0</v>
      </c>
      <c r="G62" s="246">
        <f t="shared" si="7"/>
        <v>0</v>
      </c>
      <c r="H62" s="246"/>
      <c r="I62" s="246"/>
      <c r="J62" s="246"/>
      <c r="K62" s="246"/>
      <c r="L62" s="246"/>
      <c r="M62" s="248">
        <f>SUM(G62:L62)+E62</f>
        <v>0</v>
      </c>
      <c r="O62" s="657" t="s">
        <v>18</v>
      </c>
      <c r="P62" s="658"/>
      <c r="Q62" s="658"/>
      <c r="R62" s="659"/>
      <c r="S62" s="246">
        <f>'Polská společnost výkazy'!U7</f>
        <v>0</v>
      </c>
      <c r="T62" s="246">
        <f>Přecenění!J56</f>
        <v>0</v>
      </c>
      <c r="U62" s="246">
        <f t="shared" si="8"/>
        <v>0</v>
      </c>
      <c r="V62" s="246"/>
      <c r="W62" s="246"/>
      <c r="X62" s="246"/>
      <c r="Y62" s="246"/>
      <c r="Z62" s="246"/>
      <c r="AA62" s="248">
        <f>SUM(U62:Z62)+S62</f>
        <v>0</v>
      </c>
    </row>
    <row r="63" spans="1:27">
      <c r="A63" s="657" t="s">
        <v>21</v>
      </c>
      <c r="B63" s="658"/>
      <c r="C63" s="658"/>
      <c r="D63" s="659"/>
      <c r="E63" s="246">
        <f>'Polská společnost výkazy'!T8</f>
        <v>0</v>
      </c>
      <c r="F63" s="246">
        <f>Přecenění!G57</f>
        <v>0</v>
      </c>
      <c r="G63" s="246">
        <f t="shared" si="7"/>
        <v>0</v>
      </c>
      <c r="H63" s="246"/>
      <c r="I63" s="246"/>
      <c r="J63" s="246"/>
      <c r="K63" s="246"/>
      <c r="L63" s="246"/>
      <c r="M63" s="248">
        <f>SUM(G63:L63)+E63</f>
        <v>0</v>
      </c>
      <c r="O63" s="657" t="s">
        <v>21</v>
      </c>
      <c r="P63" s="658"/>
      <c r="Q63" s="658"/>
      <c r="R63" s="659"/>
      <c r="S63" s="246">
        <f>'Polská společnost výkazy'!U8</f>
        <v>0</v>
      </c>
      <c r="T63" s="246">
        <f>Přecenění!J57</f>
        <v>0</v>
      </c>
      <c r="U63" s="246">
        <f t="shared" si="8"/>
        <v>0</v>
      </c>
      <c r="V63" s="246"/>
      <c r="W63" s="246"/>
      <c r="X63" s="246"/>
      <c r="Y63" s="246"/>
      <c r="Z63" s="246"/>
      <c r="AA63" s="248">
        <f>SUM(U63:Z63)+S63</f>
        <v>0</v>
      </c>
    </row>
    <row r="64" spans="1:27">
      <c r="A64" s="660" t="s">
        <v>24</v>
      </c>
      <c r="B64" s="661"/>
      <c r="C64" s="661"/>
      <c r="D64" s="662"/>
      <c r="E64" s="144">
        <f>'Polská společnost výkazy'!T9</f>
        <v>0</v>
      </c>
      <c r="F64" s="144">
        <f>Přecenění!G58</f>
        <v>0</v>
      </c>
      <c r="G64" s="144">
        <f t="shared" si="7"/>
        <v>0</v>
      </c>
      <c r="H64" s="144"/>
      <c r="I64" s="144"/>
      <c r="J64" s="144"/>
      <c r="K64" s="144"/>
      <c r="L64" s="144"/>
      <c r="M64" s="148">
        <f>SUM(G64:L64)+E64</f>
        <v>0</v>
      </c>
      <c r="O64" s="660" t="s">
        <v>24</v>
      </c>
      <c r="P64" s="661"/>
      <c r="Q64" s="661"/>
      <c r="R64" s="662"/>
      <c r="S64" s="144">
        <f>'Polská společnost výkazy'!U9</f>
        <v>0</v>
      </c>
      <c r="T64" s="144">
        <f>Přecenění!J58</f>
        <v>0</v>
      </c>
      <c r="U64" s="144">
        <f t="shared" si="8"/>
        <v>0</v>
      </c>
      <c r="V64" s="144"/>
      <c r="W64" s="144"/>
      <c r="X64" s="144"/>
      <c r="Y64" s="144"/>
      <c r="Z64" s="144"/>
      <c r="AA64" s="148">
        <f>SUM(U64:Z64)+S64</f>
        <v>0</v>
      </c>
    </row>
    <row r="65" spans="1:27">
      <c r="A65" s="660" t="s">
        <v>27</v>
      </c>
      <c r="B65" s="661"/>
      <c r="C65" s="661"/>
      <c r="D65" s="662"/>
      <c r="E65" s="144">
        <f>'Polská společnost výkazy'!T10</f>
        <v>0</v>
      </c>
      <c r="F65" s="144">
        <f>Přecenění!G59</f>
        <v>0</v>
      </c>
      <c r="G65" s="144">
        <f t="shared" si="7"/>
        <v>0</v>
      </c>
      <c r="H65" s="144"/>
      <c r="I65" s="144"/>
      <c r="J65" s="144"/>
      <c r="K65" s="144"/>
      <c r="L65" s="144"/>
      <c r="M65" s="148">
        <f>SUM(G65:L65)+E65</f>
        <v>0</v>
      </c>
      <c r="O65" s="660" t="s">
        <v>27</v>
      </c>
      <c r="P65" s="661"/>
      <c r="Q65" s="661"/>
      <c r="R65" s="662"/>
      <c r="S65" s="144">
        <f>'Polská společnost výkazy'!U10</f>
        <v>0</v>
      </c>
      <c r="T65" s="144">
        <f>Přecenění!J59</f>
        <v>0</v>
      </c>
      <c r="U65" s="144">
        <f t="shared" si="8"/>
        <v>0</v>
      </c>
      <c r="V65" s="144"/>
      <c r="W65" s="144"/>
      <c r="X65" s="144"/>
      <c r="Y65" s="144"/>
      <c r="Z65" s="144"/>
      <c r="AA65" s="148">
        <f>SUM(U65:Z65)+S65</f>
        <v>0</v>
      </c>
    </row>
    <row r="66" spans="1:27">
      <c r="A66" s="660" t="s">
        <v>30</v>
      </c>
      <c r="B66" s="661"/>
      <c r="C66" s="661"/>
      <c r="D66" s="662"/>
      <c r="E66" s="249">
        <f>SUM(E67:E68)</f>
        <v>0</v>
      </c>
      <c r="F66" s="249">
        <f>Přecenění!G60</f>
        <v>0</v>
      </c>
      <c r="G66" s="249">
        <f t="shared" si="7"/>
        <v>0</v>
      </c>
      <c r="H66" s="249"/>
      <c r="I66" s="249"/>
      <c r="J66" s="249"/>
      <c r="K66" s="249"/>
      <c r="L66" s="249"/>
      <c r="M66" s="250">
        <f>M67+M68</f>
        <v>0</v>
      </c>
      <c r="O66" s="660" t="s">
        <v>30</v>
      </c>
      <c r="P66" s="661"/>
      <c r="Q66" s="661"/>
      <c r="R66" s="662"/>
      <c r="S66" s="249">
        <f>SUM(S67:S68)</f>
        <v>0</v>
      </c>
      <c r="T66" s="249">
        <f>Přecenění!J60</f>
        <v>0</v>
      </c>
      <c r="U66" s="249">
        <f t="shared" si="8"/>
        <v>0</v>
      </c>
      <c r="V66" s="249"/>
      <c r="W66" s="249"/>
      <c r="X66" s="249"/>
      <c r="Y66" s="249"/>
      <c r="Z66" s="249"/>
      <c r="AA66" s="250">
        <f>AA67+AA68</f>
        <v>0</v>
      </c>
    </row>
    <row r="67" spans="1:27">
      <c r="A67" s="657" t="s">
        <v>33</v>
      </c>
      <c r="B67" s="658"/>
      <c r="C67" s="658"/>
      <c r="D67" s="659"/>
      <c r="E67" s="246">
        <f>'Polská společnost výkazy'!T12</f>
        <v>0</v>
      </c>
      <c r="F67" s="246">
        <f>Přecenění!G61</f>
        <v>0</v>
      </c>
      <c r="G67" s="246">
        <f t="shared" si="7"/>
        <v>0</v>
      </c>
      <c r="H67" s="246"/>
      <c r="I67" s="246"/>
      <c r="J67" s="246"/>
      <c r="K67" s="246"/>
      <c r="L67" s="246"/>
      <c r="M67" s="248">
        <f t="shared" ref="M67:M73" si="9">SUM(G67:L67)+E67</f>
        <v>0</v>
      </c>
      <c r="O67" s="657" t="s">
        <v>33</v>
      </c>
      <c r="P67" s="658"/>
      <c r="Q67" s="658"/>
      <c r="R67" s="659"/>
      <c r="S67" s="246">
        <f>'Polská společnost výkazy'!U12</f>
        <v>0</v>
      </c>
      <c r="T67" s="246">
        <f>Přecenění!J61</f>
        <v>0</v>
      </c>
      <c r="U67" s="246">
        <f t="shared" si="8"/>
        <v>0</v>
      </c>
      <c r="V67" s="246"/>
      <c r="W67" s="246"/>
      <c r="X67" s="246"/>
      <c r="Y67" s="246"/>
      <c r="Z67" s="246"/>
      <c r="AA67" s="248">
        <f t="shared" ref="AA67:AA73" si="10">SUM(U67:Z67)+S67</f>
        <v>0</v>
      </c>
    </row>
    <row r="68" spans="1:27" ht="15" customHeight="1">
      <c r="A68" s="657" t="s">
        <v>184</v>
      </c>
      <c r="B68" s="658"/>
      <c r="C68" s="658"/>
      <c r="D68" s="659"/>
      <c r="E68" s="246">
        <f>'Polská společnost výkazy'!T13</f>
        <v>0</v>
      </c>
      <c r="F68" s="246">
        <f>Přecenění!G62</f>
        <v>0</v>
      </c>
      <c r="G68" s="246">
        <f t="shared" si="7"/>
        <v>0</v>
      </c>
      <c r="H68" s="246"/>
      <c r="I68" s="246"/>
      <c r="J68" s="246"/>
      <c r="K68" s="246"/>
      <c r="L68" s="246"/>
      <c r="M68" s="248">
        <f t="shared" si="9"/>
        <v>0</v>
      </c>
      <c r="O68" s="657" t="s">
        <v>184</v>
      </c>
      <c r="P68" s="658"/>
      <c r="Q68" s="658"/>
      <c r="R68" s="659"/>
      <c r="S68" s="246">
        <f>'Polská společnost výkazy'!U13</f>
        <v>0</v>
      </c>
      <c r="T68" s="246">
        <f>Přecenění!J62</f>
        <v>0</v>
      </c>
      <c r="U68" s="246">
        <f t="shared" si="8"/>
        <v>0</v>
      </c>
      <c r="V68" s="246"/>
      <c r="W68" s="246"/>
      <c r="X68" s="246"/>
      <c r="Y68" s="246"/>
      <c r="Z68" s="246"/>
      <c r="AA68" s="248">
        <f t="shared" si="10"/>
        <v>0</v>
      </c>
    </row>
    <row r="69" spans="1:27">
      <c r="A69" s="654" t="s">
        <v>39</v>
      </c>
      <c r="B69" s="655"/>
      <c r="C69" s="655"/>
      <c r="D69" s="656"/>
      <c r="E69" s="251">
        <f>SUM(E70:E71)</f>
        <v>0</v>
      </c>
      <c r="F69" s="251">
        <f>Přecenění!G63</f>
        <v>0</v>
      </c>
      <c r="G69" s="251">
        <f t="shared" si="7"/>
        <v>0</v>
      </c>
      <c r="H69" s="251"/>
      <c r="I69" s="251"/>
      <c r="J69" s="251"/>
      <c r="K69" s="251"/>
      <c r="L69" s="251"/>
      <c r="M69" s="252">
        <f t="shared" si="9"/>
        <v>0</v>
      </c>
      <c r="O69" s="654" t="s">
        <v>39</v>
      </c>
      <c r="P69" s="655"/>
      <c r="Q69" s="655"/>
      <c r="R69" s="656"/>
      <c r="S69" s="251">
        <f>SUM(S70:S71)</f>
        <v>0</v>
      </c>
      <c r="T69" s="251">
        <f>Přecenění!J63</f>
        <v>0</v>
      </c>
      <c r="U69" s="251">
        <f t="shared" si="8"/>
        <v>0</v>
      </c>
      <c r="V69" s="251"/>
      <c r="W69" s="251"/>
      <c r="X69" s="251"/>
      <c r="Y69" s="251"/>
      <c r="Z69" s="251"/>
      <c r="AA69" s="252">
        <f t="shared" si="10"/>
        <v>0</v>
      </c>
    </row>
    <row r="70" spans="1:27">
      <c r="A70" s="651" t="s">
        <v>185</v>
      </c>
      <c r="B70" s="652"/>
      <c r="C70" s="652"/>
      <c r="D70" s="653"/>
      <c r="E70" s="253">
        <f>'Polská společnost výkazy'!T15</f>
        <v>0</v>
      </c>
      <c r="F70" s="253">
        <f>Přecenění!G64</f>
        <v>0</v>
      </c>
      <c r="G70" s="253">
        <f t="shared" si="7"/>
        <v>0</v>
      </c>
      <c r="H70" s="253"/>
      <c r="I70" s="253"/>
      <c r="J70" s="253"/>
      <c r="K70" s="253"/>
      <c r="L70" s="253"/>
      <c r="M70" s="254">
        <f t="shared" si="9"/>
        <v>0</v>
      </c>
      <c r="O70" s="651" t="s">
        <v>185</v>
      </c>
      <c r="P70" s="652"/>
      <c r="Q70" s="652"/>
      <c r="R70" s="653"/>
      <c r="S70" s="253">
        <f>'Polská společnost výkazy'!U15</f>
        <v>0</v>
      </c>
      <c r="T70" s="253">
        <f>Přecenění!J64</f>
        <v>0</v>
      </c>
      <c r="U70" s="253">
        <f t="shared" si="8"/>
        <v>0</v>
      </c>
      <c r="V70" s="253"/>
      <c r="W70" s="253"/>
      <c r="X70" s="253"/>
      <c r="Y70" s="253"/>
      <c r="Z70" s="253"/>
      <c r="AA70" s="254">
        <f t="shared" si="10"/>
        <v>0</v>
      </c>
    </row>
    <row r="71" spans="1:27">
      <c r="A71" s="651" t="s">
        <v>186</v>
      </c>
      <c r="B71" s="652"/>
      <c r="C71" s="652"/>
      <c r="D71" s="653"/>
      <c r="E71" s="255">
        <f>'Polská společnost výkazy'!T16+'Polská společnost výkazy'!T17</f>
        <v>0</v>
      </c>
      <c r="F71" s="255">
        <f>Přecenění!G65</f>
        <v>0</v>
      </c>
      <c r="G71" s="255">
        <f t="shared" si="7"/>
        <v>0</v>
      </c>
      <c r="H71" s="255"/>
      <c r="I71" s="255"/>
      <c r="J71" s="255"/>
      <c r="K71" s="255"/>
      <c r="L71" s="255"/>
      <c r="M71" s="254">
        <f t="shared" si="9"/>
        <v>0</v>
      </c>
      <c r="O71" s="651" t="s">
        <v>186</v>
      </c>
      <c r="P71" s="652"/>
      <c r="Q71" s="652"/>
      <c r="R71" s="653"/>
      <c r="S71" s="255">
        <f>'Polská společnost výkazy'!U16+'Polská společnost výkazy'!U17</f>
        <v>0</v>
      </c>
      <c r="T71" s="255">
        <f>Přecenění!J65</f>
        <v>0</v>
      </c>
      <c r="U71" s="255">
        <f t="shared" si="8"/>
        <v>0</v>
      </c>
      <c r="V71" s="255"/>
      <c r="W71" s="255"/>
      <c r="X71" s="255"/>
      <c r="Y71" s="255"/>
      <c r="Z71" s="255"/>
      <c r="AA71" s="254">
        <f t="shared" si="10"/>
        <v>0</v>
      </c>
    </row>
    <row r="72" spans="1:27">
      <c r="A72" s="654" t="s">
        <v>129</v>
      </c>
      <c r="B72" s="655"/>
      <c r="C72" s="655"/>
      <c r="D72" s="656"/>
      <c r="E72" s="251">
        <f>'Polská společnost výkazy'!T18</f>
        <v>0</v>
      </c>
      <c r="F72" s="251">
        <f>Přecenění!G66</f>
        <v>0</v>
      </c>
      <c r="G72" s="251">
        <f t="shared" si="7"/>
        <v>0</v>
      </c>
      <c r="H72" s="251"/>
      <c r="I72" s="251"/>
      <c r="J72" s="251"/>
      <c r="K72" s="251"/>
      <c r="L72" s="251"/>
      <c r="M72" s="252">
        <f t="shared" si="9"/>
        <v>0</v>
      </c>
      <c r="O72" s="654" t="s">
        <v>129</v>
      </c>
      <c r="P72" s="655"/>
      <c r="Q72" s="655"/>
      <c r="R72" s="656"/>
      <c r="S72" s="251">
        <f>'Polská společnost výkazy'!U18</f>
        <v>0</v>
      </c>
      <c r="T72" s="251">
        <f>Přecenění!J66</f>
        <v>0</v>
      </c>
      <c r="U72" s="251">
        <f t="shared" si="8"/>
        <v>0</v>
      </c>
      <c r="V72" s="251"/>
      <c r="W72" s="251"/>
      <c r="X72" s="251"/>
      <c r="Y72" s="251"/>
      <c r="Z72" s="251"/>
      <c r="AA72" s="252">
        <f t="shared" si="10"/>
        <v>0</v>
      </c>
    </row>
    <row r="73" spans="1:27">
      <c r="A73" s="654" t="s">
        <v>49</v>
      </c>
      <c r="B73" s="655"/>
      <c r="C73" s="655"/>
      <c r="D73" s="656"/>
      <c r="E73" s="251">
        <f>'Polská společnost výkazy'!T22</f>
        <v>0</v>
      </c>
      <c r="F73" s="251">
        <f>Přecenění!G67</f>
        <v>0</v>
      </c>
      <c r="G73" s="251">
        <f t="shared" si="7"/>
        <v>0</v>
      </c>
      <c r="H73" s="251"/>
      <c r="I73" s="251"/>
      <c r="J73" s="251"/>
      <c r="K73" s="251"/>
      <c r="L73" s="251"/>
      <c r="M73" s="252">
        <f t="shared" si="9"/>
        <v>0</v>
      </c>
      <c r="O73" s="654" t="s">
        <v>49</v>
      </c>
      <c r="P73" s="655"/>
      <c r="Q73" s="655"/>
      <c r="R73" s="656"/>
      <c r="S73" s="251">
        <f>'Polská společnost výkazy'!U22</f>
        <v>0</v>
      </c>
      <c r="T73" s="251">
        <f>Přecenění!J67</f>
        <v>0</v>
      </c>
      <c r="U73" s="251">
        <f t="shared" si="8"/>
        <v>0</v>
      </c>
      <c r="V73" s="251"/>
      <c r="W73" s="251"/>
      <c r="X73" s="251"/>
      <c r="Y73" s="251"/>
      <c r="Z73" s="251"/>
      <c r="AA73" s="252">
        <f t="shared" si="10"/>
        <v>0</v>
      </c>
    </row>
    <row r="74" spans="1:27">
      <c r="A74" s="648" t="s">
        <v>250</v>
      </c>
      <c r="B74" s="649"/>
      <c r="C74" s="649"/>
      <c r="D74" s="650"/>
      <c r="E74" s="255"/>
      <c r="F74" s="255"/>
      <c r="G74" s="255">
        <f t="shared" si="7"/>
        <v>0</v>
      </c>
      <c r="H74" s="255"/>
      <c r="I74" s="257">
        <f>IF(C8&gt;0,-C10,-C10)</f>
        <v>0</v>
      </c>
      <c r="J74" s="255"/>
      <c r="K74" s="255"/>
      <c r="L74" s="255"/>
      <c r="M74" s="256">
        <f>SUM(E74:L74)</f>
        <v>0</v>
      </c>
      <c r="O74" s="648" t="s">
        <v>250</v>
      </c>
      <c r="P74" s="649"/>
      <c r="Q74" s="649"/>
      <c r="R74" s="650"/>
      <c r="S74" s="255"/>
      <c r="T74" s="255"/>
      <c r="U74" s="255">
        <f t="shared" si="8"/>
        <v>0</v>
      </c>
      <c r="V74" s="255"/>
      <c r="W74" s="257">
        <f>IF(C8&gt;0,-C11,-C11)</f>
        <v>0</v>
      </c>
      <c r="X74" s="255"/>
      <c r="Y74" s="255"/>
      <c r="Z74" s="255"/>
      <c r="AA74" s="256">
        <f>SUM(S74:Z74)</f>
        <v>0</v>
      </c>
    </row>
    <row r="75" spans="1:27">
      <c r="A75" s="642" t="s">
        <v>55</v>
      </c>
      <c r="B75" s="643"/>
      <c r="C75" s="643"/>
      <c r="D75" s="644"/>
      <c r="E75" s="258">
        <f>E59-E60-E64-E65-E66-E69+E72-E73</f>
        <v>0</v>
      </c>
      <c r="F75" s="258">
        <f>Přecenění!G68</f>
        <v>0</v>
      </c>
      <c r="G75" s="258">
        <f t="shared" si="7"/>
        <v>0</v>
      </c>
      <c r="H75" s="258"/>
      <c r="I75" s="258"/>
      <c r="J75" s="258"/>
      <c r="K75" s="258"/>
      <c r="L75" s="258"/>
      <c r="M75" s="259">
        <f>SUM(G75:L75)+M74+E75+(J59-J61)</f>
        <v>0</v>
      </c>
      <c r="O75" s="642" t="s">
        <v>55</v>
      </c>
      <c r="P75" s="643"/>
      <c r="Q75" s="643"/>
      <c r="R75" s="644"/>
      <c r="S75" s="258">
        <f>S59-S60-S64-S65-S66-S69+S72-S73</f>
        <v>0</v>
      </c>
      <c r="T75" s="258">
        <f>Přecenění!J68</f>
        <v>0</v>
      </c>
      <c r="U75" s="258">
        <f t="shared" si="8"/>
        <v>0</v>
      </c>
      <c r="V75" s="258"/>
      <c r="W75" s="258"/>
      <c r="X75" s="258"/>
      <c r="Y75" s="258"/>
      <c r="Z75" s="258"/>
      <c r="AA75" s="259">
        <f>SUM(U75:Z75)+AA74+S75+(X59-X61)</f>
        <v>0</v>
      </c>
    </row>
    <row r="76" spans="1:27">
      <c r="A76" s="544" t="s">
        <v>139</v>
      </c>
      <c r="B76" s="545"/>
      <c r="C76" s="545"/>
      <c r="D76" s="546"/>
      <c r="E76" s="260">
        <f>'Polská společnost výkazy'!T29+'Polská společnost výkazy'!T32+'Polská společnost výkazy'!T36+'Polská společnost výkazy'!T42</f>
        <v>0</v>
      </c>
      <c r="F76" s="260">
        <f>Přecenění!G69</f>
        <v>0</v>
      </c>
      <c r="G76" s="260">
        <f t="shared" si="7"/>
        <v>0</v>
      </c>
      <c r="H76" s="260"/>
      <c r="I76" s="260"/>
      <c r="J76" s="260"/>
      <c r="K76" s="260"/>
      <c r="L76" s="223">
        <f t="shared" ref="L76:L77" si="11">-$I$5</f>
        <v>0</v>
      </c>
      <c r="M76" s="261">
        <f>SUM(G76:L76)+E76</f>
        <v>0</v>
      </c>
      <c r="O76" s="544" t="s">
        <v>139</v>
      </c>
      <c r="P76" s="545"/>
      <c r="Q76" s="545"/>
      <c r="R76" s="546"/>
      <c r="S76" s="260">
        <f>'Polská společnost výkazy'!U29+'Polská společnost výkazy'!U32+'Polská společnost výkazy'!U36+'Polská společnost výkazy'!U42</f>
        <v>0</v>
      </c>
      <c r="T76" s="260">
        <f>Přecenění!J69</f>
        <v>0</v>
      </c>
      <c r="U76" s="260">
        <f t="shared" si="8"/>
        <v>0</v>
      </c>
      <c r="V76" s="260"/>
      <c r="W76" s="260"/>
      <c r="X76" s="260"/>
      <c r="Y76" s="260"/>
      <c r="Z76" s="223">
        <f t="shared" ref="Z76:Z77" si="12">-$M$5</f>
        <v>0</v>
      </c>
      <c r="AA76" s="261">
        <f>SUM(U76:Z76)+S76</f>
        <v>0</v>
      </c>
    </row>
    <row r="77" spans="1:27">
      <c r="A77" s="544" t="s">
        <v>143</v>
      </c>
      <c r="B77" s="545"/>
      <c r="C77" s="545"/>
      <c r="D77" s="546"/>
      <c r="E77" s="260">
        <f>'Polská společnost výkazy'!T31+'Polská společnost výkazy'!T35+'Polská společnost výkazy'!T39+'Polská společnost výkazy'!T40+'Polská společnost výkazy'!T43</f>
        <v>0</v>
      </c>
      <c r="F77" s="260">
        <f>Přecenění!G70</f>
        <v>0</v>
      </c>
      <c r="G77" s="260">
        <f t="shared" si="7"/>
        <v>0</v>
      </c>
      <c r="H77" s="260"/>
      <c r="I77" s="260"/>
      <c r="J77" s="260"/>
      <c r="K77" s="260"/>
      <c r="L77" s="223">
        <f t="shared" si="11"/>
        <v>0</v>
      </c>
      <c r="M77" s="261">
        <f>SUM(G77:L77)+E77</f>
        <v>0</v>
      </c>
      <c r="O77" s="544" t="s">
        <v>143</v>
      </c>
      <c r="P77" s="545"/>
      <c r="Q77" s="545"/>
      <c r="R77" s="546"/>
      <c r="S77" s="260">
        <f>'Polská společnost výkazy'!U31+'Polská společnost výkazy'!U35+'Polská společnost výkazy'!U39+'Polská společnost výkazy'!U40+'Polská společnost výkazy'!U43</f>
        <v>0</v>
      </c>
      <c r="T77" s="260">
        <f>Přecenění!J70</f>
        <v>0</v>
      </c>
      <c r="U77" s="260">
        <f t="shared" si="8"/>
        <v>0</v>
      </c>
      <c r="V77" s="260"/>
      <c r="W77" s="260"/>
      <c r="X77" s="260"/>
      <c r="Y77" s="260"/>
      <c r="Z77" s="223">
        <f t="shared" si="12"/>
        <v>0</v>
      </c>
      <c r="AA77" s="261">
        <f>SUM(U77:Z77)+S77</f>
        <v>0</v>
      </c>
    </row>
    <row r="78" spans="1:27">
      <c r="A78" s="642" t="s">
        <v>70</v>
      </c>
      <c r="B78" s="643"/>
      <c r="C78" s="643"/>
      <c r="D78" s="644"/>
      <c r="E78" s="258">
        <f>E76-E77</f>
        <v>0</v>
      </c>
      <c r="F78" s="258">
        <f>Přecenění!G71</f>
        <v>0</v>
      </c>
      <c r="G78" s="258">
        <f t="shared" si="7"/>
        <v>0</v>
      </c>
      <c r="H78" s="258"/>
      <c r="I78" s="258"/>
      <c r="J78" s="258"/>
      <c r="K78" s="258"/>
      <c r="L78" s="258"/>
      <c r="M78" s="259">
        <f>M76-M77</f>
        <v>0</v>
      </c>
      <c r="O78" s="642" t="s">
        <v>70</v>
      </c>
      <c r="P78" s="643"/>
      <c r="Q78" s="643"/>
      <c r="R78" s="644"/>
      <c r="S78" s="258">
        <f>S76-S77</f>
        <v>0</v>
      </c>
      <c r="T78" s="258">
        <f>Přecenění!J71</f>
        <v>0</v>
      </c>
      <c r="U78" s="258">
        <f t="shared" si="8"/>
        <v>0</v>
      </c>
      <c r="V78" s="258"/>
      <c r="W78" s="258"/>
      <c r="X78" s="258"/>
      <c r="Y78" s="258"/>
      <c r="Z78" s="258"/>
      <c r="AA78" s="259">
        <f>AA76-AA77</f>
        <v>0</v>
      </c>
    </row>
    <row r="79" spans="1:27">
      <c r="A79" s="642" t="s">
        <v>149</v>
      </c>
      <c r="B79" s="643"/>
      <c r="C79" s="643"/>
      <c r="D79" s="644"/>
      <c r="E79" s="258">
        <f>E75+E78</f>
        <v>0</v>
      </c>
      <c r="F79" s="258">
        <f>Přecenění!G72</f>
        <v>0</v>
      </c>
      <c r="G79" s="258">
        <f t="shared" si="7"/>
        <v>0</v>
      </c>
      <c r="H79" s="258"/>
      <c r="I79" s="258"/>
      <c r="J79" s="258"/>
      <c r="K79" s="258"/>
      <c r="L79" s="258"/>
      <c r="M79" s="259">
        <f>+M75+M78</f>
        <v>0</v>
      </c>
      <c r="O79" s="642" t="s">
        <v>149</v>
      </c>
      <c r="P79" s="643"/>
      <c r="Q79" s="643"/>
      <c r="R79" s="644"/>
      <c r="S79" s="258">
        <f>S75+S78</f>
        <v>0</v>
      </c>
      <c r="T79" s="258">
        <f>Přecenění!J72</f>
        <v>0</v>
      </c>
      <c r="U79" s="258">
        <f t="shared" si="8"/>
        <v>0</v>
      </c>
      <c r="V79" s="258"/>
      <c r="W79" s="258"/>
      <c r="X79" s="258"/>
      <c r="Y79" s="258"/>
      <c r="Z79" s="258"/>
      <c r="AA79" s="259">
        <f>+AA75+AA78</f>
        <v>0</v>
      </c>
    </row>
    <row r="80" spans="1:27">
      <c r="A80" s="544" t="s">
        <v>152</v>
      </c>
      <c r="B80" s="545"/>
      <c r="C80" s="545"/>
      <c r="D80" s="546"/>
      <c r="E80" s="260">
        <f>'Polská společnost výkazy'!T46</f>
        <v>0</v>
      </c>
      <c r="F80" s="260">
        <f>Přecenění!G73</f>
        <v>0</v>
      </c>
      <c r="G80" s="260">
        <f t="shared" si="7"/>
        <v>0</v>
      </c>
      <c r="H80" s="260"/>
      <c r="I80" s="260"/>
      <c r="J80" s="260"/>
      <c r="K80" s="260"/>
      <c r="L80" s="260"/>
      <c r="M80" s="261">
        <f>SUM(G80:L80)+E80</f>
        <v>0</v>
      </c>
      <c r="O80" s="544" t="s">
        <v>152</v>
      </c>
      <c r="P80" s="545"/>
      <c r="Q80" s="545"/>
      <c r="R80" s="546"/>
      <c r="S80" s="260">
        <f>'Polská společnost výkazy'!U46</f>
        <v>0</v>
      </c>
      <c r="T80" s="260">
        <f>Přecenění!J73</f>
        <v>0</v>
      </c>
      <c r="U80" s="260">
        <f t="shared" si="8"/>
        <v>0</v>
      </c>
      <c r="V80" s="260"/>
      <c r="W80" s="260"/>
      <c r="X80" s="260"/>
      <c r="Y80" s="260"/>
      <c r="Z80" s="260"/>
      <c r="AA80" s="261">
        <f>SUM(U80:Z80)+S80</f>
        <v>0</v>
      </c>
    </row>
    <row r="81" spans="1:27">
      <c r="A81" s="642" t="s">
        <v>188</v>
      </c>
      <c r="B81" s="643"/>
      <c r="C81" s="643"/>
      <c r="D81" s="644"/>
      <c r="E81" s="258">
        <f>E79-E80</f>
        <v>0</v>
      </c>
      <c r="F81" s="258">
        <f>Přecenění!G74</f>
        <v>0</v>
      </c>
      <c r="G81" s="258">
        <f t="shared" si="7"/>
        <v>0</v>
      </c>
      <c r="H81" s="258"/>
      <c r="I81" s="258"/>
      <c r="J81" s="258"/>
      <c r="K81" s="258"/>
      <c r="L81" s="258"/>
      <c r="M81" s="259">
        <f>M79-M80</f>
        <v>0</v>
      </c>
      <c r="O81" s="642" t="s">
        <v>188</v>
      </c>
      <c r="P81" s="643"/>
      <c r="Q81" s="643"/>
      <c r="R81" s="644"/>
      <c r="S81" s="258">
        <f>S79-S80</f>
        <v>0</v>
      </c>
      <c r="T81" s="258">
        <f>Přecenění!J74</f>
        <v>0</v>
      </c>
      <c r="U81" s="258">
        <f t="shared" si="8"/>
        <v>0</v>
      </c>
      <c r="V81" s="258"/>
      <c r="W81" s="258"/>
      <c r="X81" s="258"/>
      <c r="Y81" s="258"/>
      <c r="Z81" s="258"/>
      <c r="AA81" s="264">
        <f>AA79-AA80</f>
        <v>0</v>
      </c>
    </row>
    <row r="82" spans="1:27">
      <c r="A82" s="642" t="s">
        <v>189</v>
      </c>
      <c r="B82" s="643"/>
      <c r="C82" s="643"/>
      <c r="D82" s="644"/>
      <c r="E82" s="258">
        <f>E81</f>
        <v>0</v>
      </c>
      <c r="F82" s="258">
        <f>Přecenění!G75</f>
        <v>0</v>
      </c>
      <c r="G82" s="258">
        <f t="shared" si="7"/>
        <v>0</v>
      </c>
      <c r="H82" s="258"/>
      <c r="I82" s="258"/>
      <c r="J82" s="258"/>
      <c r="K82" s="258"/>
      <c r="L82" s="258"/>
      <c r="M82" s="264">
        <f>M81</f>
        <v>0</v>
      </c>
      <c r="O82" s="642" t="s">
        <v>189</v>
      </c>
      <c r="P82" s="643"/>
      <c r="Q82" s="643"/>
      <c r="R82" s="644"/>
      <c r="S82" s="258">
        <f>S81</f>
        <v>0</v>
      </c>
      <c r="T82" s="258">
        <f>Přecenění!J75</f>
        <v>0</v>
      </c>
      <c r="U82" s="258">
        <f t="shared" si="8"/>
        <v>0</v>
      </c>
      <c r="V82" s="258"/>
      <c r="W82" s="258"/>
      <c r="X82" s="258"/>
      <c r="Y82" s="258"/>
      <c r="Z82" s="258"/>
      <c r="AA82" s="259">
        <f>AA81</f>
        <v>0</v>
      </c>
    </row>
    <row r="83" spans="1:27">
      <c r="A83" s="642" t="s">
        <v>225</v>
      </c>
      <c r="B83" s="643"/>
      <c r="C83" s="643"/>
      <c r="D83" s="644"/>
      <c r="E83" s="258"/>
      <c r="F83" s="258"/>
      <c r="G83" s="258">
        <f t="shared" si="7"/>
        <v>0</v>
      </c>
      <c r="H83" s="258"/>
      <c r="I83" s="258"/>
      <c r="J83" s="258"/>
      <c r="K83" s="258"/>
      <c r="L83" s="258"/>
      <c r="M83" s="259">
        <f>SUM(E83:L83)</f>
        <v>0</v>
      </c>
      <c r="O83" s="642" t="s">
        <v>225</v>
      </c>
      <c r="P83" s="643"/>
      <c r="Q83" s="643"/>
      <c r="R83" s="644"/>
      <c r="S83" s="258"/>
      <c r="T83" s="258"/>
      <c r="U83" s="258">
        <f t="shared" si="8"/>
        <v>0</v>
      </c>
      <c r="V83" s="258"/>
      <c r="W83" s="258"/>
      <c r="X83" s="258"/>
      <c r="Y83" s="258"/>
      <c r="Z83" s="258"/>
      <c r="AA83" s="259">
        <f>SUM(S83:Z83)</f>
        <v>0</v>
      </c>
    </row>
    <row r="84" spans="1:27">
      <c r="A84" s="645" t="s">
        <v>251</v>
      </c>
      <c r="B84" s="646"/>
      <c r="C84" s="646"/>
      <c r="D84" s="647"/>
      <c r="E84" s="263"/>
      <c r="F84" s="263"/>
      <c r="G84" s="263">
        <f t="shared" si="7"/>
        <v>0</v>
      </c>
      <c r="H84" s="263">
        <f>H47</f>
        <v>0</v>
      </c>
      <c r="I84" s="258"/>
      <c r="J84" s="258"/>
      <c r="K84" s="258"/>
      <c r="L84" s="258"/>
      <c r="M84" s="259">
        <f>-SUM(E84:L84)+M82</f>
        <v>0</v>
      </c>
      <c r="O84" s="645" t="s">
        <v>226</v>
      </c>
      <c r="P84" s="646"/>
      <c r="Q84" s="646"/>
      <c r="R84" s="647"/>
      <c r="S84" s="263"/>
      <c r="T84" s="263"/>
      <c r="U84" s="263">
        <f t="shared" si="8"/>
        <v>0</v>
      </c>
      <c r="V84" s="263">
        <f>V45</f>
        <v>0</v>
      </c>
      <c r="W84" s="258"/>
      <c r="X84" s="258"/>
      <c r="Y84" s="258"/>
      <c r="Z84" s="258"/>
      <c r="AA84" s="259">
        <f>-SUM(S84:Z84)+AA82</f>
        <v>0</v>
      </c>
    </row>
    <row r="85" spans="1:27" ht="16" thickBot="1">
      <c r="A85" s="626" t="s">
        <v>78</v>
      </c>
      <c r="B85" s="627"/>
      <c r="C85" s="627"/>
      <c r="D85" s="628"/>
      <c r="E85" s="265">
        <f>E59+E72+E76</f>
        <v>0</v>
      </c>
      <c r="F85" s="265">
        <f>F59+F72+F76</f>
        <v>0</v>
      </c>
      <c r="G85" s="265">
        <f t="shared" si="7"/>
        <v>0</v>
      </c>
      <c r="H85" s="265"/>
      <c r="I85" s="265"/>
      <c r="J85" s="265"/>
      <c r="K85" s="265"/>
      <c r="L85" s="265"/>
      <c r="M85" s="266">
        <f>SUM(E85:L85)</f>
        <v>0</v>
      </c>
      <c r="O85" s="626" t="s">
        <v>78</v>
      </c>
      <c r="P85" s="627"/>
      <c r="Q85" s="627"/>
      <c r="R85" s="628"/>
      <c r="S85" s="265">
        <f>S59+S72+S76</f>
        <v>0</v>
      </c>
      <c r="T85" s="265">
        <f>T59+T72+T76</f>
        <v>0</v>
      </c>
      <c r="U85" s="265">
        <f t="shared" si="8"/>
        <v>0</v>
      </c>
      <c r="V85" s="265"/>
      <c r="W85" s="265"/>
      <c r="X85" s="265"/>
      <c r="Y85" s="265"/>
      <c r="Z85" s="265"/>
      <c r="AA85" s="266">
        <f>SUM(S85:Z85)</f>
        <v>0</v>
      </c>
    </row>
    <row r="87" spans="1:27">
      <c r="L87" s="629" t="s">
        <v>228</v>
      </c>
      <c r="M87" s="630"/>
      <c r="Z87" s="629" t="s">
        <v>228</v>
      </c>
      <c r="AA87" s="630"/>
    </row>
    <row r="88" spans="1:27">
      <c r="L88" s="267" t="s">
        <v>229</v>
      </c>
      <c r="M88" s="268" t="b">
        <f>ROUNDUP(M39,0)=ROUNDUP(M22,0)</f>
        <v>1</v>
      </c>
      <c r="Z88" s="267" t="s">
        <v>229</v>
      </c>
      <c r="AA88" s="268" t="b">
        <f>ROUNDUP(AA39,0)=ROUNDUP(AA22,0)</f>
        <v>1</v>
      </c>
    </row>
    <row r="89" spans="1:27">
      <c r="L89" s="267" t="s">
        <v>230</v>
      </c>
      <c r="M89" s="268" t="b">
        <f>ROUNDUP(M45,0)=ROUNDUP(M81,0)</f>
        <v>1</v>
      </c>
      <c r="Z89" s="267" t="s">
        <v>230</v>
      </c>
      <c r="AA89" s="268" t="b">
        <f>ROUNDUP(AA45,0)=ROUNDUP(AA81,0)</f>
        <v>1</v>
      </c>
    </row>
  </sheetData>
  <mergeCells count="149">
    <mergeCell ref="K5:L5"/>
    <mergeCell ref="K6:M6"/>
    <mergeCell ref="K7:L7"/>
    <mergeCell ref="K8:L8"/>
    <mergeCell ref="K9:L9"/>
    <mergeCell ref="A1:C1"/>
    <mergeCell ref="G1:I2"/>
    <mergeCell ref="A2:B2"/>
    <mergeCell ref="A3:B3"/>
    <mergeCell ref="G3:H3"/>
    <mergeCell ref="A4:B4"/>
    <mergeCell ref="G4:H4"/>
    <mergeCell ref="K1:M2"/>
    <mergeCell ref="K3:L3"/>
    <mergeCell ref="K4:L4"/>
    <mergeCell ref="A8:B8"/>
    <mergeCell ref="G8:H8"/>
    <mergeCell ref="A9:B9"/>
    <mergeCell ref="G9:H9"/>
    <mergeCell ref="A10:B10"/>
    <mergeCell ref="A11:B11"/>
    <mergeCell ref="A5:B5"/>
    <mergeCell ref="G5:H5"/>
    <mergeCell ref="A6:B6"/>
    <mergeCell ref="G6:I6"/>
    <mergeCell ref="A7:B7"/>
    <mergeCell ref="G7:H7"/>
    <mergeCell ref="A23:D23"/>
    <mergeCell ref="O23:R23"/>
    <mergeCell ref="A24:D24"/>
    <mergeCell ref="O24:R24"/>
    <mergeCell ref="A25:D25"/>
    <mergeCell ref="O25:R25"/>
    <mergeCell ref="A18:M19"/>
    <mergeCell ref="O18:AA19"/>
    <mergeCell ref="J21:L21"/>
    <mergeCell ref="X21:Z21"/>
    <mergeCell ref="A22:D22"/>
    <mergeCell ref="O22:R22"/>
    <mergeCell ref="A29:D29"/>
    <mergeCell ref="O29:R29"/>
    <mergeCell ref="A30:D30"/>
    <mergeCell ref="O30:R30"/>
    <mergeCell ref="A31:D31"/>
    <mergeCell ref="O31:R31"/>
    <mergeCell ref="A26:D26"/>
    <mergeCell ref="O26:R26"/>
    <mergeCell ref="A27:D27"/>
    <mergeCell ref="O27:R27"/>
    <mergeCell ref="A28:D28"/>
    <mergeCell ref="O28:R28"/>
    <mergeCell ref="A35:D35"/>
    <mergeCell ref="O35:R35"/>
    <mergeCell ref="J38:L38"/>
    <mergeCell ref="X38:Z38"/>
    <mergeCell ref="A39:D39"/>
    <mergeCell ref="O39:R39"/>
    <mergeCell ref="A32:D32"/>
    <mergeCell ref="O32:R32"/>
    <mergeCell ref="A33:D33"/>
    <mergeCell ref="O33:R33"/>
    <mergeCell ref="A34:D34"/>
    <mergeCell ref="O34:R34"/>
    <mergeCell ref="A43:D43"/>
    <mergeCell ref="O43:R43"/>
    <mergeCell ref="A44:D44"/>
    <mergeCell ref="O44:R44"/>
    <mergeCell ref="A45:D45"/>
    <mergeCell ref="O45:R45"/>
    <mergeCell ref="A40:D40"/>
    <mergeCell ref="O40:R40"/>
    <mergeCell ref="A41:D41"/>
    <mergeCell ref="O41:R41"/>
    <mergeCell ref="A42:D42"/>
    <mergeCell ref="O42:R42"/>
    <mergeCell ref="X58:Z58"/>
    <mergeCell ref="A49:D49"/>
    <mergeCell ref="O49:R49"/>
    <mergeCell ref="A50:D50"/>
    <mergeCell ref="O50:R50"/>
    <mergeCell ref="A51:D51"/>
    <mergeCell ref="O51:R51"/>
    <mergeCell ref="A46:D46"/>
    <mergeCell ref="O46:R46"/>
    <mergeCell ref="A47:D47"/>
    <mergeCell ref="O47:R47"/>
    <mergeCell ref="A48:D48"/>
    <mergeCell ref="O48:R48"/>
    <mergeCell ref="A59:D59"/>
    <mergeCell ref="O59:R59"/>
    <mergeCell ref="A60:D60"/>
    <mergeCell ref="O60:R60"/>
    <mergeCell ref="A61:D61"/>
    <mergeCell ref="O61:R61"/>
    <mergeCell ref="A52:D52"/>
    <mergeCell ref="O52:R52"/>
    <mergeCell ref="A53:D53"/>
    <mergeCell ref="O53:R53"/>
    <mergeCell ref="J58:L58"/>
    <mergeCell ref="A65:D65"/>
    <mergeCell ref="O65:R65"/>
    <mergeCell ref="A66:D66"/>
    <mergeCell ref="O66:R66"/>
    <mergeCell ref="A67:D67"/>
    <mergeCell ref="O67:R67"/>
    <mergeCell ref="A62:D62"/>
    <mergeCell ref="O62:R62"/>
    <mergeCell ref="A63:D63"/>
    <mergeCell ref="O63:R63"/>
    <mergeCell ref="A64:D64"/>
    <mergeCell ref="O64:R64"/>
    <mergeCell ref="A71:D71"/>
    <mergeCell ref="O71:R71"/>
    <mergeCell ref="A72:D72"/>
    <mergeCell ref="O72:R72"/>
    <mergeCell ref="A73:D73"/>
    <mergeCell ref="O73:R73"/>
    <mergeCell ref="A68:D68"/>
    <mergeCell ref="O68:R68"/>
    <mergeCell ref="A69:D69"/>
    <mergeCell ref="O69:R69"/>
    <mergeCell ref="A70:D70"/>
    <mergeCell ref="O70:R70"/>
    <mergeCell ref="A77:D77"/>
    <mergeCell ref="O77:R77"/>
    <mergeCell ref="A78:D78"/>
    <mergeCell ref="O78:R78"/>
    <mergeCell ref="A79:D79"/>
    <mergeCell ref="O79:R79"/>
    <mergeCell ref="A74:D74"/>
    <mergeCell ref="O74:R74"/>
    <mergeCell ref="A75:D75"/>
    <mergeCell ref="O75:R75"/>
    <mergeCell ref="A76:D76"/>
    <mergeCell ref="O76:R76"/>
    <mergeCell ref="L87:M87"/>
    <mergeCell ref="Z87:AA87"/>
    <mergeCell ref="A83:D83"/>
    <mergeCell ref="O83:R83"/>
    <mergeCell ref="A84:D84"/>
    <mergeCell ref="O84:R84"/>
    <mergeCell ref="A85:D85"/>
    <mergeCell ref="O85:R85"/>
    <mergeCell ref="A80:D80"/>
    <mergeCell ref="O80:R80"/>
    <mergeCell ref="A81:D81"/>
    <mergeCell ref="O81:R81"/>
    <mergeCell ref="A82:D82"/>
    <mergeCell ref="O82:R82"/>
  </mergeCells>
  <conditionalFormatting sqref="M89">
    <cfRule type="containsText" dxfId="17" priority="7" operator="containsText" text="PRAVDA">
      <formula>NOT(ISERROR(SEARCH("PRAVDA",M89)))</formula>
    </cfRule>
    <cfRule type="containsText" dxfId="16" priority="8" operator="containsText" text="NEPRAVDA">
      <formula>NOT(ISERROR(SEARCH("NEPRAVDA",M89)))</formula>
    </cfRule>
  </conditionalFormatting>
  <conditionalFormatting sqref="M88">
    <cfRule type="containsText" dxfId="15" priority="5" operator="containsText" text="PRAVDA">
      <formula>NOT(ISERROR(SEARCH("PRAVDA",M88)))</formula>
    </cfRule>
    <cfRule type="containsText" dxfId="14" priority="6" operator="containsText" text="NEPRAVDA">
      <formula>NOT(ISERROR(SEARCH("NEPRAVDA",M88)))</formula>
    </cfRule>
  </conditionalFormatting>
  <conditionalFormatting sqref="AA89">
    <cfRule type="containsText" dxfId="13" priority="3" operator="containsText" text="PRAVDA">
      <formula>NOT(ISERROR(SEARCH("PRAVDA",AA89)))</formula>
    </cfRule>
    <cfRule type="containsText" dxfId="12" priority="4" operator="containsText" text="NEPRAVDA">
      <formula>NOT(ISERROR(SEARCH("NEPRAVDA",AA89)))</formula>
    </cfRule>
  </conditionalFormatting>
  <conditionalFormatting sqref="AA88">
    <cfRule type="containsText" dxfId="11" priority="1" operator="containsText" text="PRAVDA">
      <formula>NOT(ISERROR(SEARCH("PRAVDA",AA88)))</formula>
    </cfRule>
    <cfRule type="containsText" dxfId="10" priority="2" operator="containsText" text="NEPRAVDA">
      <formula>NOT(ISERROR(SEARCH("NEPRAVDA",AA88)))</formula>
    </cfRule>
  </conditionalFormatting>
  <pageMargins left="0.7" right="0.7" top="0.75" bottom="0.75" header="0.3" footer="0.3"/>
  <pageSetup paperSize="9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21D04D18-61C2-444D-AF03-7431BAC80702}">
            <xm:f>NOT(ISERROR(SEARCH(#REF!,D2)))</xm:f>
            <xm:f>#REF!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m:sqref>D2:E2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B1195-DA72-634D-A1A9-7DA8227C00CD}">
  <dimension ref="A1:AA90"/>
  <sheetViews>
    <sheetView workbookViewId="0">
      <selection activeCell="O28" sqref="O28:R28"/>
    </sheetView>
  </sheetViews>
  <sheetFormatPr baseColWidth="10" defaultColWidth="8.83203125" defaultRowHeight="15"/>
  <cols>
    <col min="1" max="1" width="13.6640625" style="208" customWidth="1"/>
    <col min="2" max="2" width="8.83203125" style="208" customWidth="1"/>
    <col min="3" max="3" width="10.83203125" style="208" bestFit="1" customWidth="1"/>
    <col min="4" max="5" width="10.6640625" style="208" customWidth="1"/>
    <col min="6" max="6" width="10.83203125" style="208" bestFit="1" customWidth="1"/>
    <col min="7" max="7" width="11.5" style="208" customWidth="1"/>
    <col min="8" max="8" width="9.83203125" style="208" bestFit="1" customWidth="1"/>
    <col min="9" max="9" width="9.33203125" style="208" bestFit="1" customWidth="1"/>
    <col min="10" max="10" width="10.83203125" style="208" bestFit="1" customWidth="1"/>
    <col min="11" max="11" width="9.83203125" style="208" customWidth="1"/>
    <col min="12" max="12" width="8.83203125" style="208" customWidth="1"/>
    <col min="13" max="13" width="10.5" style="208" bestFit="1" customWidth="1"/>
    <col min="14" max="14" width="11.33203125" style="208" bestFit="1" customWidth="1"/>
    <col min="15" max="15" width="8.83203125" style="208" customWidth="1"/>
    <col min="16" max="17" width="8.83203125" style="208"/>
    <col min="18" max="19" width="10.5" style="208" customWidth="1"/>
    <col min="20" max="20" width="10.83203125" style="208" bestFit="1" customWidth="1"/>
    <col min="21" max="21" width="10.33203125" style="208" bestFit="1" customWidth="1"/>
    <col min="22" max="22" width="8.83203125" style="208"/>
    <col min="23" max="23" width="9.33203125" style="208" bestFit="1" customWidth="1"/>
    <col min="24" max="24" width="10.83203125" style="208" bestFit="1" customWidth="1"/>
    <col min="25" max="26" width="8.83203125" style="208" customWidth="1"/>
    <col min="27" max="27" width="10.5" style="208" bestFit="1" customWidth="1"/>
    <col min="28" max="28" width="9.33203125" style="208" bestFit="1" customWidth="1"/>
    <col min="29" max="16384" width="8.83203125" style="208"/>
  </cols>
  <sheetData>
    <row r="1" spans="1:13" ht="15" customHeight="1" thickBot="1">
      <c r="A1" s="726" t="s">
        <v>190</v>
      </c>
      <c r="B1" s="727"/>
      <c r="C1" s="728"/>
      <c r="G1" s="631" t="s">
        <v>255</v>
      </c>
      <c r="H1" s="632"/>
      <c r="I1" s="633"/>
      <c r="J1" s="292"/>
      <c r="K1" s="631" t="s">
        <v>256</v>
      </c>
      <c r="L1" s="632"/>
      <c r="M1" s="633"/>
    </row>
    <row r="2" spans="1:13" ht="16" thickBot="1">
      <c r="A2" s="637" t="s">
        <v>191</v>
      </c>
      <c r="B2" s="638"/>
      <c r="C2" s="324"/>
      <c r="D2" s="208">
        <f>IF(C2&gt;12,"CHYBA",0)</f>
        <v>0</v>
      </c>
      <c r="G2" s="634"/>
      <c r="H2" s="635"/>
      <c r="I2" s="636"/>
      <c r="J2" s="292"/>
      <c r="K2" s="750"/>
      <c r="L2" s="751"/>
      <c r="M2" s="636"/>
    </row>
    <row r="3" spans="1:13">
      <c r="A3" s="637" t="s">
        <v>242</v>
      </c>
      <c r="B3" s="637"/>
      <c r="C3" s="322">
        <f>Přecenění!G18</f>
        <v>0</v>
      </c>
      <c r="G3" s="637" t="s">
        <v>109</v>
      </c>
      <c r="H3" s="638"/>
      <c r="I3" s="326"/>
      <c r="J3"/>
      <c r="K3" s="637" t="s">
        <v>109</v>
      </c>
      <c r="L3" s="638"/>
      <c r="M3" s="326"/>
    </row>
    <row r="4" spans="1:13">
      <c r="A4" s="637" t="s">
        <v>243</v>
      </c>
      <c r="B4" s="637"/>
      <c r="C4" s="210">
        <f>Přecenění!G42</f>
        <v>0</v>
      </c>
      <c r="G4" s="637" t="s">
        <v>194</v>
      </c>
      <c r="H4" s="638"/>
      <c r="I4" s="327"/>
      <c r="J4"/>
      <c r="K4" s="637" t="s">
        <v>194</v>
      </c>
      <c r="L4" s="638"/>
      <c r="M4" s="327"/>
    </row>
    <row r="5" spans="1:13" ht="16" thickBot="1">
      <c r="A5" s="637" t="s">
        <v>244</v>
      </c>
      <c r="B5" s="637"/>
      <c r="C5" s="320">
        <f>C3-C4</f>
        <v>0</v>
      </c>
      <c r="G5" s="637" t="s">
        <v>196</v>
      </c>
      <c r="H5" s="638"/>
      <c r="I5" s="328"/>
      <c r="J5"/>
      <c r="K5" s="637" t="s">
        <v>196</v>
      </c>
      <c r="L5" s="638"/>
      <c r="M5" s="328"/>
    </row>
    <row r="6" spans="1:13" ht="16" thickBot="1">
      <c r="A6" s="637" t="s">
        <v>198</v>
      </c>
      <c r="B6" s="638"/>
      <c r="C6" s="324"/>
      <c r="G6" s="639" t="s">
        <v>22</v>
      </c>
      <c r="H6" s="640"/>
      <c r="I6" s="641"/>
      <c r="J6"/>
      <c r="K6" s="639" t="s">
        <v>22</v>
      </c>
      <c r="L6" s="640"/>
      <c r="M6" s="641"/>
    </row>
    <row r="7" spans="1:13" ht="16" thickBot="1">
      <c r="A7" s="637" t="s">
        <v>245</v>
      </c>
      <c r="B7" s="638"/>
      <c r="C7" s="323"/>
      <c r="G7" s="637" t="s">
        <v>199</v>
      </c>
      <c r="H7" s="638"/>
      <c r="I7" s="329"/>
      <c r="J7"/>
      <c r="K7" s="637" t="s">
        <v>199</v>
      </c>
      <c r="L7" s="638"/>
      <c r="M7" s="329"/>
    </row>
    <row r="8" spans="1:13" ht="16" thickBot="1">
      <c r="A8" s="637" t="s">
        <v>204</v>
      </c>
      <c r="B8" s="637"/>
      <c r="C8" s="339">
        <f>C7-((C6/100)*C5)</f>
        <v>0</v>
      </c>
      <c r="G8" s="637" t="s">
        <v>201</v>
      </c>
      <c r="H8" s="638"/>
      <c r="I8" s="330"/>
      <c r="J8"/>
      <c r="K8" s="637" t="s">
        <v>201</v>
      </c>
      <c r="L8" s="638"/>
      <c r="M8" s="330"/>
    </row>
    <row r="9" spans="1:13" ht="16" thickBot="1">
      <c r="A9" s="637" t="s">
        <v>205</v>
      </c>
      <c r="B9" s="638"/>
      <c r="C9" s="323"/>
      <c r="G9" s="637" t="s">
        <v>203</v>
      </c>
      <c r="H9" s="638"/>
      <c r="I9" s="331"/>
      <c r="J9"/>
      <c r="K9" s="637" t="s">
        <v>203</v>
      </c>
      <c r="L9" s="638"/>
      <c r="M9" s="331"/>
    </row>
    <row r="10" spans="1:13">
      <c r="A10" s="637" t="s">
        <v>206</v>
      </c>
      <c r="B10" s="637"/>
      <c r="C10" s="321">
        <f>IF(C9=D9,,(C11/12)*(12-C2))</f>
        <v>0</v>
      </c>
      <c r="F10" s="213"/>
    </row>
    <row r="11" spans="1:13">
      <c r="A11" s="637" t="s">
        <v>207</v>
      </c>
      <c r="B11" s="637"/>
      <c r="C11" s="212">
        <f>IF(C9=D9,,C8/C9)</f>
        <v>0</v>
      </c>
    </row>
    <row r="18" spans="1:27" ht="15" customHeight="1">
      <c r="A18" s="603" t="s">
        <v>208</v>
      </c>
      <c r="B18" s="603"/>
      <c r="C18" s="603"/>
      <c r="D18" s="603"/>
      <c r="E18" s="603"/>
      <c r="F18" s="603"/>
      <c r="G18" s="603"/>
      <c r="H18" s="603"/>
      <c r="I18" s="603"/>
      <c r="J18" s="603"/>
      <c r="K18" s="603"/>
      <c r="L18" s="603"/>
      <c r="M18" s="603"/>
      <c r="O18" s="603" t="s">
        <v>209</v>
      </c>
      <c r="P18" s="603"/>
      <c r="Q18" s="603"/>
      <c r="R18" s="603"/>
      <c r="S18" s="603"/>
      <c r="T18" s="603"/>
      <c r="U18" s="603"/>
      <c r="V18" s="603"/>
      <c r="W18" s="603"/>
      <c r="X18" s="603"/>
      <c r="Y18" s="603"/>
      <c r="Z18" s="603"/>
      <c r="AA18" s="603"/>
    </row>
    <row r="19" spans="1:27" ht="15" customHeight="1">
      <c r="A19" s="603"/>
      <c r="B19" s="603"/>
      <c r="C19" s="603"/>
      <c r="D19" s="603"/>
      <c r="E19" s="603"/>
      <c r="F19" s="603"/>
      <c r="G19" s="603"/>
      <c r="H19" s="603"/>
      <c r="I19" s="603"/>
      <c r="J19" s="603"/>
      <c r="K19" s="603"/>
      <c r="L19" s="603"/>
      <c r="M19" s="603"/>
      <c r="O19" s="603"/>
      <c r="P19" s="603"/>
      <c r="Q19" s="603"/>
      <c r="R19" s="603"/>
      <c r="S19" s="603"/>
      <c r="T19" s="603"/>
      <c r="U19" s="603"/>
      <c r="V19" s="603"/>
      <c r="W19" s="603"/>
      <c r="X19" s="603"/>
      <c r="Y19" s="603"/>
      <c r="Z19" s="603"/>
      <c r="AA19" s="603"/>
    </row>
    <row r="20" spans="1:27" ht="16" thickBot="1"/>
    <row r="21" spans="1:27">
      <c r="A21" s="214"/>
      <c r="B21" s="215"/>
      <c r="C21" s="215"/>
      <c r="D21" s="215"/>
      <c r="E21" s="216" t="s">
        <v>211</v>
      </c>
      <c r="F21" s="216" t="s">
        <v>210</v>
      </c>
      <c r="G21" s="216" t="s">
        <v>212</v>
      </c>
      <c r="H21" s="216" t="s">
        <v>213</v>
      </c>
      <c r="I21" s="216" t="s">
        <v>246</v>
      </c>
      <c r="J21" s="700" t="s">
        <v>215</v>
      </c>
      <c r="K21" s="701"/>
      <c r="L21" s="729"/>
      <c r="M21" s="217" t="s">
        <v>216</v>
      </c>
      <c r="N21" s="218"/>
      <c r="O21" s="214"/>
      <c r="P21" s="215"/>
      <c r="Q21" s="215"/>
      <c r="R21" s="215"/>
      <c r="S21" s="216" t="s">
        <v>211</v>
      </c>
      <c r="T21" s="216" t="s">
        <v>210</v>
      </c>
      <c r="U21" s="216" t="s">
        <v>212</v>
      </c>
      <c r="V21" s="216" t="s">
        <v>213</v>
      </c>
      <c r="W21" s="216" t="s">
        <v>246</v>
      </c>
      <c r="X21" s="700" t="s">
        <v>215</v>
      </c>
      <c r="Y21" s="701"/>
      <c r="Z21" s="729"/>
      <c r="AA21" s="217" t="s">
        <v>216</v>
      </c>
    </row>
    <row r="22" spans="1:27">
      <c r="A22" s="702" t="s">
        <v>4</v>
      </c>
      <c r="B22" s="703"/>
      <c r="C22" s="703"/>
      <c r="D22" s="704"/>
      <c r="E22" s="1">
        <f>E23+E29+E36</f>
        <v>0</v>
      </c>
      <c r="F22" s="1">
        <f>F23+F29+F36</f>
        <v>0</v>
      </c>
      <c r="G22" s="1"/>
      <c r="H22" s="1"/>
      <c r="I22" s="1"/>
      <c r="J22" s="1"/>
      <c r="K22" s="1"/>
      <c r="L22" s="1"/>
      <c r="M22" s="273">
        <f>ROUND(M23+M29+M36,0)</f>
        <v>0</v>
      </c>
      <c r="O22" s="702" t="s">
        <v>4</v>
      </c>
      <c r="P22" s="703"/>
      <c r="Q22" s="703"/>
      <c r="R22" s="704"/>
      <c r="S22" s="1">
        <f>S23+S29+S36</f>
        <v>0</v>
      </c>
      <c r="T22" s="1">
        <f>T23+T29+T36</f>
        <v>0</v>
      </c>
      <c r="U22" s="1"/>
      <c r="V22" s="1"/>
      <c r="W22" s="1"/>
      <c r="X22" s="1"/>
      <c r="Y22" s="1"/>
      <c r="Z22" s="1"/>
      <c r="AA22" s="273">
        <f>ROUND(AA23+AA29+AA36,0)</f>
        <v>0</v>
      </c>
    </row>
    <row r="23" spans="1:27">
      <c r="A23" s="723" t="s">
        <v>7</v>
      </c>
      <c r="B23" s="724"/>
      <c r="C23" s="724"/>
      <c r="D23" s="725"/>
      <c r="E23" s="3">
        <f>E24+E25+E26</f>
        <v>0</v>
      </c>
      <c r="F23" s="3">
        <f>F24+F25+F26</f>
        <v>0</v>
      </c>
      <c r="G23" s="3"/>
      <c r="H23" s="3"/>
      <c r="I23" s="3"/>
      <c r="J23" s="3"/>
      <c r="K23" s="3"/>
      <c r="L23" s="3"/>
      <c r="M23" s="4">
        <f>M24+M25+M26+M27+M28</f>
        <v>0</v>
      </c>
      <c r="O23" s="723" t="s">
        <v>7</v>
      </c>
      <c r="P23" s="724"/>
      <c r="Q23" s="724"/>
      <c r="R23" s="725"/>
      <c r="S23" s="3">
        <f>S24+S25+S26</f>
        <v>0</v>
      </c>
      <c r="T23" s="3">
        <f>T24+T25+T26</f>
        <v>0</v>
      </c>
      <c r="U23" s="3"/>
      <c r="V23" s="3"/>
      <c r="W23" s="3"/>
      <c r="X23" s="3"/>
      <c r="Y23" s="3"/>
      <c r="Z23" s="3"/>
      <c r="AA23" s="4">
        <f>AA24+AA25+AA26+AA27+AA28</f>
        <v>0</v>
      </c>
    </row>
    <row r="24" spans="1:27">
      <c r="A24" s="711" t="s">
        <v>10</v>
      </c>
      <c r="B24" s="712"/>
      <c r="C24" s="712"/>
      <c r="D24" s="713"/>
      <c r="E24" s="7">
        <f>'Polská společnost výkazy'!E5</f>
        <v>0</v>
      </c>
      <c r="F24" s="7">
        <f>Přecenění!G20</f>
        <v>0</v>
      </c>
      <c r="G24" s="7"/>
      <c r="H24" s="7"/>
      <c r="I24" s="7"/>
      <c r="J24" s="7"/>
      <c r="K24" s="7"/>
      <c r="L24" s="7"/>
      <c r="M24" s="8">
        <f>SUM(G24:L24)+E24</f>
        <v>0</v>
      </c>
      <c r="O24" s="711" t="s">
        <v>10</v>
      </c>
      <c r="P24" s="712"/>
      <c r="Q24" s="712"/>
      <c r="R24" s="713"/>
      <c r="S24" s="7">
        <f>'Polská společnost výkazy'!F5</f>
        <v>0</v>
      </c>
      <c r="T24" s="7">
        <f>Přecenění!J20</f>
        <v>0</v>
      </c>
      <c r="U24" s="7"/>
      <c r="V24" s="7"/>
      <c r="W24" s="7"/>
      <c r="X24" s="7"/>
      <c r="Y24" s="7"/>
      <c r="Z24" s="7"/>
      <c r="AA24" s="8">
        <f>SUM(U24:Z24)+S24</f>
        <v>0</v>
      </c>
    </row>
    <row r="25" spans="1:27">
      <c r="A25" s="711" t="s">
        <v>13</v>
      </c>
      <c r="B25" s="712"/>
      <c r="C25" s="712"/>
      <c r="D25" s="713"/>
      <c r="E25" s="7">
        <f>'Polská společnost výkazy'!E6</f>
        <v>0</v>
      </c>
      <c r="F25" s="7">
        <f>Přecenění!G21</f>
        <v>0</v>
      </c>
      <c r="G25" s="7"/>
      <c r="H25" s="7"/>
      <c r="I25" s="7"/>
      <c r="J25" s="7"/>
      <c r="K25" s="7"/>
      <c r="L25" s="7"/>
      <c r="M25" s="8">
        <f>SUM(G25:L25)+E25</f>
        <v>0</v>
      </c>
      <c r="O25" s="711" t="s">
        <v>13</v>
      </c>
      <c r="P25" s="712"/>
      <c r="Q25" s="712"/>
      <c r="R25" s="713"/>
      <c r="S25" s="7">
        <f>'Polská společnost výkazy'!F6</f>
        <v>0</v>
      </c>
      <c r="T25" s="7">
        <f>Přecenění!J21</f>
        <v>0</v>
      </c>
      <c r="U25" s="7"/>
      <c r="V25" s="7"/>
      <c r="W25" s="7"/>
      <c r="X25" s="7"/>
      <c r="Y25" s="7"/>
      <c r="Z25" s="7"/>
      <c r="AA25" s="8">
        <f>SUM(U25:Z25)+S25</f>
        <v>0</v>
      </c>
    </row>
    <row r="26" spans="1:27">
      <c r="A26" s="711" t="s">
        <v>16</v>
      </c>
      <c r="B26" s="712"/>
      <c r="C26" s="712"/>
      <c r="D26" s="713"/>
      <c r="E26" s="7">
        <f>'Polská společnost výkazy'!E7</f>
        <v>0</v>
      </c>
      <c r="F26" s="7">
        <f>Přecenění!G22</f>
        <v>0</v>
      </c>
      <c r="G26" s="219">
        <f>-C7</f>
        <v>0</v>
      </c>
      <c r="H26" s="7"/>
      <c r="I26" s="7"/>
      <c r="J26" s="7"/>
      <c r="K26" s="7"/>
      <c r="L26" s="7"/>
      <c r="M26" s="8">
        <f>SUM(G26:L26)+E26</f>
        <v>0</v>
      </c>
      <c r="O26" s="711" t="s">
        <v>16</v>
      </c>
      <c r="P26" s="712"/>
      <c r="Q26" s="712"/>
      <c r="R26" s="713"/>
      <c r="S26" s="7">
        <f>'Polská společnost výkazy'!F7</f>
        <v>0</v>
      </c>
      <c r="T26" s="7">
        <f>Přecenění!J22</f>
        <v>0</v>
      </c>
      <c r="U26" s="219">
        <f>-$C$7</f>
        <v>0</v>
      </c>
      <c r="V26" s="7"/>
      <c r="W26" s="7"/>
      <c r="X26" s="7"/>
      <c r="Y26" s="7"/>
      <c r="Z26" s="7"/>
      <c r="AA26" s="8">
        <f>SUM(U26:Z26)+S26</f>
        <v>0</v>
      </c>
    </row>
    <row r="27" spans="1:27">
      <c r="A27" s="717" t="s">
        <v>247</v>
      </c>
      <c r="B27" s="718"/>
      <c r="C27" s="718"/>
      <c r="D27" s="719"/>
      <c r="E27" s="7"/>
      <c r="F27" s="7"/>
      <c r="G27" s="220">
        <f>IF(C8&gt;0,C8,0)</f>
        <v>0</v>
      </c>
      <c r="H27" s="7"/>
      <c r="I27" s="220">
        <f>IF(G27&gt;0,-C10,0)</f>
        <v>0</v>
      </c>
      <c r="J27" s="7"/>
      <c r="K27" s="7"/>
      <c r="L27" s="7"/>
      <c r="M27" s="8">
        <f>SUM(G27:L27)+E27</f>
        <v>0</v>
      </c>
      <c r="O27" s="717" t="s">
        <v>247</v>
      </c>
      <c r="P27" s="718"/>
      <c r="Q27" s="718"/>
      <c r="R27" s="719"/>
      <c r="S27" s="7"/>
      <c r="T27" s="7"/>
      <c r="U27" s="220">
        <f>$M$27</f>
        <v>0</v>
      </c>
      <c r="V27" s="7"/>
      <c r="W27" s="220">
        <f>IF($U$27&gt;0,-$C$11,0)</f>
        <v>0</v>
      </c>
      <c r="X27" s="7"/>
      <c r="Y27" s="7"/>
      <c r="Z27" s="7"/>
      <c r="AA27" s="8">
        <f>SUM(U27:Z27)+S27</f>
        <v>0</v>
      </c>
    </row>
    <row r="28" spans="1:27">
      <c r="A28" s="747" t="s">
        <v>252</v>
      </c>
      <c r="B28" s="748"/>
      <c r="C28" s="748"/>
      <c r="D28" s="749"/>
      <c r="E28" s="7"/>
      <c r="F28" s="7"/>
      <c r="G28" s="281">
        <f>Přecenění!G75*(C6/100)</f>
        <v>0</v>
      </c>
      <c r="H28" s="7"/>
      <c r="I28" s="7"/>
      <c r="J28" s="7"/>
      <c r="K28" s="7"/>
      <c r="L28" s="7"/>
      <c r="M28" s="8">
        <f>SUM(G28:L28)+E28</f>
        <v>0</v>
      </c>
      <c r="O28" s="747" t="s">
        <v>252</v>
      </c>
      <c r="P28" s="748"/>
      <c r="Q28" s="748"/>
      <c r="R28" s="749"/>
      <c r="S28" s="7"/>
      <c r="T28" s="7"/>
      <c r="U28" s="281">
        <f>Přecenění!J75*(C6/100)</f>
        <v>0</v>
      </c>
      <c r="V28" s="7"/>
      <c r="W28" s="7"/>
      <c r="X28" s="7"/>
      <c r="Y28" s="7"/>
      <c r="Z28" s="7"/>
      <c r="AA28" s="8">
        <f>SUM(U28:Z28)+S28</f>
        <v>0</v>
      </c>
    </row>
    <row r="29" spans="1:27">
      <c r="A29" s="720" t="s">
        <v>19</v>
      </c>
      <c r="B29" s="721"/>
      <c r="C29" s="721"/>
      <c r="D29" s="722"/>
      <c r="E29" s="10">
        <f>E30+E31+E34+E35</f>
        <v>0</v>
      </c>
      <c r="F29" s="10">
        <f>F30+F31+F34+F35</f>
        <v>0</v>
      </c>
      <c r="G29" s="10"/>
      <c r="H29" s="10"/>
      <c r="I29" s="10"/>
      <c r="J29" s="10"/>
      <c r="K29" s="10"/>
      <c r="L29" s="10"/>
      <c r="M29" s="11">
        <f>M30+M34+M35+M31</f>
        <v>0</v>
      </c>
      <c r="O29" s="720" t="s">
        <v>19</v>
      </c>
      <c r="P29" s="721"/>
      <c r="Q29" s="721"/>
      <c r="R29" s="722"/>
      <c r="S29" s="10">
        <f>S30+S31+S34+S35</f>
        <v>0</v>
      </c>
      <c r="T29" s="10">
        <f>T30+T31+T34+T35</f>
        <v>0</v>
      </c>
      <c r="U29" s="10"/>
      <c r="V29" s="10"/>
      <c r="W29" s="10"/>
      <c r="X29" s="10"/>
      <c r="Y29" s="10"/>
      <c r="Z29" s="10"/>
      <c r="AA29" s="11">
        <f>AA30+AA34+AA35+AA31</f>
        <v>0</v>
      </c>
    </row>
    <row r="30" spans="1:27">
      <c r="A30" s="708" t="s">
        <v>22</v>
      </c>
      <c r="B30" s="709"/>
      <c r="C30" s="709"/>
      <c r="D30" s="710"/>
      <c r="E30" s="12">
        <f>'Polská společnost výkazy'!E9</f>
        <v>0</v>
      </c>
      <c r="F30" s="12">
        <f>Přecenění!G24</f>
        <v>0</v>
      </c>
      <c r="G30" s="12"/>
      <c r="H30" s="12"/>
      <c r="I30" s="12"/>
      <c r="J30" s="221">
        <f>-$I$9</f>
        <v>0</v>
      </c>
      <c r="K30" s="12"/>
      <c r="L30" s="12"/>
      <c r="M30" s="13">
        <f>SUM(G30:L30)+E30</f>
        <v>0</v>
      </c>
      <c r="O30" s="708" t="s">
        <v>22</v>
      </c>
      <c r="P30" s="709"/>
      <c r="Q30" s="709"/>
      <c r="R30" s="710"/>
      <c r="S30" s="12">
        <f>'Polská společnost výkazy'!F9</f>
        <v>0</v>
      </c>
      <c r="T30" s="12">
        <f>Přecenění!J24</f>
        <v>0</v>
      </c>
      <c r="U30" s="12"/>
      <c r="V30" s="12"/>
      <c r="W30" s="12"/>
      <c r="X30" s="221">
        <f>-M9</f>
        <v>0</v>
      </c>
      <c r="Y30" s="12"/>
      <c r="Z30" s="12"/>
      <c r="AA30" s="13">
        <f>SUM(U30:Z30)+S30</f>
        <v>0</v>
      </c>
    </row>
    <row r="31" spans="1:27">
      <c r="A31" s="708" t="s">
        <v>25</v>
      </c>
      <c r="B31" s="709"/>
      <c r="C31" s="709"/>
      <c r="D31" s="710"/>
      <c r="E31" s="12">
        <f>'Polská společnost výkazy'!E10</f>
        <v>0</v>
      </c>
      <c r="F31" s="12">
        <f>F32+F33</f>
        <v>0</v>
      </c>
      <c r="G31" s="12"/>
      <c r="H31" s="12"/>
      <c r="I31" s="12"/>
      <c r="J31" s="12"/>
      <c r="K31" s="12"/>
      <c r="L31" s="12"/>
      <c r="M31" s="13">
        <f>M32+M33</f>
        <v>0</v>
      </c>
      <c r="O31" s="708" t="s">
        <v>25</v>
      </c>
      <c r="P31" s="709"/>
      <c r="Q31" s="709"/>
      <c r="R31" s="710"/>
      <c r="S31" s="12">
        <f>'Polská společnost výkazy'!F10</f>
        <v>0</v>
      </c>
      <c r="T31" s="12">
        <f>T32+T33</f>
        <v>0</v>
      </c>
      <c r="U31" s="12"/>
      <c r="V31" s="12"/>
      <c r="W31" s="12"/>
      <c r="X31" s="12"/>
      <c r="Y31" s="12"/>
      <c r="Z31" s="12"/>
      <c r="AA31" s="13">
        <f>AA32+AA33</f>
        <v>0</v>
      </c>
    </row>
    <row r="32" spans="1:27" ht="15" customHeight="1">
      <c r="A32" s="711" t="s">
        <v>28</v>
      </c>
      <c r="B32" s="712"/>
      <c r="C32" s="712"/>
      <c r="D32" s="713"/>
      <c r="E32" s="14">
        <f>'Polská společnost výkazy'!E11</f>
        <v>0</v>
      </c>
      <c r="F32" s="14">
        <f>Přecenění!G26</f>
        <v>0</v>
      </c>
      <c r="G32" s="14"/>
      <c r="H32" s="14"/>
      <c r="I32" s="14"/>
      <c r="J32" s="14"/>
      <c r="K32" s="14"/>
      <c r="L32" s="14"/>
      <c r="M32" s="15">
        <f>SUM(G32:L32)+E32</f>
        <v>0</v>
      </c>
      <c r="O32" s="711" t="s">
        <v>28</v>
      </c>
      <c r="P32" s="712"/>
      <c r="Q32" s="712"/>
      <c r="R32" s="713"/>
      <c r="S32" s="14">
        <f>'Polská společnost výkazy'!F11</f>
        <v>0</v>
      </c>
      <c r="T32" s="14">
        <f>Přecenění!J26</f>
        <v>0</v>
      </c>
      <c r="U32" s="14"/>
      <c r="V32" s="14"/>
      <c r="W32" s="14"/>
      <c r="X32" s="14"/>
      <c r="Y32" s="14"/>
      <c r="Z32" s="14"/>
      <c r="AA32" s="15">
        <f>SUM(U32:Z32)+S32</f>
        <v>0</v>
      </c>
    </row>
    <row r="33" spans="1:27" ht="15" customHeight="1">
      <c r="A33" s="714" t="s">
        <v>31</v>
      </c>
      <c r="B33" s="715"/>
      <c r="C33" s="715"/>
      <c r="D33" s="716"/>
      <c r="E33" s="14">
        <f>'Polská společnost výkazy'!E12</f>
        <v>0</v>
      </c>
      <c r="F33" s="14">
        <f>Přecenění!G27</f>
        <v>0</v>
      </c>
      <c r="G33" s="14"/>
      <c r="H33" s="14"/>
      <c r="I33" s="14"/>
      <c r="J33" s="222">
        <f>-$I$3</f>
        <v>0</v>
      </c>
      <c r="K33" s="223">
        <f>-$I$4</f>
        <v>0</v>
      </c>
      <c r="L33" s="223">
        <f>-$I$5</f>
        <v>0</v>
      </c>
      <c r="M33" s="15">
        <f>SUM(G33:L33)+E33</f>
        <v>0</v>
      </c>
      <c r="O33" s="714" t="s">
        <v>31</v>
      </c>
      <c r="P33" s="715"/>
      <c r="Q33" s="715"/>
      <c r="R33" s="716"/>
      <c r="S33" s="14">
        <f>'Polská společnost výkazy'!F12</f>
        <v>0</v>
      </c>
      <c r="T33" s="14">
        <f>Přecenění!J27</f>
        <v>0</v>
      </c>
      <c r="U33" s="14"/>
      <c r="V33" s="14"/>
      <c r="W33" s="14"/>
      <c r="X33" s="222">
        <f>-($I$3/2)</f>
        <v>0</v>
      </c>
      <c r="Y33" s="223">
        <f>-$M$4</f>
        <v>0</v>
      </c>
      <c r="Z33" s="223">
        <f>-$M$5</f>
        <v>0</v>
      </c>
      <c r="AA33" s="15">
        <f>SUM(U33:Z33)+S33</f>
        <v>0</v>
      </c>
    </row>
    <row r="34" spans="1:27" ht="15" customHeight="1">
      <c r="A34" s="705" t="s">
        <v>34</v>
      </c>
      <c r="B34" s="706"/>
      <c r="C34" s="706"/>
      <c r="D34" s="707"/>
      <c r="E34" s="12">
        <f>'Polská společnost výkazy'!E13</f>
        <v>0</v>
      </c>
      <c r="F34" s="12">
        <f>Přecenění!G28</f>
        <v>0</v>
      </c>
      <c r="G34" s="12"/>
      <c r="H34" s="12"/>
      <c r="I34" s="12"/>
      <c r="J34" s="12"/>
      <c r="K34" s="12"/>
      <c r="L34" s="12"/>
      <c r="M34" s="13">
        <f>SUM(G34:L34)+E34</f>
        <v>0</v>
      </c>
      <c r="O34" s="705" t="s">
        <v>34</v>
      </c>
      <c r="P34" s="706"/>
      <c r="Q34" s="706"/>
      <c r="R34" s="707"/>
      <c r="S34" s="12">
        <f>'Polská společnost výkazy'!F13</f>
        <v>0</v>
      </c>
      <c r="T34" s="12">
        <f>Přecenění!J28</f>
        <v>0</v>
      </c>
      <c r="U34" s="12"/>
      <c r="V34" s="12"/>
      <c r="W34" s="12"/>
      <c r="X34" s="12"/>
      <c r="Y34" s="12"/>
      <c r="Z34" s="12"/>
      <c r="AA34" s="13">
        <f>SUM(U34:Z34)+S34</f>
        <v>0</v>
      </c>
    </row>
    <row r="35" spans="1:27" ht="15" customHeight="1">
      <c r="A35" s="705" t="s">
        <v>37</v>
      </c>
      <c r="B35" s="706"/>
      <c r="C35" s="706"/>
      <c r="D35" s="707"/>
      <c r="E35" s="12">
        <f>'Polská společnost výkazy'!E14</f>
        <v>0</v>
      </c>
      <c r="F35" s="12">
        <f>Přecenění!G29</f>
        <v>0</v>
      </c>
      <c r="G35" s="12"/>
      <c r="H35" s="12"/>
      <c r="I35" s="12"/>
      <c r="J35" s="12"/>
      <c r="K35" s="12"/>
      <c r="L35" s="12"/>
      <c r="M35" s="13">
        <f>SUM(G35:L35)+E35</f>
        <v>0</v>
      </c>
      <c r="O35" s="705" t="s">
        <v>37</v>
      </c>
      <c r="P35" s="706"/>
      <c r="Q35" s="706"/>
      <c r="R35" s="707"/>
      <c r="S35" s="12">
        <f>'Polská společnost výkazy'!F14</f>
        <v>0</v>
      </c>
      <c r="T35" s="12">
        <f>Přecenění!J29</f>
        <v>0</v>
      </c>
      <c r="U35" s="12"/>
      <c r="V35" s="12"/>
      <c r="W35" s="12"/>
      <c r="X35" s="12"/>
      <c r="Y35" s="12"/>
      <c r="Z35" s="12"/>
      <c r="AA35" s="13">
        <f>SUM(U35:Z35)+S35</f>
        <v>0</v>
      </c>
    </row>
    <row r="36" spans="1:27" ht="15" customHeight="1" thickBot="1">
      <c r="A36" s="682" t="s">
        <v>40</v>
      </c>
      <c r="B36" s="683"/>
      <c r="C36" s="683"/>
      <c r="D36" s="684"/>
      <c r="E36" s="16">
        <f>'Polská společnost výkazy'!E15</f>
        <v>0</v>
      </c>
      <c r="F36" s="16">
        <f>Přecenění!G30</f>
        <v>0</v>
      </c>
      <c r="G36" s="16"/>
      <c r="H36" s="16"/>
      <c r="I36" s="16"/>
      <c r="J36" s="16"/>
      <c r="K36" s="16"/>
      <c r="L36" s="16"/>
      <c r="M36" s="17">
        <f>SUM(G36:L36)+E36</f>
        <v>0</v>
      </c>
      <c r="O36" s="682" t="s">
        <v>40</v>
      </c>
      <c r="P36" s="683"/>
      <c r="Q36" s="683"/>
      <c r="R36" s="684"/>
      <c r="S36" s="16">
        <f>'Polská společnost výkazy'!F15</f>
        <v>0</v>
      </c>
      <c r="T36" s="16">
        <f>Přecenění!J30</f>
        <v>0</v>
      </c>
      <c r="U36" s="16"/>
      <c r="V36" s="16"/>
      <c r="W36" s="16"/>
      <c r="X36" s="16"/>
      <c r="Y36" s="16"/>
      <c r="Z36" s="16"/>
      <c r="AA36" s="17">
        <f>SUM(U36:Z36)+S36</f>
        <v>0</v>
      </c>
    </row>
    <row r="38" spans="1:27" ht="16" thickBot="1">
      <c r="N38" s="208">
        <f>M22-M40</f>
        <v>0</v>
      </c>
    </row>
    <row r="39" spans="1:27">
      <c r="A39" s="214"/>
      <c r="B39" s="215"/>
      <c r="C39" s="215"/>
      <c r="D39" s="215"/>
      <c r="E39" s="216" t="s">
        <v>211</v>
      </c>
      <c r="F39" s="216" t="s">
        <v>210</v>
      </c>
      <c r="G39" s="216" t="s">
        <v>212</v>
      </c>
      <c r="H39" s="216" t="s">
        <v>213</v>
      </c>
      <c r="I39" s="216" t="s">
        <v>246</v>
      </c>
      <c r="J39" s="700" t="s">
        <v>215</v>
      </c>
      <c r="K39" s="701"/>
      <c r="L39" s="729"/>
      <c r="M39" s="217" t="s">
        <v>216</v>
      </c>
      <c r="O39" s="214"/>
      <c r="P39" s="215"/>
      <c r="Q39" s="215"/>
      <c r="R39" s="215"/>
      <c r="S39" s="216" t="s">
        <v>211</v>
      </c>
      <c r="T39" s="216" t="s">
        <v>210</v>
      </c>
      <c r="U39" s="216" t="s">
        <v>212</v>
      </c>
      <c r="V39" s="216" t="s">
        <v>213</v>
      </c>
      <c r="W39" s="216" t="s">
        <v>246</v>
      </c>
      <c r="X39" s="700" t="s">
        <v>215</v>
      </c>
      <c r="Y39" s="701"/>
      <c r="Z39" s="729"/>
      <c r="AA39" s="217" t="s">
        <v>216</v>
      </c>
    </row>
    <row r="40" spans="1:27">
      <c r="A40" s="702" t="s">
        <v>5</v>
      </c>
      <c r="B40" s="703"/>
      <c r="C40" s="703"/>
      <c r="D40" s="704"/>
      <c r="E40" s="1">
        <f>E41+E49+E54</f>
        <v>0</v>
      </c>
      <c r="F40" s="1">
        <f>F41+F49+F54</f>
        <v>0</v>
      </c>
      <c r="G40" s="1"/>
      <c r="H40" s="1"/>
      <c r="I40" s="1"/>
      <c r="J40" s="1"/>
      <c r="K40" s="1"/>
      <c r="L40" s="1"/>
      <c r="M40" s="273">
        <f>M41+M49+M54</f>
        <v>0</v>
      </c>
      <c r="O40" s="702" t="s">
        <v>5</v>
      </c>
      <c r="P40" s="703"/>
      <c r="Q40" s="703"/>
      <c r="R40" s="704"/>
      <c r="S40" s="1">
        <f>S41+S49+S54</f>
        <v>0</v>
      </c>
      <c r="T40" s="1">
        <f>T41+T49+T54</f>
        <v>0</v>
      </c>
      <c r="U40" s="1"/>
      <c r="V40" s="1"/>
      <c r="W40" s="1"/>
      <c r="X40" s="1"/>
      <c r="Y40" s="1"/>
      <c r="Z40" s="1"/>
      <c r="AA40" s="273">
        <f>AA41+AA49+AA54</f>
        <v>0</v>
      </c>
    </row>
    <row r="41" spans="1:27">
      <c r="A41" s="691" t="s">
        <v>8</v>
      </c>
      <c r="B41" s="692"/>
      <c r="C41" s="692"/>
      <c r="D41" s="693"/>
      <c r="E41" s="5">
        <f>SUM(E42:E46)</f>
        <v>0</v>
      </c>
      <c r="F41" s="5">
        <f>SUM(F42:F46)</f>
        <v>0</v>
      </c>
      <c r="G41" s="5"/>
      <c r="H41" s="5"/>
      <c r="I41" s="5"/>
      <c r="J41" s="5"/>
      <c r="K41" s="5"/>
      <c r="L41" s="5"/>
      <c r="M41" s="224">
        <f>SUM(M42:M48)</f>
        <v>0</v>
      </c>
      <c r="O41" s="691" t="s">
        <v>8</v>
      </c>
      <c r="P41" s="692"/>
      <c r="Q41" s="692"/>
      <c r="R41" s="693"/>
      <c r="S41" s="5">
        <f>SUM(S42:S46)</f>
        <v>0</v>
      </c>
      <c r="T41" s="5">
        <f>SUM(T42:T46)</f>
        <v>0</v>
      </c>
      <c r="U41" s="5"/>
      <c r="V41" s="5"/>
      <c r="W41" s="5"/>
      <c r="X41" s="5"/>
      <c r="Y41" s="5"/>
      <c r="Z41" s="5"/>
      <c r="AA41" s="224">
        <f>SUM(AA42:AA48)</f>
        <v>0</v>
      </c>
    </row>
    <row r="42" spans="1:27">
      <c r="A42" s="694" t="s">
        <v>11</v>
      </c>
      <c r="B42" s="695"/>
      <c r="C42" s="695"/>
      <c r="D42" s="696"/>
      <c r="E42" s="9">
        <f>'Polská společnost výkazy'!K5</f>
        <v>0</v>
      </c>
      <c r="F42" s="9">
        <f>Přecenění!G35</f>
        <v>0</v>
      </c>
      <c r="H42" s="9"/>
      <c r="I42" s="9"/>
      <c r="J42" s="9"/>
      <c r="K42" s="9"/>
      <c r="L42" s="9"/>
      <c r="M42" s="225">
        <f t="shared" ref="M42:M48" si="0">SUM(G42:L42)+E42</f>
        <v>0</v>
      </c>
      <c r="O42" s="694" t="s">
        <v>11</v>
      </c>
      <c r="P42" s="695"/>
      <c r="Q42" s="695"/>
      <c r="R42" s="696"/>
      <c r="S42" s="9">
        <f>'Polská společnost výkazy'!L5</f>
        <v>0</v>
      </c>
      <c r="T42" s="9">
        <f>Přecenění!J35</f>
        <v>0</v>
      </c>
      <c r="V42" s="9"/>
      <c r="W42" s="9"/>
      <c r="X42" s="9"/>
      <c r="Y42" s="9"/>
      <c r="Z42" s="9"/>
      <c r="AA42" s="225">
        <f t="shared" ref="AA42:AA48" si="1">SUM(U42:Z42)+S42</f>
        <v>0</v>
      </c>
    </row>
    <row r="43" spans="1:27">
      <c r="A43" s="694" t="s">
        <v>14</v>
      </c>
      <c r="B43" s="695"/>
      <c r="C43" s="695"/>
      <c r="D43" s="696"/>
      <c r="E43" s="9">
        <f>'Polská společnost výkazy'!K6</f>
        <v>0</v>
      </c>
      <c r="F43" s="9">
        <f>Přecenění!G36</f>
        <v>0</v>
      </c>
      <c r="G43" s="9"/>
      <c r="H43" s="9"/>
      <c r="I43" s="9"/>
      <c r="J43" s="9"/>
      <c r="K43" s="9"/>
      <c r="L43" s="9"/>
      <c r="M43" s="225">
        <f t="shared" si="0"/>
        <v>0</v>
      </c>
      <c r="O43" s="694" t="s">
        <v>14</v>
      </c>
      <c r="P43" s="695"/>
      <c r="Q43" s="695"/>
      <c r="R43" s="696"/>
      <c r="S43" s="9">
        <f>'Polská společnost výkazy'!L6</f>
        <v>0</v>
      </c>
      <c r="T43" s="9">
        <f>Přecenění!J36</f>
        <v>0</v>
      </c>
      <c r="U43" s="9"/>
      <c r="V43" s="9"/>
      <c r="W43" s="9"/>
      <c r="X43" s="9"/>
      <c r="Y43" s="9"/>
      <c r="Z43" s="9"/>
      <c r="AA43" s="225">
        <f t="shared" si="1"/>
        <v>0</v>
      </c>
    </row>
    <row r="44" spans="1:27">
      <c r="A44" s="694" t="s">
        <v>17</v>
      </c>
      <c r="B44" s="695"/>
      <c r="C44" s="695"/>
      <c r="D44" s="696"/>
      <c r="E44" s="9">
        <f>'Polská společnost výkazy'!K7</f>
        <v>0</v>
      </c>
      <c r="F44" s="9">
        <f>Přecenění!G37</f>
        <v>0</v>
      </c>
      <c r="G44" s="9"/>
      <c r="H44" s="9"/>
      <c r="I44" s="9"/>
      <c r="J44" s="9"/>
      <c r="K44" s="9"/>
      <c r="L44" s="9"/>
      <c r="M44" s="225">
        <f t="shared" si="0"/>
        <v>0</v>
      </c>
      <c r="O44" s="694" t="s">
        <v>17</v>
      </c>
      <c r="P44" s="695"/>
      <c r="Q44" s="695"/>
      <c r="R44" s="696"/>
      <c r="S44" s="9">
        <f>'Polská společnost výkazy'!L7</f>
        <v>0</v>
      </c>
      <c r="T44" s="9">
        <f>Přecenění!J37</f>
        <v>0</v>
      </c>
      <c r="U44" s="9"/>
      <c r="V44" s="9"/>
      <c r="W44" s="9"/>
      <c r="X44" s="9"/>
      <c r="Y44" s="9"/>
      <c r="Z44" s="9"/>
      <c r="AA44" s="225">
        <f t="shared" si="1"/>
        <v>0</v>
      </c>
    </row>
    <row r="45" spans="1:27">
      <c r="A45" s="694" t="s">
        <v>20</v>
      </c>
      <c r="B45" s="695"/>
      <c r="C45" s="695"/>
      <c r="D45" s="696"/>
      <c r="E45" s="9">
        <f>'Polská společnost výkazy'!K8</f>
        <v>0</v>
      </c>
      <c r="F45" s="9">
        <f>Přecenění!G38</f>
        <v>0</v>
      </c>
      <c r="G45" s="9"/>
      <c r="H45" s="9"/>
      <c r="I45" s="9"/>
      <c r="J45" s="9"/>
      <c r="K45" s="9"/>
      <c r="L45" s="9"/>
      <c r="M45" s="225">
        <f t="shared" si="0"/>
        <v>0</v>
      </c>
      <c r="O45" s="694" t="s">
        <v>20</v>
      </c>
      <c r="P45" s="695"/>
      <c r="Q45" s="695"/>
      <c r="R45" s="696"/>
      <c r="S45" s="9">
        <f>'Polská společnost výkazy'!L8</f>
        <v>0</v>
      </c>
      <c r="T45" s="9">
        <f>Přecenění!J38</f>
        <v>0</v>
      </c>
      <c r="U45" s="282">
        <f>I46</f>
        <v>0</v>
      </c>
      <c r="V45" s="9"/>
      <c r="W45" s="9"/>
      <c r="X45" s="9"/>
      <c r="Y45" s="9"/>
      <c r="Z45" s="9"/>
      <c r="AA45" s="225">
        <f t="shared" si="1"/>
        <v>0</v>
      </c>
    </row>
    <row r="46" spans="1:27">
      <c r="A46" s="757" t="s">
        <v>23</v>
      </c>
      <c r="B46" s="758"/>
      <c r="C46" s="758"/>
      <c r="D46" s="759"/>
      <c r="E46" s="286">
        <f>'Polská společnost výkazy'!K9</f>
        <v>0</v>
      </c>
      <c r="F46" s="286">
        <f>Přecenění!G39</f>
        <v>0</v>
      </c>
      <c r="G46" s="291">
        <f>+G28</f>
        <v>0</v>
      </c>
      <c r="H46" s="286"/>
      <c r="I46" s="287">
        <f>I75</f>
        <v>0</v>
      </c>
      <c r="J46" s="221">
        <f>-$I$9</f>
        <v>0</v>
      </c>
      <c r="K46" s="286"/>
      <c r="L46" s="286"/>
      <c r="M46" s="229">
        <f t="shared" si="0"/>
        <v>0</v>
      </c>
      <c r="O46" s="757" t="s">
        <v>23</v>
      </c>
      <c r="P46" s="758"/>
      <c r="Q46" s="758"/>
      <c r="R46" s="759"/>
      <c r="S46" s="9">
        <f>'Polská společnost výkazy'!L9</f>
        <v>0</v>
      </c>
      <c r="T46" s="9">
        <f>Přecenění!J39</f>
        <v>0</v>
      </c>
      <c r="U46" s="291">
        <f>+U28</f>
        <v>0</v>
      </c>
      <c r="V46" s="9"/>
      <c r="W46" s="227">
        <f>W75</f>
        <v>0</v>
      </c>
      <c r="X46" s="221">
        <f>-M9</f>
        <v>0</v>
      </c>
      <c r="Y46" s="9"/>
      <c r="Z46" s="9"/>
      <c r="AA46" s="229">
        <f t="shared" si="1"/>
        <v>0</v>
      </c>
    </row>
    <row r="47" spans="1:27">
      <c r="A47" s="734" t="s">
        <v>248</v>
      </c>
      <c r="B47" s="735"/>
      <c r="C47" s="735"/>
      <c r="D47" s="736"/>
      <c r="E47" s="9"/>
      <c r="F47" s="9"/>
      <c r="G47" s="227">
        <f>IF(C8&lt;0,-C8,0)</f>
        <v>0</v>
      </c>
      <c r="H47" s="9"/>
      <c r="I47" s="227">
        <f>IF(C8&lt;0,C10,0)</f>
        <v>0</v>
      </c>
      <c r="J47" s="9"/>
      <c r="K47" s="9"/>
      <c r="L47" s="9"/>
      <c r="M47" s="225">
        <f t="shared" si="0"/>
        <v>0</v>
      </c>
      <c r="O47" s="734" t="s">
        <v>248</v>
      </c>
      <c r="P47" s="735"/>
      <c r="Q47" s="735"/>
      <c r="R47" s="736"/>
      <c r="S47" s="9"/>
      <c r="T47" s="9"/>
      <c r="U47" s="227">
        <f>M47</f>
        <v>0</v>
      </c>
      <c r="V47" s="9"/>
      <c r="W47" s="227">
        <f>IF(C8&lt;0,C11,0)</f>
        <v>0</v>
      </c>
      <c r="X47" s="9"/>
      <c r="Y47" s="9"/>
      <c r="Z47" s="9"/>
      <c r="AA47" s="225">
        <f t="shared" si="1"/>
        <v>0</v>
      </c>
    </row>
    <row r="48" spans="1:27">
      <c r="A48" s="760" t="s">
        <v>253</v>
      </c>
      <c r="B48" s="761"/>
      <c r="C48" s="761"/>
      <c r="D48" s="762"/>
      <c r="E48" s="226"/>
      <c r="F48" s="226"/>
      <c r="G48" s="282">
        <f>(-C5*(C6/100))</f>
        <v>0</v>
      </c>
      <c r="H48" s="9"/>
      <c r="I48" s="9"/>
      <c r="J48" s="9"/>
      <c r="K48" s="9"/>
      <c r="L48" s="9"/>
      <c r="M48" s="225">
        <f t="shared" si="0"/>
        <v>0</v>
      </c>
      <c r="O48" s="760" t="s">
        <v>253</v>
      </c>
      <c r="P48" s="761"/>
      <c r="Q48" s="761"/>
      <c r="R48" s="762"/>
      <c r="S48" s="226"/>
      <c r="T48" s="226"/>
      <c r="U48" s="282">
        <f>G48</f>
        <v>0</v>
      </c>
      <c r="V48" s="226"/>
      <c r="W48" s="9"/>
      <c r="X48" s="9"/>
      <c r="Y48" s="9"/>
      <c r="Z48" s="9"/>
      <c r="AA48" s="225">
        <f t="shared" si="1"/>
        <v>0</v>
      </c>
    </row>
    <row r="49" spans="1:27">
      <c r="A49" s="697" t="s">
        <v>26</v>
      </c>
      <c r="B49" s="698"/>
      <c r="C49" s="698"/>
      <c r="D49" s="699"/>
      <c r="E49" s="10">
        <f>E50+E51</f>
        <v>0</v>
      </c>
      <c r="F49" s="10">
        <f>F50+F51</f>
        <v>0</v>
      </c>
      <c r="G49" s="10"/>
      <c r="H49" s="10"/>
      <c r="I49" s="10"/>
      <c r="J49" s="10"/>
      <c r="K49" s="10"/>
      <c r="L49" s="10"/>
      <c r="M49" s="11">
        <f>M50+M51</f>
        <v>0</v>
      </c>
      <c r="O49" s="697" t="s">
        <v>26</v>
      </c>
      <c r="P49" s="698"/>
      <c r="Q49" s="698"/>
      <c r="R49" s="699"/>
      <c r="S49" s="10">
        <f>S50+S51</f>
        <v>0</v>
      </c>
      <c r="T49" s="10">
        <f>T50+T51</f>
        <v>0</v>
      </c>
      <c r="U49" s="10"/>
      <c r="V49" s="10"/>
      <c r="W49" s="10"/>
      <c r="X49" s="10"/>
      <c r="Y49" s="10"/>
      <c r="Z49" s="10"/>
      <c r="AA49" s="11">
        <f>AA50+AA51</f>
        <v>0</v>
      </c>
    </row>
    <row r="50" spans="1:27">
      <c r="A50" s="688" t="s">
        <v>29</v>
      </c>
      <c r="B50" s="689"/>
      <c r="C50" s="689"/>
      <c r="D50" s="690"/>
      <c r="E50" s="12">
        <f>'Polská společnost výkazy'!K11</f>
        <v>0</v>
      </c>
      <c r="F50" s="12">
        <f>Přecenění!G41</f>
        <v>0</v>
      </c>
      <c r="G50" s="12"/>
      <c r="H50" s="12"/>
      <c r="I50" s="12"/>
      <c r="J50" s="12"/>
      <c r="K50" s="12"/>
      <c r="L50" s="12"/>
      <c r="M50" s="13">
        <f>SUM(G50:L50)+E50</f>
        <v>0</v>
      </c>
      <c r="O50" s="688" t="s">
        <v>29</v>
      </c>
      <c r="P50" s="689"/>
      <c r="Q50" s="689"/>
      <c r="R50" s="690"/>
      <c r="S50" s="12">
        <f>'Polská společnost výkazy'!L11</f>
        <v>0</v>
      </c>
      <c r="T50" s="12">
        <f>Přecenění!J41</f>
        <v>0</v>
      </c>
      <c r="U50" s="12"/>
      <c r="V50" s="12"/>
      <c r="W50" s="12"/>
      <c r="X50" s="12"/>
      <c r="Y50" s="12"/>
      <c r="Z50" s="12"/>
      <c r="AA50" s="13">
        <f>SUM(U50:Z50)+S50</f>
        <v>0</v>
      </c>
    </row>
    <row r="51" spans="1:27">
      <c r="A51" s="691" t="s">
        <v>32</v>
      </c>
      <c r="B51" s="692"/>
      <c r="C51" s="692"/>
      <c r="D51" s="693"/>
      <c r="E51" s="3">
        <f>SUM(E52:E53)</f>
        <v>0</v>
      </c>
      <c r="F51" s="3">
        <f>F52+F53</f>
        <v>0</v>
      </c>
      <c r="G51" s="3"/>
      <c r="H51" s="3"/>
      <c r="I51" s="3"/>
      <c r="J51" s="3"/>
      <c r="K51" s="3"/>
      <c r="L51" s="3"/>
      <c r="M51" s="4">
        <f>M52+M53</f>
        <v>0</v>
      </c>
      <c r="O51" s="691" t="s">
        <v>32</v>
      </c>
      <c r="P51" s="692"/>
      <c r="Q51" s="692"/>
      <c r="R51" s="693"/>
      <c r="S51" s="3">
        <f>SUM(S52:S53)</f>
        <v>0</v>
      </c>
      <c r="T51" s="3">
        <f>T52+T53</f>
        <v>0</v>
      </c>
      <c r="U51" s="3"/>
      <c r="V51" s="3"/>
      <c r="W51" s="3"/>
      <c r="X51" s="3"/>
      <c r="Y51" s="3"/>
      <c r="Z51" s="3"/>
      <c r="AA51" s="4">
        <f>AA52+AA53</f>
        <v>0</v>
      </c>
    </row>
    <row r="52" spans="1:27">
      <c r="A52" s="676" t="s">
        <v>35</v>
      </c>
      <c r="B52" s="677"/>
      <c r="C52" s="677"/>
      <c r="D52" s="678"/>
      <c r="E52" s="9">
        <f>'Polská společnost výkazy'!K13</f>
        <v>0</v>
      </c>
      <c r="F52" s="9">
        <f>Přecenění!G43</f>
        <v>0</v>
      </c>
      <c r="G52" s="9"/>
      <c r="H52" s="9"/>
      <c r="I52" s="9"/>
      <c r="J52" s="9"/>
      <c r="K52" s="9"/>
      <c r="L52" s="9"/>
      <c r="M52" s="225">
        <f>SUM(G52:L52)+E52</f>
        <v>0</v>
      </c>
      <c r="O52" s="676" t="s">
        <v>35</v>
      </c>
      <c r="P52" s="677"/>
      <c r="Q52" s="677"/>
      <c r="R52" s="678"/>
      <c r="S52" s="9">
        <f>'Polská společnost výkazy'!L13</f>
        <v>0</v>
      </c>
      <c r="T52" s="9">
        <f>Přecenění!J43</f>
        <v>0</v>
      </c>
      <c r="U52" s="9"/>
      <c r="V52" s="9"/>
      <c r="W52" s="9"/>
      <c r="X52" s="9"/>
      <c r="Y52" s="9"/>
      <c r="Z52" s="9"/>
      <c r="AA52" s="225">
        <f>SUM(U52:Z52)+S52</f>
        <v>0</v>
      </c>
    </row>
    <row r="53" spans="1:27">
      <c r="A53" s="676" t="s">
        <v>38</v>
      </c>
      <c r="B53" s="677"/>
      <c r="C53" s="677"/>
      <c r="D53" s="678"/>
      <c r="E53" s="9">
        <f>'Polská společnost výkazy'!K14</f>
        <v>0</v>
      </c>
      <c r="F53" s="9">
        <f>Přecenění!G44</f>
        <v>0</v>
      </c>
      <c r="G53" s="9"/>
      <c r="H53" s="9"/>
      <c r="I53" s="9"/>
      <c r="J53" s="222">
        <f>-$I$3</f>
        <v>0</v>
      </c>
      <c r="K53" s="223">
        <f>-$I$4</f>
        <v>0</v>
      </c>
      <c r="L53" s="223">
        <f>-$I$5</f>
        <v>0</v>
      </c>
      <c r="M53" s="225">
        <f>SUM(G53:L53)+E53</f>
        <v>0</v>
      </c>
      <c r="O53" s="676" t="s">
        <v>38</v>
      </c>
      <c r="P53" s="677"/>
      <c r="Q53" s="677"/>
      <c r="R53" s="678"/>
      <c r="S53" s="9">
        <f>'Polská společnost výkazy'!L14</f>
        <v>0</v>
      </c>
      <c r="T53" s="9">
        <f>Přecenění!J44</f>
        <v>0</v>
      </c>
      <c r="U53" s="9"/>
      <c r="V53" s="9"/>
      <c r="W53" s="9"/>
      <c r="X53" s="222">
        <f>-($I$3/2)</f>
        <v>0</v>
      </c>
      <c r="Y53" s="223">
        <f>-$M$4</f>
        <v>0</v>
      </c>
      <c r="Z53" s="223">
        <f>-$M$5</f>
        <v>0</v>
      </c>
      <c r="AA53" s="225">
        <f>SUM(U53:Z53)+S53</f>
        <v>0</v>
      </c>
    </row>
    <row r="54" spans="1:27" ht="16" thickBot="1">
      <c r="A54" s="679" t="s">
        <v>41</v>
      </c>
      <c r="B54" s="680"/>
      <c r="C54" s="680"/>
      <c r="D54" s="681"/>
      <c r="E54" s="18">
        <f>'Polská společnost výkazy'!K15</f>
        <v>0</v>
      </c>
      <c r="F54" s="18">
        <f>Přecenění!G45</f>
        <v>0</v>
      </c>
      <c r="G54" s="18"/>
      <c r="H54" s="18"/>
      <c r="I54" s="18"/>
      <c r="J54" s="18"/>
      <c r="K54" s="18"/>
      <c r="L54" s="18"/>
      <c r="M54" s="232">
        <f>SUM(G54:L54)+E54</f>
        <v>0</v>
      </c>
      <c r="O54" s="682" t="s">
        <v>41</v>
      </c>
      <c r="P54" s="683"/>
      <c r="Q54" s="683"/>
      <c r="R54" s="684"/>
      <c r="S54" s="18">
        <f>'Polská společnost výkazy'!L15</f>
        <v>0</v>
      </c>
      <c r="T54" s="18">
        <f>Přecenění!J45</f>
        <v>0</v>
      </c>
      <c r="U54" s="18"/>
      <c r="V54" s="18"/>
      <c r="W54" s="18"/>
      <c r="X54" s="18"/>
      <c r="Y54" s="18"/>
      <c r="Z54" s="18"/>
      <c r="AA54" s="232">
        <f>SUM(U54:Z54)+S54</f>
        <v>0</v>
      </c>
    </row>
    <row r="58" spans="1:27" ht="16" thickBot="1"/>
    <row r="59" spans="1:27" ht="16" thickBot="1">
      <c r="A59" s="236"/>
      <c r="B59" s="237"/>
      <c r="C59" s="237"/>
      <c r="D59" s="237"/>
      <c r="E59" s="238" t="s">
        <v>211</v>
      </c>
      <c r="F59" s="238" t="s">
        <v>210</v>
      </c>
      <c r="G59" s="238" t="s">
        <v>212</v>
      </c>
      <c r="H59" s="238" t="s">
        <v>213</v>
      </c>
      <c r="I59" s="238" t="s">
        <v>246</v>
      </c>
      <c r="J59" s="672" t="s">
        <v>215</v>
      </c>
      <c r="K59" s="673"/>
      <c r="L59" s="753"/>
      <c r="M59" s="240" t="s">
        <v>216</v>
      </c>
      <c r="O59" s="236"/>
      <c r="P59" s="237"/>
      <c r="Q59" s="237"/>
      <c r="R59" s="237"/>
      <c r="S59" s="238" t="s">
        <v>211</v>
      </c>
      <c r="T59" s="238" t="s">
        <v>210</v>
      </c>
      <c r="U59" s="238" t="s">
        <v>212</v>
      </c>
      <c r="V59" s="238" t="s">
        <v>213</v>
      </c>
      <c r="W59" s="238" t="s">
        <v>246</v>
      </c>
      <c r="X59" s="672" t="s">
        <v>215</v>
      </c>
      <c r="Y59" s="673"/>
      <c r="Z59" s="753"/>
      <c r="AA59" s="240" t="s">
        <v>216</v>
      </c>
    </row>
    <row r="60" spans="1:27">
      <c r="A60" s="663" t="s">
        <v>85</v>
      </c>
      <c r="B60" s="664"/>
      <c r="C60" s="664"/>
      <c r="D60" s="665"/>
      <c r="E60" s="241">
        <f>'Polská společnost výkazy'!T3+'Polská společnost výkazy'!T4</f>
        <v>0</v>
      </c>
      <c r="F60" s="241">
        <f>Přecenění!G53</f>
        <v>0</v>
      </c>
      <c r="G60" s="241"/>
      <c r="H60" s="241"/>
      <c r="I60" s="241"/>
      <c r="J60" s="221">
        <f>-I7</f>
        <v>0</v>
      </c>
      <c r="K60" s="241"/>
      <c r="L60" s="241"/>
      <c r="M60" s="243">
        <f>SUM(G60:L60)+E60</f>
        <v>0</v>
      </c>
      <c r="O60" s="663" t="s">
        <v>85</v>
      </c>
      <c r="P60" s="664"/>
      <c r="Q60" s="664"/>
      <c r="R60" s="665"/>
      <c r="S60" s="241">
        <f>'Polská společnost výkazy'!U3+'Polská společnost výkazy'!U4</f>
        <v>0</v>
      </c>
      <c r="T60" s="241">
        <f>Přecenění!J53</f>
        <v>0</v>
      </c>
      <c r="U60" s="241"/>
      <c r="V60" s="241"/>
      <c r="W60" s="241"/>
      <c r="X60" s="241"/>
      <c r="Y60" s="241"/>
      <c r="Z60" s="241"/>
      <c r="AA60" s="243">
        <f>SUM(U60:Z60)+S60</f>
        <v>0</v>
      </c>
    </row>
    <row r="61" spans="1:27">
      <c r="A61" s="660" t="s">
        <v>12</v>
      </c>
      <c r="B61" s="661"/>
      <c r="C61" s="661"/>
      <c r="D61" s="662"/>
      <c r="E61" s="244">
        <f>SUM(E62:E64)</f>
        <v>0</v>
      </c>
      <c r="F61" s="244">
        <f>Přecenění!G54</f>
        <v>0</v>
      </c>
      <c r="G61" s="244"/>
      <c r="H61" s="244"/>
      <c r="I61" s="244"/>
      <c r="J61" s="244"/>
      <c r="K61" s="244"/>
      <c r="L61" s="244"/>
      <c r="M61" s="245">
        <f>M62+M63+M64</f>
        <v>0</v>
      </c>
      <c r="O61" s="660" t="s">
        <v>12</v>
      </c>
      <c r="P61" s="661"/>
      <c r="Q61" s="661"/>
      <c r="R61" s="662"/>
      <c r="S61" s="244">
        <f>SUM(S62:S64)</f>
        <v>0</v>
      </c>
      <c r="T61" s="244">
        <f>Přecenění!J54</f>
        <v>0</v>
      </c>
      <c r="U61" s="244"/>
      <c r="V61" s="244"/>
      <c r="W61" s="244"/>
      <c r="X61" s="244"/>
      <c r="Y61" s="244"/>
      <c r="Z61" s="244"/>
      <c r="AA61" s="245">
        <f>AA62+AA63+AA64</f>
        <v>0</v>
      </c>
    </row>
    <row r="62" spans="1:27">
      <c r="A62" s="657" t="s">
        <v>15</v>
      </c>
      <c r="B62" s="658"/>
      <c r="C62" s="658"/>
      <c r="D62" s="659"/>
      <c r="E62" s="246">
        <f>'Polská společnost výkazy'!T6</f>
        <v>0</v>
      </c>
      <c r="F62" s="246">
        <f>Přecenění!G55</f>
        <v>0</v>
      </c>
      <c r="G62" s="246"/>
      <c r="H62" s="246"/>
      <c r="I62" s="246"/>
      <c r="J62" s="221">
        <f>-I8</f>
        <v>0</v>
      </c>
      <c r="K62" s="246"/>
      <c r="L62" s="246"/>
      <c r="M62" s="248">
        <f>SUM(G62:L62)+E62</f>
        <v>0</v>
      </c>
      <c r="O62" s="657" t="s">
        <v>15</v>
      </c>
      <c r="P62" s="658"/>
      <c r="Q62" s="658"/>
      <c r="R62" s="659"/>
      <c r="S62" s="246">
        <f>'Polská společnost výkazy'!U6</f>
        <v>0</v>
      </c>
      <c r="T62" s="246">
        <f>Přecenění!J55</f>
        <v>0</v>
      </c>
      <c r="U62" s="246"/>
      <c r="V62" s="246"/>
      <c r="W62" s="246"/>
      <c r="X62" s="246"/>
      <c r="Y62" s="246"/>
      <c r="Z62" s="246"/>
      <c r="AA62" s="248">
        <f>SUM(U62:Z62)+S62</f>
        <v>0</v>
      </c>
    </row>
    <row r="63" spans="1:27">
      <c r="A63" s="657" t="s">
        <v>18</v>
      </c>
      <c r="B63" s="658"/>
      <c r="C63" s="658"/>
      <c r="D63" s="659"/>
      <c r="E63" s="246">
        <f>'Polská společnost výkazy'!T7</f>
        <v>0</v>
      </c>
      <c r="F63" s="246">
        <f>Přecenění!G56</f>
        <v>0</v>
      </c>
      <c r="G63" s="246"/>
      <c r="H63" s="246"/>
      <c r="I63" s="246"/>
      <c r="J63" s="246"/>
      <c r="K63" s="246"/>
      <c r="L63" s="246"/>
      <c r="M63" s="248">
        <f>SUM(G63:L63)+E63</f>
        <v>0</v>
      </c>
      <c r="O63" s="657" t="s">
        <v>18</v>
      </c>
      <c r="P63" s="658"/>
      <c r="Q63" s="658"/>
      <c r="R63" s="659"/>
      <c r="S63" s="246">
        <f>'Polská společnost výkazy'!U7</f>
        <v>0</v>
      </c>
      <c r="T63" s="246">
        <f>Přecenění!J56</f>
        <v>0</v>
      </c>
      <c r="U63" s="246"/>
      <c r="V63" s="246"/>
      <c r="W63" s="246"/>
      <c r="X63" s="246"/>
      <c r="Y63" s="246"/>
      <c r="Z63" s="246"/>
      <c r="AA63" s="248">
        <f>SUM(U63:Z63)+S63</f>
        <v>0</v>
      </c>
    </row>
    <row r="64" spans="1:27">
      <c r="A64" s="657" t="s">
        <v>21</v>
      </c>
      <c r="B64" s="658"/>
      <c r="C64" s="658"/>
      <c r="D64" s="659"/>
      <c r="E64" s="246">
        <f>'Polská společnost výkazy'!T8</f>
        <v>0</v>
      </c>
      <c r="F64" s="246">
        <f>Přecenění!G57</f>
        <v>0</v>
      </c>
      <c r="G64" s="246"/>
      <c r="H64" s="246"/>
      <c r="I64" s="246"/>
      <c r="J64" s="246"/>
      <c r="K64" s="246"/>
      <c r="L64" s="246"/>
      <c r="M64" s="248">
        <f>SUM(G64:L64)+E64</f>
        <v>0</v>
      </c>
      <c r="O64" s="657" t="s">
        <v>21</v>
      </c>
      <c r="P64" s="658"/>
      <c r="Q64" s="658"/>
      <c r="R64" s="659"/>
      <c r="S64" s="246">
        <f>'Polská společnost výkazy'!U8</f>
        <v>0</v>
      </c>
      <c r="T64" s="246">
        <f>Přecenění!J57</f>
        <v>0</v>
      </c>
      <c r="U64" s="246"/>
      <c r="V64" s="246"/>
      <c r="W64" s="246"/>
      <c r="X64" s="246"/>
      <c r="Y64" s="246"/>
      <c r="Z64" s="246"/>
      <c r="AA64" s="248">
        <f>SUM(U64:Z64)+S64</f>
        <v>0</v>
      </c>
    </row>
    <row r="65" spans="1:27">
      <c r="A65" s="660" t="s">
        <v>24</v>
      </c>
      <c r="B65" s="661"/>
      <c r="C65" s="661"/>
      <c r="D65" s="662"/>
      <c r="E65" s="144">
        <f>'Polská společnost výkazy'!T9</f>
        <v>0</v>
      </c>
      <c r="F65" s="144">
        <f>Přecenění!G58</f>
        <v>0</v>
      </c>
      <c r="G65" s="144"/>
      <c r="H65" s="144"/>
      <c r="I65" s="144"/>
      <c r="J65" s="144"/>
      <c r="K65" s="144"/>
      <c r="L65" s="144"/>
      <c r="M65" s="148">
        <f>SUM(G65:L65)+E65</f>
        <v>0</v>
      </c>
      <c r="O65" s="660" t="s">
        <v>24</v>
      </c>
      <c r="P65" s="661"/>
      <c r="Q65" s="661"/>
      <c r="R65" s="662"/>
      <c r="S65" s="144">
        <f>'Polská společnost výkazy'!U9</f>
        <v>0</v>
      </c>
      <c r="T65" s="144">
        <f>Přecenění!J58</f>
        <v>0</v>
      </c>
      <c r="U65" s="144"/>
      <c r="V65" s="144"/>
      <c r="W65" s="144"/>
      <c r="X65" s="144"/>
      <c r="Y65" s="144"/>
      <c r="Z65" s="144"/>
      <c r="AA65" s="148">
        <f>SUM(U65:Z65)+S65</f>
        <v>0</v>
      </c>
    </row>
    <row r="66" spans="1:27">
      <c r="A66" s="660" t="s">
        <v>27</v>
      </c>
      <c r="B66" s="661"/>
      <c r="C66" s="661"/>
      <c r="D66" s="662"/>
      <c r="E66" s="144">
        <f>'Polská společnost výkazy'!T10</f>
        <v>0</v>
      </c>
      <c r="F66" s="144">
        <f>Přecenění!G59</f>
        <v>0</v>
      </c>
      <c r="G66" s="144"/>
      <c r="H66" s="144"/>
      <c r="I66" s="144"/>
      <c r="J66" s="144"/>
      <c r="K66" s="144"/>
      <c r="L66" s="144"/>
      <c r="M66" s="148">
        <f>SUM(G66:L66)+E66</f>
        <v>0</v>
      </c>
      <c r="O66" s="660" t="s">
        <v>27</v>
      </c>
      <c r="P66" s="661"/>
      <c r="Q66" s="661"/>
      <c r="R66" s="662"/>
      <c r="S66" s="144">
        <f>'Polská společnost výkazy'!U10</f>
        <v>0</v>
      </c>
      <c r="T66" s="144">
        <f>Přecenění!J59</f>
        <v>0</v>
      </c>
      <c r="U66" s="144"/>
      <c r="V66" s="144"/>
      <c r="W66" s="144"/>
      <c r="X66" s="144"/>
      <c r="Y66" s="144"/>
      <c r="Z66" s="144"/>
      <c r="AA66" s="148">
        <f>SUM(U66:Z66)+S66</f>
        <v>0</v>
      </c>
    </row>
    <row r="67" spans="1:27">
      <c r="A67" s="660" t="s">
        <v>30</v>
      </c>
      <c r="B67" s="661"/>
      <c r="C67" s="661"/>
      <c r="D67" s="662"/>
      <c r="E67" s="249">
        <f>SUM(E68:E69)</f>
        <v>0</v>
      </c>
      <c r="F67" s="249">
        <f>Přecenění!G60</f>
        <v>0</v>
      </c>
      <c r="G67" s="249"/>
      <c r="H67" s="249"/>
      <c r="I67" s="249"/>
      <c r="J67" s="249"/>
      <c r="K67" s="249"/>
      <c r="L67" s="249"/>
      <c r="M67" s="250">
        <f>M68+M69</f>
        <v>0</v>
      </c>
      <c r="O67" s="660" t="s">
        <v>30</v>
      </c>
      <c r="P67" s="661"/>
      <c r="Q67" s="661"/>
      <c r="R67" s="662"/>
      <c r="S67" s="249">
        <f>SUM(S68:S69)</f>
        <v>0</v>
      </c>
      <c r="T67" s="249">
        <f>Přecenění!J60</f>
        <v>0</v>
      </c>
      <c r="U67" s="249"/>
      <c r="V67" s="249"/>
      <c r="W67" s="249"/>
      <c r="X67" s="249"/>
      <c r="Y67" s="249"/>
      <c r="Z67" s="249"/>
      <c r="AA67" s="250">
        <f>AA68+AA69</f>
        <v>0</v>
      </c>
    </row>
    <row r="68" spans="1:27">
      <c r="A68" s="657" t="s">
        <v>33</v>
      </c>
      <c r="B68" s="658"/>
      <c r="C68" s="658"/>
      <c r="D68" s="659"/>
      <c r="E68" s="246">
        <f>'Polská společnost výkazy'!T12</f>
        <v>0</v>
      </c>
      <c r="F68" s="246">
        <f>Přecenění!G61</f>
        <v>0</v>
      </c>
      <c r="G68" s="246"/>
      <c r="H68" s="246"/>
      <c r="I68" s="246"/>
      <c r="J68" s="246"/>
      <c r="K68" s="246"/>
      <c r="L68" s="246"/>
      <c r="M68" s="248">
        <f>SUM(G68:L68)+E68</f>
        <v>0</v>
      </c>
      <c r="O68" s="657" t="s">
        <v>33</v>
      </c>
      <c r="P68" s="658"/>
      <c r="Q68" s="658"/>
      <c r="R68" s="659"/>
      <c r="S68" s="246">
        <f>'Polská společnost výkazy'!U12</f>
        <v>0</v>
      </c>
      <c r="T68" s="246">
        <f>Přecenění!J61</f>
        <v>0</v>
      </c>
      <c r="U68" s="246"/>
      <c r="V68" s="246"/>
      <c r="W68" s="246"/>
      <c r="X68" s="246"/>
      <c r="Y68" s="246"/>
      <c r="Z68" s="246"/>
      <c r="AA68" s="248">
        <f>SUM(U68:Z68)+S68</f>
        <v>0</v>
      </c>
    </row>
    <row r="69" spans="1:27" ht="15" customHeight="1">
      <c r="A69" s="657" t="s">
        <v>184</v>
      </c>
      <c r="B69" s="658"/>
      <c r="C69" s="658"/>
      <c r="D69" s="659"/>
      <c r="E69" s="246">
        <f>'Polská společnost výkazy'!T13</f>
        <v>0</v>
      </c>
      <c r="F69" s="246">
        <f>Přecenění!G62</f>
        <v>0</v>
      </c>
      <c r="G69" s="246"/>
      <c r="H69" s="246"/>
      <c r="I69" s="246"/>
      <c r="J69" s="246"/>
      <c r="K69" s="246"/>
      <c r="L69" s="246"/>
      <c r="M69" s="248">
        <f>SUM(G69:L69)+E69</f>
        <v>0</v>
      </c>
      <c r="O69" s="657" t="s">
        <v>184</v>
      </c>
      <c r="P69" s="658"/>
      <c r="Q69" s="658"/>
      <c r="R69" s="659"/>
      <c r="S69" s="246">
        <f>'Polská společnost výkazy'!U13</f>
        <v>0</v>
      </c>
      <c r="T69" s="246">
        <f>Přecenění!J62</f>
        <v>0</v>
      </c>
      <c r="U69" s="246"/>
      <c r="V69" s="246"/>
      <c r="W69" s="246"/>
      <c r="X69" s="246"/>
      <c r="Y69" s="246"/>
      <c r="Z69" s="246"/>
      <c r="AA69" s="248">
        <f>SUM(U69:Z69)+S69</f>
        <v>0</v>
      </c>
    </row>
    <row r="70" spans="1:27">
      <c r="A70" s="654" t="s">
        <v>39</v>
      </c>
      <c r="B70" s="655"/>
      <c r="C70" s="655"/>
      <c r="D70" s="656"/>
      <c r="E70" s="251">
        <f>SUM(E71:E72)</f>
        <v>0</v>
      </c>
      <c r="F70" s="251">
        <f>Přecenění!G63</f>
        <v>0</v>
      </c>
      <c r="G70" s="251"/>
      <c r="H70" s="251"/>
      <c r="I70" s="251"/>
      <c r="J70" s="251"/>
      <c r="K70" s="251"/>
      <c r="L70" s="251"/>
      <c r="M70" s="252">
        <f>M71+M72</f>
        <v>0</v>
      </c>
      <c r="O70" s="654" t="s">
        <v>39</v>
      </c>
      <c r="P70" s="655"/>
      <c r="Q70" s="655"/>
      <c r="R70" s="656"/>
      <c r="S70" s="251">
        <f>SUM(S71:S72)</f>
        <v>0</v>
      </c>
      <c r="T70" s="251">
        <f>Přecenění!J63</f>
        <v>0</v>
      </c>
      <c r="U70" s="251"/>
      <c r="V70" s="251"/>
      <c r="W70" s="251"/>
      <c r="X70" s="251"/>
      <c r="Y70" s="251"/>
      <c r="Z70" s="251"/>
      <c r="AA70" s="252">
        <f>AA71+AA72</f>
        <v>0</v>
      </c>
    </row>
    <row r="71" spans="1:27">
      <c r="A71" s="651" t="s">
        <v>185</v>
      </c>
      <c r="B71" s="652"/>
      <c r="C71" s="652"/>
      <c r="D71" s="653"/>
      <c r="E71" s="253">
        <f>'Polská společnost výkazy'!T15</f>
        <v>0</v>
      </c>
      <c r="F71" s="253">
        <f>Přecenění!G64</f>
        <v>0</v>
      </c>
      <c r="G71" s="253"/>
      <c r="H71" s="253"/>
      <c r="I71" s="253"/>
      <c r="J71" s="253"/>
      <c r="K71" s="253"/>
      <c r="L71" s="253"/>
      <c r="M71" s="254">
        <f>SUM(G71:L71)+E71</f>
        <v>0</v>
      </c>
      <c r="O71" s="651" t="s">
        <v>185</v>
      </c>
      <c r="P71" s="652"/>
      <c r="Q71" s="652"/>
      <c r="R71" s="653"/>
      <c r="S71" s="253">
        <f>'Polská společnost výkazy'!U15</f>
        <v>0</v>
      </c>
      <c r="T71" s="253">
        <f>Přecenění!J64</f>
        <v>0</v>
      </c>
      <c r="U71" s="253"/>
      <c r="V71" s="253"/>
      <c r="W71" s="253"/>
      <c r="X71" s="253"/>
      <c r="Y71" s="253"/>
      <c r="Z71" s="253"/>
      <c r="AA71" s="254">
        <f>SUM(U71:Z71)+S71</f>
        <v>0</v>
      </c>
    </row>
    <row r="72" spans="1:27">
      <c r="A72" s="651" t="s">
        <v>186</v>
      </c>
      <c r="B72" s="652"/>
      <c r="C72" s="652"/>
      <c r="D72" s="653"/>
      <c r="E72" s="255">
        <f>'Polská společnost výkazy'!T16+'Polská společnost výkazy'!T17</f>
        <v>0</v>
      </c>
      <c r="F72" s="255">
        <f>Přecenění!G65</f>
        <v>0</v>
      </c>
      <c r="G72" s="255"/>
      <c r="H72" s="255"/>
      <c r="I72" s="255"/>
      <c r="J72" s="255"/>
      <c r="K72" s="255"/>
      <c r="L72" s="255"/>
      <c r="M72" s="254">
        <f>SUM(G72:L72)+E72</f>
        <v>0</v>
      </c>
      <c r="O72" s="651" t="s">
        <v>186</v>
      </c>
      <c r="P72" s="652"/>
      <c r="Q72" s="652"/>
      <c r="R72" s="653"/>
      <c r="S72" s="255">
        <f>'Polská společnost výkazy'!U16+'Polská společnost výkazy'!U17</f>
        <v>0</v>
      </c>
      <c r="T72" s="255">
        <f>Přecenění!J65</f>
        <v>0</v>
      </c>
      <c r="U72" s="255"/>
      <c r="V72" s="255"/>
      <c r="W72" s="255"/>
      <c r="X72" s="255"/>
      <c r="Y72" s="255"/>
      <c r="Z72" s="255"/>
      <c r="AA72" s="254">
        <f>SUM(U72:Z72)+S72</f>
        <v>0</v>
      </c>
    </row>
    <row r="73" spans="1:27">
      <c r="A73" s="654" t="s">
        <v>129</v>
      </c>
      <c r="B73" s="655"/>
      <c r="C73" s="655"/>
      <c r="D73" s="656"/>
      <c r="E73" s="251">
        <f>'Polská společnost výkazy'!T18</f>
        <v>0</v>
      </c>
      <c r="F73" s="251">
        <f>Přecenění!G66</f>
        <v>0</v>
      </c>
      <c r="G73" s="251"/>
      <c r="H73" s="251"/>
      <c r="I73" s="251"/>
      <c r="J73" s="251"/>
      <c r="K73" s="251"/>
      <c r="L73" s="251"/>
      <c r="M73" s="252">
        <f>SUM(G73:L73)+E73</f>
        <v>0</v>
      </c>
      <c r="O73" s="654" t="s">
        <v>129</v>
      </c>
      <c r="P73" s="655"/>
      <c r="Q73" s="655"/>
      <c r="R73" s="656"/>
      <c r="S73" s="251">
        <f>'Polská společnost výkazy'!U18</f>
        <v>0</v>
      </c>
      <c r="T73" s="251">
        <f>Přecenění!J66</f>
        <v>0</v>
      </c>
      <c r="U73" s="251"/>
      <c r="V73" s="251"/>
      <c r="W73" s="251"/>
      <c r="X73" s="251"/>
      <c r="Y73" s="251"/>
      <c r="Z73" s="251"/>
      <c r="AA73" s="252">
        <f>SUM(U73:Z73)+S73</f>
        <v>0</v>
      </c>
    </row>
    <row r="74" spans="1:27">
      <c r="A74" s="654" t="s">
        <v>49</v>
      </c>
      <c r="B74" s="655"/>
      <c r="C74" s="655"/>
      <c r="D74" s="656"/>
      <c r="E74" s="251">
        <f>'Polská společnost výkazy'!T22</f>
        <v>0</v>
      </c>
      <c r="F74" s="251">
        <f>Přecenění!G67</f>
        <v>0</v>
      </c>
      <c r="G74" s="251"/>
      <c r="H74" s="251"/>
      <c r="I74" s="251"/>
      <c r="J74" s="251"/>
      <c r="K74" s="251"/>
      <c r="L74" s="251"/>
      <c r="M74" s="252">
        <f>SUM(G74:L74)+E74</f>
        <v>0</v>
      </c>
      <c r="O74" s="654" t="s">
        <v>49</v>
      </c>
      <c r="P74" s="655"/>
      <c r="Q74" s="655"/>
      <c r="R74" s="656"/>
      <c r="S74" s="251">
        <f>'Polská společnost výkazy'!U22</f>
        <v>0</v>
      </c>
      <c r="T74" s="251">
        <f>Přecenění!J67</f>
        <v>0</v>
      </c>
      <c r="U74" s="251"/>
      <c r="V74" s="251"/>
      <c r="W74" s="251"/>
      <c r="X74" s="251"/>
      <c r="Y74" s="251"/>
      <c r="Z74" s="251"/>
      <c r="AA74" s="252">
        <f>SUM(U74:Z74)+S74</f>
        <v>0</v>
      </c>
    </row>
    <row r="75" spans="1:27">
      <c r="A75" s="648" t="s">
        <v>250</v>
      </c>
      <c r="B75" s="649"/>
      <c r="C75" s="649"/>
      <c r="D75" s="650"/>
      <c r="E75" s="255"/>
      <c r="F75" s="255"/>
      <c r="G75" s="255"/>
      <c r="H75" s="255"/>
      <c r="I75" s="257">
        <f>IF(C8&gt;0,-C10,-C10)</f>
        <v>0</v>
      </c>
      <c r="J75" s="255"/>
      <c r="K75" s="255"/>
      <c r="L75" s="255"/>
      <c r="M75" s="256">
        <f>SUM(G75:L75)+E75</f>
        <v>0</v>
      </c>
      <c r="O75" s="648" t="s">
        <v>250</v>
      </c>
      <c r="P75" s="649"/>
      <c r="Q75" s="649"/>
      <c r="R75" s="650"/>
      <c r="S75" s="255"/>
      <c r="T75" s="255"/>
      <c r="U75" s="255"/>
      <c r="V75" s="255"/>
      <c r="W75" s="257">
        <f>IF(C8&gt;0,-C11,-C11)</f>
        <v>0</v>
      </c>
      <c r="X75" s="255"/>
      <c r="Y75" s="255"/>
      <c r="Z75" s="255"/>
      <c r="AA75" s="256">
        <f>SUM(U75:Z75)+S75</f>
        <v>0</v>
      </c>
    </row>
    <row r="76" spans="1:27">
      <c r="A76" s="642" t="s">
        <v>55</v>
      </c>
      <c r="B76" s="643"/>
      <c r="C76" s="643"/>
      <c r="D76" s="644"/>
      <c r="E76" s="258">
        <f>E60-E61-E65-E66-E67-E70+E73-E74</f>
        <v>0</v>
      </c>
      <c r="F76" s="258">
        <f>Přecenění!G68</f>
        <v>0</v>
      </c>
      <c r="G76" s="258"/>
      <c r="H76" s="258"/>
      <c r="I76" s="258"/>
      <c r="J76" s="258"/>
      <c r="K76" s="258"/>
      <c r="L76" s="258"/>
      <c r="M76" s="259">
        <f>SUM(G76:L76)+E76+M75</f>
        <v>0</v>
      </c>
      <c r="O76" s="642" t="s">
        <v>55</v>
      </c>
      <c r="P76" s="643"/>
      <c r="Q76" s="643"/>
      <c r="R76" s="644"/>
      <c r="S76" s="258">
        <f>S60-S61-S65-S66-S67-S70+S73-S74</f>
        <v>0</v>
      </c>
      <c r="T76" s="258">
        <f>Přecenění!J68</f>
        <v>0</v>
      </c>
      <c r="U76" s="258"/>
      <c r="V76" s="258"/>
      <c r="W76" s="258"/>
      <c r="X76" s="258"/>
      <c r="Y76" s="258"/>
      <c r="Z76" s="258"/>
      <c r="AA76" s="259">
        <f>SUM(U76:Z76)+S76+AA75</f>
        <v>0</v>
      </c>
    </row>
    <row r="77" spans="1:27">
      <c r="A77" s="544" t="s">
        <v>139</v>
      </c>
      <c r="B77" s="545"/>
      <c r="C77" s="545"/>
      <c r="D77" s="546"/>
      <c r="E77" s="260">
        <f>'Polská společnost výkazy'!T29+'Polská společnost výkazy'!T32+'Polská společnost výkazy'!T36+'Polská společnost výkazy'!T42</f>
        <v>0</v>
      </c>
      <c r="F77" s="260">
        <f>Přecenění!G69</f>
        <v>0</v>
      </c>
      <c r="G77" s="260"/>
      <c r="H77" s="260"/>
      <c r="I77" s="260"/>
      <c r="J77" s="260"/>
      <c r="K77" s="260"/>
      <c r="L77" s="223">
        <f t="shared" ref="L77:L78" si="2">-$I$5</f>
        <v>0</v>
      </c>
      <c r="M77" s="261">
        <f>SUM(G77:L77)+E77</f>
        <v>0</v>
      </c>
      <c r="O77" s="544" t="s">
        <v>139</v>
      </c>
      <c r="P77" s="545"/>
      <c r="Q77" s="545"/>
      <c r="R77" s="546"/>
      <c r="S77" s="260">
        <f>'Polská společnost výkazy'!U29+'Polská společnost výkazy'!U32+'Polská společnost výkazy'!U36+'Polská společnost výkazy'!U42</f>
        <v>0</v>
      </c>
      <c r="T77" s="260">
        <f>Přecenění!J69</f>
        <v>0</v>
      </c>
      <c r="U77" s="260"/>
      <c r="V77" s="260"/>
      <c r="W77" s="260"/>
      <c r="X77" s="260"/>
      <c r="Y77" s="260"/>
      <c r="Z77" s="223">
        <f t="shared" ref="Z77:Z78" si="3">-$M$5</f>
        <v>0</v>
      </c>
      <c r="AA77" s="261">
        <f>SUM(U77:Z77)+S77</f>
        <v>0</v>
      </c>
    </row>
    <row r="78" spans="1:27">
      <c r="A78" s="544" t="s">
        <v>143</v>
      </c>
      <c r="B78" s="545"/>
      <c r="C78" s="545"/>
      <c r="D78" s="546"/>
      <c r="E78" s="260">
        <f>'Polská společnost výkazy'!T31+'Polská společnost výkazy'!T35+'Polská společnost výkazy'!T39+'Polská společnost výkazy'!T40+'Polská společnost výkazy'!T43</f>
        <v>0</v>
      </c>
      <c r="F78" s="260">
        <f>Přecenění!G70</f>
        <v>0</v>
      </c>
      <c r="G78" s="260"/>
      <c r="H78" s="260"/>
      <c r="I78" s="260"/>
      <c r="J78" s="260"/>
      <c r="K78" s="260"/>
      <c r="L78" s="223">
        <f t="shared" si="2"/>
        <v>0</v>
      </c>
      <c r="M78" s="261">
        <f>SUM(G78:L78)+E78</f>
        <v>0</v>
      </c>
      <c r="O78" s="544" t="s">
        <v>143</v>
      </c>
      <c r="P78" s="545"/>
      <c r="Q78" s="545"/>
      <c r="R78" s="546"/>
      <c r="S78" s="260">
        <f>'Polská společnost výkazy'!U31+'Polská společnost výkazy'!U35+'Polská společnost výkazy'!U39+'Polská společnost výkazy'!U40+'Polská společnost výkazy'!U43</f>
        <v>0</v>
      </c>
      <c r="T78" s="260">
        <f>Přecenění!J70</f>
        <v>0</v>
      </c>
      <c r="U78" s="260"/>
      <c r="V78" s="260"/>
      <c r="W78" s="260"/>
      <c r="X78" s="260"/>
      <c r="Y78" s="260"/>
      <c r="Z78" s="223">
        <f t="shared" si="3"/>
        <v>0</v>
      </c>
      <c r="AA78" s="261">
        <f>SUM(U78:Z78)+S78</f>
        <v>0</v>
      </c>
    </row>
    <row r="79" spans="1:27">
      <c r="A79" s="642" t="s">
        <v>70</v>
      </c>
      <c r="B79" s="643"/>
      <c r="C79" s="643"/>
      <c r="D79" s="644"/>
      <c r="E79" s="258">
        <f>E77-E78</f>
        <v>0</v>
      </c>
      <c r="F79" s="258">
        <f>Přecenění!G71</f>
        <v>0</v>
      </c>
      <c r="G79" s="258"/>
      <c r="H79" s="258"/>
      <c r="I79" s="258"/>
      <c r="J79" s="258"/>
      <c r="K79" s="258"/>
      <c r="L79" s="258"/>
      <c r="M79" s="259">
        <f>M77-M78</f>
        <v>0</v>
      </c>
      <c r="O79" s="642" t="s">
        <v>70</v>
      </c>
      <c r="P79" s="643"/>
      <c r="Q79" s="643"/>
      <c r="R79" s="644"/>
      <c r="S79" s="258">
        <f>S77-S78</f>
        <v>0</v>
      </c>
      <c r="T79" s="258">
        <f>Přecenění!J71</f>
        <v>0</v>
      </c>
      <c r="U79" s="258"/>
      <c r="V79" s="258"/>
      <c r="W79" s="258"/>
      <c r="X79" s="258"/>
      <c r="Y79" s="258"/>
      <c r="Z79" s="258"/>
      <c r="AA79" s="259">
        <f>AA77-AA78</f>
        <v>0</v>
      </c>
    </row>
    <row r="80" spans="1:27">
      <c r="A80" s="642" t="s">
        <v>149</v>
      </c>
      <c r="B80" s="643"/>
      <c r="C80" s="643"/>
      <c r="D80" s="644"/>
      <c r="E80" s="258">
        <f>E76+E79</f>
        <v>0</v>
      </c>
      <c r="F80" s="258">
        <f>Přecenění!G72</f>
        <v>0</v>
      </c>
      <c r="G80" s="258"/>
      <c r="H80" s="258"/>
      <c r="I80" s="258"/>
      <c r="J80" s="258"/>
      <c r="K80" s="258"/>
      <c r="L80" s="258"/>
      <c r="M80" s="259">
        <f>M79+M76</f>
        <v>0</v>
      </c>
      <c r="O80" s="642" t="s">
        <v>149</v>
      </c>
      <c r="P80" s="643"/>
      <c r="Q80" s="643"/>
      <c r="R80" s="644"/>
      <c r="S80" s="258">
        <f>S76+S79</f>
        <v>0</v>
      </c>
      <c r="T80" s="258">
        <f>Přecenění!J72</f>
        <v>0</v>
      </c>
      <c r="U80" s="258"/>
      <c r="V80" s="258"/>
      <c r="W80" s="258"/>
      <c r="X80" s="258"/>
      <c r="Y80" s="258"/>
      <c r="Z80" s="258"/>
      <c r="AA80" s="259">
        <f>AA79+AA76</f>
        <v>0</v>
      </c>
    </row>
    <row r="81" spans="1:27">
      <c r="A81" s="544" t="s">
        <v>152</v>
      </c>
      <c r="B81" s="545"/>
      <c r="C81" s="545"/>
      <c r="D81" s="546"/>
      <c r="E81" s="260">
        <f>'Polská společnost výkazy'!T46</f>
        <v>0</v>
      </c>
      <c r="F81" s="260">
        <f>Přecenění!G73</f>
        <v>0</v>
      </c>
      <c r="G81" s="260"/>
      <c r="H81" s="260"/>
      <c r="I81" s="260"/>
      <c r="J81" s="260"/>
      <c r="K81" s="260"/>
      <c r="L81" s="260"/>
      <c r="M81" s="261">
        <f>SUM(G81:L81)+E81</f>
        <v>0</v>
      </c>
      <c r="O81" s="544" t="s">
        <v>152</v>
      </c>
      <c r="P81" s="545"/>
      <c r="Q81" s="545"/>
      <c r="R81" s="546"/>
      <c r="S81" s="260">
        <f>'Polská společnost výkazy'!U46</f>
        <v>0</v>
      </c>
      <c r="T81" s="260">
        <f>Přecenění!J73</f>
        <v>0</v>
      </c>
      <c r="U81" s="260"/>
      <c r="V81" s="260"/>
      <c r="W81" s="260"/>
      <c r="X81" s="260"/>
      <c r="Y81" s="260"/>
      <c r="Z81" s="260"/>
      <c r="AA81" s="261">
        <f>SUM(U81:Z81)+S81</f>
        <v>0</v>
      </c>
    </row>
    <row r="82" spans="1:27">
      <c r="A82" s="642" t="s">
        <v>188</v>
      </c>
      <c r="B82" s="643"/>
      <c r="C82" s="643"/>
      <c r="D82" s="644"/>
      <c r="E82" s="258">
        <f>E80-E81</f>
        <v>0</v>
      </c>
      <c r="F82" s="258">
        <f>Přecenění!G74</f>
        <v>0</v>
      </c>
      <c r="G82" s="258"/>
      <c r="H82" s="258"/>
      <c r="I82" s="258"/>
      <c r="J82" s="258"/>
      <c r="K82" s="258"/>
      <c r="L82" s="258"/>
      <c r="M82" s="259">
        <f>M80-M81</f>
        <v>0</v>
      </c>
      <c r="O82" s="642" t="s">
        <v>188</v>
      </c>
      <c r="P82" s="643"/>
      <c r="Q82" s="643"/>
      <c r="R82" s="644"/>
      <c r="S82" s="258">
        <f>S80-S81</f>
        <v>0</v>
      </c>
      <c r="T82" s="258">
        <f>Přecenění!J74</f>
        <v>0</v>
      </c>
      <c r="U82" s="258"/>
      <c r="V82" s="258"/>
      <c r="W82" s="258"/>
      <c r="X82" s="258"/>
      <c r="Y82" s="258"/>
      <c r="Z82" s="258"/>
      <c r="AA82" s="259">
        <f>AA80-AA81</f>
        <v>0</v>
      </c>
    </row>
    <row r="83" spans="1:27">
      <c r="A83" s="642" t="s">
        <v>189</v>
      </c>
      <c r="B83" s="643"/>
      <c r="C83" s="643"/>
      <c r="D83" s="644"/>
      <c r="E83" s="258">
        <f>E82</f>
        <v>0</v>
      </c>
      <c r="F83" s="258">
        <f>Přecenění!G75</f>
        <v>0</v>
      </c>
      <c r="G83" s="258"/>
      <c r="H83" s="258"/>
      <c r="I83" s="258"/>
      <c r="J83" s="258"/>
      <c r="K83" s="258"/>
      <c r="L83" s="258"/>
      <c r="M83" s="259">
        <f>M82</f>
        <v>0</v>
      </c>
      <c r="O83" s="642" t="s">
        <v>189</v>
      </c>
      <c r="P83" s="643"/>
      <c r="Q83" s="643"/>
      <c r="R83" s="644"/>
      <c r="S83" s="258">
        <f>S82</f>
        <v>0</v>
      </c>
      <c r="T83" s="258">
        <f>Přecenění!J75</f>
        <v>0</v>
      </c>
      <c r="U83" s="258"/>
      <c r="V83" s="258"/>
      <c r="W83" s="258"/>
      <c r="X83" s="258"/>
      <c r="Y83" s="258"/>
      <c r="Z83" s="258"/>
      <c r="AA83" s="259">
        <f>AA82</f>
        <v>0</v>
      </c>
    </row>
    <row r="84" spans="1:27">
      <c r="A84" s="642" t="s">
        <v>225</v>
      </c>
      <c r="B84" s="643"/>
      <c r="C84" s="643"/>
      <c r="D84" s="644"/>
      <c r="E84" s="258"/>
      <c r="F84" s="258"/>
      <c r="G84" s="258"/>
      <c r="H84" s="258"/>
      <c r="I84" s="258"/>
      <c r="J84" s="258"/>
      <c r="K84" s="258"/>
      <c r="L84" s="258"/>
      <c r="M84" s="259">
        <f>M83</f>
        <v>0</v>
      </c>
      <c r="O84" s="642" t="s">
        <v>225</v>
      </c>
      <c r="P84" s="643"/>
      <c r="Q84" s="643"/>
      <c r="R84" s="644"/>
      <c r="S84" s="258"/>
      <c r="T84" s="258"/>
      <c r="U84" s="258"/>
      <c r="V84" s="258"/>
      <c r="W84" s="258"/>
      <c r="X84" s="258"/>
      <c r="Y84" s="258"/>
      <c r="Z84" s="258"/>
      <c r="AA84" s="259">
        <f>AA83</f>
        <v>0</v>
      </c>
    </row>
    <row r="85" spans="1:27">
      <c r="A85" s="738" t="s">
        <v>254</v>
      </c>
      <c r="B85" s="739"/>
      <c r="C85" s="739"/>
      <c r="D85" s="740"/>
      <c r="E85" s="284"/>
      <c r="F85" s="284"/>
      <c r="G85" s="284">
        <f>F82*(C6/100)</f>
        <v>0</v>
      </c>
      <c r="H85" s="263"/>
      <c r="I85" s="258"/>
      <c r="J85" s="258"/>
      <c r="K85" s="258"/>
      <c r="L85" s="258"/>
      <c r="M85" s="264">
        <f>SUM(G85:L85)+M84</f>
        <v>0</v>
      </c>
      <c r="O85" s="738" t="s">
        <v>254</v>
      </c>
      <c r="P85" s="739"/>
      <c r="Q85" s="739"/>
      <c r="R85" s="740"/>
      <c r="S85" s="284"/>
      <c r="T85" s="284"/>
      <c r="U85" s="284">
        <f>U46</f>
        <v>0</v>
      </c>
      <c r="V85" s="263"/>
      <c r="W85" s="258"/>
      <c r="X85" s="258"/>
      <c r="Y85" s="258"/>
      <c r="Z85" s="258"/>
      <c r="AA85" s="264">
        <f>SUM(U85:Z85)+AA84</f>
        <v>0</v>
      </c>
    </row>
    <row r="86" spans="1:27" ht="16" thickBot="1">
      <c r="A86" s="626" t="s">
        <v>78</v>
      </c>
      <c r="B86" s="627"/>
      <c r="C86" s="627"/>
      <c r="D86" s="628"/>
      <c r="E86" s="265">
        <f>E60+E73+E77</f>
        <v>0</v>
      </c>
      <c r="F86" s="265">
        <f>F60+F73+F77</f>
        <v>0</v>
      </c>
      <c r="G86" s="265"/>
      <c r="H86" s="265"/>
      <c r="I86" s="265"/>
      <c r="J86" s="265"/>
      <c r="K86" s="265"/>
      <c r="L86" s="265"/>
      <c r="M86" s="266">
        <f>M60+M77+M73</f>
        <v>0</v>
      </c>
      <c r="O86" s="626" t="s">
        <v>78</v>
      </c>
      <c r="P86" s="627"/>
      <c r="Q86" s="627"/>
      <c r="R86" s="628"/>
      <c r="S86" s="265">
        <f>S60+S73+S77</f>
        <v>0</v>
      </c>
      <c r="T86" s="265">
        <f>T60+T73+T77</f>
        <v>0</v>
      </c>
      <c r="U86" s="265"/>
      <c r="V86" s="265"/>
      <c r="W86" s="265"/>
      <c r="X86" s="265"/>
      <c r="Y86" s="265"/>
      <c r="Z86" s="265"/>
      <c r="AA86" s="266">
        <f>AA60+AA77+AA73</f>
        <v>0</v>
      </c>
    </row>
    <row r="88" spans="1:27">
      <c r="L88" s="629" t="s">
        <v>228</v>
      </c>
      <c r="M88" s="630"/>
      <c r="Z88" s="629" t="s">
        <v>228</v>
      </c>
      <c r="AA88" s="630"/>
    </row>
    <row r="89" spans="1:27">
      <c r="L89" s="267" t="s">
        <v>229</v>
      </c>
      <c r="M89" s="268" t="b">
        <f>ROUNDUP(M40,0)=ROUNDUP(M22,0)</f>
        <v>1</v>
      </c>
      <c r="Z89" s="267" t="s">
        <v>229</v>
      </c>
      <c r="AA89" s="268" t="b">
        <f>ROUNDUP(AA40,0)=ROUNDUP(AA22,0)</f>
        <v>1</v>
      </c>
    </row>
    <row r="90" spans="1:27">
      <c r="L90" s="267" t="s">
        <v>230</v>
      </c>
      <c r="M90" s="268" t="b">
        <f>ROUNDUP(M46,1)=ROUNDUP(M85,1)</f>
        <v>1</v>
      </c>
      <c r="Z90" s="267" t="s">
        <v>230</v>
      </c>
      <c r="AA90" s="268" t="b">
        <f>ROUNDUP(AA46,1)=ROUNDUP(AA85,1)</f>
        <v>1</v>
      </c>
    </row>
  </sheetData>
  <mergeCells count="151">
    <mergeCell ref="K1:M2"/>
    <mergeCell ref="K3:L3"/>
    <mergeCell ref="K4:L4"/>
    <mergeCell ref="K5:L5"/>
    <mergeCell ref="K6:M6"/>
    <mergeCell ref="K7:L7"/>
    <mergeCell ref="K8:L8"/>
    <mergeCell ref="K9:L9"/>
    <mergeCell ref="A5:B5"/>
    <mergeCell ref="G5:H5"/>
    <mergeCell ref="A6:B6"/>
    <mergeCell ref="G6:I6"/>
    <mergeCell ref="A7:B7"/>
    <mergeCell ref="G7:H7"/>
    <mergeCell ref="A1:C1"/>
    <mergeCell ref="G1:I2"/>
    <mergeCell ref="A2:B2"/>
    <mergeCell ref="A3:B3"/>
    <mergeCell ref="G3:H3"/>
    <mergeCell ref="A4:B4"/>
    <mergeCell ref="G4:H4"/>
    <mergeCell ref="A18:M19"/>
    <mergeCell ref="O18:AA19"/>
    <mergeCell ref="J21:L21"/>
    <mergeCell ref="X21:Z21"/>
    <mergeCell ref="A22:D22"/>
    <mergeCell ref="O22:R22"/>
    <mergeCell ref="A8:B8"/>
    <mergeCell ref="G8:H8"/>
    <mergeCell ref="A9:B9"/>
    <mergeCell ref="G9:H9"/>
    <mergeCell ref="A10:B10"/>
    <mergeCell ref="A11:B11"/>
    <mergeCell ref="A26:D26"/>
    <mergeCell ref="O26:R26"/>
    <mergeCell ref="A27:D27"/>
    <mergeCell ref="O27:R27"/>
    <mergeCell ref="A28:D28"/>
    <mergeCell ref="O28:R28"/>
    <mergeCell ref="A23:D23"/>
    <mergeCell ref="O23:R23"/>
    <mergeCell ref="A24:D24"/>
    <mergeCell ref="O24:R24"/>
    <mergeCell ref="A25:D25"/>
    <mergeCell ref="O25:R25"/>
    <mergeCell ref="X39:Z39"/>
    <mergeCell ref="A32:D32"/>
    <mergeCell ref="O32:R32"/>
    <mergeCell ref="A33:D33"/>
    <mergeCell ref="O33:R33"/>
    <mergeCell ref="A34:D34"/>
    <mergeCell ref="O34:R34"/>
    <mergeCell ref="A29:D29"/>
    <mergeCell ref="O29:R29"/>
    <mergeCell ref="A30:D30"/>
    <mergeCell ref="O30:R30"/>
    <mergeCell ref="A31:D31"/>
    <mergeCell ref="O31:R31"/>
    <mergeCell ref="A40:D40"/>
    <mergeCell ref="O40:R40"/>
    <mergeCell ref="A41:D41"/>
    <mergeCell ref="O41:R41"/>
    <mergeCell ref="A42:D42"/>
    <mergeCell ref="O42:R42"/>
    <mergeCell ref="A35:D35"/>
    <mergeCell ref="O35:R35"/>
    <mergeCell ref="A36:D36"/>
    <mergeCell ref="O36:R36"/>
    <mergeCell ref="J39:L39"/>
    <mergeCell ref="A46:D46"/>
    <mergeCell ref="O46:R46"/>
    <mergeCell ref="A47:D47"/>
    <mergeCell ref="O47:R47"/>
    <mergeCell ref="A48:D48"/>
    <mergeCell ref="O48:R48"/>
    <mergeCell ref="A43:D43"/>
    <mergeCell ref="O43:R43"/>
    <mergeCell ref="A44:D44"/>
    <mergeCell ref="O44:R44"/>
    <mergeCell ref="A45:D45"/>
    <mergeCell ref="O45:R45"/>
    <mergeCell ref="A52:D52"/>
    <mergeCell ref="O52:R52"/>
    <mergeCell ref="A53:D53"/>
    <mergeCell ref="O53:R53"/>
    <mergeCell ref="A54:D54"/>
    <mergeCell ref="O54:R54"/>
    <mergeCell ref="A49:D49"/>
    <mergeCell ref="O49:R49"/>
    <mergeCell ref="A50:D50"/>
    <mergeCell ref="O50:R50"/>
    <mergeCell ref="A51:D51"/>
    <mergeCell ref="O51:R51"/>
    <mergeCell ref="A62:D62"/>
    <mergeCell ref="O62:R62"/>
    <mergeCell ref="A63:D63"/>
    <mergeCell ref="O63:R63"/>
    <mergeCell ref="A64:D64"/>
    <mergeCell ref="O64:R64"/>
    <mergeCell ref="J59:L59"/>
    <mergeCell ref="X59:Z59"/>
    <mergeCell ref="A60:D60"/>
    <mergeCell ref="O60:R60"/>
    <mergeCell ref="A61:D61"/>
    <mergeCell ref="O61:R61"/>
    <mergeCell ref="A68:D68"/>
    <mergeCell ref="O68:R68"/>
    <mergeCell ref="A69:D69"/>
    <mergeCell ref="O69:R69"/>
    <mergeCell ref="A70:D70"/>
    <mergeCell ref="O70:R70"/>
    <mergeCell ref="A65:D65"/>
    <mergeCell ref="O65:R65"/>
    <mergeCell ref="A66:D66"/>
    <mergeCell ref="O66:R66"/>
    <mergeCell ref="A67:D67"/>
    <mergeCell ref="O67:R67"/>
    <mergeCell ref="A74:D74"/>
    <mergeCell ref="O74:R74"/>
    <mergeCell ref="A75:D75"/>
    <mergeCell ref="O75:R75"/>
    <mergeCell ref="A76:D76"/>
    <mergeCell ref="O76:R76"/>
    <mergeCell ref="A71:D71"/>
    <mergeCell ref="O71:R71"/>
    <mergeCell ref="A72:D72"/>
    <mergeCell ref="O72:R72"/>
    <mergeCell ref="A73:D73"/>
    <mergeCell ref="O73:R73"/>
    <mergeCell ref="A80:D80"/>
    <mergeCell ref="O80:R80"/>
    <mergeCell ref="A81:D81"/>
    <mergeCell ref="O81:R81"/>
    <mergeCell ref="A82:D82"/>
    <mergeCell ref="O82:R82"/>
    <mergeCell ref="A77:D77"/>
    <mergeCell ref="O77:R77"/>
    <mergeCell ref="A78:D78"/>
    <mergeCell ref="O78:R78"/>
    <mergeCell ref="A79:D79"/>
    <mergeCell ref="O79:R79"/>
    <mergeCell ref="A86:D86"/>
    <mergeCell ref="O86:R86"/>
    <mergeCell ref="L88:M88"/>
    <mergeCell ref="Z88:AA88"/>
    <mergeCell ref="A83:D83"/>
    <mergeCell ref="O83:R83"/>
    <mergeCell ref="A84:D84"/>
    <mergeCell ref="O84:R84"/>
    <mergeCell ref="A85:D85"/>
    <mergeCell ref="O85:R85"/>
  </mergeCells>
  <conditionalFormatting sqref="M90">
    <cfRule type="containsText" dxfId="8" priority="7" operator="containsText" text="PRAVDA">
      <formula>NOT(ISERROR(SEARCH("PRAVDA",M90)))</formula>
    </cfRule>
    <cfRule type="containsText" dxfId="7" priority="8" operator="containsText" text="NEPRAVDA">
      <formula>NOT(ISERROR(SEARCH("NEPRAVDA",M90)))</formula>
    </cfRule>
  </conditionalFormatting>
  <conditionalFormatting sqref="M89">
    <cfRule type="containsText" dxfId="6" priority="5" operator="containsText" text="PRAVDA">
      <formula>NOT(ISERROR(SEARCH("PRAVDA",M89)))</formula>
    </cfRule>
    <cfRule type="containsText" dxfId="5" priority="6" operator="containsText" text="NEPRAVDA">
      <formula>NOT(ISERROR(SEARCH("NEPRAVDA",M89)))</formula>
    </cfRule>
  </conditionalFormatting>
  <conditionalFormatting sqref="AA90">
    <cfRule type="containsText" dxfId="4" priority="3" operator="containsText" text="PRAVDA">
      <formula>NOT(ISERROR(SEARCH("PRAVDA",AA90)))</formula>
    </cfRule>
    <cfRule type="containsText" dxfId="3" priority="4" operator="containsText" text="NEPRAVDA">
      <formula>NOT(ISERROR(SEARCH("NEPRAVDA",AA90)))</formula>
    </cfRule>
  </conditionalFormatting>
  <conditionalFormatting sqref="AA89">
    <cfRule type="containsText" dxfId="2" priority="1" operator="containsText" text="PRAVDA">
      <formula>NOT(ISERROR(SEARCH("PRAVDA",AA89)))</formula>
    </cfRule>
    <cfRule type="containsText" dxfId="1" priority="2" operator="containsText" text="NEPRAVDA">
      <formula>NOT(ISERROR(SEARCH("NEPRAVDA",AA89)))</formula>
    </cfRule>
  </conditionalFormatting>
  <pageMargins left="0.7" right="0.7" top="0.75" bottom="0.75" header="0.3" footer="0.3"/>
  <pageSetup paperSize="9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0A058B3D-386A-D240-9B2C-E3937CF0DA3C}">
            <xm:f>NOT(ISERROR(SEARCH(#REF!,D2)))</xm:f>
            <xm:f>#REF!</xm:f>
            <x14:dxf>
              <font>
                <b/>
                <i val="0"/>
              </font>
              <fill>
                <patternFill>
                  <bgColor rgb="FFFF0000"/>
                </patternFill>
              </fill>
            </x14:dxf>
          </x14:cfRule>
          <xm:sqref>D2:E2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Návod</vt:lpstr>
      <vt:lpstr>Česká společnost výkazy</vt:lpstr>
      <vt:lpstr>Polská společnost výkazy</vt:lpstr>
      <vt:lpstr>Převodní můstek</vt:lpstr>
      <vt:lpstr>Přecenění</vt:lpstr>
      <vt:lpstr>Plná met - ČR</vt:lpstr>
      <vt:lpstr>Poměrová met - ČR</vt:lpstr>
      <vt:lpstr>Ekvivalentní met - ČR</vt:lpstr>
      <vt:lpstr>Úplná met - PL</vt:lpstr>
      <vt:lpstr>Proporcionální met - PL</vt:lpstr>
      <vt:lpstr>Ekvivalenční met - PL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Kozlová Adéla (187080)</dc:creator>
  <cp:keywords/>
  <dc:description/>
  <cp:lastModifiedBy>Burešová Adéla (187080)</cp:lastModifiedBy>
  <dcterms:created xsi:type="dcterms:W3CDTF">2022-04-12T11:53:28Z</dcterms:created>
  <dcterms:modified xsi:type="dcterms:W3CDTF">2022-05-09T14:46:10Z</dcterms:modified>
  <cp:category/>
</cp:coreProperties>
</file>