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UT Brno\FP\Diplomová práca\Diplomka\Odovzdanie\final\"/>
    </mc:Choice>
  </mc:AlternateContent>
  <xr:revisionPtr revIDLastSave="0" documentId="13_ncr:1_{E8172248-456B-4D78-A39F-620941136AD1}" xr6:coauthVersionLast="47" xr6:coauthVersionMax="47" xr10:uidLastSave="{00000000-0000-0000-0000-000000000000}"/>
  <bookViews>
    <workbookView xWindow="-23148" yWindow="648" windowWidth="23256" windowHeight="12576" activeTab="2" xr2:uid="{D81223C3-C707-4558-85DE-DED9158BDB28}"/>
  </bookViews>
  <sheets>
    <sheet name="Brno január 2023" sheetId="1" r:id="rId1"/>
    <sheet name="Praha január 2023" sheetId="2" r:id="rId2"/>
    <sheet name="Brno december 202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11" i="3"/>
  <c r="C11" i="1"/>
</calcChain>
</file>

<file path=xl/sharedStrings.xml><?xml version="1.0" encoding="utf-8"?>
<sst xmlns="http://schemas.openxmlformats.org/spreadsheetml/2006/main" count="85" uniqueCount="35">
  <si>
    <t>Novostavba</t>
  </si>
  <si>
    <t>Komín</t>
  </si>
  <si>
    <t>Balkón</t>
  </si>
  <si>
    <t>Starý Lískovec</t>
  </si>
  <si>
    <t>Bystrc</t>
  </si>
  <si>
    <t>Stav bytu</t>
  </si>
  <si>
    <t>Projekt</t>
  </si>
  <si>
    <t>Pred rekonštrukciou</t>
  </si>
  <si>
    <t>Príslušenstvo</t>
  </si>
  <si>
    <t>Lokalita</t>
  </si>
  <si>
    <t>Kategória</t>
  </si>
  <si>
    <t>Premenná</t>
  </si>
  <si>
    <t>Hodnota</t>
  </si>
  <si>
    <t>Áno</t>
  </si>
  <si>
    <t>Nie</t>
  </si>
  <si>
    <t>Predikovaná cena bytu [KČ]</t>
  </si>
  <si>
    <t>Veľkosť bytu</t>
  </si>
  <si>
    <t>Garáž</t>
  </si>
  <si>
    <t>Zábrdovice</t>
  </si>
  <si>
    <t>Staré Brno</t>
  </si>
  <si>
    <t>Praha 2</t>
  </si>
  <si>
    <t>Praha 3</t>
  </si>
  <si>
    <t>Praha 5</t>
  </si>
  <si>
    <t>Praha 6</t>
  </si>
  <si>
    <t>Praha 1</t>
  </si>
  <si>
    <t>Praha 8</t>
  </si>
  <si>
    <t>Praha 10</t>
  </si>
  <si>
    <t>Dobrý</t>
  </si>
  <si>
    <t>Vlastnosti bytu</t>
  </si>
  <si>
    <t>Prvé poschodie</t>
  </si>
  <si>
    <t>Kuchyňa spolu s izbou</t>
  </si>
  <si>
    <r>
      <t>Úžitková plocha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</si>
  <si>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Vo výstavbe</t>
  </si>
  <si>
    <t>Černá Pole</t>
  </si>
  <si>
    <t>Královo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</si>
</sst>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AF60A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5" xfId="0" applyBorder="1"/>
    <xf numFmtId="0" fontId="0" fillId="2" borderId="2" xfId="0" applyFill="1" applyBorder="1"/>
    <xf numFmtId="0" fontId="0" fillId="2" borderId="12" xfId="0" applyFill="1" applyBorder="1"/>
    <xf numFmtId="0" fontId="0" fillId="2" borderId="13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9" xfId="0" applyFill="1" applyBorder="1"/>
    <xf numFmtId="0" fontId="0" fillId="4" borderId="2" xfId="0" applyFill="1" applyBorder="1"/>
    <xf numFmtId="0" fontId="0" fillId="4" borderId="12" xfId="0" applyFill="1" applyBorder="1"/>
    <xf numFmtId="0" fontId="0" fillId="4" borderId="13" xfId="0" applyFill="1" applyBorder="1"/>
    <xf numFmtId="0" fontId="0" fillId="5" borderId="2" xfId="0" applyFill="1" applyBorder="1"/>
    <xf numFmtId="0" fontId="0" fillId="5" borderId="10" xfId="0" applyFill="1" applyBorder="1"/>
    <xf numFmtId="0" fontId="0" fillId="5" borderId="4" xfId="0" applyFill="1" applyBorder="1"/>
    <xf numFmtId="0" fontId="0" fillId="5" borderId="1" xfId="0" applyFill="1" applyBorder="1"/>
    <xf numFmtId="0" fontId="0" fillId="5" borderId="6" xfId="0" applyFill="1" applyBorder="1"/>
    <xf numFmtId="0" fontId="0" fillId="6" borderId="14" xfId="0" applyFill="1" applyBorder="1"/>
    <xf numFmtId="0" fontId="0" fillId="6" borderId="17" xfId="0" applyFill="1" applyBorder="1"/>
    <xf numFmtId="0" fontId="0" fillId="6" borderId="18" xfId="0" applyFill="1" applyBorder="1"/>
    <xf numFmtId="0" fontId="0" fillId="7" borderId="8" xfId="0" applyFill="1" applyBorder="1"/>
    <xf numFmtId="0" fontId="0" fillId="7" borderId="9" xfId="0" applyFill="1" applyBorder="1"/>
    <xf numFmtId="0" fontId="0" fillId="0" borderId="2" xfId="0" applyBorder="1"/>
    <xf numFmtId="0" fontId="0" fillId="5" borderId="16" xfId="0" applyFill="1" applyBorder="1"/>
    <xf numFmtId="1" fontId="0" fillId="7" borderId="9" xfId="0" applyNumberFormat="1" applyFill="1" applyBorder="1"/>
    <xf numFmtId="0" fontId="0" fillId="0" borderId="19" xfId="0" applyBorder="1"/>
    <xf numFmtId="0" fontId="0" fillId="0" borderId="21" xfId="0" applyBorder="1"/>
    <xf numFmtId="0" fontId="0" fillId="0" borderId="20" xfId="0" applyBorder="1"/>
    <xf numFmtId="0" fontId="0" fillId="5" borderId="20" xfId="0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4" borderId="4" xfId="0" applyFill="1" applyBorder="1"/>
    <xf numFmtId="0" fontId="0" fillId="4" borderId="8" xfId="0" applyFill="1" applyBorder="1"/>
    <xf numFmtId="0" fontId="0" fillId="4" borderId="9" xfId="0" applyFill="1" applyBorder="1"/>
    <xf numFmtId="0" fontId="0" fillId="0" borderId="25" xfId="0" applyBorder="1"/>
    <xf numFmtId="0" fontId="0" fillId="4" borderId="10" xfId="0" applyFill="1" applyBorder="1"/>
    <xf numFmtId="0" fontId="0" fillId="6" borderId="2" xfId="0" applyFill="1" applyBorder="1"/>
    <xf numFmtId="0" fontId="0" fillId="6" borderId="12" xfId="0" applyFill="1" applyBorder="1"/>
    <xf numFmtId="0" fontId="0" fillId="6" borderId="13" xfId="0" applyFill="1" applyBorder="1"/>
    <xf numFmtId="0" fontId="0" fillId="5" borderId="3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AF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F879-3ACC-4438-A4A0-5899E6957860}">
  <dimension ref="A1:C11"/>
  <sheetViews>
    <sheetView workbookViewId="0">
      <selection activeCell="E6" sqref="E6"/>
    </sheetView>
  </sheetViews>
  <sheetFormatPr defaultRowHeight="15" x14ac:dyDescent="0.25"/>
  <cols>
    <col min="1" max="1" width="13.42578125" customWidth="1"/>
    <col min="2" max="2" width="24.7109375" customWidth="1"/>
    <col min="3" max="3" width="9.5703125" customWidth="1"/>
  </cols>
  <sheetData>
    <row r="1" spans="1:3" ht="15.75" thickBot="1" x14ac:dyDescent="0.3">
      <c r="A1" s="5" t="s">
        <v>10</v>
      </c>
      <c r="B1" s="6" t="s">
        <v>11</v>
      </c>
      <c r="C1" s="7" t="s">
        <v>12</v>
      </c>
    </row>
    <row r="2" spans="1:3" ht="18" thickBot="1" x14ac:dyDescent="0.3">
      <c r="A2" s="23" t="s">
        <v>16</v>
      </c>
      <c r="B2" s="24" t="s">
        <v>31</v>
      </c>
      <c r="C2" s="25">
        <v>65</v>
      </c>
    </row>
    <row r="3" spans="1:3" ht="15.75" thickBot="1" x14ac:dyDescent="0.3">
      <c r="A3" s="8" t="s">
        <v>5</v>
      </c>
      <c r="B3" s="9" t="s">
        <v>0</v>
      </c>
      <c r="C3" s="10" t="s">
        <v>13</v>
      </c>
    </row>
    <row r="4" spans="1:3" x14ac:dyDescent="0.25">
      <c r="A4" s="3"/>
      <c r="B4" s="11" t="s">
        <v>32</v>
      </c>
      <c r="C4" s="12" t="s">
        <v>14</v>
      </c>
    </row>
    <row r="5" spans="1:3" x14ac:dyDescent="0.25">
      <c r="A5" s="1"/>
      <c r="B5" s="11" t="s">
        <v>6</v>
      </c>
      <c r="C5" s="12" t="s">
        <v>14</v>
      </c>
    </row>
    <row r="6" spans="1:3" ht="15.75" thickBot="1" x14ac:dyDescent="0.3">
      <c r="A6" s="2"/>
      <c r="B6" s="13" t="s">
        <v>7</v>
      </c>
      <c r="C6" s="14" t="s">
        <v>14</v>
      </c>
    </row>
    <row r="7" spans="1:3" ht="15.75" thickBot="1" x14ac:dyDescent="0.3">
      <c r="A7" s="15" t="s">
        <v>8</v>
      </c>
      <c r="B7" s="16" t="s">
        <v>2</v>
      </c>
      <c r="C7" s="17" t="s">
        <v>13</v>
      </c>
    </row>
    <row r="8" spans="1:3" ht="15.75" thickBot="1" x14ac:dyDescent="0.3">
      <c r="A8" s="18" t="s">
        <v>9</v>
      </c>
      <c r="B8" s="19" t="s">
        <v>3</v>
      </c>
      <c r="C8" s="20" t="s">
        <v>14</v>
      </c>
    </row>
    <row r="9" spans="1:3" x14ac:dyDescent="0.25">
      <c r="A9" s="3"/>
      <c r="B9" s="21" t="s">
        <v>4</v>
      </c>
      <c r="C9" s="22" t="s">
        <v>13</v>
      </c>
    </row>
    <row r="10" spans="1:3" x14ac:dyDescent="0.25">
      <c r="A10" s="1"/>
      <c r="B10" s="21" t="s">
        <v>1</v>
      </c>
      <c r="C10" s="22" t="s">
        <v>14</v>
      </c>
    </row>
    <row r="11" spans="1:3" ht="15.75" thickBot="1" x14ac:dyDescent="0.3">
      <c r="A11" s="2"/>
      <c r="B11" s="26" t="s">
        <v>15</v>
      </c>
      <c r="C11" s="27">
        <f>1022000+C2*69906.944+IF(C3="Áno",1,0)*984205.087+IF(C4="Áno",1,0)*1517000+IF(C5="Áno",1,0)*1962000+IF(C6="Áno",1,0)*(-681963.445)+IF(C7="Áno",1,0)*213632.951+IF(C8="Áno",1,0)*(-699983)+IF(C9="Áno",1,0)*(-506519.102)+IF(C10="Áno",1,0)*989508.054</f>
        <v>6257270.296000001</v>
      </c>
    </row>
  </sheetData>
  <dataValidations count="1">
    <dataValidation type="list" allowBlank="1" showInputMessage="1" showErrorMessage="1" sqref="C3:C10" xr:uid="{2FDCACF7-C900-4AAE-A093-4F66A29FAEAB}">
      <formula1>"Áno,Nie"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35AA8-B975-431D-9BD7-E2BB1F67C1B9}">
  <dimension ref="A1:C16"/>
  <sheetViews>
    <sheetView workbookViewId="0">
      <selection activeCell="F7" sqref="F7"/>
    </sheetView>
  </sheetViews>
  <sheetFormatPr defaultRowHeight="15" x14ac:dyDescent="0.25"/>
  <cols>
    <col min="1" max="1" width="14.5703125" customWidth="1"/>
    <col min="2" max="2" width="24.7109375" customWidth="1"/>
    <col min="3" max="3" width="9.5703125" customWidth="1"/>
  </cols>
  <sheetData>
    <row r="1" spans="1:3" ht="15.75" thickBot="1" x14ac:dyDescent="0.3">
      <c r="A1" s="5" t="s">
        <v>10</v>
      </c>
      <c r="B1" s="6" t="s">
        <v>11</v>
      </c>
      <c r="C1" s="7" t="s">
        <v>12</v>
      </c>
    </row>
    <row r="2" spans="1:3" ht="18" thickBot="1" x14ac:dyDescent="0.3">
      <c r="A2" s="43" t="s">
        <v>16</v>
      </c>
      <c r="B2" s="44" t="s">
        <v>31</v>
      </c>
      <c r="C2" s="45">
        <v>65</v>
      </c>
    </row>
    <row r="3" spans="1:3" ht="15.75" thickBot="1" x14ac:dyDescent="0.3">
      <c r="A3" s="8" t="s">
        <v>5</v>
      </c>
      <c r="B3" s="9" t="s">
        <v>0</v>
      </c>
      <c r="C3" s="10" t="s">
        <v>13</v>
      </c>
    </row>
    <row r="4" spans="1:3" x14ac:dyDescent="0.25">
      <c r="A4" s="32"/>
      <c r="B4" s="11" t="s">
        <v>32</v>
      </c>
      <c r="C4" s="12" t="s">
        <v>14</v>
      </c>
    </row>
    <row r="5" spans="1:3" x14ac:dyDescent="0.25">
      <c r="A5" s="31"/>
      <c r="B5" s="11" t="s">
        <v>6</v>
      </c>
      <c r="C5" s="12" t="s">
        <v>14</v>
      </c>
    </row>
    <row r="6" spans="1:3" ht="15.75" thickBot="1" x14ac:dyDescent="0.3">
      <c r="A6" s="41"/>
      <c r="B6" s="13" t="s">
        <v>27</v>
      </c>
      <c r="C6" s="14" t="s">
        <v>14</v>
      </c>
    </row>
    <row r="7" spans="1:3" ht="15.75" thickBot="1" x14ac:dyDescent="0.3">
      <c r="A7" s="15" t="s">
        <v>28</v>
      </c>
      <c r="B7" s="42" t="s">
        <v>29</v>
      </c>
      <c r="C7" s="38" t="s">
        <v>14</v>
      </c>
    </row>
    <row r="8" spans="1:3" ht="15.75" thickBot="1" x14ac:dyDescent="0.3">
      <c r="A8" s="33"/>
      <c r="B8" s="39" t="s">
        <v>30</v>
      </c>
      <c r="C8" s="40" t="s">
        <v>13</v>
      </c>
    </row>
    <row r="9" spans="1:3" ht="15.75" thickBot="1" x14ac:dyDescent="0.3">
      <c r="A9" s="34" t="s">
        <v>9</v>
      </c>
      <c r="B9" s="46" t="s">
        <v>24</v>
      </c>
      <c r="C9" s="20" t="s">
        <v>14</v>
      </c>
    </row>
    <row r="10" spans="1:3" x14ac:dyDescent="0.25">
      <c r="A10" s="32"/>
      <c r="B10" s="21" t="s">
        <v>20</v>
      </c>
      <c r="C10" s="22" t="s">
        <v>14</v>
      </c>
    </row>
    <row r="11" spans="1:3" x14ac:dyDescent="0.25">
      <c r="A11" s="35"/>
      <c r="B11" s="21" t="s">
        <v>21</v>
      </c>
      <c r="C11" s="22" t="s">
        <v>14</v>
      </c>
    </row>
    <row r="12" spans="1:3" x14ac:dyDescent="0.25">
      <c r="A12" s="36"/>
      <c r="B12" s="21" t="s">
        <v>22</v>
      </c>
      <c r="C12" s="22" t="s">
        <v>14</v>
      </c>
    </row>
    <row r="13" spans="1:3" x14ac:dyDescent="0.25">
      <c r="A13" s="36"/>
      <c r="B13" s="21" t="s">
        <v>23</v>
      </c>
      <c r="C13" s="22" t="s">
        <v>14</v>
      </c>
    </row>
    <row r="14" spans="1:3" x14ac:dyDescent="0.25">
      <c r="A14" s="36"/>
      <c r="B14" s="21" t="s">
        <v>25</v>
      </c>
      <c r="C14" s="22" t="s">
        <v>14</v>
      </c>
    </row>
    <row r="15" spans="1:3" x14ac:dyDescent="0.25">
      <c r="A15" s="36"/>
      <c r="B15" s="21" t="s">
        <v>26</v>
      </c>
      <c r="C15" s="22" t="s">
        <v>13</v>
      </c>
    </row>
    <row r="16" spans="1:3" ht="15.75" thickBot="1" x14ac:dyDescent="0.3">
      <c r="A16" s="37"/>
      <c r="B16" s="26" t="s">
        <v>15</v>
      </c>
      <c r="C16" s="30">
        <f>-1206000+C2*112425.774+IF(C3="Áno",1,0)*486389.641+IF(C4="Áno",1,0)*1644000+IF(C5="Áno",1,0)*2683000+IF(C6="Áno",1,0)*(-573191.473)+IF(C7="Áno",1,0)*(-415518.472)+IF(C8="Áno",1,0)*1270000+IF(C9="Áno",1,0)*4695000+IF(C10="Áno",1,0)*2097000+IF(C11="Áno",1,0)*1163000+IF(C12="Áno",1,0)*1334000+IF(C13="Áno",1,0)*2103000+IF(C14="Áno",1,0)*1104000+IF(C15="Áno",1,0)*825969.353</f>
        <v>8684034.3039999995</v>
      </c>
    </row>
  </sheetData>
  <dataValidations disablePrompts="1" count="1">
    <dataValidation type="list" allowBlank="1" showInputMessage="1" showErrorMessage="1" sqref="C3:C15" xr:uid="{4C7C4EE2-02D4-49E5-B57E-AC88B3E7B63F}">
      <formula1>"Áno,Nie"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9605F-5B09-4F4F-B732-40DCE3A36C84}">
  <dimension ref="A1:C11"/>
  <sheetViews>
    <sheetView tabSelected="1" workbookViewId="0">
      <selection activeCell="E7" sqref="E7"/>
    </sheetView>
  </sheetViews>
  <sheetFormatPr defaultRowHeight="15" x14ac:dyDescent="0.25"/>
  <cols>
    <col min="1" max="1" width="15.140625" customWidth="1"/>
    <col min="2" max="2" width="24" customWidth="1"/>
    <col min="3" max="3" width="17.42578125" customWidth="1"/>
  </cols>
  <sheetData>
    <row r="1" spans="1:3" ht="15.75" thickBot="1" x14ac:dyDescent="0.3">
      <c r="A1" s="5" t="s">
        <v>10</v>
      </c>
      <c r="B1" s="6" t="s">
        <v>11</v>
      </c>
      <c r="C1" s="7" t="s">
        <v>12</v>
      </c>
    </row>
    <row r="2" spans="1:3" ht="18" thickBot="1" x14ac:dyDescent="0.3">
      <c r="A2" s="23" t="s">
        <v>16</v>
      </c>
      <c r="B2" s="24" t="s">
        <v>31</v>
      </c>
      <c r="C2" s="25">
        <v>65</v>
      </c>
    </row>
    <row r="3" spans="1:3" ht="15.75" thickBot="1" x14ac:dyDescent="0.3">
      <c r="A3" s="8" t="s">
        <v>5</v>
      </c>
      <c r="B3" s="9" t="s">
        <v>0</v>
      </c>
      <c r="C3" s="10" t="s">
        <v>13</v>
      </c>
    </row>
    <row r="4" spans="1:3" ht="15.75" thickBot="1" x14ac:dyDescent="0.3">
      <c r="A4" s="3"/>
      <c r="B4" s="11" t="s">
        <v>32</v>
      </c>
      <c r="C4" s="12" t="s">
        <v>14</v>
      </c>
    </row>
    <row r="5" spans="1:3" ht="15.75" thickBot="1" x14ac:dyDescent="0.3">
      <c r="A5" s="15" t="s">
        <v>8</v>
      </c>
      <c r="B5" s="16" t="s">
        <v>2</v>
      </c>
      <c r="C5" s="17" t="s">
        <v>13</v>
      </c>
    </row>
    <row r="6" spans="1:3" ht="15.75" thickBot="1" x14ac:dyDescent="0.3">
      <c r="A6" s="28"/>
      <c r="B6" s="16" t="s">
        <v>17</v>
      </c>
      <c r="C6" s="17" t="s">
        <v>14</v>
      </c>
    </row>
    <row r="7" spans="1:3" ht="15.75" thickBot="1" x14ac:dyDescent="0.3">
      <c r="A7" s="18" t="s">
        <v>9</v>
      </c>
      <c r="B7" s="19" t="s">
        <v>33</v>
      </c>
      <c r="C7" s="20" t="s">
        <v>14</v>
      </c>
    </row>
    <row r="8" spans="1:3" x14ac:dyDescent="0.25">
      <c r="A8" s="3"/>
      <c r="B8" s="21" t="s">
        <v>18</v>
      </c>
      <c r="C8" s="22" t="s">
        <v>14</v>
      </c>
    </row>
    <row r="9" spans="1:3" x14ac:dyDescent="0.25">
      <c r="A9" s="1"/>
      <c r="B9" s="21" t="s">
        <v>34</v>
      </c>
      <c r="C9" s="22" t="s">
        <v>14</v>
      </c>
    </row>
    <row r="10" spans="1:3" x14ac:dyDescent="0.25">
      <c r="A10" s="4"/>
      <c r="B10" s="29" t="s">
        <v>19</v>
      </c>
      <c r="C10" s="22" t="s">
        <v>14</v>
      </c>
    </row>
    <row r="11" spans="1:3" ht="15.75" thickBot="1" x14ac:dyDescent="0.3">
      <c r="A11" s="2"/>
      <c r="B11" s="26" t="s">
        <v>15</v>
      </c>
      <c r="C11" s="30">
        <f>1290000+C2*75369.597+IF(C3="Áno",1,0)*643329.096+IF(C4="Áno",1,0)*655572.922+IF(C5="Áno",1,0)*171882.334+IF(C6="Áno",1,0)*640592.998+IF(C7="Áno",1,0)*584295.533+IF(C8="Áno",1,0)*(-335681.119)+IF(C9="Áno",1,0)*639963.328+IF(C10="Áno",1,0)*629641.399</f>
        <v>7004235.2349999994</v>
      </c>
    </row>
  </sheetData>
  <dataValidations count="1">
    <dataValidation type="list" allowBlank="1" showInputMessage="1" showErrorMessage="1" sqref="C3:C10" xr:uid="{D61F8642-802B-4417-910D-C67DCFD1C3F5}">
      <formula1>"Áno,Nie"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Brno január 2023</vt:lpstr>
      <vt:lpstr>Praha január 2023</vt:lpstr>
      <vt:lpstr>Brno december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Horváth</dc:creator>
  <cp:lastModifiedBy>Michal Horváth</cp:lastModifiedBy>
  <dcterms:created xsi:type="dcterms:W3CDTF">2023-04-30T09:43:37Z</dcterms:created>
  <dcterms:modified xsi:type="dcterms:W3CDTF">2023-05-15T17:57:19Z</dcterms:modified>
</cp:coreProperties>
</file>