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eplota" sheetId="9" r:id="rId1"/>
    <sheet name="pocet_kroku" sheetId="6" r:id="rId2"/>
    <sheet name="posuv_rychlost" sheetId="11" r:id="rId3"/>
    <sheet name="teplotni_zav" sheetId="12" r:id="rId4"/>
  </sheets>
  <externalReferences>
    <externalReference r:id="rId5"/>
  </externalReferences>
  <calcPr calcId="144525"/>
</workbook>
</file>

<file path=xl/calcChain.xml><?xml version="1.0" encoding="utf-8"?>
<calcChain xmlns="http://schemas.openxmlformats.org/spreadsheetml/2006/main">
  <c r="L53" i="12" l="1"/>
  <c r="L52" i="12"/>
  <c r="L51" i="12"/>
  <c r="L50" i="12"/>
  <c r="L49" i="12"/>
  <c r="L48" i="12"/>
  <c r="L47" i="12"/>
  <c r="L46" i="12"/>
  <c r="L45" i="12"/>
  <c r="L44" i="12"/>
  <c r="L42" i="12"/>
  <c r="L41" i="12"/>
  <c r="L40" i="12"/>
  <c r="L39" i="12"/>
  <c r="L38" i="12"/>
  <c r="L37" i="12"/>
  <c r="L36" i="12"/>
  <c r="L35" i="12"/>
  <c r="L34" i="12"/>
  <c r="L33" i="12"/>
  <c r="L32" i="12"/>
  <c r="L31" i="12"/>
  <c r="L30" i="12"/>
  <c r="L29" i="12"/>
  <c r="B28" i="11" l="1"/>
  <c r="B29" i="11"/>
  <c r="B30" i="11"/>
  <c r="B31" i="11"/>
  <c r="B32" i="11"/>
  <c r="B34" i="11"/>
  <c r="B35" i="11"/>
  <c r="B36" i="11"/>
  <c r="B37" i="11"/>
  <c r="B38" i="11"/>
  <c r="B39" i="11"/>
  <c r="B41" i="11"/>
  <c r="B42" i="11"/>
  <c r="B43" i="11"/>
  <c r="B44" i="11"/>
  <c r="B45" i="11"/>
  <c r="B46" i="11"/>
  <c r="B27" i="11"/>
  <c r="AA45" i="11"/>
  <c r="AA46" i="11"/>
  <c r="AA47" i="11"/>
  <c r="AA48" i="11"/>
  <c r="AA49" i="11"/>
  <c r="AA44" i="11"/>
  <c r="Y45" i="11"/>
  <c r="Y46" i="11"/>
  <c r="Y47" i="11"/>
  <c r="Y48" i="11"/>
  <c r="Y49" i="11"/>
  <c r="Y44" i="11"/>
  <c r="AA37" i="11"/>
  <c r="AA36" i="11"/>
  <c r="AA38" i="11"/>
  <c r="AA39" i="11"/>
  <c r="AA40" i="11"/>
  <c r="Y35" i="11"/>
  <c r="AA35" i="11"/>
  <c r="Y36" i="11"/>
  <c r="Y37" i="11"/>
  <c r="Y38" i="11"/>
  <c r="Y39" i="11"/>
  <c r="Y40" i="11"/>
  <c r="AA28" i="11"/>
  <c r="AA29" i="11"/>
  <c r="AA30" i="11"/>
  <c r="AA31" i="11"/>
  <c r="AA32" i="11"/>
  <c r="AA27" i="11"/>
  <c r="Y28" i="11"/>
  <c r="Y29" i="11"/>
  <c r="Y30" i="11"/>
  <c r="Y31" i="11"/>
  <c r="Y32" i="11"/>
  <c r="Y27" i="11"/>
  <c r="U66" i="6"/>
  <c r="U67" i="6"/>
  <c r="U68" i="6"/>
  <c r="U69" i="6"/>
  <c r="U70" i="6"/>
  <c r="U71" i="6"/>
  <c r="U72" i="6"/>
  <c r="U73" i="6"/>
  <c r="U61" i="6"/>
  <c r="U62" i="6"/>
  <c r="U63" i="6"/>
  <c r="U64" i="6"/>
  <c r="U65" i="6"/>
  <c r="U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60" i="6"/>
  <c r="O111" i="6"/>
  <c r="N111" i="6"/>
  <c r="M111" i="6"/>
  <c r="L111" i="6"/>
  <c r="K111" i="6"/>
  <c r="J111" i="6"/>
  <c r="I111" i="6"/>
  <c r="H111" i="6"/>
  <c r="G111" i="6"/>
  <c r="F111" i="6"/>
  <c r="E111" i="6"/>
  <c r="D111" i="6"/>
  <c r="C111" i="6"/>
  <c r="B111" i="6"/>
  <c r="O109" i="6"/>
  <c r="N109" i="6"/>
  <c r="M109" i="6"/>
  <c r="L109" i="6"/>
  <c r="K109" i="6"/>
  <c r="J109" i="6"/>
  <c r="I109" i="6"/>
  <c r="H109" i="6"/>
  <c r="G109" i="6"/>
  <c r="F109" i="6"/>
  <c r="E109" i="6"/>
  <c r="D109" i="6"/>
  <c r="C109" i="6"/>
  <c r="B109" i="6"/>
  <c r="AE109" i="6"/>
  <c r="AE111" i="6" s="1"/>
  <c r="AD109" i="6"/>
  <c r="AD111" i="6" s="1"/>
  <c r="AC109" i="6"/>
  <c r="AC111" i="6" s="1"/>
  <c r="AB109" i="6"/>
  <c r="AB111" i="6" s="1"/>
  <c r="AA109" i="6"/>
  <c r="AA111" i="6" s="1"/>
  <c r="Z109" i="6"/>
  <c r="Z111" i="6" s="1"/>
  <c r="Y109" i="6"/>
  <c r="Y111" i="6" s="1"/>
  <c r="X109" i="6"/>
  <c r="X111" i="6" s="1"/>
  <c r="W109" i="6"/>
  <c r="W111" i="6" s="1"/>
  <c r="V109" i="6"/>
  <c r="V111" i="6" s="1"/>
  <c r="U109" i="6"/>
  <c r="U111" i="6" s="1"/>
  <c r="T109" i="6"/>
  <c r="T111" i="6" s="1"/>
  <c r="S109" i="6"/>
  <c r="S111" i="6" s="1"/>
  <c r="R109" i="6"/>
  <c r="R111" i="6" s="1"/>
  <c r="B93" i="6"/>
  <c r="B93" i="9"/>
  <c r="B91" i="9"/>
  <c r="O37" i="9"/>
  <c r="N37" i="9"/>
  <c r="N36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37" i="9"/>
  <c r="L39" i="9"/>
  <c r="M39" i="9" s="1"/>
  <c r="L40" i="9"/>
  <c r="M40" i="9" s="1"/>
  <c r="L36" i="9"/>
  <c r="L77" i="6"/>
  <c r="N77" i="6" s="1"/>
  <c r="L78" i="6"/>
  <c r="N78" i="6" s="1"/>
  <c r="L79" i="6"/>
  <c r="N79" i="6" s="1"/>
  <c r="L80" i="6"/>
  <c r="N80" i="6" s="1"/>
  <c r="L81" i="6"/>
  <c r="N81" i="6" s="1"/>
  <c r="L82" i="6"/>
  <c r="N82" i="6" s="1"/>
  <c r="L83" i="6"/>
  <c r="N83" i="6" s="1"/>
  <c r="L84" i="6"/>
  <c r="N84" i="6" s="1"/>
  <c r="L85" i="6"/>
  <c r="N85" i="6" s="1"/>
  <c r="L86" i="6"/>
  <c r="N86" i="6" s="1"/>
  <c r="L87" i="6"/>
  <c r="N87" i="6" s="1"/>
  <c r="L88" i="6"/>
  <c r="N88" i="6" s="1"/>
  <c r="L89" i="6"/>
  <c r="N89" i="6" s="1"/>
  <c r="L76" i="6"/>
  <c r="N76" i="6" s="1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60" i="6"/>
  <c r="O63" i="6"/>
  <c r="N65" i="6"/>
  <c r="O65" i="6" s="1"/>
  <c r="N64" i="6"/>
  <c r="O64" i="6" s="1"/>
  <c r="N63" i="6"/>
  <c r="M61" i="6"/>
  <c r="N61" i="6"/>
  <c r="O61" i="6" s="1"/>
  <c r="N62" i="6"/>
  <c r="O62" i="6" s="1"/>
  <c r="N66" i="6"/>
  <c r="O66" i="6" s="1"/>
  <c r="N67" i="6"/>
  <c r="O67" i="6" s="1"/>
  <c r="N68" i="6"/>
  <c r="O68" i="6" s="1"/>
  <c r="N69" i="6"/>
  <c r="O69" i="6" s="1"/>
  <c r="N70" i="6"/>
  <c r="O70" i="6" s="1"/>
  <c r="N71" i="6"/>
  <c r="O71" i="6" s="1"/>
  <c r="N72" i="6"/>
  <c r="O72" i="6" s="1"/>
  <c r="N73" i="6"/>
  <c r="O73" i="6" s="1"/>
  <c r="M62" i="6"/>
  <c r="M63" i="6"/>
  <c r="M64" i="6"/>
  <c r="M65" i="6"/>
  <c r="M66" i="6"/>
  <c r="M67" i="6"/>
  <c r="M68" i="6"/>
  <c r="M69" i="6"/>
  <c r="M70" i="6"/>
  <c r="M71" i="6"/>
  <c r="M72" i="6"/>
  <c r="M73" i="6"/>
  <c r="N60" i="6"/>
  <c r="O60" i="6" s="1"/>
  <c r="M60" i="6"/>
</calcChain>
</file>

<file path=xl/sharedStrings.xml><?xml version="1.0" encoding="utf-8"?>
<sst xmlns="http://schemas.openxmlformats.org/spreadsheetml/2006/main" count="332" uniqueCount="82">
  <si>
    <t>Index</t>
  </si>
  <si>
    <t>Targets (mm)</t>
  </si>
  <si>
    <t>Run 1 (+) Position</t>
  </si>
  <si>
    <t>Run 1 (+) Error</t>
  </si>
  <si>
    <t>Run 1 (-) Position</t>
  </si>
  <si>
    <t>Run 1 (-) Error</t>
  </si>
  <si>
    <t>Run 2 (+) Position</t>
  </si>
  <si>
    <t>Run 2 (+) Error</t>
  </si>
  <si>
    <t>Run 2 (-) Position</t>
  </si>
  <si>
    <t>Run 2 (-) Error</t>
  </si>
  <si>
    <t>Run 3 (+) Position</t>
  </si>
  <si>
    <t>Run 3 (+) Error</t>
  </si>
  <si>
    <t>Run 3 (-) Position</t>
  </si>
  <si>
    <t>Run 3 (-) Error</t>
  </si>
  <si>
    <t>Run 4 (+) Position</t>
  </si>
  <si>
    <t>Run 4 (+) Error</t>
  </si>
  <si>
    <t>Run 4 (-) Position</t>
  </si>
  <si>
    <t>Run 4 (-) Error</t>
  </si>
  <si>
    <t>Run 5 (+) Position</t>
  </si>
  <si>
    <t>Run 5 (+) Error</t>
  </si>
  <si>
    <t>Run 5 (-) Position</t>
  </si>
  <si>
    <t>Run 5 (-) Error</t>
  </si>
  <si>
    <t>Run 6 (+) Position</t>
  </si>
  <si>
    <t>Run 6 (+) Error</t>
  </si>
  <si>
    <t>Run 6 (-) Position</t>
  </si>
  <si>
    <t>Run 6 (-) Error</t>
  </si>
  <si>
    <t>Run 7 (+) Position</t>
  </si>
  <si>
    <t>Run 7 (+) Error</t>
  </si>
  <si>
    <t>Run 7 (-) Position</t>
  </si>
  <si>
    <t>Run 7 (-) Error</t>
  </si>
  <si>
    <t>Run 8 (+) Position</t>
  </si>
  <si>
    <t>Run 8 (+) Error</t>
  </si>
  <si>
    <t>Run 8 (-) Position</t>
  </si>
  <si>
    <t>Run 8 (-) Error</t>
  </si>
  <si>
    <t>Run 9 (+) Position</t>
  </si>
  <si>
    <t>Run 9 (+) Error</t>
  </si>
  <si>
    <t>Run 9 (-) Position</t>
  </si>
  <si>
    <t>Run 9 (-) Error</t>
  </si>
  <si>
    <t>Run 10 (+) Position</t>
  </si>
  <si>
    <t>Run 10 (+) Error</t>
  </si>
  <si>
    <t>Run 10 (-) Position</t>
  </si>
  <si>
    <t>Run 10 (-) Error</t>
  </si>
  <si>
    <t>F-test</t>
  </si>
  <si>
    <t>Významnost</t>
  </si>
  <si>
    <t>T-test</t>
  </si>
  <si>
    <t>Ftest</t>
  </si>
  <si>
    <t>Ttest</t>
  </si>
  <si>
    <t>Vyznamnost0.05</t>
  </si>
  <si>
    <t>Prumer</t>
  </si>
  <si>
    <t>Rozdil prumeru</t>
  </si>
  <si>
    <t>Vyznamnost</t>
  </si>
  <si>
    <t>RozdilPr</t>
  </si>
  <si>
    <t>Poloha</t>
  </si>
  <si>
    <t>Run1</t>
  </si>
  <si>
    <t>Run2</t>
  </si>
  <si>
    <t>Run3</t>
  </si>
  <si>
    <t>Run4</t>
  </si>
  <si>
    <t>Run5</t>
  </si>
  <si>
    <t>Run6</t>
  </si>
  <si>
    <t>Run7</t>
  </si>
  <si>
    <t>Run8</t>
  </si>
  <si>
    <t>Run9</t>
  </si>
  <si>
    <t>Run10</t>
  </si>
  <si>
    <t>Meření</t>
  </si>
  <si>
    <t>X1</t>
  </si>
  <si>
    <t>X2</t>
  </si>
  <si>
    <t>Poloha [mm]</t>
  </si>
  <si>
    <t>Označení meření</t>
  </si>
  <si>
    <t>Run1 [µm]</t>
  </si>
  <si>
    <t>Run2 [µm]</t>
  </si>
  <si>
    <t>Run3 [µm]</t>
  </si>
  <si>
    <t>Run4 [µm]</t>
  </si>
  <si>
    <t>Run5 [µm]</t>
  </si>
  <si>
    <t>Run6 [µm]</t>
  </si>
  <si>
    <t>Run7 [µm]</t>
  </si>
  <si>
    <t>Run8 [µm]</t>
  </si>
  <si>
    <t>Run9 [µm]</t>
  </si>
  <si>
    <t>Run10 [µm]</t>
  </si>
  <si>
    <t>Poloha v X [mm]</t>
  </si>
  <si>
    <t>F-Test</t>
  </si>
  <si>
    <t>T-Test</t>
  </si>
  <si>
    <t>prumer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</si>
</sst>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16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16" fontId="9" fillId="0" borderId="0" xfId="0" applyNumberFormat="1" applyFont="1" applyAlignment="1">
      <alignment vertical="center" wrapText="1"/>
    </xf>
    <xf numFmtId="16" fontId="9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/>
    <xf numFmtId="0" fontId="12" fillId="0" borderId="0" xfId="0" applyFont="1"/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/>
    <xf numFmtId="0" fontId="13" fillId="0" borderId="1" xfId="0" applyFont="1" applyBorder="1"/>
    <xf numFmtId="0" fontId="14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/>
          </c:spPr>
          <c:marker>
            <c:symbol val="none"/>
          </c:marker>
          <c:xVal>
            <c:numRef>
              <c:f>teplota!$A$43:$A$57</c:f>
              <c:numCache>
                <c:formatCode>General</c:formatCode>
                <c:ptCount val="15"/>
                <c:pt idx="0">
                  <c:v>25</c:v>
                </c:pt>
                <c:pt idx="1">
                  <c:v>75</c:v>
                </c:pt>
                <c:pt idx="2">
                  <c:v>125</c:v>
                </c:pt>
                <c:pt idx="3">
                  <c:v>175</c:v>
                </c:pt>
                <c:pt idx="4">
                  <c:v>225</c:v>
                </c:pt>
                <c:pt idx="5">
                  <c:v>275</c:v>
                </c:pt>
                <c:pt idx="6">
                  <c:v>325</c:v>
                </c:pt>
                <c:pt idx="7">
                  <c:v>375</c:v>
                </c:pt>
                <c:pt idx="8">
                  <c:v>425</c:v>
                </c:pt>
                <c:pt idx="9">
                  <c:v>475</c:v>
                </c:pt>
                <c:pt idx="10">
                  <c:v>525</c:v>
                </c:pt>
                <c:pt idx="11">
                  <c:v>575</c:v>
                </c:pt>
                <c:pt idx="12">
                  <c:v>625</c:v>
                </c:pt>
                <c:pt idx="13">
                  <c:v>675</c:v>
                </c:pt>
                <c:pt idx="14">
                  <c:v>725</c:v>
                </c:pt>
              </c:numCache>
            </c:numRef>
          </c:xVal>
          <c:yVal>
            <c:numRef>
              <c:f>teplota!$L$43:$L$57</c:f>
              <c:numCache>
                <c:formatCode>General</c:formatCode>
                <c:ptCount val="15"/>
                <c:pt idx="0">
                  <c:v>-1.33</c:v>
                </c:pt>
                <c:pt idx="1">
                  <c:v>-0.86</c:v>
                </c:pt>
                <c:pt idx="2">
                  <c:v>1.45</c:v>
                </c:pt>
                <c:pt idx="3">
                  <c:v>4.32</c:v>
                </c:pt>
                <c:pt idx="4">
                  <c:v>4.0699999999999994</c:v>
                </c:pt>
                <c:pt idx="5">
                  <c:v>5.94</c:v>
                </c:pt>
                <c:pt idx="6">
                  <c:v>7.2800000000000011</c:v>
                </c:pt>
                <c:pt idx="7">
                  <c:v>8.4499999999999993</c:v>
                </c:pt>
                <c:pt idx="8">
                  <c:v>10.41</c:v>
                </c:pt>
                <c:pt idx="9">
                  <c:v>11.51</c:v>
                </c:pt>
                <c:pt idx="10">
                  <c:v>12.940000000000001</c:v>
                </c:pt>
                <c:pt idx="11">
                  <c:v>14.91</c:v>
                </c:pt>
                <c:pt idx="12">
                  <c:v>16.899999999999995</c:v>
                </c:pt>
                <c:pt idx="13">
                  <c:v>18.119999999999997</c:v>
                </c:pt>
                <c:pt idx="14">
                  <c:v>19.169999999999998</c:v>
                </c:pt>
              </c:numCache>
            </c:numRef>
          </c:yVal>
          <c:smooth val="1"/>
        </c:ser>
        <c:ser>
          <c:idx val="1"/>
          <c:order val="1"/>
          <c:spPr>
            <a:ln w="19050"/>
          </c:spPr>
          <c:marker>
            <c:symbol val="none"/>
          </c:marker>
          <c:xVal>
            <c:numRef>
              <c:f>teplota!$A$59:$A$72</c:f>
              <c:numCache>
                <c:formatCode>General</c:formatCode>
                <c:ptCount val="14"/>
                <c:pt idx="0">
                  <c:v>5</c:v>
                </c:pt>
                <c:pt idx="1">
                  <c:v>62</c:v>
                </c:pt>
                <c:pt idx="2">
                  <c:v>119</c:v>
                </c:pt>
                <c:pt idx="3">
                  <c:v>176</c:v>
                </c:pt>
                <c:pt idx="4">
                  <c:v>233</c:v>
                </c:pt>
                <c:pt idx="5">
                  <c:v>290</c:v>
                </c:pt>
                <c:pt idx="6">
                  <c:v>347</c:v>
                </c:pt>
                <c:pt idx="7">
                  <c:v>404</c:v>
                </c:pt>
                <c:pt idx="8">
                  <c:v>461</c:v>
                </c:pt>
                <c:pt idx="9">
                  <c:v>518</c:v>
                </c:pt>
                <c:pt idx="10">
                  <c:v>575</c:v>
                </c:pt>
                <c:pt idx="11">
                  <c:v>632</c:v>
                </c:pt>
                <c:pt idx="12">
                  <c:v>689</c:v>
                </c:pt>
                <c:pt idx="13">
                  <c:v>746</c:v>
                </c:pt>
              </c:numCache>
            </c:numRef>
          </c:xVal>
          <c:yVal>
            <c:numRef>
              <c:f>teplota!$L$59:$L$72</c:f>
              <c:numCache>
                <c:formatCode>General</c:formatCode>
                <c:ptCount val="14"/>
                <c:pt idx="0">
                  <c:v>-0.38999999999999996</c:v>
                </c:pt>
                <c:pt idx="1">
                  <c:v>0.85</c:v>
                </c:pt>
                <c:pt idx="2">
                  <c:v>2.31</c:v>
                </c:pt>
                <c:pt idx="3">
                  <c:v>5.24</c:v>
                </c:pt>
                <c:pt idx="4">
                  <c:v>4.3199999999999994</c:v>
                </c:pt>
                <c:pt idx="5">
                  <c:v>6.5400000000000009</c:v>
                </c:pt>
                <c:pt idx="6">
                  <c:v>8.629999999999999</c:v>
                </c:pt>
                <c:pt idx="7">
                  <c:v>9.36</c:v>
                </c:pt>
                <c:pt idx="8">
                  <c:v>11.62</c:v>
                </c:pt>
                <c:pt idx="9">
                  <c:v>13.160000000000002</c:v>
                </c:pt>
                <c:pt idx="10">
                  <c:v>15.179999999999998</c:v>
                </c:pt>
                <c:pt idx="11">
                  <c:v>17.240000000000002</c:v>
                </c:pt>
                <c:pt idx="12">
                  <c:v>17.940000000000001</c:v>
                </c:pt>
                <c:pt idx="13">
                  <c:v>20.399999999999999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934080"/>
        <c:axId val="109935616"/>
      </c:scatterChart>
      <c:valAx>
        <c:axId val="109934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9935616"/>
        <c:crosses val="autoZero"/>
        <c:crossBetween val="midCat"/>
      </c:valAx>
      <c:valAx>
        <c:axId val="1099356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99340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/>
          </c:spPr>
          <c:marker>
            <c:symbol val="none"/>
          </c:marker>
          <c:xVal>
            <c:numRef>
              <c:f>pocet_kroku!$A$60:$A$73</c:f>
              <c:numCache>
                <c:formatCode>General</c:formatCode>
                <c:ptCount val="14"/>
                <c:pt idx="0">
                  <c:v>5</c:v>
                </c:pt>
                <c:pt idx="1">
                  <c:v>62</c:v>
                </c:pt>
                <c:pt idx="2">
                  <c:v>119</c:v>
                </c:pt>
                <c:pt idx="3">
                  <c:v>176</c:v>
                </c:pt>
                <c:pt idx="4">
                  <c:v>233</c:v>
                </c:pt>
                <c:pt idx="5">
                  <c:v>290</c:v>
                </c:pt>
                <c:pt idx="6">
                  <c:v>347</c:v>
                </c:pt>
                <c:pt idx="7">
                  <c:v>404</c:v>
                </c:pt>
                <c:pt idx="8">
                  <c:v>461</c:v>
                </c:pt>
                <c:pt idx="9">
                  <c:v>518</c:v>
                </c:pt>
                <c:pt idx="10">
                  <c:v>575</c:v>
                </c:pt>
                <c:pt idx="11">
                  <c:v>632</c:v>
                </c:pt>
                <c:pt idx="12">
                  <c:v>689</c:v>
                </c:pt>
                <c:pt idx="13">
                  <c:v>746</c:v>
                </c:pt>
              </c:numCache>
            </c:numRef>
          </c:xVal>
          <c:yVal>
            <c:numRef>
              <c:f>pocet_kroku!$L$60:$L$73</c:f>
              <c:numCache>
                <c:formatCode>General</c:formatCode>
                <c:ptCount val="14"/>
                <c:pt idx="0">
                  <c:v>-0.38999999999999996</c:v>
                </c:pt>
                <c:pt idx="1">
                  <c:v>0.85</c:v>
                </c:pt>
                <c:pt idx="2">
                  <c:v>2.31</c:v>
                </c:pt>
                <c:pt idx="3">
                  <c:v>5.24</c:v>
                </c:pt>
                <c:pt idx="4">
                  <c:v>4.3199999999999994</c:v>
                </c:pt>
                <c:pt idx="5">
                  <c:v>6.5400000000000009</c:v>
                </c:pt>
                <c:pt idx="6">
                  <c:v>8.629999999999999</c:v>
                </c:pt>
                <c:pt idx="7">
                  <c:v>9.36</c:v>
                </c:pt>
                <c:pt idx="8">
                  <c:v>11.62</c:v>
                </c:pt>
                <c:pt idx="9">
                  <c:v>13.160000000000002</c:v>
                </c:pt>
                <c:pt idx="10">
                  <c:v>15.179999999999998</c:v>
                </c:pt>
                <c:pt idx="11">
                  <c:v>17.240000000000002</c:v>
                </c:pt>
                <c:pt idx="12">
                  <c:v>17.940000000000001</c:v>
                </c:pt>
                <c:pt idx="13">
                  <c:v>20.399999999999999</c:v>
                </c:pt>
              </c:numCache>
            </c:numRef>
          </c:yVal>
          <c:smooth val="1"/>
        </c:ser>
        <c:ser>
          <c:idx val="1"/>
          <c:order val="1"/>
          <c:spPr>
            <a:ln w="19050"/>
          </c:spPr>
          <c:marker>
            <c:symbol val="none"/>
          </c:marker>
          <c:xVal>
            <c:numRef>
              <c:f>pocet_kroku!$A$76:$A$89</c:f>
              <c:numCache>
                <c:formatCode>General</c:formatCode>
                <c:ptCount val="14"/>
                <c:pt idx="0">
                  <c:v>5</c:v>
                </c:pt>
                <c:pt idx="1">
                  <c:v>62</c:v>
                </c:pt>
                <c:pt idx="2">
                  <c:v>119</c:v>
                </c:pt>
                <c:pt idx="3">
                  <c:v>176</c:v>
                </c:pt>
                <c:pt idx="4">
                  <c:v>233</c:v>
                </c:pt>
                <c:pt idx="5">
                  <c:v>290</c:v>
                </c:pt>
                <c:pt idx="6">
                  <c:v>347</c:v>
                </c:pt>
                <c:pt idx="7">
                  <c:v>404</c:v>
                </c:pt>
                <c:pt idx="8">
                  <c:v>461</c:v>
                </c:pt>
                <c:pt idx="9">
                  <c:v>518</c:v>
                </c:pt>
                <c:pt idx="10">
                  <c:v>575</c:v>
                </c:pt>
                <c:pt idx="11">
                  <c:v>632</c:v>
                </c:pt>
                <c:pt idx="12">
                  <c:v>689</c:v>
                </c:pt>
                <c:pt idx="13">
                  <c:v>746</c:v>
                </c:pt>
              </c:numCache>
            </c:numRef>
          </c:xVal>
          <c:yVal>
            <c:numRef>
              <c:f>pocet_kroku!$L$76:$L$89</c:f>
              <c:numCache>
                <c:formatCode>General</c:formatCode>
                <c:ptCount val="14"/>
                <c:pt idx="0">
                  <c:v>-0.5</c:v>
                </c:pt>
                <c:pt idx="1">
                  <c:v>0.91000000000000014</c:v>
                </c:pt>
                <c:pt idx="2">
                  <c:v>2.44</c:v>
                </c:pt>
                <c:pt idx="3">
                  <c:v>5.47</c:v>
                </c:pt>
                <c:pt idx="4">
                  <c:v>4.7000000000000011</c:v>
                </c:pt>
                <c:pt idx="5">
                  <c:v>7.01</c:v>
                </c:pt>
                <c:pt idx="6">
                  <c:v>9.15</c:v>
                </c:pt>
                <c:pt idx="7">
                  <c:v>9.889999999999997</c:v>
                </c:pt>
                <c:pt idx="8">
                  <c:v>12.290000000000001</c:v>
                </c:pt>
                <c:pt idx="9">
                  <c:v>13.770000000000001</c:v>
                </c:pt>
                <c:pt idx="10">
                  <c:v>15.670000000000002</c:v>
                </c:pt>
                <c:pt idx="11">
                  <c:v>17.93</c:v>
                </c:pt>
                <c:pt idx="12">
                  <c:v>18.619999999999997</c:v>
                </c:pt>
                <c:pt idx="13">
                  <c:v>21.21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026752"/>
        <c:axId val="110028288"/>
      </c:scatterChart>
      <c:valAx>
        <c:axId val="110026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0028288"/>
        <c:crosses val="autoZero"/>
        <c:crossBetween val="midCat"/>
      </c:valAx>
      <c:valAx>
        <c:axId val="110028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0267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700"/>
              <a:t>Průměrná odchylky od přesné polohy </a:t>
            </a:r>
            <a:r>
              <a:rPr lang="cs-CZ" sz="1700" b="1" i="0" baseline="0">
                <a:effectLst/>
              </a:rPr>
              <a:t>v OSE X</a:t>
            </a:r>
            <a:endParaRPr lang="cs-CZ" sz="17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700"/>
              <a:t> při různém</a:t>
            </a:r>
            <a:r>
              <a:rPr lang="cs-CZ" sz="1700" baseline="0"/>
              <a:t> nastavení měřících bodů</a:t>
            </a:r>
            <a:endParaRPr lang="cs-CZ" sz="1700"/>
          </a:p>
        </c:rich>
      </c:tx>
      <c:layout>
        <c:manualLayout>
          <c:xMode val="edge"/>
          <c:yMode val="edge"/>
          <c:x val="0.28243015061833426"/>
          <c:y val="1.892041408393910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391294838145232E-2"/>
          <c:y val="0.20406277340332457"/>
          <c:w val="0.79844161634971267"/>
          <c:h val="0.68442114954675426"/>
        </c:manualLayout>
      </c:layout>
      <c:scatterChart>
        <c:scatterStyle val="smoothMarker"/>
        <c:varyColors val="0"/>
        <c:ser>
          <c:idx val="2"/>
          <c:order val="0"/>
          <c:tx>
            <c:v>X2</c:v>
          </c:tx>
          <c:marker>
            <c:symbol val="none"/>
          </c:marker>
          <c:xVal>
            <c:numRef>
              <c:f>pocet_kroku!$A$60:$A$73</c:f>
              <c:numCache>
                <c:formatCode>General</c:formatCode>
                <c:ptCount val="14"/>
                <c:pt idx="0">
                  <c:v>5</c:v>
                </c:pt>
                <c:pt idx="1">
                  <c:v>62</c:v>
                </c:pt>
                <c:pt idx="2">
                  <c:v>119</c:v>
                </c:pt>
                <c:pt idx="3">
                  <c:v>176</c:v>
                </c:pt>
                <c:pt idx="4">
                  <c:v>233</c:v>
                </c:pt>
                <c:pt idx="5">
                  <c:v>290</c:v>
                </c:pt>
                <c:pt idx="6">
                  <c:v>347</c:v>
                </c:pt>
                <c:pt idx="7">
                  <c:v>404</c:v>
                </c:pt>
                <c:pt idx="8">
                  <c:v>461</c:v>
                </c:pt>
                <c:pt idx="9">
                  <c:v>518</c:v>
                </c:pt>
                <c:pt idx="10">
                  <c:v>575</c:v>
                </c:pt>
                <c:pt idx="11">
                  <c:v>632</c:v>
                </c:pt>
                <c:pt idx="12">
                  <c:v>689</c:v>
                </c:pt>
                <c:pt idx="13">
                  <c:v>746</c:v>
                </c:pt>
              </c:numCache>
            </c:numRef>
          </c:xVal>
          <c:yVal>
            <c:numRef>
              <c:f>pocet_kroku!$L$60:$L$73</c:f>
              <c:numCache>
                <c:formatCode>General</c:formatCode>
                <c:ptCount val="14"/>
                <c:pt idx="0">
                  <c:v>-0.38999999999999996</c:v>
                </c:pt>
                <c:pt idx="1">
                  <c:v>0.85</c:v>
                </c:pt>
                <c:pt idx="2">
                  <c:v>2.31</c:v>
                </c:pt>
                <c:pt idx="3">
                  <c:v>5.24</c:v>
                </c:pt>
                <c:pt idx="4">
                  <c:v>4.3199999999999994</c:v>
                </c:pt>
                <c:pt idx="5">
                  <c:v>6.5400000000000009</c:v>
                </c:pt>
                <c:pt idx="6">
                  <c:v>8.629999999999999</c:v>
                </c:pt>
                <c:pt idx="7">
                  <c:v>9.36</c:v>
                </c:pt>
                <c:pt idx="8">
                  <c:v>11.62</c:v>
                </c:pt>
                <c:pt idx="9">
                  <c:v>13.160000000000002</c:v>
                </c:pt>
                <c:pt idx="10">
                  <c:v>15.179999999999998</c:v>
                </c:pt>
                <c:pt idx="11">
                  <c:v>17.240000000000002</c:v>
                </c:pt>
                <c:pt idx="12">
                  <c:v>17.940000000000001</c:v>
                </c:pt>
                <c:pt idx="13">
                  <c:v>20.399999999999999</c:v>
                </c:pt>
              </c:numCache>
            </c:numRef>
          </c:yVal>
          <c:smooth val="1"/>
        </c:ser>
        <c:ser>
          <c:idx val="0"/>
          <c:order val="1"/>
          <c:tx>
            <c:v>X3</c:v>
          </c:tx>
          <c:marker>
            <c:symbol val="none"/>
          </c:marker>
          <c:xVal>
            <c:numRef>
              <c:f>pocet_kroku!$A$76:$A$89</c:f>
              <c:numCache>
                <c:formatCode>General</c:formatCode>
                <c:ptCount val="14"/>
                <c:pt idx="0">
                  <c:v>5</c:v>
                </c:pt>
                <c:pt idx="1">
                  <c:v>62</c:v>
                </c:pt>
                <c:pt idx="2">
                  <c:v>119</c:v>
                </c:pt>
                <c:pt idx="3">
                  <c:v>176</c:v>
                </c:pt>
                <c:pt idx="4">
                  <c:v>233</c:v>
                </c:pt>
                <c:pt idx="5">
                  <c:v>290</c:v>
                </c:pt>
                <c:pt idx="6">
                  <c:v>347</c:v>
                </c:pt>
                <c:pt idx="7">
                  <c:v>404</c:v>
                </c:pt>
                <c:pt idx="8">
                  <c:v>461</c:v>
                </c:pt>
                <c:pt idx="9">
                  <c:v>518</c:v>
                </c:pt>
                <c:pt idx="10">
                  <c:v>575</c:v>
                </c:pt>
                <c:pt idx="11">
                  <c:v>632</c:v>
                </c:pt>
                <c:pt idx="12">
                  <c:v>689</c:v>
                </c:pt>
                <c:pt idx="13">
                  <c:v>746</c:v>
                </c:pt>
              </c:numCache>
            </c:numRef>
          </c:xVal>
          <c:yVal>
            <c:numRef>
              <c:f>pocet_kroku!$L$76:$L$89</c:f>
              <c:numCache>
                <c:formatCode>General</c:formatCode>
                <c:ptCount val="14"/>
                <c:pt idx="0">
                  <c:v>-0.5</c:v>
                </c:pt>
                <c:pt idx="1">
                  <c:v>0.91000000000000014</c:v>
                </c:pt>
                <c:pt idx="2">
                  <c:v>2.44</c:v>
                </c:pt>
                <c:pt idx="3">
                  <c:v>5.47</c:v>
                </c:pt>
                <c:pt idx="4">
                  <c:v>4.7000000000000011</c:v>
                </c:pt>
                <c:pt idx="5">
                  <c:v>7.01</c:v>
                </c:pt>
                <c:pt idx="6">
                  <c:v>9.15</c:v>
                </c:pt>
                <c:pt idx="7">
                  <c:v>9.889999999999997</c:v>
                </c:pt>
                <c:pt idx="8">
                  <c:v>12.290000000000001</c:v>
                </c:pt>
                <c:pt idx="9">
                  <c:v>13.770000000000001</c:v>
                </c:pt>
                <c:pt idx="10">
                  <c:v>15.670000000000002</c:v>
                </c:pt>
                <c:pt idx="11">
                  <c:v>17.93</c:v>
                </c:pt>
                <c:pt idx="12">
                  <c:v>18.619999999999997</c:v>
                </c:pt>
                <c:pt idx="13">
                  <c:v>21.21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061440"/>
        <c:axId val="110067712"/>
      </c:scatterChart>
      <c:valAx>
        <c:axId val="110061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Poloha</a:t>
                </a:r>
                <a:r>
                  <a:rPr lang="cs-CZ" baseline="0"/>
                  <a:t> v ose X [mm]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68636164469701277"/>
              <c:y val="0.9231714487475282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0067712"/>
        <c:crosses val="autoZero"/>
        <c:crossBetween val="midCat"/>
      </c:valAx>
      <c:valAx>
        <c:axId val="11006771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Prům.</a:t>
                </a:r>
                <a:r>
                  <a:rPr lang="cs-CZ" baseline="0"/>
                  <a:t> odychylka [µm]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8690650995240372E-2"/>
              <c:y val="0.1203757961720178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00614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7509108131474922"/>
          <c:y val="0.17848753884644075"/>
          <c:w val="9.3891166612525778E-2"/>
          <c:h val="0.15897741369361246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X4</c:v>
          </c:tx>
          <c:marker>
            <c:symbol val="none"/>
          </c:marker>
          <c:xVal>
            <c:numRef>
              <c:f>posuv_rychlost!$X$27:$X$32</c:f>
              <c:numCache>
                <c:formatCode>General</c:formatCode>
                <c:ptCount val="6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</c:numCache>
            </c:numRef>
          </c:xVal>
          <c:yVal>
            <c:numRef>
              <c:f>posuv_rychlost!$B$27:$B$32</c:f>
              <c:numCache>
                <c:formatCode>General</c:formatCode>
                <c:ptCount val="6"/>
                <c:pt idx="0">
                  <c:v>-0.64999999999999991</c:v>
                </c:pt>
                <c:pt idx="1">
                  <c:v>3.2749999999999999</c:v>
                </c:pt>
                <c:pt idx="2">
                  <c:v>5.0999999999999996</c:v>
                </c:pt>
                <c:pt idx="3">
                  <c:v>7.6550000000000029</c:v>
                </c:pt>
                <c:pt idx="4">
                  <c:v>11.195000000000002</c:v>
                </c:pt>
                <c:pt idx="5">
                  <c:v>15.214999999999998</c:v>
                </c:pt>
              </c:numCache>
            </c:numRef>
          </c:yVal>
          <c:smooth val="1"/>
        </c:ser>
        <c:ser>
          <c:idx val="1"/>
          <c:order val="1"/>
          <c:tx>
            <c:v>X5</c:v>
          </c:tx>
          <c:marker>
            <c:symbol val="none"/>
          </c:marker>
          <c:xVal>
            <c:numRef>
              <c:f>posuv_rychlost!$X$35:$X$40</c:f>
              <c:numCache>
                <c:formatCode>General</c:formatCode>
                <c:ptCount val="6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</c:numCache>
            </c:numRef>
          </c:xVal>
          <c:yVal>
            <c:numRef>
              <c:f>posuv_rychlost!$B$34:$B$39</c:f>
              <c:numCache>
                <c:formatCode>General</c:formatCode>
                <c:ptCount val="6"/>
                <c:pt idx="0">
                  <c:v>-0.23500000000000001</c:v>
                </c:pt>
                <c:pt idx="1">
                  <c:v>3.7400000000000007</c:v>
                </c:pt>
                <c:pt idx="2">
                  <c:v>5.620000000000001</c:v>
                </c:pt>
                <c:pt idx="3">
                  <c:v>8.2449999999999992</c:v>
                </c:pt>
                <c:pt idx="4">
                  <c:v>11.755000000000001</c:v>
                </c:pt>
                <c:pt idx="5">
                  <c:v>15.884999999999996</c:v>
                </c:pt>
              </c:numCache>
            </c:numRef>
          </c:yVal>
          <c:smooth val="1"/>
        </c:ser>
        <c:ser>
          <c:idx val="2"/>
          <c:order val="2"/>
          <c:tx>
            <c:v>X6</c:v>
          </c:tx>
          <c:marker>
            <c:symbol val="none"/>
          </c:marker>
          <c:xVal>
            <c:numRef>
              <c:f>posuv_rychlost!$X$44:$X$49</c:f>
              <c:numCache>
                <c:formatCode>General</c:formatCode>
                <c:ptCount val="6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</c:numCache>
            </c:numRef>
          </c:xVal>
          <c:yVal>
            <c:numRef>
              <c:f>posuv_rychlost!$B$41:$B$46</c:f>
              <c:numCache>
                <c:formatCode>General</c:formatCode>
                <c:ptCount val="6"/>
                <c:pt idx="0">
                  <c:v>-0.28499999999999998</c:v>
                </c:pt>
                <c:pt idx="1">
                  <c:v>3.5950000000000002</c:v>
                </c:pt>
                <c:pt idx="2">
                  <c:v>5.5149999999999988</c:v>
                </c:pt>
                <c:pt idx="3">
                  <c:v>8.1050000000000004</c:v>
                </c:pt>
                <c:pt idx="4">
                  <c:v>11.635000000000002</c:v>
                </c:pt>
                <c:pt idx="5">
                  <c:v>15.754999999999999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483712"/>
        <c:axId val="110489600"/>
      </c:scatterChart>
      <c:valAx>
        <c:axId val="11048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0489600"/>
        <c:crosses val="autoZero"/>
        <c:crossBetween val="midCat"/>
      </c:valAx>
      <c:valAx>
        <c:axId val="1104896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4837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700"/>
              <a:t>Průměrná odchylka od přesné polohy </a:t>
            </a:r>
            <a:r>
              <a:rPr lang="cs-CZ" sz="1700" b="1" i="0" baseline="0">
                <a:effectLst/>
              </a:rPr>
              <a:t>v OSE X</a:t>
            </a:r>
            <a:endParaRPr lang="cs-CZ" sz="17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700"/>
              <a:t> při různém</a:t>
            </a:r>
            <a:r>
              <a:rPr lang="cs-CZ" sz="1700" baseline="0"/>
              <a:t> nastavení měřících bodů</a:t>
            </a:r>
            <a:endParaRPr lang="cs-CZ" sz="1700"/>
          </a:p>
        </c:rich>
      </c:tx>
      <c:layout>
        <c:manualLayout>
          <c:xMode val="edge"/>
          <c:yMode val="edge"/>
          <c:x val="0.28243015061833426"/>
          <c:y val="1.892041408393910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391294838145232E-2"/>
          <c:y val="0.20406277340332457"/>
          <c:w val="0.79844161634971267"/>
          <c:h val="0.68442114954675426"/>
        </c:manualLayout>
      </c:layout>
      <c:scatterChart>
        <c:scatterStyle val="smoothMarker"/>
        <c:varyColors val="0"/>
        <c:ser>
          <c:idx val="2"/>
          <c:order val="0"/>
          <c:tx>
            <c:v>X4</c:v>
          </c:tx>
          <c:spPr>
            <a:ln w="19050"/>
          </c:spPr>
          <c:marker>
            <c:symbol val="none"/>
          </c:marker>
          <c:xVal>
            <c:numRef>
              <c:f>posuv_rychlost!$X$27:$X$32</c:f>
              <c:numCache>
                <c:formatCode>General</c:formatCode>
                <c:ptCount val="6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</c:numCache>
            </c:numRef>
          </c:xVal>
          <c:yVal>
            <c:numRef>
              <c:f>posuv_rychlost!$B$27:$B$32</c:f>
              <c:numCache>
                <c:formatCode>General</c:formatCode>
                <c:ptCount val="6"/>
                <c:pt idx="0">
                  <c:v>-0.64999999999999991</c:v>
                </c:pt>
                <c:pt idx="1">
                  <c:v>3.2749999999999999</c:v>
                </c:pt>
                <c:pt idx="2">
                  <c:v>5.0999999999999996</c:v>
                </c:pt>
                <c:pt idx="3">
                  <c:v>7.6550000000000029</c:v>
                </c:pt>
                <c:pt idx="4">
                  <c:v>11.195000000000002</c:v>
                </c:pt>
                <c:pt idx="5">
                  <c:v>15.214999999999998</c:v>
                </c:pt>
              </c:numCache>
            </c:numRef>
          </c:yVal>
          <c:smooth val="1"/>
        </c:ser>
        <c:ser>
          <c:idx val="0"/>
          <c:order val="1"/>
          <c:tx>
            <c:v>X5</c:v>
          </c:tx>
          <c:spPr>
            <a:ln w="15875"/>
          </c:spPr>
          <c:marker>
            <c:symbol val="none"/>
          </c:marker>
          <c:xVal>
            <c:numRef>
              <c:f>posuv_rychlost!$X$35:$X$41</c:f>
              <c:numCache>
                <c:formatCode>General</c:formatCode>
                <c:ptCount val="7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</c:numCache>
            </c:numRef>
          </c:xVal>
          <c:yVal>
            <c:numRef>
              <c:f>posuv_rychlost!$B$34:$B$39</c:f>
              <c:numCache>
                <c:formatCode>General</c:formatCode>
                <c:ptCount val="6"/>
                <c:pt idx="0">
                  <c:v>-0.23500000000000001</c:v>
                </c:pt>
                <c:pt idx="1">
                  <c:v>3.7400000000000007</c:v>
                </c:pt>
                <c:pt idx="2">
                  <c:v>5.620000000000001</c:v>
                </c:pt>
                <c:pt idx="3">
                  <c:v>8.2449999999999992</c:v>
                </c:pt>
                <c:pt idx="4">
                  <c:v>11.755000000000001</c:v>
                </c:pt>
                <c:pt idx="5">
                  <c:v>15.884999999999996</c:v>
                </c:pt>
              </c:numCache>
            </c:numRef>
          </c:yVal>
          <c:smooth val="1"/>
        </c:ser>
        <c:ser>
          <c:idx val="1"/>
          <c:order val="2"/>
          <c:tx>
            <c:v>X6</c:v>
          </c:tx>
          <c:spPr>
            <a:ln w="15875"/>
          </c:spPr>
          <c:marker>
            <c:symbol val="none"/>
          </c:marker>
          <c:xVal>
            <c:numRef>
              <c:f>posuv_rychlost!$X$44:$X$49</c:f>
              <c:numCache>
                <c:formatCode>General</c:formatCode>
                <c:ptCount val="6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</c:numCache>
            </c:numRef>
          </c:xVal>
          <c:yVal>
            <c:numRef>
              <c:f>posuv_rychlost!$B$41:$B$46</c:f>
              <c:numCache>
                <c:formatCode>General</c:formatCode>
                <c:ptCount val="6"/>
                <c:pt idx="0">
                  <c:v>-0.28499999999999998</c:v>
                </c:pt>
                <c:pt idx="1">
                  <c:v>3.5950000000000002</c:v>
                </c:pt>
                <c:pt idx="2">
                  <c:v>5.5149999999999988</c:v>
                </c:pt>
                <c:pt idx="3">
                  <c:v>8.1050000000000004</c:v>
                </c:pt>
                <c:pt idx="4">
                  <c:v>11.635000000000002</c:v>
                </c:pt>
                <c:pt idx="5">
                  <c:v>15.754999999999999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523520"/>
        <c:axId val="110525440"/>
      </c:scatterChart>
      <c:valAx>
        <c:axId val="110523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Poloha</a:t>
                </a:r>
                <a:r>
                  <a:rPr lang="cs-CZ" baseline="0"/>
                  <a:t> v ose X [mm]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68636164469701277"/>
              <c:y val="0.9231714487475282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0525440"/>
        <c:crosses val="autoZero"/>
        <c:crossBetween val="midCat"/>
      </c:valAx>
      <c:valAx>
        <c:axId val="11052544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Prům.</a:t>
                </a:r>
                <a:r>
                  <a:rPr lang="cs-CZ" baseline="0"/>
                  <a:t> odychylka [µm]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8690650995240372E-2"/>
              <c:y val="0.1203757961720178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05235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7509108131474922"/>
          <c:y val="0.17848753884644075"/>
          <c:w val="5.8916104624821226E-2"/>
          <c:h val="0.17399712092130518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700"/>
              <a:t>Průměrná odchylky od přesné polohy </a:t>
            </a:r>
            <a:r>
              <a:rPr lang="cs-CZ" sz="1700" b="1" i="0" baseline="0">
                <a:effectLst/>
              </a:rPr>
              <a:t>v OSE Y</a:t>
            </a:r>
            <a:endParaRPr lang="cs-CZ" sz="17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700"/>
              <a:t> za různých teploty </a:t>
            </a:r>
          </a:p>
        </c:rich>
      </c:tx>
      <c:layout>
        <c:manualLayout>
          <c:xMode val="edge"/>
          <c:yMode val="edge"/>
          <c:x val="0.16044994029561196"/>
          <c:y val="1.576701173661591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391294838145232E-2"/>
          <c:y val="0.20406277340332457"/>
          <c:w val="0.66537226596675414"/>
          <c:h val="0.68442114954675426"/>
        </c:manualLayout>
      </c:layout>
      <c:scatterChart>
        <c:scatterStyle val="lineMarker"/>
        <c:varyColors val="0"/>
        <c:ser>
          <c:idx val="1"/>
          <c:order val="0"/>
          <c:tx>
            <c:v>Y1</c:v>
          </c:tx>
          <c:spPr>
            <a:ln w="28575">
              <a:noFill/>
            </a:ln>
          </c:spPr>
          <c:trendline>
            <c:spPr>
              <a:ln w="285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teplotni_zav!$B$18:$B$27</c:f>
              <c:numCache>
                <c:formatCode>General</c:formatCode>
                <c:ptCount val="10"/>
                <c:pt idx="0">
                  <c:v>25</c:v>
                </c:pt>
                <c:pt idx="1">
                  <c:v>75</c:v>
                </c:pt>
                <c:pt idx="2">
                  <c:v>125</c:v>
                </c:pt>
                <c:pt idx="3">
                  <c:v>175</c:v>
                </c:pt>
                <c:pt idx="4">
                  <c:v>225</c:v>
                </c:pt>
                <c:pt idx="5">
                  <c:v>275</c:v>
                </c:pt>
                <c:pt idx="6">
                  <c:v>325</c:v>
                </c:pt>
                <c:pt idx="7">
                  <c:v>375</c:v>
                </c:pt>
                <c:pt idx="8">
                  <c:v>425</c:v>
                </c:pt>
                <c:pt idx="9">
                  <c:v>475</c:v>
                </c:pt>
              </c:numCache>
            </c:numRef>
          </c:xVal>
          <c:yVal>
            <c:numRef>
              <c:f>teplotni_zav!$L$44:$L$53</c:f>
              <c:numCache>
                <c:formatCode>General</c:formatCode>
                <c:ptCount val="10"/>
                <c:pt idx="0">
                  <c:v>-2.2600000000000002</c:v>
                </c:pt>
                <c:pt idx="1">
                  <c:v>-2.0999999999999996</c:v>
                </c:pt>
                <c:pt idx="2">
                  <c:v>-2.1800000000000002</c:v>
                </c:pt>
                <c:pt idx="3">
                  <c:v>-1.1000000000000001</c:v>
                </c:pt>
                <c:pt idx="4">
                  <c:v>-0.93</c:v>
                </c:pt>
                <c:pt idx="5">
                  <c:v>-0.2</c:v>
                </c:pt>
                <c:pt idx="6">
                  <c:v>1.1199999999999999</c:v>
                </c:pt>
                <c:pt idx="7">
                  <c:v>1.25</c:v>
                </c:pt>
                <c:pt idx="8">
                  <c:v>1.5</c:v>
                </c:pt>
                <c:pt idx="9">
                  <c:v>2.34</c:v>
                </c:pt>
              </c:numCache>
            </c:numRef>
          </c:yVal>
          <c:smooth val="0"/>
        </c:ser>
        <c:ser>
          <c:idx val="0"/>
          <c:order val="1"/>
          <c:tx>
            <c:v>Y2</c:v>
          </c:tx>
          <c:spPr>
            <a:ln w="28575">
              <a:noFill/>
            </a:ln>
          </c:spPr>
          <c:trendline>
            <c:spPr>
              <a:ln w="28575">
                <a:solidFill>
                  <a:srgbClr val="0070C0"/>
                </a:solidFill>
              </a:ln>
            </c:spPr>
            <c:trendlineType val="linear"/>
            <c:dispRSqr val="0"/>
            <c:dispEq val="0"/>
          </c:trendline>
          <c:xVal>
            <c:numRef>
              <c:f>teplotni_zav!$B$2:$B$15</c:f>
              <c:numCache>
                <c:formatCode>General</c:formatCode>
                <c:ptCount val="14"/>
                <c:pt idx="0">
                  <c:v>10</c:v>
                </c:pt>
                <c:pt idx="1">
                  <c:v>47</c:v>
                </c:pt>
                <c:pt idx="2">
                  <c:v>84</c:v>
                </c:pt>
                <c:pt idx="3">
                  <c:v>121</c:v>
                </c:pt>
                <c:pt idx="4">
                  <c:v>158</c:v>
                </c:pt>
                <c:pt idx="5">
                  <c:v>195</c:v>
                </c:pt>
                <c:pt idx="6">
                  <c:v>232</c:v>
                </c:pt>
                <c:pt idx="7">
                  <c:v>269</c:v>
                </c:pt>
                <c:pt idx="8">
                  <c:v>306</c:v>
                </c:pt>
                <c:pt idx="9">
                  <c:v>343</c:v>
                </c:pt>
                <c:pt idx="10">
                  <c:v>380</c:v>
                </c:pt>
                <c:pt idx="11">
                  <c:v>417</c:v>
                </c:pt>
                <c:pt idx="12">
                  <c:v>454</c:v>
                </c:pt>
                <c:pt idx="13">
                  <c:v>491</c:v>
                </c:pt>
              </c:numCache>
            </c:numRef>
          </c:xVal>
          <c:yVal>
            <c:numRef>
              <c:f>teplotni_zav!$L$29:$L$42</c:f>
              <c:numCache>
                <c:formatCode>General</c:formatCode>
                <c:ptCount val="14"/>
                <c:pt idx="0">
                  <c:v>-0.45999999999999996</c:v>
                </c:pt>
                <c:pt idx="1">
                  <c:v>-0.6399999999999999</c:v>
                </c:pt>
                <c:pt idx="2">
                  <c:v>-5.000000000000001E-2</c:v>
                </c:pt>
                <c:pt idx="3">
                  <c:v>-0.59000000000000008</c:v>
                </c:pt>
                <c:pt idx="4">
                  <c:v>-0.35</c:v>
                </c:pt>
                <c:pt idx="5">
                  <c:v>2.9999999999999992E-2</c:v>
                </c:pt>
                <c:pt idx="6">
                  <c:v>0.65</c:v>
                </c:pt>
                <c:pt idx="7">
                  <c:v>0.62</c:v>
                </c:pt>
                <c:pt idx="8">
                  <c:v>1.06</c:v>
                </c:pt>
                <c:pt idx="9">
                  <c:v>1.3699999999999999</c:v>
                </c:pt>
                <c:pt idx="10">
                  <c:v>1.48</c:v>
                </c:pt>
                <c:pt idx="11">
                  <c:v>1.34</c:v>
                </c:pt>
                <c:pt idx="12">
                  <c:v>1.1800000000000002</c:v>
                </c:pt>
                <c:pt idx="13">
                  <c:v>2.31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977984"/>
        <c:axId val="109979904"/>
      </c:scatterChart>
      <c:valAx>
        <c:axId val="10997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Poloha</a:t>
                </a:r>
                <a:r>
                  <a:rPr lang="cs-CZ" baseline="0"/>
                  <a:t> v ose Y [mm]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68636164469701277"/>
              <c:y val="0.9231714487475282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9979904"/>
        <c:crosses val="autoZero"/>
        <c:crossBetween val="midCat"/>
      </c:valAx>
      <c:valAx>
        <c:axId val="10997990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Prům.</a:t>
                </a:r>
                <a:r>
                  <a:rPr lang="cs-CZ" baseline="0"/>
                  <a:t> odychylka [µm]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8690650995240372E-2"/>
              <c:y val="0.1203757961720178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99779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28575</xdr:colOff>
      <xdr:row>43</xdr:row>
      <xdr:rowOff>28575</xdr:rowOff>
    </xdr:from>
    <xdr:to>
      <xdr:col>23</xdr:col>
      <xdr:colOff>333375</xdr:colOff>
      <xdr:row>62</xdr:row>
      <xdr:rowOff>57150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802822</xdr:colOff>
      <xdr:row>117</xdr:row>
      <xdr:rowOff>27216</xdr:rowOff>
    </xdr:from>
    <xdr:to>
      <xdr:col>12</xdr:col>
      <xdr:colOff>239328</xdr:colOff>
      <xdr:row>138</xdr:row>
      <xdr:rowOff>49628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156481</xdr:colOff>
      <xdr:row>116</xdr:row>
      <xdr:rowOff>176892</xdr:rowOff>
    </xdr:from>
    <xdr:to>
      <xdr:col>25</xdr:col>
      <xdr:colOff>476250</xdr:colOff>
      <xdr:row>138</xdr:row>
      <xdr:rowOff>13288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47</xdr:row>
      <xdr:rowOff>28575</xdr:rowOff>
    </xdr:from>
    <xdr:to>
      <xdr:col>15</xdr:col>
      <xdr:colOff>104775</xdr:colOff>
      <xdr:row>60</xdr:row>
      <xdr:rowOff>28575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19050</xdr:colOff>
      <xdr:row>49</xdr:row>
      <xdr:rowOff>133350</xdr:rowOff>
    </xdr:from>
    <xdr:to>
      <xdr:col>40</xdr:col>
      <xdr:colOff>35379</xdr:colOff>
      <xdr:row>77</xdr:row>
      <xdr:rowOff>36421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324971</xdr:colOff>
      <xdr:row>55</xdr:row>
      <xdr:rowOff>129988</xdr:rowOff>
    </xdr:from>
    <xdr:to>
      <xdr:col>14</xdr:col>
      <xdr:colOff>515471</xdr:colOff>
      <xdr:row>76</xdr:row>
      <xdr:rowOff>100855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at_vyhodnocen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plota_y"/>
      <sheetName val="teplota_x"/>
      <sheetName val="pos_rychlost"/>
      <sheetName val="pocet_kroku"/>
    </sheetNames>
    <sheetDataSet>
      <sheetData sheetId="0">
        <row r="2">
          <cell r="B2">
            <v>10</v>
          </cell>
        </row>
        <row r="3">
          <cell r="B3">
            <v>47</v>
          </cell>
        </row>
        <row r="4">
          <cell r="B4">
            <v>84</v>
          </cell>
        </row>
        <row r="5">
          <cell r="B5">
            <v>121</v>
          </cell>
        </row>
        <row r="6">
          <cell r="B6">
            <v>158</v>
          </cell>
        </row>
        <row r="7">
          <cell r="B7">
            <v>195</v>
          </cell>
        </row>
        <row r="8">
          <cell r="B8">
            <v>232</v>
          </cell>
        </row>
        <row r="9">
          <cell r="B9">
            <v>269</v>
          </cell>
        </row>
        <row r="10">
          <cell r="B10">
            <v>306</v>
          </cell>
        </row>
        <row r="11">
          <cell r="B11">
            <v>343</v>
          </cell>
        </row>
        <row r="12">
          <cell r="B12">
            <v>380</v>
          </cell>
        </row>
        <row r="13">
          <cell r="B13">
            <v>417</v>
          </cell>
        </row>
        <row r="14">
          <cell r="B14">
            <v>454</v>
          </cell>
        </row>
        <row r="15">
          <cell r="B15">
            <v>491</v>
          </cell>
        </row>
        <row r="18">
          <cell r="B18">
            <v>25</v>
          </cell>
        </row>
        <row r="19">
          <cell r="B19">
            <v>75</v>
          </cell>
        </row>
        <row r="20">
          <cell r="B20">
            <v>125</v>
          </cell>
        </row>
        <row r="21">
          <cell r="B21">
            <v>175</v>
          </cell>
        </row>
        <row r="22">
          <cell r="B22">
            <v>225</v>
          </cell>
        </row>
        <row r="23">
          <cell r="B23">
            <v>275</v>
          </cell>
        </row>
        <row r="24">
          <cell r="B24">
            <v>325</v>
          </cell>
        </row>
        <row r="25">
          <cell r="B25">
            <v>375</v>
          </cell>
        </row>
        <row r="26">
          <cell r="B26">
            <v>425</v>
          </cell>
        </row>
        <row r="27">
          <cell r="B27">
            <v>475</v>
          </cell>
        </row>
        <row r="29">
          <cell r="L29">
            <v>-0.45999999999999996</v>
          </cell>
        </row>
        <row r="30">
          <cell r="L30">
            <v>-0.6399999999999999</v>
          </cell>
        </row>
        <row r="31">
          <cell r="L31">
            <v>-5.000000000000001E-2</v>
          </cell>
        </row>
        <row r="32">
          <cell r="L32">
            <v>-0.59000000000000008</v>
          </cell>
        </row>
        <row r="33">
          <cell r="L33">
            <v>-0.35</v>
          </cell>
        </row>
        <row r="34">
          <cell r="L34">
            <v>2.9999999999999992E-2</v>
          </cell>
        </row>
        <row r="35">
          <cell r="L35">
            <v>0.65</v>
          </cell>
        </row>
        <row r="36">
          <cell r="L36">
            <v>0.62</v>
          </cell>
        </row>
        <row r="37">
          <cell r="L37">
            <v>1.06</v>
          </cell>
        </row>
        <row r="38">
          <cell r="L38">
            <v>1.3699999999999999</v>
          </cell>
        </row>
        <row r="39">
          <cell r="L39">
            <v>1.48</v>
          </cell>
        </row>
        <row r="40">
          <cell r="L40">
            <v>1.34</v>
          </cell>
        </row>
        <row r="41">
          <cell r="L41">
            <v>1.1800000000000002</v>
          </cell>
        </row>
        <row r="42">
          <cell r="L42">
            <v>2.31</v>
          </cell>
        </row>
        <row r="44">
          <cell r="L44">
            <v>-2.2600000000000002</v>
          </cell>
        </row>
        <row r="45">
          <cell r="L45">
            <v>-2.0999999999999996</v>
          </cell>
        </row>
        <row r="46">
          <cell r="L46">
            <v>-2.1800000000000002</v>
          </cell>
        </row>
        <row r="47">
          <cell r="L47">
            <v>-1.1000000000000001</v>
          </cell>
        </row>
        <row r="48">
          <cell r="L48">
            <v>-0.93</v>
          </cell>
        </row>
        <row r="49">
          <cell r="L49">
            <v>-0.2</v>
          </cell>
        </row>
        <row r="50">
          <cell r="L50">
            <v>1.1199999999999999</v>
          </cell>
        </row>
        <row r="51">
          <cell r="L51">
            <v>1.25</v>
          </cell>
        </row>
        <row r="52">
          <cell r="L52">
            <v>1.5</v>
          </cell>
        </row>
        <row r="53">
          <cell r="L53">
            <v>2.34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tabSelected="1" topLeftCell="A68" workbookViewId="0">
      <selection activeCell="J90" sqref="J90"/>
    </sheetView>
  </sheetViews>
  <sheetFormatPr defaultColWidth="5.7109375" defaultRowHeight="11.25" x14ac:dyDescent="0.2"/>
  <cols>
    <col min="1" max="1" width="22.7109375" style="3" customWidth="1"/>
    <col min="2" max="3" width="9.7109375" style="3" customWidth="1"/>
    <col min="4" max="4" width="7.28515625" style="3" customWidth="1"/>
    <col min="5" max="5" width="10.28515625" style="3" customWidth="1"/>
    <col min="6" max="6" width="12.140625" style="3" customWidth="1"/>
    <col min="7" max="7" width="7.28515625" style="3" customWidth="1"/>
    <col min="8" max="8" width="6.140625" style="3" customWidth="1"/>
    <col min="9" max="22" width="7.28515625" style="3" customWidth="1"/>
    <col min="23" max="16384" width="5.7109375" style="3"/>
  </cols>
  <sheetData>
    <row r="1" spans="1:22" ht="22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spans="1:22" x14ac:dyDescent="0.2">
      <c r="A2" s="2">
        <v>1</v>
      </c>
      <c r="B2" s="2">
        <v>25</v>
      </c>
      <c r="C2" s="2">
        <v>25</v>
      </c>
      <c r="D2" s="2">
        <v>0</v>
      </c>
      <c r="E2" s="2">
        <v>24.998799999999999</v>
      </c>
      <c r="F2" s="2">
        <v>-1.2</v>
      </c>
      <c r="G2" s="2">
        <v>24.998999999999999</v>
      </c>
      <c r="H2" s="2">
        <v>-1</v>
      </c>
      <c r="I2" s="2">
        <v>24.9986</v>
      </c>
      <c r="J2" s="2">
        <v>-1.4</v>
      </c>
      <c r="K2" s="2">
        <v>24.998899999999999</v>
      </c>
      <c r="L2" s="2">
        <v>-1.1000000000000001</v>
      </c>
      <c r="M2" s="2">
        <v>24.9983</v>
      </c>
      <c r="N2" s="2">
        <v>-1.7</v>
      </c>
      <c r="O2" s="2">
        <v>24.9986</v>
      </c>
      <c r="P2" s="2">
        <v>-1.4</v>
      </c>
      <c r="Q2" s="2">
        <v>24.998100000000001</v>
      </c>
      <c r="R2" s="2">
        <v>-1.9</v>
      </c>
      <c r="S2" s="2">
        <v>24.9985</v>
      </c>
      <c r="T2" s="2">
        <v>-1.5</v>
      </c>
      <c r="U2" s="2">
        <v>24.997900000000001</v>
      </c>
      <c r="V2" s="2">
        <v>-2.1</v>
      </c>
    </row>
    <row r="3" spans="1:22" x14ac:dyDescent="0.2">
      <c r="A3" s="2">
        <v>2</v>
      </c>
      <c r="B3" s="2">
        <v>75</v>
      </c>
      <c r="C3" s="2">
        <v>75.000299999999996</v>
      </c>
      <c r="D3" s="2">
        <v>0.3</v>
      </c>
      <c r="E3" s="2">
        <v>74.999200000000002</v>
      </c>
      <c r="F3" s="2">
        <v>-0.8</v>
      </c>
      <c r="G3" s="2">
        <v>74.999600000000001</v>
      </c>
      <c r="H3" s="2">
        <v>-0.4</v>
      </c>
      <c r="I3" s="2">
        <v>74.998999999999995</v>
      </c>
      <c r="J3" s="2">
        <v>-1</v>
      </c>
      <c r="K3" s="2">
        <v>74.999499999999998</v>
      </c>
      <c r="L3" s="2">
        <v>-0.5</v>
      </c>
      <c r="M3" s="2">
        <v>74.998800000000003</v>
      </c>
      <c r="N3" s="2">
        <v>-1.2</v>
      </c>
      <c r="O3" s="2">
        <v>74.999200000000002</v>
      </c>
      <c r="P3" s="2">
        <v>-0.8</v>
      </c>
      <c r="Q3" s="2">
        <v>74.998599999999996</v>
      </c>
      <c r="R3" s="2">
        <v>-1.4</v>
      </c>
      <c r="S3" s="2">
        <v>74.998999999999995</v>
      </c>
      <c r="T3" s="2">
        <v>-1</v>
      </c>
      <c r="U3" s="2">
        <v>74.998199999999997</v>
      </c>
      <c r="V3" s="2">
        <v>-1.8</v>
      </c>
    </row>
    <row r="4" spans="1:22" x14ac:dyDescent="0.2">
      <c r="A4" s="2">
        <v>3</v>
      </c>
      <c r="B4" s="2">
        <v>125</v>
      </c>
      <c r="C4" s="2">
        <v>125.0026</v>
      </c>
      <c r="D4" s="2">
        <v>2.6</v>
      </c>
      <c r="E4" s="2">
        <v>125.0017</v>
      </c>
      <c r="F4" s="2">
        <v>1.7</v>
      </c>
      <c r="G4" s="2">
        <v>125.0021</v>
      </c>
      <c r="H4" s="2">
        <v>2.1</v>
      </c>
      <c r="I4" s="2">
        <v>125.0013</v>
      </c>
      <c r="J4" s="2">
        <v>1.3</v>
      </c>
      <c r="K4" s="2">
        <v>125.0016</v>
      </c>
      <c r="L4" s="2">
        <v>1.6</v>
      </c>
      <c r="M4" s="2">
        <v>125.001</v>
      </c>
      <c r="N4" s="2">
        <v>1</v>
      </c>
      <c r="O4" s="2">
        <v>125.0014</v>
      </c>
      <c r="P4" s="2">
        <v>1.4</v>
      </c>
      <c r="Q4" s="2">
        <v>125.0009</v>
      </c>
      <c r="R4" s="2">
        <v>0.9</v>
      </c>
      <c r="S4" s="2">
        <v>125.0012</v>
      </c>
      <c r="T4" s="2">
        <v>1.2</v>
      </c>
      <c r="U4" s="2">
        <v>125.00069999999999</v>
      </c>
      <c r="V4" s="2">
        <v>0.7</v>
      </c>
    </row>
    <row r="5" spans="1:22" x14ac:dyDescent="0.2">
      <c r="A5" s="2">
        <v>4</v>
      </c>
      <c r="B5" s="2">
        <v>175</v>
      </c>
      <c r="C5" s="2">
        <v>175.005</v>
      </c>
      <c r="D5" s="2">
        <v>5</v>
      </c>
      <c r="E5" s="2">
        <v>175.0044</v>
      </c>
      <c r="F5" s="2">
        <v>4.4000000000000004</v>
      </c>
      <c r="G5" s="2">
        <v>175.00470000000001</v>
      </c>
      <c r="H5" s="2">
        <v>4.7</v>
      </c>
      <c r="I5" s="2">
        <v>175.0044</v>
      </c>
      <c r="J5" s="2">
        <v>4.4000000000000004</v>
      </c>
      <c r="K5" s="2">
        <v>175.00460000000001</v>
      </c>
      <c r="L5" s="2">
        <v>4.5999999999999996</v>
      </c>
      <c r="M5" s="2">
        <v>175.00409999999999</v>
      </c>
      <c r="N5" s="2">
        <v>4.0999999999999996</v>
      </c>
      <c r="O5" s="2">
        <v>175.0043</v>
      </c>
      <c r="P5" s="2">
        <v>4.3</v>
      </c>
      <c r="Q5" s="2">
        <v>175.00399999999999</v>
      </c>
      <c r="R5" s="2">
        <v>4</v>
      </c>
      <c r="S5" s="2">
        <v>175.00409999999999</v>
      </c>
      <c r="T5" s="2">
        <v>4.0999999999999996</v>
      </c>
      <c r="U5" s="2">
        <v>175.00360000000001</v>
      </c>
      <c r="V5" s="2">
        <v>3.6</v>
      </c>
    </row>
    <row r="6" spans="1:22" x14ac:dyDescent="0.2">
      <c r="A6" s="2">
        <v>5</v>
      </c>
      <c r="B6" s="2">
        <v>225</v>
      </c>
      <c r="C6" s="2">
        <v>225.00489999999999</v>
      </c>
      <c r="D6" s="2">
        <v>4.9000000000000004</v>
      </c>
      <c r="E6" s="2">
        <v>225.0044</v>
      </c>
      <c r="F6" s="2">
        <v>4.4000000000000004</v>
      </c>
      <c r="G6" s="2">
        <v>225.0043</v>
      </c>
      <c r="H6" s="2">
        <v>4.3</v>
      </c>
      <c r="I6" s="2">
        <v>225.0042</v>
      </c>
      <c r="J6" s="2">
        <v>4.2</v>
      </c>
      <c r="K6" s="2">
        <v>225.0042</v>
      </c>
      <c r="L6" s="2">
        <v>4.2</v>
      </c>
      <c r="M6" s="2">
        <v>225.00389999999999</v>
      </c>
      <c r="N6" s="2">
        <v>3.9</v>
      </c>
      <c r="O6" s="2">
        <v>225.00389999999999</v>
      </c>
      <c r="P6" s="2">
        <v>3.9</v>
      </c>
      <c r="Q6" s="2">
        <v>225.00380000000001</v>
      </c>
      <c r="R6" s="2">
        <v>3.8</v>
      </c>
      <c r="S6" s="2">
        <v>225.00370000000001</v>
      </c>
      <c r="T6" s="2">
        <v>3.7</v>
      </c>
      <c r="U6" s="2">
        <v>225.0034</v>
      </c>
      <c r="V6" s="2">
        <v>3.4</v>
      </c>
    </row>
    <row r="7" spans="1:22" x14ac:dyDescent="0.2">
      <c r="A7" s="2">
        <v>6</v>
      </c>
      <c r="B7" s="2">
        <v>275</v>
      </c>
      <c r="C7" s="2">
        <v>275.00689999999997</v>
      </c>
      <c r="D7" s="2">
        <v>6.9</v>
      </c>
      <c r="E7" s="2">
        <v>275.00639999999999</v>
      </c>
      <c r="F7" s="2">
        <v>6.4</v>
      </c>
      <c r="G7" s="2">
        <v>275.00639999999999</v>
      </c>
      <c r="H7" s="2">
        <v>6.4</v>
      </c>
      <c r="I7" s="2">
        <v>275.0059</v>
      </c>
      <c r="J7" s="2">
        <v>5.9</v>
      </c>
      <c r="K7" s="2">
        <v>275.00599999999997</v>
      </c>
      <c r="L7" s="2">
        <v>6</v>
      </c>
      <c r="M7" s="2">
        <v>275.00560000000002</v>
      </c>
      <c r="N7" s="2">
        <v>5.6</v>
      </c>
      <c r="O7" s="2">
        <v>275.00569999999999</v>
      </c>
      <c r="P7" s="2">
        <v>5.7</v>
      </c>
      <c r="Q7" s="2">
        <v>275.00560000000002</v>
      </c>
      <c r="R7" s="2">
        <v>5.6</v>
      </c>
      <c r="S7" s="2">
        <v>275.00560000000002</v>
      </c>
      <c r="T7" s="2">
        <v>5.6</v>
      </c>
      <c r="U7" s="2">
        <v>275.00529999999998</v>
      </c>
      <c r="V7" s="2">
        <v>5.3</v>
      </c>
    </row>
    <row r="8" spans="1:22" x14ac:dyDescent="0.2">
      <c r="A8" s="2">
        <v>7</v>
      </c>
      <c r="B8" s="2">
        <v>325</v>
      </c>
      <c r="C8" s="2">
        <v>325.00799999999998</v>
      </c>
      <c r="D8" s="2">
        <v>8</v>
      </c>
      <c r="E8" s="2">
        <v>325.00760000000002</v>
      </c>
      <c r="F8" s="2">
        <v>7.6</v>
      </c>
      <c r="G8" s="2">
        <v>325.00760000000002</v>
      </c>
      <c r="H8" s="2">
        <v>7.6</v>
      </c>
      <c r="I8" s="2">
        <v>325.00740000000002</v>
      </c>
      <c r="J8" s="2">
        <v>7.4</v>
      </c>
      <c r="K8" s="2">
        <v>325.00749999999999</v>
      </c>
      <c r="L8" s="2">
        <v>7.5</v>
      </c>
      <c r="M8" s="2">
        <v>325.00720000000001</v>
      </c>
      <c r="N8" s="2">
        <v>7.2</v>
      </c>
      <c r="O8" s="2">
        <v>325.00720000000001</v>
      </c>
      <c r="P8" s="2">
        <v>7.2</v>
      </c>
      <c r="Q8" s="2">
        <v>325.00700000000001</v>
      </c>
      <c r="R8" s="2">
        <v>7</v>
      </c>
      <c r="S8" s="2">
        <v>325.0068</v>
      </c>
      <c r="T8" s="2">
        <v>6.8</v>
      </c>
      <c r="U8" s="2">
        <v>325.00650000000002</v>
      </c>
      <c r="V8" s="2">
        <v>6.5</v>
      </c>
    </row>
    <row r="9" spans="1:22" x14ac:dyDescent="0.2">
      <c r="A9" s="2">
        <v>8</v>
      </c>
      <c r="B9" s="2">
        <v>375</v>
      </c>
      <c r="C9" s="2">
        <v>375.00920000000002</v>
      </c>
      <c r="D9" s="2">
        <v>9.1999999999999993</v>
      </c>
      <c r="E9" s="2">
        <v>375.0086</v>
      </c>
      <c r="F9" s="2">
        <v>8.6</v>
      </c>
      <c r="G9" s="2">
        <v>375.00880000000001</v>
      </c>
      <c r="H9" s="2">
        <v>8.8000000000000007</v>
      </c>
      <c r="I9" s="2">
        <v>375.00850000000003</v>
      </c>
      <c r="J9" s="2">
        <v>8.5</v>
      </c>
      <c r="K9" s="2">
        <v>375.00869999999998</v>
      </c>
      <c r="L9" s="2">
        <v>8.6999999999999993</v>
      </c>
      <c r="M9" s="2">
        <v>375.00819999999999</v>
      </c>
      <c r="N9" s="2">
        <v>8.1999999999999993</v>
      </c>
      <c r="O9" s="2">
        <v>375.00839999999999</v>
      </c>
      <c r="P9" s="2">
        <v>8.4</v>
      </c>
      <c r="Q9" s="2">
        <v>375.00810000000001</v>
      </c>
      <c r="R9" s="2">
        <v>8.1</v>
      </c>
      <c r="S9" s="2">
        <v>375.00819999999999</v>
      </c>
      <c r="T9" s="2">
        <v>8.1999999999999993</v>
      </c>
      <c r="U9" s="2">
        <v>375.00779999999997</v>
      </c>
      <c r="V9" s="2">
        <v>7.8</v>
      </c>
    </row>
    <row r="10" spans="1:22" x14ac:dyDescent="0.2">
      <c r="A10" s="2">
        <v>9</v>
      </c>
      <c r="B10" s="2">
        <v>425</v>
      </c>
      <c r="C10" s="2">
        <v>425.01150000000001</v>
      </c>
      <c r="D10" s="2">
        <v>11.5</v>
      </c>
      <c r="E10" s="2">
        <v>425.01069999999999</v>
      </c>
      <c r="F10" s="2">
        <v>10.7</v>
      </c>
      <c r="G10" s="2">
        <v>425.01080000000002</v>
      </c>
      <c r="H10" s="2">
        <v>10.8</v>
      </c>
      <c r="I10" s="2">
        <v>425.0102</v>
      </c>
      <c r="J10" s="2">
        <v>10.199999999999999</v>
      </c>
      <c r="K10" s="2">
        <v>425.01060000000001</v>
      </c>
      <c r="L10" s="2">
        <v>10.6</v>
      </c>
      <c r="M10" s="2">
        <v>425.01</v>
      </c>
      <c r="N10" s="2">
        <v>10</v>
      </c>
      <c r="O10" s="2">
        <v>425.0104</v>
      </c>
      <c r="P10" s="2">
        <v>10.4</v>
      </c>
      <c r="Q10" s="2">
        <v>425.01</v>
      </c>
      <c r="R10" s="2">
        <v>10</v>
      </c>
      <c r="S10" s="2">
        <v>425.01029999999997</v>
      </c>
      <c r="T10" s="2">
        <v>10.3</v>
      </c>
      <c r="U10" s="2">
        <v>425.00959999999998</v>
      </c>
      <c r="V10" s="2">
        <v>9.6</v>
      </c>
    </row>
    <row r="11" spans="1:22" x14ac:dyDescent="0.2">
      <c r="A11" s="2">
        <v>10</v>
      </c>
      <c r="B11" s="2">
        <v>475</v>
      </c>
      <c r="C11" s="2">
        <v>475.01229999999998</v>
      </c>
      <c r="D11" s="2">
        <v>12.3</v>
      </c>
      <c r="E11" s="2">
        <v>475.01170000000002</v>
      </c>
      <c r="F11" s="2">
        <v>11.7</v>
      </c>
      <c r="G11" s="2">
        <v>475.01209999999998</v>
      </c>
      <c r="H11" s="2">
        <v>12.1</v>
      </c>
      <c r="I11" s="2">
        <v>475.01159999999999</v>
      </c>
      <c r="J11" s="2">
        <v>11.6</v>
      </c>
      <c r="K11" s="2">
        <v>475.01179999999999</v>
      </c>
      <c r="L11" s="2">
        <v>11.8</v>
      </c>
      <c r="M11" s="2">
        <v>475.01119999999997</v>
      </c>
      <c r="N11" s="2">
        <v>11.2</v>
      </c>
      <c r="O11" s="2">
        <v>475.01150000000001</v>
      </c>
      <c r="P11" s="2">
        <v>11.5</v>
      </c>
      <c r="Q11" s="2">
        <v>475.01100000000002</v>
      </c>
      <c r="R11" s="2">
        <v>11</v>
      </c>
      <c r="S11" s="2">
        <v>475.01130000000001</v>
      </c>
      <c r="T11" s="2">
        <v>11.3</v>
      </c>
      <c r="U11" s="2">
        <v>475.01060000000001</v>
      </c>
      <c r="V11" s="2">
        <v>10.6</v>
      </c>
    </row>
    <row r="12" spans="1:22" x14ac:dyDescent="0.2">
      <c r="A12" s="2">
        <v>11</v>
      </c>
      <c r="B12" s="2">
        <v>525</v>
      </c>
      <c r="C12" s="2">
        <v>525.01369999999997</v>
      </c>
      <c r="D12" s="2">
        <v>13.7</v>
      </c>
      <c r="E12" s="2">
        <v>525.01300000000003</v>
      </c>
      <c r="F12" s="2">
        <v>13</v>
      </c>
      <c r="G12" s="2">
        <v>525.01340000000005</v>
      </c>
      <c r="H12" s="2">
        <v>13.4</v>
      </c>
      <c r="I12" s="2">
        <v>525.01289999999995</v>
      </c>
      <c r="J12" s="2">
        <v>12.9</v>
      </c>
      <c r="K12" s="2">
        <v>525.01319999999998</v>
      </c>
      <c r="L12" s="2">
        <v>13.2</v>
      </c>
      <c r="M12" s="2">
        <v>525.01260000000002</v>
      </c>
      <c r="N12" s="2">
        <v>12.6</v>
      </c>
      <c r="O12" s="2">
        <v>525.01300000000003</v>
      </c>
      <c r="P12" s="2">
        <v>13</v>
      </c>
      <c r="Q12" s="2">
        <v>525.01250000000005</v>
      </c>
      <c r="R12" s="2">
        <v>12.5</v>
      </c>
      <c r="S12" s="2">
        <v>525.01279999999997</v>
      </c>
      <c r="T12" s="2">
        <v>12.8</v>
      </c>
      <c r="U12" s="2">
        <v>525.01229999999998</v>
      </c>
      <c r="V12" s="2">
        <v>12.3</v>
      </c>
    </row>
    <row r="13" spans="1:22" x14ac:dyDescent="0.2">
      <c r="A13" s="2">
        <v>12</v>
      </c>
      <c r="B13" s="2">
        <v>575</v>
      </c>
      <c r="C13" s="2">
        <v>575.01559999999995</v>
      </c>
      <c r="D13" s="2">
        <v>15.6</v>
      </c>
      <c r="E13" s="2">
        <v>575.01499999999999</v>
      </c>
      <c r="F13" s="2">
        <v>15</v>
      </c>
      <c r="G13" s="2">
        <v>575.0154</v>
      </c>
      <c r="H13" s="2">
        <v>15.4</v>
      </c>
      <c r="I13" s="2">
        <v>575.01490000000001</v>
      </c>
      <c r="J13" s="2">
        <v>14.9</v>
      </c>
      <c r="K13" s="2">
        <v>575.01509999999996</v>
      </c>
      <c r="L13" s="2">
        <v>15.1</v>
      </c>
      <c r="M13" s="2">
        <v>575.01459999999997</v>
      </c>
      <c r="N13" s="2">
        <v>14.6</v>
      </c>
      <c r="O13" s="2">
        <v>575.01499999999999</v>
      </c>
      <c r="P13" s="2">
        <v>15</v>
      </c>
      <c r="Q13" s="2">
        <v>575.0145</v>
      </c>
      <c r="R13" s="2">
        <v>14.5</v>
      </c>
      <c r="S13" s="2">
        <v>575.01480000000004</v>
      </c>
      <c r="T13" s="2">
        <v>14.8</v>
      </c>
      <c r="U13" s="2">
        <v>575.01419999999996</v>
      </c>
      <c r="V13" s="2">
        <v>14.2</v>
      </c>
    </row>
    <row r="14" spans="1:22" x14ac:dyDescent="0.2">
      <c r="A14" s="2">
        <v>13</v>
      </c>
      <c r="B14" s="2">
        <v>625</v>
      </c>
      <c r="C14" s="2">
        <v>625.01769999999999</v>
      </c>
      <c r="D14" s="2">
        <v>17.7</v>
      </c>
      <c r="E14" s="2">
        <v>625.01710000000003</v>
      </c>
      <c r="F14" s="2">
        <v>17.100000000000001</v>
      </c>
      <c r="G14" s="2">
        <v>625.01739999999995</v>
      </c>
      <c r="H14" s="2">
        <v>17.399999999999999</v>
      </c>
      <c r="I14" s="2">
        <v>625.01700000000005</v>
      </c>
      <c r="J14" s="2">
        <v>17</v>
      </c>
      <c r="K14" s="2">
        <v>625.01710000000003</v>
      </c>
      <c r="L14" s="2">
        <v>17.100000000000001</v>
      </c>
      <c r="M14" s="2">
        <v>625.01660000000004</v>
      </c>
      <c r="N14" s="2">
        <v>16.600000000000001</v>
      </c>
      <c r="O14" s="2">
        <v>625.01679999999999</v>
      </c>
      <c r="P14" s="2">
        <v>16.8</v>
      </c>
      <c r="Q14" s="2">
        <v>625.01639999999998</v>
      </c>
      <c r="R14" s="2">
        <v>16.399999999999999</v>
      </c>
      <c r="S14" s="2">
        <v>625.01670000000001</v>
      </c>
      <c r="T14" s="2">
        <v>16.7</v>
      </c>
      <c r="U14" s="2">
        <v>625.01620000000003</v>
      </c>
      <c r="V14" s="2">
        <v>16.2</v>
      </c>
    </row>
    <row r="15" spans="1:22" x14ac:dyDescent="0.2">
      <c r="A15" s="2">
        <v>14</v>
      </c>
      <c r="B15" s="2">
        <v>675</v>
      </c>
      <c r="C15" s="2">
        <v>675.01869999999997</v>
      </c>
      <c r="D15" s="2">
        <v>18.7</v>
      </c>
      <c r="E15" s="2">
        <v>675.01819999999998</v>
      </c>
      <c r="F15" s="2">
        <v>18.2</v>
      </c>
      <c r="G15" s="2">
        <v>675.01840000000004</v>
      </c>
      <c r="H15" s="2">
        <v>18.399999999999999</v>
      </c>
      <c r="I15" s="2">
        <v>675.0181</v>
      </c>
      <c r="J15" s="2">
        <v>18.100000000000001</v>
      </c>
      <c r="K15" s="2">
        <v>675.01819999999998</v>
      </c>
      <c r="L15" s="2">
        <v>18.2</v>
      </c>
      <c r="M15" s="2">
        <v>675.01790000000005</v>
      </c>
      <c r="N15" s="2">
        <v>17.899999999999999</v>
      </c>
      <c r="O15" s="2">
        <v>675.01819999999998</v>
      </c>
      <c r="P15" s="2">
        <v>18.2</v>
      </c>
      <c r="Q15" s="2">
        <v>675.01790000000005</v>
      </c>
      <c r="R15" s="2">
        <v>17.899999999999999</v>
      </c>
      <c r="S15" s="2">
        <v>675.01800000000003</v>
      </c>
      <c r="T15" s="2">
        <v>18</v>
      </c>
      <c r="U15" s="2">
        <v>675.01760000000002</v>
      </c>
      <c r="V15" s="2">
        <v>17.600000000000001</v>
      </c>
    </row>
    <row r="16" spans="1:22" x14ac:dyDescent="0.2">
      <c r="A16" s="2">
        <v>15</v>
      </c>
      <c r="B16" s="2">
        <v>725</v>
      </c>
      <c r="C16" s="2">
        <v>725.01969999999994</v>
      </c>
      <c r="D16" s="2">
        <v>19.7</v>
      </c>
      <c r="E16" s="2">
        <v>725.01930000000004</v>
      </c>
      <c r="F16" s="2">
        <v>19.3</v>
      </c>
      <c r="G16" s="2">
        <v>725.01959999999997</v>
      </c>
      <c r="H16" s="2">
        <v>19.600000000000001</v>
      </c>
      <c r="I16" s="2">
        <v>725.01919999999996</v>
      </c>
      <c r="J16" s="2">
        <v>19.2</v>
      </c>
      <c r="K16" s="2">
        <v>725.01930000000004</v>
      </c>
      <c r="L16" s="2">
        <v>19.3</v>
      </c>
      <c r="M16" s="2">
        <v>725.01900000000001</v>
      </c>
      <c r="N16" s="2">
        <v>19</v>
      </c>
      <c r="O16" s="2">
        <v>725.01919999999996</v>
      </c>
      <c r="P16" s="2">
        <v>19.2</v>
      </c>
      <c r="Q16" s="2">
        <v>725.01890000000003</v>
      </c>
      <c r="R16" s="2">
        <v>18.899999999999999</v>
      </c>
      <c r="S16" s="2">
        <v>725.01890000000003</v>
      </c>
      <c r="T16" s="2">
        <v>18.899999999999999</v>
      </c>
      <c r="U16" s="2">
        <v>725.01859999999999</v>
      </c>
      <c r="V16" s="2">
        <v>18.600000000000001</v>
      </c>
    </row>
    <row r="18" spans="1:22" ht="22.5" x14ac:dyDescent="0.2">
      <c r="A18" s="2" t="s">
        <v>0</v>
      </c>
      <c r="B18" s="2" t="s">
        <v>1</v>
      </c>
      <c r="C18" s="2" t="s">
        <v>2</v>
      </c>
      <c r="D18" s="2" t="s">
        <v>3</v>
      </c>
      <c r="E18" s="2" t="s">
        <v>4</v>
      </c>
      <c r="F18" s="2" t="s">
        <v>5</v>
      </c>
      <c r="G18" s="2" t="s">
        <v>6</v>
      </c>
      <c r="H18" s="2" t="s">
        <v>7</v>
      </c>
      <c r="I18" s="2" t="s">
        <v>8</v>
      </c>
      <c r="J18" s="2" t="s">
        <v>9</v>
      </c>
      <c r="K18" s="2" t="s">
        <v>10</v>
      </c>
      <c r="L18" s="2" t="s">
        <v>11</v>
      </c>
      <c r="M18" s="2" t="s">
        <v>12</v>
      </c>
      <c r="N18" s="2" t="s">
        <v>13</v>
      </c>
      <c r="O18" s="2" t="s">
        <v>14</v>
      </c>
      <c r="P18" s="2" t="s">
        <v>15</v>
      </c>
      <c r="Q18" s="2" t="s">
        <v>16</v>
      </c>
      <c r="R18" s="2" t="s">
        <v>17</v>
      </c>
      <c r="S18" s="2" t="s">
        <v>18</v>
      </c>
      <c r="T18" s="2" t="s">
        <v>19</v>
      </c>
      <c r="U18" s="2" t="s">
        <v>20</v>
      </c>
      <c r="V18" s="2" t="s">
        <v>21</v>
      </c>
    </row>
    <row r="19" spans="1:22" x14ac:dyDescent="0.2">
      <c r="A19" s="2">
        <v>1</v>
      </c>
      <c r="B19" s="2">
        <v>5</v>
      </c>
      <c r="C19" s="2">
        <v>5</v>
      </c>
      <c r="D19" s="2">
        <v>0</v>
      </c>
      <c r="E19" s="2">
        <v>4.9996</v>
      </c>
      <c r="F19" s="2">
        <v>-0.4</v>
      </c>
      <c r="G19" s="2">
        <v>4.9997999999999996</v>
      </c>
      <c r="H19" s="2">
        <v>-0.2</v>
      </c>
      <c r="I19" s="2">
        <v>4.9993999999999996</v>
      </c>
      <c r="J19" s="2">
        <v>-0.6</v>
      </c>
      <c r="K19" s="2">
        <v>4.9996</v>
      </c>
      <c r="L19" s="2">
        <v>-0.4</v>
      </c>
      <c r="M19" s="2">
        <v>4.9995000000000003</v>
      </c>
      <c r="N19" s="2">
        <v>-0.5</v>
      </c>
      <c r="O19" s="2">
        <v>4.9996999999999998</v>
      </c>
      <c r="P19" s="2">
        <v>-0.3</v>
      </c>
      <c r="Q19" s="2">
        <v>4.9995000000000003</v>
      </c>
      <c r="R19" s="2">
        <v>-0.5</v>
      </c>
      <c r="S19" s="2">
        <v>4.9996999999999998</v>
      </c>
      <c r="T19" s="2">
        <v>-0.3</v>
      </c>
      <c r="U19" s="2">
        <v>4.9992999999999999</v>
      </c>
      <c r="V19" s="2">
        <v>-0.7</v>
      </c>
    </row>
    <row r="20" spans="1:22" x14ac:dyDescent="0.2">
      <c r="A20" s="2">
        <v>2</v>
      </c>
      <c r="B20" s="2">
        <v>62</v>
      </c>
      <c r="C20" s="2">
        <v>62.001199999999997</v>
      </c>
      <c r="D20" s="2">
        <v>1.2</v>
      </c>
      <c r="E20" s="2">
        <v>62.000700000000002</v>
      </c>
      <c r="F20" s="2">
        <v>0.7</v>
      </c>
      <c r="G20" s="2">
        <v>62.000999999999998</v>
      </c>
      <c r="H20" s="2">
        <v>1</v>
      </c>
      <c r="I20" s="2">
        <v>62.000700000000002</v>
      </c>
      <c r="J20" s="2">
        <v>0.7</v>
      </c>
      <c r="K20" s="2">
        <v>62.001100000000001</v>
      </c>
      <c r="L20" s="2">
        <v>1.1000000000000001</v>
      </c>
      <c r="M20" s="2">
        <v>62.000700000000002</v>
      </c>
      <c r="N20" s="2">
        <v>0.7</v>
      </c>
      <c r="O20" s="2">
        <v>62.001100000000001</v>
      </c>
      <c r="P20" s="2">
        <v>1.1000000000000001</v>
      </c>
      <c r="Q20" s="2">
        <v>62.000599999999999</v>
      </c>
      <c r="R20" s="2">
        <v>0.6</v>
      </c>
      <c r="S20" s="2">
        <v>62.000999999999998</v>
      </c>
      <c r="T20" s="2">
        <v>1</v>
      </c>
      <c r="U20" s="2">
        <v>62.000399999999999</v>
      </c>
      <c r="V20" s="2">
        <v>0.4</v>
      </c>
    </row>
    <row r="21" spans="1:22" x14ac:dyDescent="0.2">
      <c r="A21" s="2">
        <v>3</v>
      </c>
      <c r="B21" s="2">
        <v>119</v>
      </c>
      <c r="C21" s="2">
        <v>119.0025</v>
      </c>
      <c r="D21" s="2">
        <v>2.5</v>
      </c>
      <c r="E21" s="2">
        <v>119.00230000000001</v>
      </c>
      <c r="F21" s="2">
        <v>2.2999999999999998</v>
      </c>
      <c r="G21" s="2">
        <v>119.0026</v>
      </c>
      <c r="H21" s="2">
        <v>2.6</v>
      </c>
      <c r="I21" s="2">
        <v>119.00230000000001</v>
      </c>
      <c r="J21" s="2">
        <v>2.2999999999999998</v>
      </c>
      <c r="K21" s="2">
        <v>119.0026</v>
      </c>
      <c r="L21" s="2">
        <v>2.6</v>
      </c>
      <c r="M21" s="2">
        <v>119.0022</v>
      </c>
      <c r="N21" s="2">
        <v>2.2000000000000002</v>
      </c>
      <c r="O21" s="2">
        <v>119.00230000000001</v>
      </c>
      <c r="P21" s="2">
        <v>2.2999999999999998</v>
      </c>
      <c r="Q21" s="2">
        <v>119.002</v>
      </c>
      <c r="R21" s="2">
        <v>2</v>
      </c>
      <c r="S21" s="2">
        <v>119.00230000000001</v>
      </c>
      <c r="T21" s="2">
        <v>2.2999999999999998</v>
      </c>
      <c r="U21" s="2">
        <v>119.002</v>
      </c>
      <c r="V21" s="2">
        <v>2</v>
      </c>
    </row>
    <row r="22" spans="1:22" x14ac:dyDescent="0.2">
      <c r="A22" s="2">
        <v>4</v>
      </c>
      <c r="B22" s="2">
        <v>176</v>
      </c>
      <c r="C22" s="2">
        <v>176.00559999999999</v>
      </c>
      <c r="D22" s="2">
        <v>5.6</v>
      </c>
      <c r="E22" s="2">
        <v>176.00530000000001</v>
      </c>
      <c r="F22" s="2">
        <v>5.3</v>
      </c>
      <c r="G22" s="2">
        <v>176.00550000000001</v>
      </c>
      <c r="H22" s="2">
        <v>5.5</v>
      </c>
      <c r="I22" s="2">
        <v>176.0052</v>
      </c>
      <c r="J22" s="2">
        <v>5.2</v>
      </c>
      <c r="K22" s="2">
        <v>176.0052</v>
      </c>
      <c r="L22" s="2">
        <v>5.2</v>
      </c>
      <c r="M22" s="2">
        <v>176.0051</v>
      </c>
      <c r="N22" s="2">
        <v>5.0999999999999996</v>
      </c>
      <c r="O22" s="2">
        <v>176.0052</v>
      </c>
      <c r="P22" s="2">
        <v>5.2</v>
      </c>
      <c r="Q22" s="2">
        <v>176.005</v>
      </c>
      <c r="R22" s="2">
        <v>5</v>
      </c>
      <c r="S22" s="2">
        <v>176.0052</v>
      </c>
      <c r="T22" s="2">
        <v>5.2</v>
      </c>
      <c r="U22" s="2">
        <v>176.0051</v>
      </c>
      <c r="V22" s="2">
        <v>5.0999999999999996</v>
      </c>
    </row>
    <row r="23" spans="1:22" x14ac:dyDescent="0.2">
      <c r="A23" s="2">
        <v>5</v>
      </c>
      <c r="B23" s="2">
        <v>233</v>
      </c>
      <c r="C23" s="2">
        <v>233.00450000000001</v>
      </c>
      <c r="D23" s="2">
        <v>4.5</v>
      </c>
      <c r="E23" s="2">
        <v>233.0043</v>
      </c>
      <c r="F23" s="2">
        <v>4.3</v>
      </c>
      <c r="G23" s="2">
        <v>233.0042</v>
      </c>
      <c r="H23" s="2">
        <v>4.2</v>
      </c>
      <c r="I23" s="2">
        <v>233.0042</v>
      </c>
      <c r="J23" s="2">
        <v>4.2</v>
      </c>
      <c r="K23" s="2">
        <v>233.0043</v>
      </c>
      <c r="L23" s="2">
        <v>4.3</v>
      </c>
      <c r="M23" s="2">
        <v>233.0042</v>
      </c>
      <c r="N23" s="2">
        <v>4.2</v>
      </c>
      <c r="O23" s="2">
        <v>233.0044</v>
      </c>
      <c r="P23" s="2">
        <v>4.4000000000000004</v>
      </c>
      <c r="Q23" s="2">
        <v>233.0043</v>
      </c>
      <c r="R23" s="2">
        <v>4.3</v>
      </c>
      <c r="S23" s="2">
        <v>233.0044</v>
      </c>
      <c r="T23" s="2">
        <v>4.4000000000000004</v>
      </c>
      <c r="U23" s="2">
        <v>233.0044</v>
      </c>
      <c r="V23" s="2">
        <v>4.4000000000000004</v>
      </c>
    </row>
    <row r="24" spans="1:22" x14ac:dyDescent="0.2">
      <c r="A24" s="2">
        <v>6</v>
      </c>
      <c r="B24" s="2">
        <v>290</v>
      </c>
      <c r="C24" s="2">
        <v>290.00639999999999</v>
      </c>
      <c r="D24" s="2">
        <v>6.4</v>
      </c>
      <c r="E24" s="2">
        <v>290.00650000000002</v>
      </c>
      <c r="F24" s="2">
        <v>6.5</v>
      </c>
      <c r="G24" s="2">
        <v>290.00650000000002</v>
      </c>
      <c r="H24" s="2">
        <v>6.5</v>
      </c>
      <c r="I24" s="2">
        <v>290.00650000000002</v>
      </c>
      <c r="J24" s="2">
        <v>6.5</v>
      </c>
      <c r="K24" s="2">
        <v>290.00659999999999</v>
      </c>
      <c r="L24" s="2">
        <v>6.6</v>
      </c>
      <c r="M24" s="2">
        <v>290.00659999999999</v>
      </c>
      <c r="N24" s="2">
        <v>6.6</v>
      </c>
      <c r="O24" s="2">
        <v>290.00659999999999</v>
      </c>
      <c r="P24" s="2">
        <v>6.6</v>
      </c>
      <c r="Q24" s="2">
        <v>290.00650000000002</v>
      </c>
      <c r="R24" s="2">
        <v>6.5</v>
      </c>
      <c r="S24" s="2">
        <v>290.00670000000002</v>
      </c>
      <c r="T24" s="2">
        <v>6.7</v>
      </c>
      <c r="U24" s="2">
        <v>290.00650000000002</v>
      </c>
      <c r="V24" s="2">
        <v>6.5</v>
      </c>
    </row>
    <row r="25" spans="1:22" x14ac:dyDescent="0.2">
      <c r="A25" s="2">
        <v>7</v>
      </c>
      <c r="B25" s="2">
        <v>347</v>
      </c>
      <c r="C25" s="2">
        <v>347.0086</v>
      </c>
      <c r="D25" s="2">
        <v>8.6</v>
      </c>
      <c r="E25" s="2">
        <v>347.0086</v>
      </c>
      <c r="F25" s="2">
        <v>8.6</v>
      </c>
      <c r="G25" s="2">
        <v>347.00869999999998</v>
      </c>
      <c r="H25" s="2">
        <v>8.6999999999999993</v>
      </c>
      <c r="I25" s="2">
        <v>347.00850000000003</v>
      </c>
      <c r="J25" s="2">
        <v>8.5</v>
      </c>
      <c r="K25" s="2">
        <v>347.00850000000003</v>
      </c>
      <c r="L25" s="2">
        <v>8.5</v>
      </c>
      <c r="M25" s="2">
        <v>347.0086</v>
      </c>
      <c r="N25" s="2">
        <v>8.6</v>
      </c>
      <c r="O25" s="2">
        <v>347.00869999999998</v>
      </c>
      <c r="P25" s="2">
        <v>8.6999999999999993</v>
      </c>
      <c r="Q25" s="2">
        <v>347.0086</v>
      </c>
      <c r="R25" s="2">
        <v>8.6</v>
      </c>
      <c r="S25" s="2">
        <v>347.00880000000001</v>
      </c>
      <c r="T25" s="2">
        <v>8.8000000000000007</v>
      </c>
      <c r="U25" s="2">
        <v>347.00869999999998</v>
      </c>
      <c r="V25" s="2">
        <v>8.6999999999999993</v>
      </c>
    </row>
    <row r="26" spans="1:22" x14ac:dyDescent="0.2">
      <c r="A26" s="2">
        <v>8</v>
      </c>
      <c r="B26" s="2">
        <v>404</v>
      </c>
      <c r="C26" s="2">
        <v>404.00940000000003</v>
      </c>
      <c r="D26" s="2">
        <v>9.4</v>
      </c>
      <c r="E26" s="2">
        <v>404.00909999999999</v>
      </c>
      <c r="F26" s="2">
        <v>9.1</v>
      </c>
      <c r="G26" s="2">
        <v>404.00940000000003</v>
      </c>
      <c r="H26" s="2">
        <v>9.4</v>
      </c>
      <c r="I26" s="2">
        <v>404.00909999999999</v>
      </c>
      <c r="J26" s="2">
        <v>9.1</v>
      </c>
      <c r="K26" s="2">
        <v>404.0095</v>
      </c>
      <c r="L26" s="2">
        <v>9.5</v>
      </c>
      <c r="M26" s="2">
        <v>404.0093</v>
      </c>
      <c r="N26" s="2">
        <v>9.3000000000000007</v>
      </c>
      <c r="O26" s="2">
        <v>404.00959999999998</v>
      </c>
      <c r="P26" s="2">
        <v>9.6</v>
      </c>
      <c r="Q26" s="2">
        <v>404.00920000000002</v>
      </c>
      <c r="R26" s="2">
        <v>9.1999999999999993</v>
      </c>
      <c r="S26" s="2">
        <v>404.00970000000001</v>
      </c>
      <c r="T26" s="2">
        <v>9.6999999999999993</v>
      </c>
      <c r="U26" s="2">
        <v>404.0093</v>
      </c>
      <c r="V26" s="2">
        <v>9.3000000000000007</v>
      </c>
    </row>
    <row r="27" spans="1:22" x14ac:dyDescent="0.2">
      <c r="A27" s="2">
        <v>9</v>
      </c>
      <c r="B27" s="2">
        <v>461</v>
      </c>
      <c r="C27" s="2">
        <v>461.01150000000001</v>
      </c>
      <c r="D27" s="2">
        <v>11.5</v>
      </c>
      <c r="E27" s="2">
        <v>461.01119999999997</v>
      </c>
      <c r="F27" s="2">
        <v>11.2</v>
      </c>
      <c r="G27" s="2">
        <v>461.01170000000002</v>
      </c>
      <c r="H27" s="2">
        <v>11.7</v>
      </c>
      <c r="I27" s="2">
        <v>461.01139999999998</v>
      </c>
      <c r="J27" s="2">
        <v>11.4</v>
      </c>
      <c r="K27" s="2">
        <v>461.01190000000003</v>
      </c>
      <c r="L27" s="2">
        <v>11.9</v>
      </c>
      <c r="M27" s="2">
        <v>461.01150000000001</v>
      </c>
      <c r="N27" s="2">
        <v>11.5</v>
      </c>
      <c r="O27" s="2">
        <v>461.012</v>
      </c>
      <c r="P27" s="2">
        <v>12</v>
      </c>
      <c r="Q27" s="2">
        <v>461.01159999999999</v>
      </c>
      <c r="R27" s="2">
        <v>11.6</v>
      </c>
      <c r="S27" s="2">
        <v>461.01190000000003</v>
      </c>
      <c r="T27" s="2">
        <v>11.9</v>
      </c>
      <c r="U27" s="2">
        <v>461.01150000000001</v>
      </c>
      <c r="V27" s="2">
        <v>11.5</v>
      </c>
    </row>
    <row r="28" spans="1:22" x14ac:dyDescent="0.2">
      <c r="A28" s="2">
        <v>10</v>
      </c>
      <c r="B28" s="2">
        <v>518</v>
      </c>
      <c r="C28" s="2">
        <v>518.01319999999998</v>
      </c>
      <c r="D28" s="2">
        <v>13.2</v>
      </c>
      <c r="E28" s="2">
        <v>518.01289999999995</v>
      </c>
      <c r="F28" s="2">
        <v>12.9</v>
      </c>
      <c r="G28" s="2">
        <v>518.01329999999996</v>
      </c>
      <c r="H28" s="2">
        <v>13.3</v>
      </c>
      <c r="I28" s="2">
        <v>518.01289999999995</v>
      </c>
      <c r="J28" s="2">
        <v>12.9</v>
      </c>
      <c r="K28" s="2">
        <v>518.01329999999996</v>
      </c>
      <c r="L28" s="2">
        <v>13.3</v>
      </c>
      <c r="M28" s="2">
        <v>518.01289999999995</v>
      </c>
      <c r="N28" s="2">
        <v>12.9</v>
      </c>
      <c r="O28" s="2">
        <v>518.01340000000005</v>
      </c>
      <c r="P28" s="2">
        <v>13.4</v>
      </c>
      <c r="Q28" s="2">
        <v>518.01289999999995</v>
      </c>
      <c r="R28" s="2">
        <v>12.9</v>
      </c>
      <c r="S28" s="2">
        <v>518.0136</v>
      </c>
      <c r="T28" s="2">
        <v>13.6</v>
      </c>
      <c r="U28" s="2">
        <v>518.01319999999998</v>
      </c>
      <c r="V28" s="2">
        <v>13.2</v>
      </c>
    </row>
    <row r="29" spans="1:22" x14ac:dyDescent="0.2">
      <c r="A29" s="2">
        <v>11</v>
      </c>
      <c r="B29" s="2">
        <v>575</v>
      </c>
      <c r="C29" s="2">
        <v>575.01509999999996</v>
      </c>
      <c r="D29" s="2">
        <v>15.1</v>
      </c>
      <c r="E29" s="2">
        <v>575.01469999999995</v>
      </c>
      <c r="F29" s="2">
        <v>14.7</v>
      </c>
      <c r="G29" s="2">
        <v>575.01520000000005</v>
      </c>
      <c r="H29" s="2">
        <v>15.2</v>
      </c>
      <c r="I29" s="2">
        <v>575.01480000000004</v>
      </c>
      <c r="J29" s="2">
        <v>14.8</v>
      </c>
      <c r="K29" s="2">
        <v>575.01530000000002</v>
      </c>
      <c r="L29" s="2">
        <v>15.3</v>
      </c>
      <c r="M29" s="2">
        <v>575.01499999999999</v>
      </c>
      <c r="N29" s="2">
        <v>15</v>
      </c>
      <c r="O29" s="2">
        <v>575.01559999999995</v>
      </c>
      <c r="P29" s="2">
        <v>15.6</v>
      </c>
      <c r="Q29" s="2">
        <v>575.01520000000005</v>
      </c>
      <c r="R29" s="2">
        <v>15.2</v>
      </c>
      <c r="S29" s="2">
        <v>575.01570000000004</v>
      </c>
      <c r="T29" s="2">
        <v>15.7</v>
      </c>
      <c r="U29" s="2">
        <v>575.01520000000005</v>
      </c>
      <c r="V29" s="2">
        <v>15.2</v>
      </c>
    </row>
    <row r="30" spans="1:22" x14ac:dyDescent="0.2">
      <c r="A30" s="2">
        <v>12</v>
      </c>
      <c r="B30" s="2">
        <v>632</v>
      </c>
      <c r="C30" s="2">
        <v>632.01689999999996</v>
      </c>
      <c r="D30" s="2">
        <v>16.899999999999999</v>
      </c>
      <c r="E30" s="2">
        <v>632.01660000000004</v>
      </c>
      <c r="F30" s="2">
        <v>16.600000000000001</v>
      </c>
      <c r="G30" s="2">
        <v>632.01739999999995</v>
      </c>
      <c r="H30" s="2">
        <v>17.399999999999999</v>
      </c>
      <c r="I30" s="2">
        <v>632.01700000000005</v>
      </c>
      <c r="J30" s="2">
        <v>17</v>
      </c>
      <c r="K30" s="2">
        <v>632.01750000000004</v>
      </c>
      <c r="L30" s="2">
        <v>17.5</v>
      </c>
      <c r="M30" s="2">
        <v>632.0172</v>
      </c>
      <c r="N30" s="2">
        <v>17.2</v>
      </c>
      <c r="O30" s="2">
        <v>632.01769999999999</v>
      </c>
      <c r="P30" s="2">
        <v>17.7</v>
      </c>
      <c r="Q30" s="2">
        <v>632.01739999999995</v>
      </c>
      <c r="R30" s="2">
        <v>17.399999999999999</v>
      </c>
      <c r="S30" s="2">
        <v>632.01750000000004</v>
      </c>
      <c r="T30" s="2">
        <v>17.5</v>
      </c>
      <c r="U30" s="2">
        <v>632.0172</v>
      </c>
      <c r="V30" s="2">
        <v>17.2</v>
      </c>
    </row>
    <row r="31" spans="1:22" x14ac:dyDescent="0.2">
      <c r="A31" s="2">
        <v>13</v>
      </c>
      <c r="B31" s="2">
        <v>689</v>
      </c>
      <c r="C31" s="2">
        <v>689.01790000000005</v>
      </c>
      <c r="D31" s="2">
        <v>17.899999999999999</v>
      </c>
      <c r="E31" s="2">
        <v>689.01769999999999</v>
      </c>
      <c r="F31" s="2">
        <v>17.7</v>
      </c>
      <c r="G31" s="2">
        <v>689.01800000000003</v>
      </c>
      <c r="H31" s="2">
        <v>18</v>
      </c>
      <c r="I31" s="2">
        <v>689.01779999999997</v>
      </c>
      <c r="J31" s="2">
        <v>17.8</v>
      </c>
      <c r="K31" s="2">
        <v>689.0181</v>
      </c>
      <c r="L31" s="2">
        <v>18.100000000000001</v>
      </c>
      <c r="M31" s="2">
        <v>689.01790000000005</v>
      </c>
      <c r="N31" s="2">
        <v>17.899999999999999</v>
      </c>
      <c r="O31" s="2">
        <v>689.0181</v>
      </c>
      <c r="P31" s="2">
        <v>18.100000000000001</v>
      </c>
      <c r="Q31" s="2">
        <v>689.01790000000005</v>
      </c>
      <c r="R31" s="2">
        <v>17.899999999999999</v>
      </c>
      <c r="S31" s="2">
        <v>689.0181</v>
      </c>
      <c r="T31" s="2">
        <v>18.100000000000001</v>
      </c>
      <c r="U31" s="2">
        <v>689.01790000000005</v>
      </c>
      <c r="V31" s="2">
        <v>17.899999999999999</v>
      </c>
    </row>
    <row r="32" spans="1:22" x14ac:dyDescent="0.2">
      <c r="A32" s="2">
        <v>14</v>
      </c>
      <c r="B32" s="2">
        <v>746</v>
      </c>
      <c r="C32" s="2">
        <v>746.02049999999997</v>
      </c>
      <c r="D32" s="2">
        <v>20.5</v>
      </c>
      <c r="E32" s="2">
        <v>746.02020000000005</v>
      </c>
      <c r="F32" s="2">
        <v>20.2</v>
      </c>
      <c r="G32" s="2">
        <v>746.02059999999994</v>
      </c>
      <c r="H32" s="2">
        <v>20.6</v>
      </c>
      <c r="I32" s="2">
        <v>746.02030000000002</v>
      </c>
      <c r="J32" s="2">
        <v>20.3</v>
      </c>
      <c r="K32" s="2">
        <v>746.02049999999997</v>
      </c>
      <c r="L32" s="2">
        <v>20.5</v>
      </c>
      <c r="M32" s="2">
        <v>746.02020000000005</v>
      </c>
      <c r="N32" s="2">
        <v>20.2</v>
      </c>
      <c r="O32" s="2">
        <v>746.02049999999997</v>
      </c>
      <c r="P32" s="2">
        <v>20.5</v>
      </c>
      <c r="Q32" s="2">
        <v>746.02020000000005</v>
      </c>
      <c r="R32" s="2">
        <v>20.2</v>
      </c>
      <c r="S32" s="2">
        <v>746.02070000000003</v>
      </c>
      <c r="T32" s="2">
        <v>20.7</v>
      </c>
      <c r="U32" s="2">
        <v>746.02030000000002</v>
      </c>
      <c r="V32" s="2">
        <v>20.3</v>
      </c>
    </row>
    <row r="35" spans="1:18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L35" s="3" t="s">
        <v>48</v>
      </c>
      <c r="M35" s="3" t="s">
        <v>51</v>
      </c>
      <c r="N35" s="3" t="s">
        <v>42</v>
      </c>
      <c r="O35" s="3" t="s">
        <v>44</v>
      </c>
      <c r="P35" s="3" t="s">
        <v>50</v>
      </c>
      <c r="R35" s="3">
        <v>0.05</v>
      </c>
    </row>
    <row r="36" spans="1:18" x14ac:dyDescent="0.2">
      <c r="A36" s="2">
        <v>175</v>
      </c>
      <c r="B36" s="2">
        <v>5</v>
      </c>
      <c r="C36" s="2">
        <v>4.4000000000000004</v>
      </c>
      <c r="D36" s="2">
        <v>4.7</v>
      </c>
      <c r="E36" s="2">
        <v>4.4000000000000004</v>
      </c>
      <c r="F36" s="2">
        <v>4.5999999999999996</v>
      </c>
      <c r="G36" s="2">
        <v>4.0999999999999996</v>
      </c>
      <c r="H36" s="2">
        <v>4.3</v>
      </c>
      <c r="I36" s="2">
        <v>4</v>
      </c>
      <c r="J36" s="2">
        <v>4.0999999999999996</v>
      </c>
      <c r="K36" s="2">
        <v>3.6</v>
      </c>
      <c r="L36" s="3">
        <f>AVERAGE(B36:K36)</f>
        <v>4.32</v>
      </c>
      <c r="N36" s="3">
        <f>_xlfn.F.TEST(B36:K36,B39:K39)</f>
        <v>3.1591089223755212E-2</v>
      </c>
    </row>
    <row r="37" spans="1:18" x14ac:dyDescent="0.2">
      <c r="A37" s="2">
        <v>575</v>
      </c>
      <c r="B37" s="2">
        <v>15.6</v>
      </c>
      <c r="C37" s="2">
        <v>15</v>
      </c>
      <c r="D37" s="2">
        <v>15.4</v>
      </c>
      <c r="E37" s="2">
        <v>14.9</v>
      </c>
      <c r="F37" s="2">
        <v>15.1</v>
      </c>
      <c r="G37" s="2">
        <v>14.6</v>
      </c>
      <c r="H37" s="2">
        <v>15</v>
      </c>
      <c r="I37" s="2">
        <v>14.5</v>
      </c>
      <c r="J37" s="2">
        <v>14.8</v>
      </c>
      <c r="K37" s="2">
        <v>14.2</v>
      </c>
      <c r="L37" s="3">
        <f t="shared" ref="L37:L72" si="0">AVERAGE(B37:K37)</f>
        <v>14.91</v>
      </c>
      <c r="N37" s="3">
        <f>_xlfn.F.TEST(B37:K37,B40:K40)</f>
        <v>0.40865979516245943</v>
      </c>
      <c r="O37" s="3">
        <f>_xlfn.T.TEST(B37:K37,B40:K40,2,2)</f>
        <v>0.11734880233883205</v>
      </c>
    </row>
    <row r="38" spans="1:18" x14ac:dyDescent="0.2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8" x14ac:dyDescent="0.2">
      <c r="A39" s="2">
        <v>176</v>
      </c>
      <c r="B39" s="2">
        <v>5.6</v>
      </c>
      <c r="C39" s="2">
        <v>5.3</v>
      </c>
      <c r="D39" s="2">
        <v>5.5</v>
      </c>
      <c r="E39" s="2">
        <v>5.2</v>
      </c>
      <c r="F39" s="2">
        <v>5.2</v>
      </c>
      <c r="G39" s="2">
        <v>5.0999999999999996</v>
      </c>
      <c r="H39" s="2">
        <v>5.2</v>
      </c>
      <c r="I39" s="2">
        <v>5</v>
      </c>
      <c r="J39" s="2">
        <v>5.2</v>
      </c>
      <c r="K39" s="2">
        <v>5.0999999999999996</v>
      </c>
      <c r="L39" s="3">
        <f t="shared" si="0"/>
        <v>5.24</v>
      </c>
      <c r="M39" s="3">
        <f>L39-L36</f>
        <v>0.91999999999999993</v>
      </c>
    </row>
    <row r="40" spans="1:18" x14ac:dyDescent="0.2">
      <c r="A40" s="2">
        <v>575</v>
      </c>
      <c r="B40" s="2">
        <v>15.1</v>
      </c>
      <c r="C40" s="2">
        <v>14.7</v>
      </c>
      <c r="D40" s="2">
        <v>15.2</v>
      </c>
      <c r="E40" s="2">
        <v>14.8</v>
      </c>
      <c r="F40" s="2">
        <v>15.3</v>
      </c>
      <c r="G40" s="2">
        <v>15</v>
      </c>
      <c r="H40" s="2">
        <v>15.6</v>
      </c>
      <c r="I40" s="2">
        <v>15.2</v>
      </c>
      <c r="J40" s="2">
        <v>15.7</v>
      </c>
      <c r="K40" s="2">
        <v>15.2</v>
      </c>
      <c r="L40" s="3">
        <f t="shared" si="0"/>
        <v>15.179999999999998</v>
      </c>
      <c r="M40" s="3">
        <f>L40-L37</f>
        <v>0.2699999999999978</v>
      </c>
    </row>
    <row r="41" spans="1:18" x14ac:dyDescent="0.2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8" x14ac:dyDescent="0.2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8" x14ac:dyDescent="0.2">
      <c r="A43" s="2">
        <v>25</v>
      </c>
      <c r="B43" s="2">
        <v>0</v>
      </c>
      <c r="C43" s="2">
        <v>-1.2</v>
      </c>
      <c r="D43" s="2">
        <v>-1</v>
      </c>
      <c r="E43" s="2">
        <v>-1.4</v>
      </c>
      <c r="F43" s="2">
        <v>-1.1000000000000001</v>
      </c>
      <c r="G43" s="2">
        <v>-1.7</v>
      </c>
      <c r="H43" s="2">
        <v>-1.4</v>
      </c>
      <c r="I43" s="2">
        <v>-1.9</v>
      </c>
      <c r="J43" s="2">
        <v>-1.5</v>
      </c>
      <c r="K43" s="2">
        <v>-2.1</v>
      </c>
      <c r="L43" s="3">
        <f t="shared" si="0"/>
        <v>-1.33</v>
      </c>
    </row>
    <row r="44" spans="1:18" x14ac:dyDescent="0.2">
      <c r="A44" s="2">
        <v>75</v>
      </c>
      <c r="B44" s="2">
        <v>0.3</v>
      </c>
      <c r="C44" s="2">
        <v>-0.8</v>
      </c>
      <c r="D44" s="2">
        <v>-0.4</v>
      </c>
      <c r="E44" s="2">
        <v>-1</v>
      </c>
      <c r="F44" s="2">
        <v>-0.5</v>
      </c>
      <c r="G44" s="2">
        <v>-1.2</v>
      </c>
      <c r="H44" s="2">
        <v>-0.8</v>
      </c>
      <c r="I44" s="2">
        <v>-1.4</v>
      </c>
      <c r="J44" s="2">
        <v>-1</v>
      </c>
      <c r="K44" s="2">
        <v>-1.8</v>
      </c>
      <c r="L44" s="3">
        <f t="shared" si="0"/>
        <v>-0.86</v>
      </c>
    </row>
    <row r="45" spans="1:18" x14ac:dyDescent="0.2">
      <c r="A45" s="2">
        <v>125</v>
      </c>
      <c r="B45" s="2">
        <v>2.6</v>
      </c>
      <c r="C45" s="2">
        <v>1.7</v>
      </c>
      <c r="D45" s="2">
        <v>2.1</v>
      </c>
      <c r="E45" s="2">
        <v>1.3</v>
      </c>
      <c r="F45" s="2">
        <v>1.6</v>
      </c>
      <c r="G45" s="2">
        <v>1</v>
      </c>
      <c r="H45" s="2">
        <v>1.4</v>
      </c>
      <c r="I45" s="2">
        <v>0.9</v>
      </c>
      <c r="J45" s="2">
        <v>1.2</v>
      </c>
      <c r="K45" s="2">
        <v>0.7</v>
      </c>
      <c r="L45" s="3">
        <f t="shared" si="0"/>
        <v>1.45</v>
      </c>
    </row>
    <row r="46" spans="1:18" x14ac:dyDescent="0.2">
      <c r="A46" s="2">
        <v>175</v>
      </c>
      <c r="B46" s="2">
        <v>5</v>
      </c>
      <c r="C46" s="2">
        <v>4.4000000000000004</v>
      </c>
      <c r="D46" s="2">
        <v>4.7</v>
      </c>
      <c r="E46" s="2">
        <v>4.4000000000000004</v>
      </c>
      <c r="F46" s="2">
        <v>4.5999999999999996</v>
      </c>
      <c r="G46" s="2">
        <v>4.0999999999999996</v>
      </c>
      <c r="H46" s="2">
        <v>4.3</v>
      </c>
      <c r="I46" s="2">
        <v>4</v>
      </c>
      <c r="J46" s="2">
        <v>4.0999999999999996</v>
      </c>
      <c r="K46" s="2">
        <v>3.6</v>
      </c>
      <c r="L46" s="3">
        <f t="shared" si="0"/>
        <v>4.32</v>
      </c>
    </row>
    <row r="47" spans="1:18" x14ac:dyDescent="0.2">
      <c r="A47" s="2">
        <v>225</v>
      </c>
      <c r="B47" s="2">
        <v>4.9000000000000004</v>
      </c>
      <c r="C47" s="2">
        <v>4.4000000000000004</v>
      </c>
      <c r="D47" s="2">
        <v>4.3</v>
      </c>
      <c r="E47" s="2">
        <v>4.2</v>
      </c>
      <c r="F47" s="2">
        <v>4.2</v>
      </c>
      <c r="G47" s="2">
        <v>3.9</v>
      </c>
      <c r="H47" s="2">
        <v>3.9</v>
      </c>
      <c r="I47" s="2">
        <v>3.8</v>
      </c>
      <c r="J47" s="2">
        <v>3.7</v>
      </c>
      <c r="K47" s="2">
        <v>3.4</v>
      </c>
      <c r="L47" s="3">
        <f t="shared" si="0"/>
        <v>4.0699999999999994</v>
      </c>
    </row>
    <row r="48" spans="1:18" x14ac:dyDescent="0.2">
      <c r="A48" s="2">
        <v>275</v>
      </c>
      <c r="B48" s="2">
        <v>6.9</v>
      </c>
      <c r="C48" s="2">
        <v>6.4</v>
      </c>
      <c r="D48" s="2">
        <v>6.4</v>
      </c>
      <c r="E48" s="2">
        <v>5.9</v>
      </c>
      <c r="F48" s="2">
        <v>6</v>
      </c>
      <c r="G48" s="2">
        <v>5.6</v>
      </c>
      <c r="H48" s="2">
        <v>5.7</v>
      </c>
      <c r="I48" s="2">
        <v>5.6</v>
      </c>
      <c r="J48" s="2">
        <v>5.6</v>
      </c>
      <c r="K48" s="2">
        <v>5.3</v>
      </c>
      <c r="L48" s="3">
        <f t="shared" si="0"/>
        <v>5.94</v>
      </c>
    </row>
    <row r="49" spans="1:12" x14ac:dyDescent="0.2">
      <c r="A49" s="2">
        <v>325</v>
      </c>
      <c r="B49" s="2">
        <v>8</v>
      </c>
      <c r="C49" s="2">
        <v>7.6</v>
      </c>
      <c r="D49" s="2">
        <v>7.6</v>
      </c>
      <c r="E49" s="2">
        <v>7.4</v>
      </c>
      <c r="F49" s="2">
        <v>7.5</v>
      </c>
      <c r="G49" s="2">
        <v>7.2</v>
      </c>
      <c r="H49" s="2">
        <v>7.2</v>
      </c>
      <c r="I49" s="2">
        <v>7</v>
      </c>
      <c r="J49" s="2">
        <v>6.8</v>
      </c>
      <c r="K49" s="2">
        <v>6.5</v>
      </c>
      <c r="L49" s="3">
        <f t="shared" si="0"/>
        <v>7.2800000000000011</v>
      </c>
    </row>
    <row r="50" spans="1:12" x14ac:dyDescent="0.2">
      <c r="A50" s="2">
        <v>375</v>
      </c>
      <c r="B50" s="2">
        <v>9.1999999999999993</v>
      </c>
      <c r="C50" s="2">
        <v>8.6</v>
      </c>
      <c r="D50" s="2">
        <v>8.8000000000000007</v>
      </c>
      <c r="E50" s="2">
        <v>8.5</v>
      </c>
      <c r="F50" s="2">
        <v>8.6999999999999993</v>
      </c>
      <c r="G50" s="2">
        <v>8.1999999999999993</v>
      </c>
      <c r="H50" s="2">
        <v>8.4</v>
      </c>
      <c r="I50" s="2">
        <v>8.1</v>
      </c>
      <c r="J50" s="2">
        <v>8.1999999999999993</v>
      </c>
      <c r="K50" s="2">
        <v>7.8</v>
      </c>
      <c r="L50" s="3">
        <f t="shared" si="0"/>
        <v>8.4499999999999993</v>
      </c>
    </row>
    <row r="51" spans="1:12" x14ac:dyDescent="0.2">
      <c r="A51" s="2">
        <v>425</v>
      </c>
      <c r="B51" s="2">
        <v>11.5</v>
      </c>
      <c r="C51" s="2">
        <v>10.7</v>
      </c>
      <c r="D51" s="2">
        <v>10.8</v>
      </c>
      <c r="E51" s="2">
        <v>10.199999999999999</v>
      </c>
      <c r="F51" s="2">
        <v>10.6</v>
      </c>
      <c r="G51" s="2">
        <v>10</v>
      </c>
      <c r="H51" s="2">
        <v>10.4</v>
      </c>
      <c r="I51" s="2">
        <v>10</v>
      </c>
      <c r="J51" s="2">
        <v>10.3</v>
      </c>
      <c r="K51" s="2">
        <v>9.6</v>
      </c>
      <c r="L51" s="3">
        <f t="shared" si="0"/>
        <v>10.41</v>
      </c>
    </row>
    <row r="52" spans="1:12" x14ac:dyDescent="0.2">
      <c r="A52" s="2">
        <v>475</v>
      </c>
      <c r="B52" s="2">
        <v>12.3</v>
      </c>
      <c r="C52" s="2">
        <v>11.7</v>
      </c>
      <c r="D52" s="2">
        <v>12.1</v>
      </c>
      <c r="E52" s="2">
        <v>11.6</v>
      </c>
      <c r="F52" s="2">
        <v>11.8</v>
      </c>
      <c r="G52" s="2">
        <v>11.2</v>
      </c>
      <c r="H52" s="2">
        <v>11.5</v>
      </c>
      <c r="I52" s="2">
        <v>11</v>
      </c>
      <c r="J52" s="2">
        <v>11.3</v>
      </c>
      <c r="K52" s="2">
        <v>10.6</v>
      </c>
      <c r="L52" s="3">
        <f t="shared" si="0"/>
        <v>11.51</v>
      </c>
    </row>
    <row r="53" spans="1:12" x14ac:dyDescent="0.2">
      <c r="A53" s="2">
        <v>525</v>
      </c>
      <c r="B53" s="2">
        <v>13.7</v>
      </c>
      <c r="C53" s="2">
        <v>13</v>
      </c>
      <c r="D53" s="2">
        <v>13.4</v>
      </c>
      <c r="E53" s="2">
        <v>12.9</v>
      </c>
      <c r="F53" s="2">
        <v>13.2</v>
      </c>
      <c r="G53" s="2">
        <v>12.6</v>
      </c>
      <c r="H53" s="2">
        <v>13</v>
      </c>
      <c r="I53" s="2">
        <v>12.5</v>
      </c>
      <c r="J53" s="2">
        <v>12.8</v>
      </c>
      <c r="K53" s="2">
        <v>12.3</v>
      </c>
      <c r="L53" s="3">
        <f t="shared" si="0"/>
        <v>12.940000000000001</v>
      </c>
    </row>
    <row r="54" spans="1:12" x14ac:dyDescent="0.2">
      <c r="A54" s="2">
        <v>575</v>
      </c>
      <c r="B54" s="2">
        <v>15.6</v>
      </c>
      <c r="C54" s="2">
        <v>15</v>
      </c>
      <c r="D54" s="2">
        <v>15.4</v>
      </c>
      <c r="E54" s="2">
        <v>14.9</v>
      </c>
      <c r="F54" s="2">
        <v>15.1</v>
      </c>
      <c r="G54" s="2">
        <v>14.6</v>
      </c>
      <c r="H54" s="2">
        <v>15</v>
      </c>
      <c r="I54" s="2">
        <v>14.5</v>
      </c>
      <c r="J54" s="2">
        <v>14.8</v>
      </c>
      <c r="K54" s="2">
        <v>14.2</v>
      </c>
      <c r="L54" s="3">
        <f t="shared" si="0"/>
        <v>14.91</v>
      </c>
    </row>
    <row r="55" spans="1:12" x14ac:dyDescent="0.2">
      <c r="A55" s="2">
        <v>625</v>
      </c>
      <c r="B55" s="2">
        <v>17.7</v>
      </c>
      <c r="C55" s="2">
        <v>17.100000000000001</v>
      </c>
      <c r="D55" s="2">
        <v>17.399999999999999</v>
      </c>
      <c r="E55" s="2">
        <v>17</v>
      </c>
      <c r="F55" s="2">
        <v>17.100000000000001</v>
      </c>
      <c r="G55" s="2">
        <v>16.600000000000001</v>
      </c>
      <c r="H55" s="2">
        <v>16.8</v>
      </c>
      <c r="I55" s="2">
        <v>16.399999999999999</v>
      </c>
      <c r="J55" s="2">
        <v>16.7</v>
      </c>
      <c r="K55" s="2">
        <v>16.2</v>
      </c>
      <c r="L55" s="3">
        <f t="shared" si="0"/>
        <v>16.899999999999995</v>
      </c>
    </row>
    <row r="56" spans="1:12" x14ac:dyDescent="0.2">
      <c r="A56" s="2">
        <v>675</v>
      </c>
      <c r="B56" s="2">
        <v>18.7</v>
      </c>
      <c r="C56" s="2">
        <v>18.2</v>
      </c>
      <c r="D56" s="2">
        <v>18.399999999999999</v>
      </c>
      <c r="E56" s="2">
        <v>18.100000000000001</v>
      </c>
      <c r="F56" s="2">
        <v>18.2</v>
      </c>
      <c r="G56" s="2">
        <v>17.899999999999999</v>
      </c>
      <c r="H56" s="2">
        <v>18.2</v>
      </c>
      <c r="I56" s="2">
        <v>17.899999999999999</v>
      </c>
      <c r="J56" s="2">
        <v>18</v>
      </c>
      <c r="K56" s="2">
        <v>17.600000000000001</v>
      </c>
      <c r="L56" s="3">
        <f t="shared" si="0"/>
        <v>18.119999999999997</v>
      </c>
    </row>
    <row r="57" spans="1:12" x14ac:dyDescent="0.2">
      <c r="A57" s="2">
        <v>725</v>
      </c>
      <c r="B57" s="2">
        <v>19.7</v>
      </c>
      <c r="C57" s="2">
        <v>19.3</v>
      </c>
      <c r="D57" s="2">
        <v>19.600000000000001</v>
      </c>
      <c r="E57" s="2">
        <v>19.2</v>
      </c>
      <c r="F57" s="2">
        <v>19.3</v>
      </c>
      <c r="G57" s="2">
        <v>19</v>
      </c>
      <c r="H57" s="2">
        <v>19.2</v>
      </c>
      <c r="I57" s="2">
        <v>18.899999999999999</v>
      </c>
      <c r="J57" s="2">
        <v>18.899999999999999</v>
      </c>
      <c r="K57" s="2">
        <v>18.600000000000001</v>
      </c>
      <c r="L57" s="3">
        <f t="shared" si="0"/>
        <v>19.169999999999998</v>
      </c>
    </row>
    <row r="58" spans="1:12" x14ac:dyDescent="0.2">
      <c r="A58" s="2"/>
    </row>
    <row r="59" spans="1:12" x14ac:dyDescent="0.2">
      <c r="A59" s="2">
        <v>5</v>
      </c>
      <c r="B59" s="2">
        <v>0</v>
      </c>
      <c r="C59" s="2">
        <v>-0.4</v>
      </c>
      <c r="D59" s="2">
        <v>-0.2</v>
      </c>
      <c r="E59" s="2">
        <v>-0.6</v>
      </c>
      <c r="F59" s="2">
        <v>-0.4</v>
      </c>
      <c r="G59" s="2">
        <v>-0.5</v>
      </c>
      <c r="H59" s="2">
        <v>-0.3</v>
      </c>
      <c r="I59" s="2">
        <v>-0.5</v>
      </c>
      <c r="J59" s="2">
        <v>-0.3</v>
      </c>
      <c r="K59" s="2">
        <v>-0.7</v>
      </c>
      <c r="L59" s="3">
        <f t="shared" si="0"/>
        <v>-0.38999999999999996</v>
      </c>
    </row>
    <row r="60" spans="1:12" x14ac:dyDescent="0.2">
      <c r="A60" s="2">
        <v>62</v>
      </c>
      <c r="B60" s="2">
        <v>1.2</v>
      </c>
      <c r="C60" s="2">
        <v>0.7</v>
      </c>
      <c r="D60" s="2">
        <v>1</v>
      </c>
      <c r="E60" s="2">
        <v>0.7</v>
      </c>
      <c r="F60" s="2">
        <v>1.1000000000000001</v>
      </c>
      <c r="G60" s="2">
        <v>0.7</v>
      </c>
      <c r="H60" s="2">
        <v>1.1000000000000001</v>
      </c>
      <c r="I60" s="2">
        <v>0.6</v>
      </c>
      <c r="J60" s="2">
        <v>1</v>
      </c>
      <c r="K60" s="2">
        <v>0.4</v>
      </c>
      <c r="L60" s="3">
        <f t="shared" si="0"/>
        <v>0.85</v>
      </c>
    </row>
    <row r="61" spans="1:12" x14ac:dyDescent="0.2">
      <c r="A61" s="2">
        <v>119</v>
      </c>
      <c r="B61" s="2">
        <v>2.5</v>
      </c>
      <c r="C61" s="2">
        <v>2.2999999999999998</v>
      </c>
      <c r="D61" s="2">
        <v>2.6</v>
      </c>
      <c r="E61" s="2">
        <v>2.2999999999999998</v>
      </c>
      <c r="F61" s="2">
        <v>2.6</v>
      </c>
      <c r="G61" s="2">
        <v>2.2000000000000002</v>
      </c>
      <c r="H61" s="2">
        <v>2.2999999999999998</v>
      </c>
      <c r="I61" s="2">
        <v>2</v>
      </c>
      <c r="J61" s="2">
        <v>2.2999999999999998</v>
      </c>
      <c r="K61" s="2">
        <v>2</v>
      </c>
      <c r="L61" s="3">
        <f t="shared" si="0"/>
        <v>2.31</v>
      </c>
    </row>
    <row r="62" spans="1:12" x14ac:dyDescent="0.2">
      <c r="A62" s="2">
        <v>176</v>
      </c>
      <c r="B62" s="2">
        <v>5.6</v>
      </c>
      <c r="C62" s="2">
        <v>5.3</v>
      </c>
      <c r="D62" s="2">
        <v>5.5</v>
      </c>
      <c r="E62" s="2">
        <v>5.2</v>
      </c>
      <c r="F62" s="2">
        <v>5.2</v>
      </c>
      <c r="G62" s="2">
        <v>5.0999999999999996</v>
      </c>
      <c r="H62" s="2">
        <v>5.2</v>
      </c>
      <c r="I62" s="2">
        <v>5</v>
      </c>
      <c r="J62" s="2">
        <v>5.2</v>
      </c>
      <c r="K62" s="2">
        <v>5.0999999999999996</v>
      </c>
      <c r="L62" s="3">
        <f t="shared" si="0"/>
        <v>5.24</v>
      </c>
    </row>
    <row r="63" spans="1:12" x14ac:dyDescent="0.2">
      <c r="A63" s="2">
        <v>233</v>
      </c>
      <c r="B63" s="2">
        <v>4.5</v>
      </c>
      <c r="C63" s="2">
        <v>4.3</v>
      </c>
      <c r="D63" s="2">
        <v>4.2</v>
      </c>
      <c r="E63" s="2">
        <v>4.2</v>
      </c>
      <c r="F63" s="2">
        <v>4.3</v>
      </c>
      <c r="G63" s="2">
        <v>4.2</v>
      </c>
      <c r="H63" s="2">
        <v>4.4000000000000004</v>
      </c>
      <c r="I63" s="2">
        <v>4.3</v>
      </c>
      <c r="J63" s="2">
        <v>4.4000000000000004</v>
      </c>
      <c r="K63" s="2">
        <v>4.4000000000000004</v>
      </c>
      <c r="L63" s="3">
        <f t="shared" si="0"/>
        <v>4.3199999999999994</v>
      </c>
    </row>
    <row r="64" spans="1:12" x14ac:dyDescent="0.2">
      <c r="A64" s="2">
        <v>290</v>
      </c>
      <c r="B64" s="2">
        <v>6.4</v>
      </c>
      <c r="C64" s="2">
        <v>6.5</v>
      </c>
      <c r="D64" s="2">
        <v>6.5</v>
      </c>
      <c r="E64" s="2">
        <v>6.5</v>
      </c>
      <c r="F64" s="2">
        <v>6.6</v>
      </c>
      <c r="G64" s="2">
        <v>6.6</v>
      </c>
      <c r="H64" s="2">
        <v>6.6</v>
      </c>
      <c r="I64" s="2">
        <v>6.5</v>
      </c>
      <c r="J64" s="2">
        <v>6.7</v>
      </c>
      <c r="K64" s="2">
        <v>6.5</v>
      </c>
      <c r="L64" s="3">
        <f t="shared" si="0"/>
        <v>6.5400000000000009</v>
      </c>
    </row>
    <row r="65" spans="1:12" x14ac:dyDescent="0.2">
      <c r="A65" s="2">
        <v>347</v>
      </c>
      <c r="B65" s="2">
        <v>8.6</v>
      </c>
      <c r="C65" s="2">
        <v>8.6</v>
      </c>
      <c r="D65" s="2">
        <v>8.6999999999999993</v>
      </c>
      <c r="E65" s="2">
        <v>8.5</v>
      </c>
      <c r="F65" s="2">
        <v>8.5</v>
      </c>
      <c r="G65" s="2">
        <v>8.6</v>
      </c>
      <c r="H65" s="2">
        <v>8.6999999999999993</v>
      </c>
      <c r="I65" s="2">
        <v>8.6</v>
      </c>
      <c r="J65" s="2">
        <v>8.8000000000000007</v>
      </c>
      <c r="K65" s="2">
        <v>8.6999999999999993</v>
      </c>
      <c r="L65" s="3">
        <f t="shared" si="0"/>
        <v>8.629999999999999</v>
      </c>
    </row>
    <row r="66" spans="1:12" x14ac:dyDescent="0.2">
      <c r="A66" s="2">
        <v>404</v>
      </c>
      <c r="B66" s="2">
        <v>9.4</v>
      </c>
      <c r="C66" s="2">
        <v>9.1</v>
      </c>
      <c r="D66" s="2">
        <v>9.4</v>
      </c>
      <c r="E66" s="2">
        <v>9.1</v>
      </c>
      <c r="F66" s="2">
        <v>9.5</v>
      </c>
      <c r="G66" s="2">
        <v>9.3000000000000007</v>
      </c>
      <c r="H66" s="2">
        <v>9.6</v>
      </c>
      <c r="I66" s="2">
        <v>9.1999999999999993</v>
      </c>
      <c r="J66" s="2">
        <v>9.6999999999999993</v>
      </c>
      <c r="K66" s="2">
        <v>9.3000000000000007</v>
      </c>
      <c r="L66" s="3">
        <f t="shared" si="0"/>
        <v>9.36</v>
      </c>
    </row>
    <row r="67" spans="1:12" x14ac:dyDescent="0.2">
      <c r="A67" s="2">
        <v>461</v>
      </c>
      <c r="B67" s="2">
        <v>11.5</v>
      </c>
      <c r="C67" s="2">
        <v>11.2</v>
      </c>
      <c r="D67" s="2">
        <v>11.7</v>
      </c>
      <c r="E67" s="2">
        <v>11.4</v>
      </c>
      <c r="F67" s="2">
        <v>11.9</v>
      </c>
      <c r="G67" s="2">
        <v>11.5</v>
      </c>
      <c r="H67" s="2">
        <v>12</v>
      </c>
      <c r="I67" s="2">
        <v>11.6</v>
      </c>
      <c r="J67" s="2">
        <v>11.9</v>
      </c>
      <c r="K67" s="2">
        <v>11.5</v>
      </c>
      <c r="L67" s="3">
        <f t="shared" si="0"/>
        <v>11.62</v>
      </c>
    </row>
    <row r="68" spans="1:12" x14ac:dyDescent="0.2">
      <c r="A68" s="2">
        <v>518</v>
      </c>
      <c r="B68" s="2">
        <v>13.2</v>
      </c>
      <c r="C68" s="2">
        <v>12.9</v>
      </c>
      <c r="D68" s="2">
        <v>13.3</v>
      </c>
      <c r="E68" s="2">
        <v>12.9</v>
      </c>
      <c r="F68" s="2">
        <v>13.3</v>
      </c>
      <c r="G68" s="2">
        <v>12.9</v>
      </c>
      <c r="H68" s="2">
        <v>13.4</v>
      </c>
      <c r="I68" s="2">
        <v>12.9</v>
      </c>
      <c r="J68" s="2">
        <v>13.6</v>
      </c>
      <c r="K68" s="2">
        <v>13.2</v>
      </c>
      <c r="L68" s="3">
        <f t="shared" si="0"/>
        <v>13.160000000000002</v>
      </c>
    </row>
    <row r="69" spans="1:12" x14ac:dyDescent="0.2">
      <c r="A69" s="2">
        <v>575</v>
      </c>
      <c r="B69" s="2">
        <v>15.1</v>
      </c>
      <c r="C69" s="2">
        <v>14.7</v>
      </c>
      <c r="D69" s="2">
        <v>15.2</v>
      </c>
      <c r="E69" s="2">
        <v>14.8</v>
      </c>
      <c r="F69" s="2">
        <v>15.3</v>
      </c>
      <c r="G69" s="2">
        <v>15</v>
      </c>
      <c r="H69" s="2">
        <v>15.6</v>
      </c>
      <c r="I69" s="2">
        <v>15.2</v>
      </c>
      <c r="J69" s="2">
        <v>15.7</v>
      </c>
      <c r="K69" s="2">
        <v>15.2</v>
      </c>
      <c r="L69" s="3">
        <f t="shared" si="0"/>
        <v>15.179999999999998</v>
      </c>
    </row>
    <row r="70" spans="1:12" x14ac:dyDescent="0.2">
      <c r="A70" s="2">
        <v>632</v>
      </c>
      <c r="B70" s="2">
        <v>16.899999999999999</v>
      </c>
      <c r="C70" s="2">
        <v>16.600000000000001</v>
      </c>
      <c r="D70" s="2">
        <v>17.399999999999999</v>
      </c>
      <c r="E70" s="2">
        <v>17</v>
      </c>
      <c r="F70" s="2">
        <v>17.5</v>
      </c>
      <c r="G70" s="2">
        <v>17.2</v>
      </c>
      <c r="H70" s="2">
        <v>17.7</v>
      </c>
      <c r="I70" s="2">
        <v>17.399999999999999</v>
      </c>
      <c r="J70" s="2">
        <v>17.5</v>
      </c>
      <c r="K70" s="2">
        <v>17.2</v>
      </c>
      <c r="L70" s="3">
        <f t="shared" si="0"/>
        <v>17.240000000000002</v>
      </c>
    </row>
    <row r="71" spans="1:12" x14ac:dyDescent="0.2">
      <c r="A71" s="2">
        <v>689</v>
      </c>
      <c r="B71" s="2">
        <v>17.899999999999999</v>
      </c>
      <c r="C71" s="2">
        <v>17.7</v>
      </c>
      <c r="D71" s="2">
        <v>18</v>
      </c>
      <c r="E71" s="2">
        <v>17.8</v>
      </c>
      <c r="F71" s="2">
        <v>18.100000000000001</v>
      </c>
      <c r="G71" s="2">
        <v>17.899999999999999</v>
      </c>
      <c r="H71" s="2">
        <v>18.100000000000001</v>
      </c>
      <c r="I71" s="2">
        <v>17.899999999999999</v>
      </c>
      <c r="J71" s="2">
        <v>18.100000000000001</v>
      </c>
      <c r="K71" s="2">
        <v>17.899999999999999</v>
      </c>
      <c r="L71" s="3">
        <f t="shared" si="0"/>
        <v>17.940000000000001</v>
      </c>
    </row>
    <row r="72" spans="1:12" x14ac:dyDescent="0.2">
      <c r="A72" s="2">
        <v>746</v>
      </c>
      <c r="B72" s="2">
        <v>20.5</v>
      </c>
      <c r="C72" s="2">
        <v>20.2</v>
      </c>
      <c r="D72" s="2">
        <v>20.6</v>
      </c>
      <c r="E72" s="2">
        <v>20.3</v>
      </c>
      <c r="F72" s="2">
        <v>20.5</v>
      </c>
      <c r="G72" s="2">
        <v>20.2</v>
      </c>
      <c r="H72" s="2">
        <v>20.5</v>
      </c>
      <c r="I72" s="2">
        <v>20.2</v>
      </c>
      <c r="J72" s="2">
        <v>20.7</v>
      </c>
      <c r="K72" s="2">
        <v>20.3</v>
      </c>
      <c r="L72" s="3">
        <f t="shared" si="0"/>
        <v>20.399999999999999</v>
      </c>
    </row>
    <row r="73" spans="1:12" x14ac:dyDescent="0.2">
      <c r="F73" s="12"/>
    </row>
    <row r="75" spans="1:12" x14ac:dyDescent="0.2">
      <c r="A75" s="3" t="s">
        <v>63</v>
      </c>
      <c r="B75" s="3" t="s">
        <v>52</v>
      </c>
      <c r="C75" s="23" t="s">
        <v>53</v>
      </c>
      <c r="D75" s="23" t="s">
        <v>54</v>
      </c>
      <c r="E75" s="23" t="s">
        <v>55</v>
      </c>
      <c r="F75" s="23" t="s">
        <v>56</v>
      </c>
      <c r="G75" s="23" t="s">
        <v>57</v>
      </c>
      <c r="H75" s="23" t="s">
        <v>58</v>
      </c>
      <c r="I75" s="23" t="s">
        <v>59</v>
      </c>
      <c r="J75" s="23" t="s">
        <v>60</v>
      </c>
      <c r="K75" s="23" t="s">
        <v>61</v>
      </c>
      <c r="L75" s="23" t="s">
        <v>62</v>
      </c>
    </row>
    <row r="76" spans="1:12" x14ac:dyDescent="0.2">
      <c r="A76" s="3" t="s">
        <v>64</v>
      </c>
      <c r="B76" s="2">
        <v>575</v>
      </c>
      <c r="C76" s="2">
        <v>15.6</v>
      </c>
      <c r="D76" s="2">
        <v>15</v>
      </c>
      <c r="E76" s="2">
        <v>15.4</v>
      </c>
      <c r="F76" s="2">
        <v>14.9</v>
      </c>
      <c r="G76" s="2">
        <v>15.1</v>
      </c>
      <c r="H76" s="2">
        <v>14.6</v>
      </c>
      <c r="I76" s="2">
        <v>15</v>
      </c>
      <c r="J76" s="2">
        <v>14.5</v>
      </c>
      <c r="K76" s="2">
        <v>14.8</v>
      </c>
      <c r="L76" s="2">
        <v>14.2</v>
      </c>
    </row>
    <row r="77" spans="1:12" x14ac:dyDescent="0.2">
      <c r="A77" s="3" t="s">
        <v>65</v>
      </c>
      <c r="B77" s="2">
        <v>575</v>
      </c>
      <c r="C77" s="2">
        <v>15.1</v>
      </c>
      <c r="D77" s="2">
        <v>14.7</v>
      </c>
      <c r="E77" s="2">
        <v>15.2</v>
      </c>
      <c r="F77" s="2">
        <v>14.8</v>
      </c>
      <c r="G77" s="2">
        <v>15.3</v>
      </c>
      <c r="H77" s="2">
        <v>15</v>
      </c>
      <c r="I77" s="2">
        <v>15.6</v>
      </c>
      <c r="J77" s="2">
        <v>15.2</v>
      </c>
      <c r="K77" s="2">
        <v>15.7</v>
      </c>
      <c r="L77" s="2">
        <v>15.2</v>
      </c>
    </row>
    <row r="79" spans="1:12" x14ac:dyDescent="0.2">
      <c r="A79" s="26" t="s">
        <v>67</v>
      </c>
      <c r="B79" s="26" t="s">
        <v>64</v>
      </c>
      <c r="C79" s="26" t="s">
        <v>65</v>
      </c>
    </row>
    <row r="80" spans="1:12" x14ac:dyDescent="0.2">
      <c r="A80" s="26" t="s">
        <v>66</v>
      </c>
      <c r="B80" s="27">
        <v>575</v>
      </c>
      <c r="C80" s="27">
        <v>575</v>
      </c>
    </row>
    <row r="81" spans="1:3" x14ac:dyDescent="0.2">
      <c r="A81" s="28" t="s">
        <v>68</v>
      </c>
      <c r="B81" s="27">
        <v>15.6</v>
      </c>
      <c r="C81" s="27">
        <v>15.1</v>
      </c>
    </row>
    <row r="82" spans="1:3" x14ac:dyDescent="0.2">
      <c r="A82" s="28" t="s">
        <v>69</v>
      </c>
      <c r="B82" s="27">
        <v>15</v>
      </c>
      <c r="C82" s="27">
        <v>14.7</v>
      </c>
    </row>
    <row r="83" spans="1:3" x14ac:dyDescent="0.2">
      <c r="A83" s="28" t="s">
        <v>70</v>
      </c>
      <c r="B83" s="27">
        <v>15.4</v>
      </c>
      <c r="C83" s="27">
        <v>15.2</v>
      </c>
    </row>
    <row r="84" spans="1:3" x14ac:dyDescent="0.2">
      <c r="A84" s="28" t="s">
        <v>71</v>
      </c>
      <c r="B84" s="27">
        <v>14.9</v>
      </c>
      <c r="C84" s="27">
        <v>14.8</v>
      </c>
    </row>
    <row r="85" spans="1:3" x14ac:dyDescent="0.2">
      <c r="A85" s="28" t="s">
        <v>72</v>
      </c>
      <c r="B85" s="27">
        <v>15.1</v>
      </c>
      <c r="C85" s="27">
        <v>15.3</v>
      </c>
    </row>
    <row r="86" spans="1:3" x14ac:dyDescent="0.2">
      <c r="A86" s="28" t="s">
        <v>73</v>
      </c>
      <c r="B86" s="27">
        <v>14.6</v>
      </c>
      <c r="C86" s="27">
        <v>15</v>
      </c>
    </row>
    <row r="87" spans="1:3" x14ac:dyDescent="0.2">
      <c r="A87" s="28" t="s">
        <v>74</v>
      </c>
      <c r="B87" s="27">
        <v>15</v>
      </c>
      <c r="C87" s="27">
        <v>15.6</v>
      </c>
    </row>
    <row r="88" spans="1:3" x14ac:dyDescent="0.2">
      <c r="A88" s="28" t="s">
        <v>75</v>
      </c>
      <c r="B88" s="27">
        <v>14.5</v>
      </c>
      <c r="C88" s="27">
        <v>15.2</v>
      </c>
    </row>
    <row r="89" spans="1:3" x14ac:dyDescent="0.2">
      <c r="A89" s="28" t="s">
        <v>76</v>
      </c>
      <c r="B89" s="27">
        <v>14.8</v>
      </c>
      <c r="C89" s="27">
        <v>15.7</v>
      </c>
    </row>
    <row r="90" spans="1:3" x14ac:dyDescent="0.2">
      <c r="A90" s="28" t="s">
        <v>77</v>
      </c>
      <c r="B90" s="27">
        <v>14.2</v>
      </c>
      <c r="C90" s="27">
        <v>15.2</v>
      </c>
    </row>
    <row r="91" spans="1:3" x14ac:dyDescent="0.2">
      <c r="A91" s="25" t="s">
        <v>42</v>
      </c>
      <c r="B91" s="25">
        <f>_xlfn.F.TEST(B81:B90,C81:C90)</f>
        <v>0.40865979516245943</v>
      </c>
      <c r="C91" s="25"/>
    </row>
    <row r="92" spans="1:3" x14ac:dyDescent="0.2">
      <c r="A92" s="25" t="s">
        <v>43</v>
      </c>
      <c r="B92" s="25"/>
      <c r="C92" s="25"/>
    </row>
    <row r="93" spans="1:3" x14ac:dyDescent="0.2">
      <c r="A93" s="25" t="s">
        <v>44</v>
      </c>
      <c r="B93" s="25">
        <f>_xlfn.T.TEST(B81:B90,C81:C90,2,2)</f>
        <v>0.11734880233883205</v>
      </c>
      <c r="C93" s="25"/>
    </row>
    <row r="94" spans="1:3" x14ac:dyDescent="0.2">
      <c r="A94" s="25" t="s">
        <v>43</v>
      </c>
      <c r="B94" s="25"/>
      <c r="C94" s="25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6"/>
  <sheetViews>
    <sheetView zoomScale="70" zoomScaleNormal="70" workbookViewId="0">
      <selection activeCell="T141" sqref="T141"/>
    </sheetView>
  </sheetViews>
  <sheetFormatPr defaultRowHeight="15" x14ac:dyDescent="0.25"/>
  <cols>
    <col min="1" max="1" width="17.28515625" customWidth="1"/>
    <col min="2" max="15" width="8.7109375" customWidth="1"/>
    <col min="17" max="17" width="16" customWidth="1"/>
    <col min="18" max="18" width="20.140625" customWidth="1"/>
    <col min="20" max="20" width="18.5703125" customWidth="1"/>
    <col min="21" max="21" width="14.85546875" bestFit="1" customWidth="1"/>
    <col min="22" max="22" width="17.5703125" customWidth="1"/>
  </cols>
  <sheetData>
    <row r="1" spans="1:22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s="1">
        <v>1</v>
      </c>
      <c r="B2" s="1">
        <v>5</v>
      </c>
      <c r="C2" s="1">
        <v>5</v>
      </c>
      <c r="D2" s="1">
        <v>0</v>
      </c>
      <c r="E2" s="1">
        <v>4.9996</v>
      </c>
      <c r="F2" s="1">
        <v>-0.4</v>
      </c>
      <c r="G2" s="1">
        <v>4.9997999999999996</v>
      </c>
      <c r="H2" s="1">
        <v>-0.2</v>
      </c>
      <c r="I2" s="1">
        <v>4.9993999999999996</v>
      </c>
      <c r="J2" s="1">
        <v>-0.6</v>
      </c>
      <c r="K2" s="1">
        <v>4.9996</v>
      </c>
      <c r="L2" s="1">
        <v>-0.4</v>
      </c>
      <c r="M2" s="1">
        <v>4.9995000000000003</v>
      </c>
      <c r="N2" s="1">
        <v>-0.5</v>
      </c>
      <c r="O2" s="1">
        <v>4.9996999999999998</v>
      </c>
      <c r="P2" s="1">
        <v>-0.3</v>
      </c>
      <c r="Q2" s="1">
        <v>4.9995000000000003</v>
      </c>
      <c r="R2" s="1">
        <v>-0.5</v>
      </c>
      <c r="S2" s="1">
        <v>4.9996999999999998</v>
      </c>
      <c r="T2" s="1">
        <v>-0.3</v>
      </c>
      <c r="U2" s="1">
        <v>4.9992999999999999</v>
      </c>
      <c r="V2" s="1">
        <v>-0.7</v>
      </c>
    </row>
    <row r="3" spans="1:22" x14ac:dyDescent="0.25">
      <c r="A3" s="1">
        <v>2</v>
      </c>
      <c r="B3" s="1">
        <v>62</v>
      </c>
      <c r="C3" s="1">
        <v>62.001199999999997</v>
      </c>
      <c r="D3" s="1">
        <v>1.2</v>
      </c>
      <c r="E3" s="1">
        <v>62.000700000000002</v>
      </c>
      <c r="F3" s="1">
        <v>0.7</v>
      </c>
      <c r="G3" s="1">
        <v>62.000999999999998</v>
      </c>
      <c r="H3" s="1">
        <v>1</v>
      </c>
      <c r="I3" s="1">
        <v>62.000700000000002</v>
      </c>
      <c r="J3" s="1">
        <v>0.7</v>
      </c>
      <c r="K3" s="1">
        <v>62.001100000000001</v>
      </c>
      <c r="L3" s="1">
        <v>1.1000000000000001</v>
      </c>
      <c r="M3" s="1">
        <v>62.000700000000002</v>
      </c>
      <c r="N3" s="1">
        <v>0.7</v>
      </c>
      <c r="O3" s="1">
        <v>62.001100000000001</v>
      </c>
      <c r="P3" s="1">
        <v>1.1000000000000001</v>
      </c>
      <c r="Q3" s="1">
        <v>62.000599999999999</v>
      </c>
      <c r="R3" s="1">
        <v>0.6</v>
      </c>
      <c r="S3" s="1">
        <v>62.000999999999998</v>
      </c>
      <c r="T3" s="1">
        <v>1</v>
      </c>
      <c r="U3" s="1">
        <v>62.000399999999999</v>
      </c>
      <c r="V3" s="1">
        <v>0.4</v>
      </c>
    </row>
    <row r="4" spans="1:22" x14ac:dyDescent="0.25">
      <c r="A4" s="1">
        <v>3</v>
      </c>
      <c r="B4" s="1">
        <v>119</v>
      </c>
      <c r="C4" s="1">
        <v>119.0025</v>
      </c>
      <c r="D4" s="1">
        <v>2.5</v>
      </c>
      <c r="E4" s="1">
        <v>119.00230000000001</v>
      </c>
      <c r="F4" s="1">
        <v>2.2999999999999998</v>
      </c>
      <c r="G4" s="1">
        <v>119.0026</v>
      </c>
      <c r="H4" s="1">
        <v>2.6</v>
      </c>
      <c r="I4" s="1">
        <v>119.00230000000001</v>
      </c>
      <c r="J4" s="1">
        <v>2.2999999999999998</v>
      </c>
      <c r="K4" s="1">
        <v>119.0026</v>
      </c>
      <c r="L4" s="1">
        <v>2.6</v>
      </c>
      <c r="M4" s="1">
        <v>119.0022</v>
      </c>
      <c r="N4" s="1">
        <v>2.2000000000000002</v>
      </c>
      <c r="O4" s="1">
        <v>119.00230000000001</v>
      </c>
      <c r="P4" s="1">
        <v>2.2999999999999998</v>
      </c>
      <c r="Q4" s="1">
        <v>119.002</v>
      </c>
      <c r="R4" s="1">
        <v>2</v>
      </c>
      <c r="S4" s="1">
        <v>119.00230000000001</v>
      </c>
      <c r="T4" s="1">
        <v>2.2999999999999998</v>
      </c>
      <c r="U4" s="1">
        <v>119.002</v>
      </c>
      <c r="V4" s="1">
        <v>2</v>
      </c>
    </row>
    <row r="5" spans="1:22" x14ac:dyDescent="0.25">
      <c r="A5" s="1">
        <v>4</v>
      </c>
      <c r="B5" s="1">
        <v>176</v>
      </c>
      <c r="C5" s="1">
        <v>176.00559999999999</v>
      </c>
      <c r="D5" s="1">
        <v>5.6</v>
      </c>
      <c r="E5" s="1">
        <v>176.00530000000001</v>
      </c>
      <c r="F5" s="1">
        <v>5.3</v>
      </c>
      <c r="G5" s="1">
        <v>176.00550000000001</v>
      </c>
      <c r="H5" s="1">
        <v>5.5</v>
      </c>
      <c r="I5" s="1">
        <v>176.0052</v>
      </c>
      <c r="J5" s="1">
        <v>5.2</v>
      </c>
      <c r="K5" s="1">
        <v>176.0052</v>
      </c>
      <c r="L5" s="1">
        <v>5.2</v>
      </c>
      <c r="M5" s="1">
        <v>176.0051</v>
      </c>
      <c r="N5" s="1">
        <v>5.0999999999999996</v>
      </c>
      <c r="O5" s="1">
        <v>176.0052</v>
      </c>
      <c r="P5" s="1">
        <v>5.2</v>
      </c>
      <c r="Q5" s="1">
        <v>176.005</v>
      </c>
      <c r="R5" s="1">
        <v>5</v>
      </c>
      <c r="S5" s="1">
        <v>176.0052</v>
      </c>
      <c r="T5" s="1">
        <v>5.2</v>
      </c>
      <c r="U5" s="1">
        <v>176.0051</v>
      </c>
      <c r="V5" s="1">
        <v>5.0999999999999996</v>
      </c>
    </row>
    <row r="6" spans="1:22" x14ac:dyDescent="0.25">
      <c r="A6" s="1">
        <v>5</v>
      </c>
      <c r="B6" s="1">
        <v>233</v>
      </c>
      <c r="C6" s="1">
        <v>233.00450000000001</v>
      </c>
      <c r="D6" s="1">
        <v>4.5</v>
      </c>
      <c r="E6" s="1">
        <v>233.0043</v>
      </c>
      <c r="F6" s="1">
        <v>4.3</v>
      </c>
      <c r="G6" s="1">
        <v>233.0042</v>
      </c>
      <c r="H6" s="1">
        <v>4.2</v>
      </c>
      <c r="I6" s="1">
        <v>233.0042</v>
      </c>
      <c r="J6" s="1">
        <v>4.2</v>
      </c>
      <c r="K6" s="1">
        <v>233.0043</v>
      </c>
      <c r="L6" s="1">
        <v>4.3</v>
      </c>
      <c r="M6" s="1">
        <v>233.0042</v>
      </c>
      <c r="N6" s="1">
        <v>4.2</v>
      </c>
      <c r="O6" s="1">
        <v>233.0044</v>
      </c>
      <c r="P6" s="1">
        <v>4.4000000000000004</v>
      </c>
      <c r="Q6" s="1">
        <v>233.0043</v>
      </c>
      <c r="R6" s="1">
        <v>4.3</v>
      </c>
      <c r="S6" s="1">
        <v>233.0044</v>
      </c>
      <c r="T6" s="1">
        <v>4.4000000000000004</v>
      </c>
      <c r="U6" s="1">
        <v>233.0044</v>
      </c>
      <c r="V6" s="1">
        <v>4.4000000000000004</v>
      </c>
    </row>
    <row r="7" spans="1:22" x14ac:dyDescent="0.25">
      <c r="A7" s="1">
        <v>6</v>
      </c>
      <c r="B7" s="1">
        <v>290</v>
      </c>
      <c r="C7" s="1">
        <v>290.00639999999999</v>
      </c>
      <c r="D7" s="1">
        <v>6.4</v>
      </c>
      <c r="E7" s="1">
        <v>290.00650000000002</v>
      </c>
      <c r="F7" s="1">
        <v>6.5</v>
      </c>
      <c r="G7" s="1">
        <v>290.00650000000002</v>
      </c>
      <c r="H7" s="1">
        <v>6.5</v>
      </c>
      <c r="I7" s="1">
        <v>290.00650000000002</v>
      </c>
      <c r="J7" s="1">
        <v>6.5</v>
      </c>
      <c r="K7" s="1">
        <v>290.00659999999999</v>
      </c>
      <c r="L7" s="1">
        <v>6.6</v>
      </c>
      <c r="M7" s="1">
        <v>290.00659999999999</v>
      </c>
      <c r="N7" s="1">
        <v>6.6</v>
      </c>
      <c r="O7" s="1">
        <v>290.00659999999999</v>
      </c>
      <c r="P7" s="1">
        <v>6.6</v>
      </c>
      <c r="Q7" s="1">
        <v>290.00650000000002</v>
      </c>
      <c r="R7" s="1">
        <v>6.5</v>
      </c>
      <c r="S7" s="1">
        <v>290.00670000000002</v>
      </c>
      <c r="T7" s="1">
        <v>6.7</v>
      </c>
      <c r="U7" s="1">
        <v>290.00650000000002</v>
      </c>
      <c r="V7" s="1">
        <v>6.5</v>
      </c>
    </row>
    <row r="8" spans="1:22" x14ac:dyDescent="0.25">
      <c r="A8" s="1">
        <v>7</v>
      </c>
      <c r="B8" s="1">
        <v>347</v>
      </c>
      <c r="C8" s="1">
        <v>347.0086</v>
      </c>
      <c r="D8" s="1">
        <v>8.6</v>
      </c>
      <c r="E8" s="1">
        <v>347.0086</v>
      </c>
      <c r="F8" s="1">
        <v>8.6</v>
      </c>
      <c r="G8" s="1">
        <v>347.00869999999998</v>
      </c>
      <c r="H8" s="1">
        <v>8.6999999999999993</v>
      </c>
      <c r="I8" s="1">
        <v>347.00850000000003</v>
      </c>
      <c r="J8" s="1">
        <v>8.5</v>
      </c>
      <c r="K8" s="1">
        <v>347.00850000000003</v>
      </c>
      <c r="L8" s="1">
        <v>8.5</v>
      </c>
      <c r="M8" s="1">
        <v>347.0086</v>
      </c>
      <c r="N8" s="1">
        <v>8.6</v>
      </c>
      <c r="O8" s="1">
        <v>347.00869999999998</v>
      </c>
      <c r="P8" s="1">
        <v>8.6999999999999993</v>
      </c>
      <c r="Q8" s="1">
        <v>347.0086</v>
      </c>
      <c r="R8" s="1">
        <v>8.6</v>
      </c>
      <c r="S8" s="1">
        <v>347.00880000000001</v>
      </c>
      <c r="T8" s="1">
        <v>8.8000000000000007</v>
      </c>
      <c r="U8" s="1">
        <v>347.00869999999998</v>
      </c>
      <c r="V8" s="1">
        <v>8.6999999999999993</v>
      </c>
    </row>
    <row r="9" spans="1:22" x14ac:dyDescent="0.25">
      <c r="A9" s="1">
        <v>8</v>
      </c>
      <c r="B9" s="1">
        <v>404</v>
      </c>
      <c r="C9" s="1">
        <v>404.00940000000003</v>
      </c>
      <c r="D9" s="1">
        <v>9.4</v>
      </c>
      <c r="E9" s="1">
        <v>404.00909999999999</v>
      </c>
      <c r="F9" s="1">
        <v>9.1</v>
      </c>
      <c r="G9" s="1">
        <v>404.00940000000003</v>
      </c>
      <c r="H9" s="1">
        <v>9.4</v>
      </c>
      <c r="I9" s="1">
        <v>404.00909999999999</v>
      </c>
      <c r="J9" s="1">
        <v>9.1</v>
      </c>
      <c r="K9" s="1">
        <v>404.0095</v>
      </c>
      <c r="L9" s="1">
        <v>9.5</v>
      </c>
      <c r="M9" s="1">
        <v>404.0093</v>
      </c>
      <c r="N9" s="1">
        <v>9.3000000000000007</v>
      </c>
      <c r="O9" s="1">
        <v>404.00959999999998</v>
      </c>
      <c r="P9" s="1">
        <v>9.6</v>
      </c>
      <c r="Q9" s="1">
        <v>404.00920000000002</v>
      </c>
      <c r="R9" s="1">
        <v>9.1999999999999993</v>
      </c>
      <c r="S9" s="1">
        <v>404.00970000000001</v>
      </c>
      <c r="T9" s="1">
        <v>9.6999999999999993</v>
      </c>
      <c r="U9" s="1">
        <v>404.0093</v>
      </c>
      <c r="V9" s="1">
        <v>9.3000000000000007</v>
      </c>
    </row>
    <row r="10" spans="1:22" x14ac:dyDescent="0.25">
      <c r="A10" s="1">
        <v>9</v>
      </c>
      <c r="B10" s="1">
        <v>461</v>
      </c>
      <c r="C10" s="1">
        <v>461.01150000000001</v>
      </c>
      <c r="D10" s="1">
        <v>11.5</v>
      </c>
      <c r="E10" s="1">
        <v>461.01119999999997</v>
      </c>
      <c r="F10" s="1">
        <v>11.2</v>
      </c>
      <c r="G10" s="1">
        <v>461.01170000000002</v>
      </c>
      <c r="H10" s="1">
        <v>11.7</v>
      </c>
      <c r="I10" s="1">
        <v>461.01139999999998</v>
      </c>
      <c r="J10" s="1">
        <v>11.4</v>
      </c>
      <c r="K10" s="1">
        <v>461.01190000000003</v>
      </c>
      <c r="L10" s="1">
        <v>11.9</v>
      </c>
      <c r="M10" s="1">
        <v>461.01150000000001</v>
      </c>
      <c r="N10" s="1">
        <v>11.5</v>
      </c>
      <c r="O10" s="1">
        <v>461.012</v>
      </c>
      <c r="P10" s="1">
        <v>12</v>
      </c>
      <c r="Q10" s="1">
        <v>461.01159999999999</v>
      </c>
      <c r="R10" s="1">
        <v>11.6</v>
      </c>
      <c r="S10" s="1">
        <v>461.01190000000003</v>
      </c>
      <c r="T10" s="1">
        <v>11.9</v>
      </c>
      <c r="U10" s="1">
        <v>461.01150000000001</v>
      </c>
      <c r="V10" s="1">
        <v>11.5</v>
      </c>
    </row>
    <row r="11" spans="1:22" x14ac:dyDescent="0.25">
      <c r="A11" s="1">
        <v>10</v>
      </c>
      <c r="B11" s="1">
        <v>518</v>
      </c>
      <c r="C11" s="1">
        <v>518.01319999999998</v>
      </c>
      <c r="D11" s="1">
        <v>13.2</v>
      </c>
      <c r="E11" s="1">
        <v>518.01289999999995</v>
      </c>
      <c r="F11" s="1">
        <v>12.9</v>
      </c>
      <c r="G11" s="1">
        <v>518.01329999999996</v>
      </c>
      <c r="H11" s="1">
        <v>13.3</v>
      </c>
      <c r="I11" s="1">
        <v>518.01289999999995</v>
      </c>
      <c r="J11" s="1">
        <v>12.9</v>
      </c>
      <c r="K11" s="1">
        <v>518.01329999999996</v>
      </c>
      <c r="L11" s="1">
        <v>13.3</v>
      </c>
      <c r="M11" s="1">
        <v>518.01289999999995</v>
      </c>
      <c r="N11" s="1">
        <v>12.9</v>
      </c>
      <c r="O11" s="1">
        <v>518.01340000000005</v>
      </c>
      <c r="P11" s="1">
        <v>13.4</v>
      </c>
      <c r="Q11" s="1">
        <v>518.01289999999995</v>
      </c>
      <c r="R11" s="1">
        <v>12.9</v>
      </c>
      <c r="S11" s="1">
        <v>518.0136</v>
      </c>
      <c r="T11" s="1">
        <v>13.6</v>
      </c>
      <c r="U11" s="1">
        <v>518.01319999999998</v>
      </c>
      <c r="V11" s="1">
        <v>13.2</v>
      </c>
    </row>
    <row r="12" spans="1:22" x14ac:dyDescent="0.25">
      <c r="A12" s="1">
        <v>11</v>
      </c>
      <c r="B12" s="1">
        <v>575</v>
      </c>
      <c r="C12" s="1">
        <v>575.01509999999996</v>
      </c>
      <c r="D12" s="1">
        <v>15.1</v>
      </c>
      <c r="E12" s="1">
        <v>575.01469999999995</v>
      </c>
      <c r="F12" s="1">
        <v>14.7</v>
      </c>
      <c r="G12" s="1">
        <v>575.01520000000005</v>
      </c>
      <c r="H12" s="1">
        <v>15.2</v>
      </c>
      <c r="I12" s="1">
        <v>575.01480000000004</v>
      </c>
      <c r="J12" s="1">
        <v>14.8</v>
      </c>
      <c r="K12" s="1">
        <v>575.01530000000002</v>
      </c>
      <c r="L12" s="1">
        <v>15.3</v>
      </c>
      <c r="M12" s="1">
        <v>575.01499999999999</v>
      </c>
      <c r="N12" s="1">
        <v>15</v>
      </c>
      <c r="O12" s="1">
        <v>575.01559999999995</v>
      </c>
      <c r="P12" s="1">
        <v>15.6</v>
      </c>
      <c r="Q12" s="1">
        <v>575.01520000000005</v>
      </c>
      <c r="R12" s="1">
        <v>15.2</v>
      </c>
      <c r="S12" s="1">
        <v>575.01570000000004</v>
      </c>
      <c r="T12" s="1">
        <v>15.7</v>
      </c>
      <c r="U12" s="1">
        <v>575.01520000000005</v>
      </c>
      <c r="V12" s="1">
        <v>15.2</v>
      </c>
    </row>
    <row r="13" spans="1:22" x14ac:dyDescent="0.25">
      <c r="A13" s="1">
        <v>12</v>
      </c>
      <c r="B13" s="1">
        <v>632</v>
      </c>
      <c r="C13" s="1">
        <v>632.01689999999996</v>
      </c>
      <c r="D13" s="1">
        <v>16.899999999999999</v>
      </c>
      <c r="E13" s="1">
        <v>632.01660000000004</v>
      </c>
      <c r="F13" s="1">
        <v>16.600000000000001</v>
      </c>
      <c r="G13" s="1">
        <v>632.01739999999995</v>
      </c>
      <c r="H13" s="1">
        <v>17.399999999999999</v>
      </c>
      <c r="I13" s="1">
        <v>632.01700000000005</v>
      </c>
      <c r="J13" s="1">
        <v>17</v>
      </c>
      <c r="K13" s="1">
        <v>632.01750000000004</v>
      </c>
      <c r="L13" s="1">
        <v>17.5</v>
      </c>
      <c r="M13" s="1">
        <v>632.0172</v>
      </c>
      <c r="N13" s="1">
        <v>17.2</v>
      </c>
      <c r="O13" s="1">
        <v>632.01769999999999</v>
      </c>
      <c r="P13" s="1">
        <v>17.7</v>
      </c>
      <c r="Q13" s="1">
        <v>632.01739999999995</v>
      </c>
      <c r="R13" s="1">
        <v>17.399999999999999</v>
      </c>
      <c r="S13" s="1">
        <v>632.01750000000004</v>
      </c>
      <c r="T13" s="1">
        <v>17.5</v>
      </c>
      <c r="U13" s="1">
        <v>632.0172</v>
      </c>
      <c r="V13" s="1">
        <v>17.2</v>
      </c>
    </row>
    <row r="14" spans="1:22" x14ac:dyDescent="0.25">
      <c r="A14" s="1">
        <v>13</v>
      </c>
      <c r="B14" s="1">
        <v>689</v>
      </c>
      <c r="C14" s="1">
        <v>689.01790000000005</v>
      </c>
      <c r="D14" s="1">
        <v>17.899999999999999</v>
      </c>
      <c r="E14" s="1">
        <v>689.01769999999999</v>
      </c>
      <c r="F14" s="1">
        <v>17.7</v>
      </c>
      <c r="G14" s="1">
        <v>689.01800000000003</v>
      </c>
      <c r="H14" s="1">
        <v>18</v>
      </c>
      <c r="I14" s="1">
        <v>689.01779999999997</v>
      </c>
      <c r="J14" s="1">
        <v>17.8</v>
      </c>
      <c r="K14" s="1">
        <v>689.0181</v>
      </c>
      <c r="L14" s="1">
        <v>18.100000000000001</v>
      </c>
      <c r="M14" s="1">
        <v>689.01790000000005</v>
      </c>
      <c r="N14" s="1">
        <v>17.899999999999999</v>
      </c>
      <c r="O14" s="1">
        <v>689.0181</v>
      </c>
      <c r="P14" s="1">
        <v>18.100000000000001</v>
      </c>
      <c r="Q14" s="1">
        <v>689.01790000000005</v>
      </c>
      <c r="R14" s="1">
        <v>17.899999999999999</v>
      </c>
      <c r="S14" s="1">
        <v>689.0181</v>
      </c>
      <c r="T14" s="1">
        <v>18.100000000000001</v>
      </c>
      <c r="U14" s="1">
        <v>689.01790000000005</v>
      </c>
      <c r="V14" s="1">
        <v>17.899999999999999</v>
      </c>
    </row>
    <row r="15" spans="1:22" x14ac:dyDescent="0.25">
      <c r="A15" s="1">
        <v>14</v>
      </c>
      <c r="B15" s="1">
        <v>746</v>
      </c>
      <c r="C15" s="1">
        <v>746.02049999999997</v>
      </c>
      <c r="D15" s="1">
        <v>20.5</v>
      </c>
      <c r="E15" s="1">
        <v>746.02020000000005</v>
      </c>
      <c r="F15" s="1">
        <v>20.2</v>
      </c>
      <c r="G15" s="1">
        <v>746.02059999999994</v>
      </c>
      <c r="H15" s="1">
        <v>20.6</v>
      </c>
      <c r="I15" s="1">
        <v>746.02030000000002</v>
      </c>
      <c r="J15" s="1">
        <v>20.3</v>
      </c>
      <c r="K15" s="1">
        <v>746.02049999999997</v>
      </c>
      <c r="L15" s="1">
        <v>20.5</v>
      </c>
      <c r="M15" s="1">
        <v>746.02020000000005</v>
      </c>
      <c r="N15" s="1">
        <v>20.2</v>
      </c>
      <c r="O15" s="1">
        <v>746.02049999999997</v>
      </c>
      <c r="P15" s="1">
        <v>20.5</v>
      </c>
      <c r="Q15" s="1">
        <v>746.02020000000005</v>
      </c>
      <c r="R15" s="1">
        <v>20.2</v>
      </c>
      <c r="S15" s="1">
        <v>746.02070000000003</v>
      </c>
      <c r="T15" s="1">
        <v>20.7</v>
      </c>
      <c r="U15" s="1">
        <v>746.02030000000002</v>
      </c>
      <c r="V15" s="1">
        <v>20.3</v>
      </c>
    </row>
    <row r="17" spans="1:22" ht="30" x14ac:dyDescent="0.25">
      <c r="A17" s="1" t="s">
        <v>0</v>
      </c>
      <c r="B17" s="1" t="s">
        <v>1</v>
      </c>
      <c r="C17" s="1" t="s">
        <v>2</v>
      </c>
      <c r="D17" s="1" t="s">
        <v>3</v>
      </c>
      <c r="E17" s="1" t="s">
        <v>4</v>
      </c>
      <c r="F17" s="1" t="s">
        <v>5</v>
      </c>
      <c r="G17" s="1" t="s">
        <v>6</v>
      </c>
      <c r="H17" s="1" t="s">
        <v>7</v>
      </c>
      <c r="I17" s="1" t="s">
        <v>8</v>
      </c>
      <c r="J17" s="1" t="s">
        <v>9</v>
      </c>
      <c r="K17" s="1" t="s">
        <v>10</v>
      </c>
      <c r="L17" s="1" t="s">
        <v>11</v>
      </c>
      <c r="M17" s="1" t="s">
        <v>12</v>
      </c>
      <c r="N17" s="1" t="s">
        <v>13</v>
      </c>
      <c r="O17" s="1" t="s">
        <v>14</v>
      </c>
      <c r="P17" s="1" t="s">
        <v>15</v>
      </c>
      <c r="Q17" s="1" t="s">
        <v>16</v>
      </c>
      <c r="R17" s="1" t="s">
        <v>17</v>
      </c>
      <c r="S17" s="1" t="s">
        <v>18</v>
      </c>
      <c r="T17" s="1" t="s">
        <v>19</v>
      </c>
      <c r="U17" s="1" t="s">
        <v>20</v>
      </c>
      <c r="V17" s="1" t="s">
        <v>21</v>
      </c>
    </row>
    <row r="18" spans="1:22" x14ac:dyDescent="0.25">
      <c r="A18" s="1">
        <v>1</v>
      </c>
      <c r="B18" s="1">
        <v>5</v>
      </c>
      <c r="C18" s="1">
        <v>4.9999000000000002</v>
      </c>
      <c r="D18" s="1">
        <v>-0.1</v>
      </c>
      <c r="E18" s="1">
        <v>4.9993999999999996</v>
      </c>
      <c r="F18" s="1">
        <v>-0.6</v>
      </c>
      <c r="G18" s="1">
        <v>4.9996</v>
      </c>
      <c r="H18" s="1">
        <v>-0.4</v>
      </c>
      <c r="I18" s="1">
        <v>4.9993999999999996</v>
      </c>
      <c r="J18" s="1">
        <v>-0.6</v>
      </c>
      <c r="K18" s="1">
        <v>4.9996</v>
      </c>
      <c r="L18" s="1">
        <v>-0.4</v>
      </c>
      <c r="M18" s="1">
        <v>4.9992999999999999</v>
      </c>
      <c r="N18" s="1">
        <v>-0.7</v>
      </c>
      <c r="O18" s="1">
        <v>4.9996</v>
      </c>
      <c r="P18" s="1">
        <v>-0.4</v>
      </c>
      <c r="Q18" s="1">
        <v>4.9992999999999999</v>
      </c>
      <c r="R18" s="1">
        <v>-0.7</v>
      </c>
      <c r="S18" s="1">
        <v>4.9996</v>
      </c>
      <c r="T18" s="1">
        <v>-0.4</v>
      </c>
      <c r="U18" s="1">
        <v>4.9992999999999999</v>
      </c>
      <c r="V18" s="1">
        <v>-0.7</v>
      </c>
    </row>
    <row r="19" spans="1:22" x14ac:dyDescent="0.25">
      <c r="A19" s="1">
        <v>2</v>
      </c>
      <c r="B19" s="1">
        <v>24</v>
      </c>
      <c r="C19" s="1">
        <v>24.000800000000002</v>
      </c>
      <c r="D19" s="1">
        <v>0.8</v>
      </c>
      <c r="E19" s="1">
        <v>24.0001</v>
      </c>
      <c r="F19" s="1">
        <v>0.1</v>
      </c>
      <c r="G19" s="1">
        <v>24.000499999999999</v>
      </c>
      <c r="H19" s="1">
        <v>0.5</v>
      </c>
      <c r="I19" s="1">
        <v>24.0002</v>
      </c>
      <c r="J19" s="1">
        <v>0.2</v>
      </c>
      <c r="K19" s="1">
        <v>24.000599999999999</v>
      </c>
      <c r="L19" s="1">
        <v>0.6</v>
      </c>
      <c r="M19" s="1">
        <v>24.0002</v>
      </c>
      <c r="N19" s="1">
        <v>0.2</v>
      </c>
      <c r="O19" s="1">
        <v>24.000599999999999</v>
      </c>
      <c r="P19" s="1">
        <v>0.6</v>
      </c>
      <c r="Q19" s="1">
        <v>24.0002</v>
      </c>
      <c r="R19" s="1">
        <v>0.2</v>
      </c>
      <c r="S19" s="1">
        <v>24.000599999999999</v>
      </c>
      <c r="T19" s="1">
        <v>0.6</v>
      </c>
      <c r="U19" s="1">
        <v>23.9998</v>
      </c>
      <c r="V19" s="1">
        <v>-0.2</v>
      </c>
    </row>
    <row r="20" spans="1:22" x14ac:dyDescent="0.25">
      <c r="A20" s="1">
        <v>3</v>
      </c>
      <c r="B20" s="1">
        <v>43</v>
      </c>
      <c r="C20" s="1">
        <v>43.001399999999997</v>
      </c>
      <c r="D20" s="1">
        <v>1.4</v>
      </c>
      <c r="E20" s="1">
        <v>43.000999999999998</v>
      </c>
      <c r="F20" s="1">
        <v>1</v>
      </c>
      <c r="G20" s="1">
        <v>43.001399999999997</v>
      </c>
      <c r="H20" s="1">
        <v>1.4</v>
      </c>
      <c r="I20" s="1">
        <v>43.000799999999998</v>
      </c>
      <c r="J20" s="1">
        <v>0.8</v>
      </c>
      <c r="K20" s="1">
        <v>43.001199999999997</v>
      </c>
      <c r="L20" s="1">
        <v>1.2</v>
      </c>
      <c r="M20" s="1">
        <v>43.000700000000002</v>
      </c>
      <c r="N20" s="1">
        <v>0.7</v>
      </c>
      <c r="O20" s="1">
        <v>43.001100000000001</v>
      </c>
      <c r="P20" s="1">
        <v>1.1000000000000001</v>
      </c>
      <c r="Q20" s="1">
        <v>43.000599999999999</v>
      </c>
      <c r="R20" s="1">
        <v>0.6</v>
      </c>
      <c r="S20" s="1">
        <v>43.001100000000001</v>
      </c>
      <c r="T20" s="1">
        <v>1.1000000000000001</v>
      </c>
      <c r="U20" s="1">
        <v>43.000700000000002</v>
      </c>
      <c r="V20" s="1">
        <v>0.7</v>
      </c>
    </row>
    <row r="21" spans="1:22" x14ac:dyDescent="0.25">
      <c r="A21" s="1">
        <v>4</v>
      </c>
      <c r="B21" s="1">
        <v>62</v>
      </c>
      <c r="C21" s="1">
        <v>62.001199999999997</v>
      </c>
      <c r="D21" s="1">
        <v>1.2</v>
      </c>
      <c r="E21" s="1">
        <v>62.000700000000002</v>
      </c>
      <c r="F21" s="1">
        <v>0.7</v>
      </c>
      <c r="G21" s="1">
        <v>62.001199999999997</v>
      </c>
      <c r="H21" s="1">
        <v>1.2</v>
      </c>
      <c r="I21" s="1">
        <v>62.000700000000002</v>
      </c>
      <c r="J21" s="1">
        <v>0.7</v>
      </c>
      <c r="K21" s="1">
        <v>62.001100000000001</v>
      </c>
      <c r="L21" s="1">
        <v>1.1000000000000001</v>
      </c>
      <c r="M21" s="1">
        <v>62.000700000000002</v>
      </c>
      <c r="N21" s="1">
        <v>0.7</v>
      </c>
      <c r="O21" s="1">
        <v>62.001100000000001</v>
      </c>
      <c r="P21" s="1">
        <v>1.1000000000000001</v>
      </c>
      <c r="Q21" s="1">
        <v>62.000700000000002</v>
      </c>
      <c r="R21" s="1">
        <v>0.7</v>
      </c>
      <c r="S21" s="1">
        <v>62.001100000000001</v>
      </c>
      <c r="T21" s="1">
        <v>1.1000000000000001</v>
      </c>
      <c r="U21" s="1">
        <v>62.000599999999999</v>
      </c>
      <c r="V21" s="1">
        <v>0.6</v>
      </c>
    </row>
    <row r="22" spans="1:22" x14ac:dyDescent="0.25">
      <c r="A22" s="1">
        <v>5</v>
      </c>
      <c r="B22" s="1">
        <v>81</v>
      </c>
      <c r="C22" s="1">
        <v>81.001099999999994</v>
      </c>
      <c r="D22" s="1">
        <v>1.1000000000000001</v>
      </c>
      <c r="E22" s="1">
        <v>81.000500000000002</v>
      </c>
      <c r="F22" s="1">
        <v>0.5</v>
      </c>
      <c r="G22" s="1">
        <v>81.001000000000005</v>
      </c>
      <c r="H22" s="1">
        <v>1</v>
      </c>
      <c r="I22" s="1">
        <v>81.000399999999999</v>
      </c>
      <c r="J22" s="1">
        <v>0.4</v>
      </c>
      <c r="K22" s="1">
        <v>81.000900000000001</v>
      </c>
      <c r="L22" s="1">
        <v>0.9</v>
      </c>
      <c r="M22" s="1">
        <v>81.000500000000002</v>
      </c>
      <c r="N22" s="1">
        <v>0.5</v>
      </c>
      <c r="O22" s="1">
        <v>81.001000000000005</v>
      </c>
      <c r="P22" s="1">
        <v>1</v>
      </c>
      <c r="Q22" s="1">
        <v>81.000399999999999</v>
      </c>
      <c r="R22" s="1">
        <v>0.4</v>
      </c>
      <c r="S22" s="1">
        <v>81.000699999999995</v>
      </c>
      <c r="T22" s="1">
        <v>0.7</v>
      </c>
      <c r="U22" s="1">
        <v>81.000200000000007</v>
      </c>
      <c r="V22" s="1">
        <v>0.2</v>
      </c>
    </row>
    <row r="23" spans="1:22" x14ac:dyDescent="0.25">
      <c r="A23" s="1">
        <v>6</v>
      </c>
      <c r="B23" s="1">
        <v>100</v>
      </c>
      <c r="C23" s="1">
        <v>100.0021</v>
      </c>
      <c r="D23" s="1">
        <v>2.1</v>
      </c>
      <c r="E23" s="1">
        <v>100.00149999999999</v>
      </c>
      <c r="F23" s="1">
        <v>1.5</v>
      </c>
      <c r="G23" s="1">
        <v>100.00190000000001</v>
      </c>
      <c r="H23" s="1">
        <v>1.9</v>
      </c>
      <c r="I23" s="1">
        <v>100.0013</v>
      </c>
      <c r="J23" s="1">
        <v>1.3</v>
      </c>
      <c r="K23" s="1">
        <v>100.0018</v>
      </c>
      <c r="L23" s="1">
        <v>1.8</v>
      </c>
      <c r="M23" s="1">
        <v>100.0013</v>
      </c>
      <c r="N23" s="1">
        <v>1.3</v>
      </c>
      <c r="O23" s="1">
        <v>100.00190000000001</v>
      </c>
      <c r="P23" s="1">
        <v>1.9</v>
      </c>
      <c r="Q23" s="1">
        <v>100.0013</v>
      </c>
      <c r="R23" s="1">
        <v>1.3</v>
      </c>
      <c r="S23" s="1">
        <v>100.0017</v>
      </c>
      <c r="T23" s="1">
        <v>1.7</v>
      </c>
      <c r="U23" s="1">
        <v>100.0013</v>
      </c>
      <c r="V23" s="1">
        <v>1.3</v>
      </c>
    </row>
    <row r="24" spans="1:22" x14ac:dyDescent="0.25">
      <c r="A24" s="1">
        <v>7</v>
      </c>
      <c r="B24" s="1">
        <v>119</v>
      </c>
      <c r="C24" s="1">
        <v>119.00279999999999</v>
      </c>
      <c r="D24" s="1">
        <v>2.8</v>
      </c>
      <c r="E24" s="1">
        <v>119.00230000000001</v>
      </c>
      <c r="F24" s="1">
        <v>2.2999999999999998</v>
      </c>
      <c r="G24" s="1">
        <v>119.0027</v>
      </c>
      <c r="H24" s="1">
        <v>2.7</v>
      </c>
      <c r="I24" s="1">
        <v>119.0022</v>
      </c>
      <c r="J24" s="1">
        <v>2.2000000000000002</v>
      </c>
      <c r="K24" s="1">
        <v>119.0027</v>
      </c>
      <c r="L24" s="1">
        <v>2.7</v>
      </c>
      <c r="M24" s="1">
        <v>119.0021</v>
      </c>
      <c r="N24" s="1">
        <v>2.1</v>
      </c>
      <c r="O24" s="1">
        <v>119.0026</v>
      </c>
      <c r="P24" s="1">
        <v>2.6</v>
      </c>
      <c r="Q24" s="1">
        <v>119.0022</v>
      </c>
      <c r="R24" s="1">
        <v>2.2000000000000002</v>
      </c>
      <c r="S24" s="1">
        <v>119.0026</v>
      </c>
      <c r="T24" s="1">
        <v>2.6</v>
      </c>
      <c r="U24" s="1">
        <v>119.0022</v>
      </c>
      <c r="V24" s="1">
        <v>2.2000000000000002</v>
      </c>
    </row>
    <row r="25" spans="1:22" x14ac:dyDescent="0.25">
      <c r="A25" s="1">
        <v>8</v>
      </c>
      <c r="B25" s="1">
        <v>138</v>
      </c>
      <c r="C25" s="1">
        <v>138.0034</v>
      </c>
      <c r="D25" s="1">
        <v>3.4</v>
      </c>
      <c r="E25" s="1">
        <v>138.00299999999999</v>
      </c>
      <c r="F25" s="1">
        <v>3</v>
      </c>
      <c r="G25" s="1">
        <v>138.0034</v>
      </c>
      <c r="H25" s="1">
        <v>3.4</v>
      </c>
      <c r="I25" s="1">
        <v>138.00290000000001</v>
      </c>
      <c r="J25" s="1">
        <v>2.9</v>
      </c>
      <c r="K25" s="1">
        <v>138.0033</v>
      </c>
      <c r="L25" s="1">
        <v>3.3</v>
      </c>
      <c r="M25" s="1">
        <v>138.00290000000001</v>
      </c>
      <c r="N25" s="1">
        <v>2.9</v>
      </c>
      <c r="O25" s="1">
        <v>138.00319999999999</v>
      </c>
      <c r="P25" s="1">
        <v>3.2</v>
      </c>
      <c r="Q25" s="1">
        <v>138.0027</v>
      </c>
      <c r="R25" s="1">
        <v>2.7</v>
      </c>
      <c r="S25" s="1">
        <v>138.00299999999999</v>
      </c>
      <c r="T25" s="1">
        <v>3</v>
      </c>
      <c r="U25" s="1">
        <v>138.0025</v>
      </c>
      <c r="V25" s="1">
        <v>2.5</v>
      </c>
    </row>
    <row r="26" spans="1:22" x14ac:dyDescent="0.25">
      <c r="A26" s="1">
        <v>9</v>
      </c>
      <c r="B26" s="1">
        <v>157</v>
      </c>
      <c r="C26" s="1">
        <v>157.00470000000001</v>
      </c>
      <c r="D26" s="1">
        <v>4.7</v>
      </c>
      <c r="E26" s="1">
        <v>157.0043</v>
      </c>
      <c r="F26" s="1">
        <v>4.3</v>
      </c>
      <c r="G26" s="1">
        <v>157.00450000000001</v>
      </c>
      <c r="H26" s="1">
        <v>4.5</v>
      </c>
      <c r="I26" s="1">
        <v>157.0042</v>
      </c>
      <c r="J26" s="1">
        <v>4.2</v>
      </c>
      <c r="K26" s="1">
        <v>157.00450000000001</v>
      </c>
      <c r="L26" s="1">
        <v>4.5</v>
      </c>
      <c r="M26" s="1">
        <v>157.00409999999999</v>
      </c>
      <c r="N26" s="1">
        <v>4.0999999999999996</v>
      </c>
      <c r="O26" s="1">
        <v>157.0044</v>
      </c>
      <c r="P26" s="1">
        <v>4.4000000000000004</v>
      </c>
      <c r="Q26" s="1">
        <v>157.0042</v>
      </c>
      <c r="R26" s="1">
        <v>4.2</v>
      </c>
      <c r="S26" s="1">
        <v>157.0043</v>
      </c>
      <c r="T26" s="1">
        <v>4.3</v>
      </c>
      <c r="U26" s="1">
        <v>157.00399999999999</v>
      </c>
      <c r="V26" s="1">
        <v>4</v>
      </c>
    </row>
    <row r="27" spans="1:22" x14ac:dyDescent="0.25">
      <c r="A27" s="1">
        <v>10</v>
      </c>
      <c r="B27" s="1">
        <v>176</v>
      </c>
      <c r="C27" s="1">
        <v>176.00569999999999</v>
      </c>
      <c r="D27" s="1">
        <v>5.7</v>
      </c>
      <c r="E27" s="1">
        <v>176.00530000000001</v>
      </c>
      <c r="F27" s="1">
        <v>5.3</v>
      </c>
      <c r="G27" s="1">
        <v>176.00559999999999</v>
      </c>
      <c r="H27" s="1">
        <v>5.6</v>
      </c>
      <c r="I27" s="1">
        <v>176.00530000000001</v>
      </c>
      <c r="J27" s="1">
        <v>5.3</v>
      </c>
      <c r="K27" s="1">
        <v>176.00559999999999</v>
      </c>
      <c r="L27" s="1">
        <v>5.6</v>
      </c>
      <c r="M27" s="1">
        <v>176.00530000000001</v>
      </c>
      <c r="N27" s="1">
        <v>5.3</v>
      </c>
      <c r="O27" s="1">
        <v>176.00559999999999</v>
      </c>
      <c r="P27" s="1">
        <v>5.6</v>
      </c>
      <c r="Q27" s="1">
        <v>176.00530000000001</v>
      </c>
      <c r="R27" s="1">
        <v>5.3</v>
      </c>
      <c r="S27" s="1">
        <v>176.00559999999999</v>
      </c>
      <c r="T27" s="1">
        <v>5.6</v>
      </c>
      <c r="U27" s="1">
        <v>176.00540000000001</v>
      </c>
      <c r="V27" s="1">
        <v>5.4</v>
      </c>
    </row>
    <row r="28" spans="1:22" x14ac:dyDescent="0.25">
      <c r="A28" s="1">
        <v>11</v>
      </c>
      <c r="B28" s="1">
        <v>195</v>
      </c>
      <c r="C28" s="1">
        <v>195.00579999999999</v>
      </c>
      <c r="D28" s="1">
        <v>5.8</v>
      </c>
      <c r="E28" s="1">
        <v>195.00550000000001</v>
      </c>
      <c r="F28" s="1">
        <v>5.5</v>
      </c>
      <c r="G28" s="1">
        <v>195.00569999999999</v>
      </c>
      <c r="H28" s="1">
        <v>5.7</v>
      </c>
      <c r="I28" s="1">
        <v>195.00550000000001</v>
      </c>
      <c r="J28" s="1">
        <v>5.5</v>
      </c>
      <c r="K28" s="1">
        <v>195.00569999999999</v>
      </c>
      <c r="L28" s="1">
        <v>5.7</v>
      </c>
      <c r="M28" s="1">
        <v>195.0052</v>
      </c>
      <c r="N28" s="1">
        <v>5.2</v>
      </c>
      <c r="O28" s="1">
        <v>195.00540000000001</v>
      </c>
      <c r="P28" s="1">
        <v>5.4</v>
      </c>
      <c r="Q28" s="1">
        <v>195.0052</v>
      </c>
      <c r="R28" s="1">
        <v>5.2</v>
      </c>
      <c r="S28" s="1">
        <v>195.00540000000001</v>
      </c>
      <c r="T28" s="1">
        <v>5.4</v>
      </c>
      <c r="U28" s="1">
        <v>195.00530000000001</v>
      </c>
      <c r="V28" s="1">
        <v>5.3</v>
      </c>
    </row>
    <row r="29" spans="1:22" x14ac:dyDescent="0.25">
      <c r="A29" s="1">
        <v>12</v>
      </c>
      <c r="B29" s="1">
        <v>214</v>
      </c>
      <c r="C29" s="1">
        <v>214.00530000000001</v>
      </c>
      <c r="D29" s="1">
        <v>5.3</v>
      </c>
      <c r="E29" s="1">
        <v>214.005</v>
      </c>
      <c r="F29" s="1">
        <v>5</v>
      </c>
      <c r="G29" s="1">
        <v>214.00530000000001</v>
      </c>
      <c r="H29" s="1">
        <v>5.3</v>
      </c>
      <c r="I29" s="1">
        <v>214.005</v>
      </c>
      <c r="J29" s="1">
        <v>5</v>
      </c>
      <c r="K29" s="1">
        <v>214.0052</v>
      </c>
      <c r="L29" s="1">
        <v>5.2</v>
      </c>
      <c r="M29" s="1">
        <v>214.00489999999999</v>
      </c>
      <c r="N29" s="1">
        <v>4.9000000000000004</v>
      </c>
      <c r="O29" s="1">
        <v>214.005</v>
      </c>
      <c r="P29" s="1">
        <v>5</v>
      </c>
      <c r="Q29" s="1">
        <v>214.00479999999999</v>
      </c>
      <c r="R29" s="1">
        <v>4.8</v>
      </c>
      <c r="S29" s="1">
        <v>214.00489999999999</v>
      </c>
      <c r="T29" s="1">
        <v>4.9000000000000004</v>
      </c>
      <c r="U29" s="1">
        <v>214.00470000000001</v>
      </c>
      <c r="V29" s="1">
        <v>4.7</v>
      </c>
    </row>
    <row r="30" spans="1:22" x14ac:dyDescent="0.25">
      <c r="A30" s="1">
        <v>13</v>
      </c>
      <c r="B30" s="1">
        <v>233</v>
      </c>
      <c r="C30" s="1">
        <v>233.00489999999999</v>
      </c>
      <c r="D30" s="1">
        <v>4.9000000000000004</v>
      </c>
      <c r="E30" s="1">
        <v>233.00470000000001</v>
      </c>
      <c r="F30" s="1">
        <v>4.7</v>
      </c>
      <c r="G30" s="1">
        <v>233.00489999999999</v>
      </c>
      <c r="H30" s="1">
        <v>4.9000000000000004</v>
      </c>
      <c r="I30" s="1">
        <v>233.00470000000001</v>
      </c>
      <c r="J30" s="1">
        <v>4.7</v>
      </c>
      <c r="K30" s="1">
        <v>233.00479999999999</v>
      </c>
      <c r="L30" s="1">
        <v>4.8</v>
      </c>
      <c r="M30" s="1">
        <v>233.00460000000001</v>
      </c>
      <c r="N30" s="1">
        <v>4.5999999999999996</v>
      </c>
      <c r="O30" s="1">
        <v>233.00470000000001</v>
      </c>
      <c r="P30" s="1">
        <v>4.7</v>
      </c>
      <c r="Q30" s="1">
        <v>233.00460000000001</v>
      </c>
      <c r="R30" s="1">
        <v>4.5999999999999996</v>
      </c>
      <c r="S30" s="1">
        <v>233.00470000000001</v>
      </c>
      <c r="T30" s="1">
        <v>4.7</v>
      </c>
      <c r="U30" s="1">
        <v>233.0044</v>
      </c>
      <c r="V30" s="1">
        <v>4.4000000000000004</v>
      </c>
    </row>
    <row r="31" spans="1:22" x14ac:dyDescent="0.25">
      <c r="A31" s="1">
        <v>14</v>
      </c>
      <c r="B31" s="1">
        <v>252</v>
      </c>
      <c r="C31" s="1">
        <v>252.00540000000001</v>
      </c>
      <c r="D31" s="1">
        <v>5.4</v>
      </c>
      <c r="E31" s="1">
        <v>252.0052</v>
      </c>
      <c r="F31" s="1">
        <v>5.2</v>
      </c>
      <c r="G31" s="1">
        <v>252.00540000000001</v>
      </c>
      <c r="H31" s="1">
        <v>5.4</v>
      </c>
      <c r="I31" s="1">
        <v>252.0052</v>
      </c>
      <c r="J31" s="1">
        <v>5.2</v>
      </c>
      <c r="K31" s="1">
        <v>252.0051</v>
      </c>
      <c r="L31" s="1">
        <v>5.0999999999999996</v>
      </c>
      <c r="M31" s="1">
        <v>252.0051</v>
      </c>
      <c r="N31" s="1">
        <v>5.0999999999999996</v>
      </c>
      <c r="O31" s="1">
        <v>252.0052</v>
      </c>
      <c r="P31" s="1">
        <v>5.2</v>
      </c>
      <c r="Q31" s="1">
        <v>252.0051</v>
      </c>
      <c r="R31" s="1">
        <v>5.0999999999999996</v>
      </c>
      <c r="S31" s="1">
        <v>252.0052</v>
      </c>
      <c r="T31" s="1">
        <v>5.2</v>
      </c>
      <c r="U31" s="1">
        <v>252.005</v>
      </c>
      <c r="V31" s="1">
        <v>5</v>
      </c>
    </row>
    <row r="32" spans="1:22" x14ac:dyDescent="0.25">
      <c r="A32" s="1">
        <v>15</v>
      </c>
      <c r="B32" s="1">
        <v>271</v>
      </c>
      <c r="C32" s="1">
        <v>271.00659999999999</v>
      </c>
      <c r="D32" s="1">
        <v>6.6</v>
      </c>
      <c r="E32" s="1">
        <v>271.00630000000001</v>
      </c>
      <c r="F32" s="1">
        <v>6.3</v>
      </c>
      <c r="G32" s="1">
        <v>271.00659999999999</v>
      </c>
      <c r="H32" s="1">
        <v>6.6</v>
      </c>
      <c r="I32" s="1">
        <v>271.00639999999999</v>
      </c>
      <c r="J32" s="1">
        <v>6.4</v>
      </c>
      <c r="K32" s="1">
        <v>271.00659999999999</v>
      </c>
      <c r="L32" s="1">
        <v>6.6</v>
      </c>
      <c r="M32" s="1">
        <v>271.00630000000001</v>
      </c>
      <c r="N32" s="1">
        <v>6.3</v>
      </c>
      <c r="O32" s="1">
        <v>271.00639999999999</v>
      </c>
      <c r="P32" s="1">
        <v>6.4</v>
      </c>
      <c r="Q32" s="1">
        <v>271.00619999999998</v>
      </c>
      <c r="R32" s="1">
        <v>6.2</v>
      </c>
      <c r="S32" s="1">
        <v>271.00639999999999</v>
      </c>
      <c r="T32" s="1">
        <v>6.4</v>
      </c>
      <c r="U32" s="1">
        <v>271.00630000000001</v>
      </c>
      <c r="V32" s="1">
        <v>6.3</v>
      </c>
    </row>
    <row r="33" spans="1:22" x14ac:dyDescent="0.25">
      <c r="A33" s="1">
        <v>16</v>
      </c>
      <c r="B33" s="1">
        <v>290</v>
      </c>
      <c r="C33" s="1">
        <v>290.00709999999998</v>
      </c>
      <c r="D33" s="1">
        <v>7.1</v>
      </c>
      <c r="E33" s="1">
        <v>290.00700000000001</v>
      </c>
      <c r="F33" s="1">
        <v>7</v>
      </c>
      <c r="G33" s="1">
        <v>290.00709999999998</v>
      </c>
      <c r="H33" s="1">
        <v>7.1</v>
      </c>
      <c r="I33" s="1">
        <v>290.00700000000001</v>
      </c>
      <c r="J33" s="1">
        <v>7</v>
      </c>
      <c r="K33" s="1">
        <v>290.00720000000001</v>
      </c>
      <c r="L33" s="1">
        <v>7.2</v>
      </c>
      <c r="M33" s="1">
        <v>290.00700000000001</v>
      </c>
      <c r="N33" s="1">
        <v>7</v>
      </c>
      <c r="O33" s="1">
        <v>290.00709999999998</v>
      </c>
      <c r="P33" s="1">
        <v>7.1</v>
      </c>
      <c r="Q33" s="1">
        <v>290.00700000000001</v>
      </c>
      <c r="R33" s="1">
        <v>7</v>
      </c>
      <c r="S33" s="1">
        <v>290.00689999999997</v>
      </c>
      <c r="T33" s="1">
        <v>6.9</v>
      </c>
      <c r="U33" s="1">
        <v>290.00670000000002</v>
      </c>
      <c r="V33" s="1">
        <v>6.7</v>
      </c>
    </row>
    <row r="34" spans="1:22" x14ac:dyDescent="0.25">
      <c r="A34" s="1">
        <v>17</v>
      </c>
      <c r="B34" s="1">
        <v>309</v>
      </c>
      <c r="C34" s="1">
        <v>309.0077</v>
      </c>
      <c r="D34" s="1">
        <v>7.7</v>
      </c>
      <c r="E34" s="1">
        <v>309.00749999999999</v>
      </c>
      <c r="F34" s="1">
        <v>7.5</v>
      </c>
      <c r="G34" s="1">
        <v>309.00749999999999</v>
      </c>
      <c r="H34" s="1">
        <v>7.5</v>
      </c>
      <c r="I34" s="1">
        <v>309.00729999999999</v>
      </c>
      <c r="J34" s="1">
        <v>7.3</v>
      </c>
      <c r="K34" s="1">
        <v>309.00740000000002</v>
      </c>
      <c r="L34" s="1">
        <v>7.4</v>
      </c>
      <c r="M34" s="1">
        <v>309.00729999999999</v>
      </c>
      <c r="N34" s="1">
        <v>7.3</v>
      </c>
      <c r="O34" s="1">
        <v>309.00729999999999</v>
      </c>
      <c r="P34" s="1">
        <v>7.3</v>
      </c>
      <c r="Q34" s="1">
        <v>309.00729999999999</v>
      </c>
      <c r="R34" s="1">
        <v>7.3</v>
      </c>
      <c r="S34" s="1">
        <v>309.00740000000002</v>
      </c>
      <c r="T34" s="1">
        <v>7.4</v>
      </c>
      <c r="U34" s="1">
        <v>309.00720000000001</v>
      </c>
      <c r="V34" s="1">
        <v>7.2</v>
      </c>
    </row>
    <row r="35" spans="1:22" x14ac:dyDescent="0.25">
      <c r="A35" s="1">
        <v>18</v>
      </c>
      <c r="B35" s="1">
        <v>328</v>
      </c>
      <c r="C35" s="1">
        <v>328.0086</v>
      </c>
      <c r="D35" s="1">
        <v>8.6</v>
      </c>
      <c r="E35" s="1">
        <v>328.00839999999999</v>
      </c>
      <c r="F35" s="1">
        <v>8.4</v>
      </c>
      <c r="G35" s="1">
        <v>328.00850000000003</v>
      </c>
      <c r="H35" s="1">
        <v>8.5</v>
      </c>
      <c r="I35" s="1">
        <v>328.00839999999999</v>
      </c>
      <c r="J35" s="1">
        <v>8.4</v>
      </c>
      <c r="K35" s="1">
        <v>328.00850000000003</v>
      </c>
      <c r="L35" s="1">
        <v>8.5</v>
      </c>
      <c r="M35" s="1">
        <v>328.00830000000002</v>
      </c>
      <c r="N35" s="1">
        <v>8.3000000000000007</v>
      </c>
      <c r="O35" s="1">
        <v>328.00850000000003</v>
      </c>
      <c r="P35" s="1">
        <v>8.5</v>
      </c>
      <c r="Q35" s="1">
        <v>328.00830000000002</v>
      </c>
      <c r="R35" s="1">
        <v>8.3000000000000007</v>
      </c>
      <c r="S35" s="1">
        <v>328.00839999999999</v>
      </c>
      <c r="T35" s="1">
        <v>8.4</v>
      </c>
      <c r="U35" s="1">
        <v>328.00819999999999</v>
      </c>
      <c r="V35" s="1">
        <v>8.1999999999999993</v>
      </c>
    </row>
    <row r="36" spans="1:22" x14ac:dyDescent="0.25">
      <c r="A36" s="1">
        <v>19</v>
      </c>
      <c r="B36" s="1">
        <v>347</v>
      </c>
      <c r="C36" s="1">
        <v>347.00940000000003</v>
      </c>
      <c r="D36" s="1">
        <v>9.4</v>
      </c>
      <c r="E36" s="1">
        <v>347.00920000000002</v>
      </c>
      <c r="F36" s="1">
        <v>9.1999999999999993</v>
      </c>
      <c r="G36" s="1">
        <v>347.00940000000003</v>
      </c>
      <c r="H36" s="1">
        <v>9.4</v>
      </c>
      <c r="I36" s="1">
        <v>347.00920000000002</v>
      </c>
      <c r="J36" s="1">
        <v>9.1999999999999993</v>
      </c>
      <c r="K36" s="1">
        <v>347.00940000000003</v>
      </c>
      <c r="L36" s="1">
        <v>9.4</v>
      </c>
      <c r="M36" s="1">
        <v>347.00920000000002</v>
      </c>
      <c r="N36" s="1">
        <v>9.1999999999999993</v>
      </c>
      <c r="O36" s="1">
        <v>347.00920000000002</v>
      </c>
      <c r="P36" s="1">
        <v>9.1999999999999993</v>
      </c>
      <c r="Q36" s="1">
        <v>347.00880000000001</v>
      </c>
      <c r="R36" s="1">
        <v>8.8000000000000007</v>
      </c>
      <c r="S36" s="1">
        <v>347.00900000000001</v>
      </c>
      <c r="T36" s="1">
        <v>9</v>
      </c>
      <c r="U36" s="1">
        <v>347.00869999999998</v>
      </c>
      <c r="V36" s="1">
        <v>8.6999999999999993</v>
      </c>
    </row>
    <row r="37" spans="1:22" x14ac:dyDescent="0.25">
      <c r="A37" s="1">
        <v>20</v>
      </c>
      <c r="B37" s="1">
        <v>366</v>
      </c>
      <c r="C37" s="1">
        <v>366.00959999999998</v>
      </c>
      <c r="D37" s="1">
        <v>9.6</v>
      </c>
      <c r="E37" s="1">
        <v>366.00920000000002</v>
      </c>
      <c r="F37" s="1">
        <v>9.1999999999999993</v>
      </c>
      <c r="G37" s="1">
        <v>366.00940000000003</v>
      </c>
      <c r="H37" s="1">
        <v>9.4</v>
      </c>
      <c r="I37" s="1">
        <v>366.00909999999999</v>
      </c>
      <c r="J37" s="1">
        <v>9.1</v>
      </c>
      <c r="K37" s="1">
        <v>366.0093</v>
      </c>
      <c r="L37" s="1">
        <v>9.3000000000000007</v>
      </c>
      <c r="M37" s="1">
        <v>366.00900000000001</v>
      </c>
      <c r="N37" s="1">
        <v>9</v>
      </c>
      <c r="O37" s="1">
        <v>366.00920000000002</v>
      </c>
      <c r="P37" s="1">
        <v>9.1999999999999993</v>
      </c>
      <c r="Q37" s="1">
        <v>366.00900000000001</v>
      </c>
      <c r="R37" s="1">
        <v>9</v>
      </c>
      <c r="S37" s="1">
        <v>366.00909999999999</v>
      </c>
      <c r="T37" s="1">
        <v>9.1</v>
      </c>
      <c r="U37" s="1">
        <v>366.00900000000001</v>
      </c>
      <c r="V37" s="1">
        <v>9</v>
      </c>
    </row>
    <row r="38" spans="1:22" x14ac:dyDescent="0.25">
      <c r="A38" s="1">
        <v>21</v>
      </c>
      <c r="B38" s="1">
        <v>385</v>
      </c>
      <c r="C38" s="1">
        <v>385.00959999999998</v>
      </c>
      <c r="D38" s="1">
        <v>9.6</v>
      </c>
      <c r="E38" s="1">
        <v>385.00920000000002</v>
      </c>
      <c r="F38" s="1">
        <v>9.1999999999999993</v>
      </c>
      <c r="G38" s="1">
        <v>385.0095</v>
      </c>
      <c r="H38" s="1">
        <v>9.5</v>
      </c>
      <c r="I38" s="1">
        <v>385.00920000000002</v>
      </c>
      <c r="J38" s="1">
        <v>9.1999999999999993</v>
      </c>
      <c r="K38" s="1">
        <v>385.00959999999998</v>
      </c>
      <c r="L38" s="1">
        <v>9.6</v>
      </c>
      <c r="M38" s="1">
        <v>385.00920000000002</v>
      </c>
      <c r="N38" s="1">
        <v>9.1999999999999993</v>
      </c>
      <c r="O38" s="1">
        <v>385.0095</v>
      </c>
      <c r="P38" s="1">
        <v>9.5</v>
      </c>
      <c r="Q38" s="1">
        <v>385.00920000000002</v>
      </c>
      <c r="R38" s="1">
        <v>9.1999999999999993</v>
      </c>
      <c r="S38" s="1">
        <v>385.0095</v>
      </c>
      <c r="T38" s="1">
        <v>9.5</v>
      </c>
      <c r="U38" s="1">
        <v>385.00909999999999</v>
      </c>
      <c r="V38" s="1">
        <v>9.1</v>
      </c>
    </row>
    <row r="39" spans="1:22" x14ac:dyDescent="0.25">
      <c r="A39" s="1">
        <v>22</v>
      </c>
      <c r="B39" s="1">
        <v>404</v>
      </c>
      <c r="C39" s="1">
        <v>404.0102</v>
      </c>
      <c r="D39" s="1">
        <v>10.199999999999999</v>
      </c>
      <c r="E39" s="1">
        <v>404.00970000000001</v>
      </c>
      <c r="F39" s="1">
        <v>9.6999999999999993</v>
      </c>
      <c r="G39" s="1">
        <v>404.0102</v>
      </c>
      <c r="H39" s="1">
        <v>10.199999999999999</v>
      </c>
      <c r="I39" s="1">
        <v>404.00979999999998</v>
      </c>
      <c r="J39" s="1">
        <v>9.8000000000000007</v>
      </c>
      <c r="K39" s="1">
        <v>404.0102</v>
      </c>
      <c r="L39" s="1">
        <v>10.199999999999999</v>
      </c>
      <c r="M39" s="1">
        <v>404.00959999999998</v>
      </c>
      <c r="N39" s="1">
        <v>9.6</v>
      </c>
      <c r="O39" s="1">
        <v>404.01</v>
      </c>
      <c r="P39" s="1">
        <v>10</v>
      </c>
      <c r="Q39" s="1">
        <v>404.0095</v>
      </c>
      <c r="R39" s="1">
        <v>9.5</v>
      </c>
      <c r="S39" s="1">
        <v>404.01010000000002</v>
      </c>
      <c r="T39" s="1">
        <v>10.1</v>
      </c>
      <c r="U39" s="1">
        <v>404.00959999999998</v>
      </c>
      <c r="V39" s="1">
        <v>9.6</v>
      </c>
    </row>
    <row r="40" spans="1:22" x14ac:dyDescent="0.25">
      <c r="A40" s="1">
        <v>23</v>
      </c>
      <c r="B40" s="1">
        <v>423</v>
      </c>
      <c r="C40" s="1">
        <v>423.01159999999999</v>
      </c>
      <c r="D40" s="1">
        <v>11.6</v>
      </c>
      <c r="E40" s="1">
        <v>423.0111</v>
      </c>
      <c r="F40" s="1">
        <v>11.1</v>
      </c>
      <c r="G40" s="1">
        <v>423.01159999999999</v>
      </c>
      <c r="H40" s="1">
        <v>11.6</v>
      </c>
      <c r="I40" s="1">
        <v>423.01100000000002</v>
      </c>
      <c r="J40" s="1">
        <v>11</v>
      </c>
      <c r="K40" s="1">
        <v>423.01150000000001</v>
      </c>
      <c r="L40" s="1">
        <v>11.5</v>
      </c>
      <c r="M40" s="1">
        <v>423.01100000000002</v>
      </c>
      <c r="N40" s="1">
        <v>11</v>
      </c>
      <c r="O40" s="1">
        <v>423.01150000000001</v>
      </c>
      <c r="P40" s="1">
        <v>11.5</v>
      </c>
      <c r="Q40" s="1">
        <v>423.01089999999999</v>
      </c>
      <c r="R40" s="1">
        <v>10.9</v>
      </c>
      <c r="S40" s="1">
        <v>423.01139999999998</v>
      </c>
      <c r="T40" s="1">
        <v>11.4</v>
      </c>
      <c r="U40" s="1">
        <v>423.01080000000002</v>
      </c>
      <c r="V40" s="1">
        <v>10.8</v>
      </c>
    </row>
    <row r="41" spans="1:22" x14ac:dyDescent="0.25">
      <c r="A41" s="1">
        <v>24</v>
      </c>
      <c r="B41" s="1">
        <v>442</v>
      </c>
      <c r="C41" s="1">
        <v>442.01229999999998</v>
      </c>
      <c r="D41" s="1">
        <v>12.3</v>
      </c>
      <c r="E41" s="1">
        <v>442.01170000000002</v>
      </c>
      <c r="F41" s="1">
        <v>11.7</v>
      </c>
      <c r="G41" s="1">
        <v>442.01229999999998</v>
      </c>
      <c r="H41" s="1">
        <v>12.3</v>
      </c>
      <c r="I41" s="1">
        <v>442.01170000000002</v>
      </c>
      <c r="J41" s="1">
        <v>11.7</v>
      </c>
      <c r="K41" s="1">
        <v>442.01229999999998</v>
      </c>
      <c r="L41" s="1">
        <v>12.3</v>
      </c>
      <c r="M41" s="1">
        <v>442.01170000000002</v>
      </c>
      <c r="N41" s="1">
        <v>11.7</v>
      </c>
      <c r="O41" s="1">
        <v>442.01229999999998</v>
      </c>
      <c r="P41" s="1">
        <v>12.3</v>
      </c>
      <c r="Q41" s="1">
        <v>442.01170000000002</v>
      </c>
      <c r="R41" s="1">
        <v>11.7</v>
      </c>
      <c r="S41" s="1">
        <v>442.01229999999998</v>
      </c>
      <c r="T41" s="1">
        <v>12.3</v>
      </c>
      <c r="U41" s="1">
        <v>442.01170000000002</v>
      </c>
      <c r="V41" s="1">
        <v>11.7</v>
      </c>
    </row>
    <row r="42" spans="1:22" x14ac:dyDescent="0.25">
      <c r="A42" s="1">
        <v>25</v>
      </c>
      <c r="B42" s="1">
        <v>461</v>
      </c>
      <c r="C42" s="1">
        <v>461.01260000000002</v>
      </c>
      <c r="D42" s="1">
        <v>12.6</v>
      </c>
      <c r="E42" s="1">
        <v>461.01220000000001</v>
      </c>
      <c r="F42" s="1">
        <v>12.2</v>
      </c>
      <c r="G42" s="1">
        <v>461.01260000000002</v>
      </c>
      <c r="H42" s="1">
        <v>12.6</v>
      </c>
      <c r="I42" s="1">
        <v>461.01209999999998</v>
      </c>
      <c r="J42" s="1">
        <v>12.1</v>
      </c>
      <c r="K42" s="1">
        <v>461.01249999999999</v>
      </c>
      <c r="L42" s="1">
        <v>12.5</v>
      </c>
      <c r="M42" s="1">
        <v>461.012</v>
      </c>
      <c r="N42" s="1">
        <v>12</v>
      </c>
      <c r="O42" s="1">
        <v>461.01249999999999</v>
      </c>
      <c r="P42" s="1">
        <v>12.5</v>
      </c>
      <c r="Q42" s="1">
        <v>461.01190000000003</v>
      </c>
      <c r="R42" s="1">
        <v>11.9</v>
      </c>
      <c r="S42" s="1">
        <v>461.01249999999999</v>
      </c>
      <c r="T42" s="1">
        <v>12.5</v>
      </c>
      <c r="U42" s="1">
        <v>461.012</v>
      </c>
      <c r="V42" s="1">
        <v>12</v>
      </c>
    </row>
    <row r="43" spans="1:22" x14ac:dyDescent="0.25">
      <c r="A43" s="1">
        <v>26</v>
      </c>
      <c r="B43" s="1">
        <v>480</v>
      </c>
      <c r="C43" s="1">
        <v>480.01280000000003</v>
      </c>
      <c r="D43" s="1">
        <v>12.8</v>
      </c>
      <c r="E43" s="1">
        <v>480.01240000000001</v>
      </c>
      <c r="F43" s="1">
        <v>12.4</v>
      </c>
      <c r="G43" s="1">
        <v>480.01280000000003</v>
      </c>
      <c r="H43" s="1">
        <v>12.8</v>
      </c>
      <c r="I43" s="1">
        <v>480.01229999999998</v>
      </c>
      <c r="J43" s="1">
        <v>12.3</v>
      </c>
      <c r="K43" s="1">
        <v>480.0129</v>
      </c>
      <c r="L43" s="1">
        <v>12.9</v>
      </c>
      <c r="M43" s="1">
        <v>480.01229999999998</v>
      </c>
      <c r="N43" s="1">
        <v>12.3</v>
      </c>
      <c r="O43" s="1">
        <v>480.01280000000003</v>
      </c>
      <c r="P43" s="1">
        <v>12.8</v>
      </c>
      <c r="Q43" s="1">
        <v>480.01229999999998</v>
      </c>
      <c r="R43" s="1">
        <v>12.3</v>
      </c>
      <c r="S43" s="1">
        <v>480.0129</v>
      </c>
      <c r="T43" s="1">
        <v>12.9</v>
      </c>
      <c r="U43" s="1">
        <v>480.01240000000001</v>
      </c>
      <c r="V43" s="1">
        <v>12.4</v>
      </c>
    </row>
    <row r="44" spans="1:22" x14ac:dyDescent="0.25">
      <c r="A44" s="1">
        <v>27</v>
      </c>
      <c r="B44" s="1">
        <v>499</v>
      </c>
      <c r="C44" s="1">
        <v>499.01350000000002</v>
      </c>
      <c r="D44" s="1">
        <v>13.5</v>
      </c>
      <c r="E44" s="1">
        <v>499.01299999999998</v>
      </c>
      <c r="F44" s="1">
        <v>13</v>
      </c>
      <c r="G44" s="1">
        <v>499.01350000000002</v>
      </c>
      <c r="H44" s="1">
        <v>13.5</v>
      </c>
      <c r="I44" s="1">
        <v>499.01299999999998</v>
      </c>
      <c r="J44" s="1">
        <v>13</v>
      </c>
      <c r="K44" s="1">
        <v>499.01350000000002</v>
      </c>
      <c r="L44" s="1">
        <v>13.5</v>
      </c>
      <c r="M44" s="1">
        <v>499.01299999999998</v>
      </c>
      <c r="N44" s="1">
        <v>13</v>
      </c>
      <c r="O44" s="1">
        <v>499.01339999999999</v>
      </c>
      <c r="P44" s="1">
        <v>13.4</v>
      </c>
      <c r="Q44" s="1">
        <v>499.0129</v>
      </c>
      <c r="R44" s="1">
        <v>12.9</v>
      </c>
      <c r="S44" s="1">
        <v>499.01330000000002</v>
      </c>
      <c r="T44" s="1">
        <v>13.3</v>
      </c>
      <c r="U44" s="1">
        <v>499.0127</v>
      </c>
      <c r="V44" s="1">
        <v>12.7</v>
      </c>
    </row>
    <row r="45" spans="1:22" x14ac:dyDescent="0.25">
      <c r="A45" s="1">
        <v>28</v>
      </c>
      <c r="B45" s="1">
        <v>518</v>
      </c>
      <c r="C45" s="1">
        <v>518.01440000000002</v>
      </c>
      <c r="D45" s="1">
        <v>14.4</v>
      </c>
      <c r="E45" s="1">
        <v>518.01369999999997</v>
      </c>
      <c r="F45" s="1">
        <v>13.7</v>
      </c>
      <c r="G45" s="1">
        <v>518.01400000000001</v>
      </c>
      <c r="H45" s="1">
        <v>14</v>
      </c>
      <c r="I45" s="1">
        <v>518.01340000000005</v>
      </c>
      <c r="J45" s="1">
        <v>13.4</v>
      </c>
      <c r="K45" s="1">
        <v>518.01400000000001</v>
      </c>
      <c r="L45" s="1">
        <v>14</v>
      </c>
      <c r="M45" s="1">
        <v>518.01350000000002</v>
      </c>
      <c r="N45" s="1">
        <v>13.5</v>
      </c>
      <c r="O45" s="1">
        <v>518.01390000000004</v>
      </c>
      <c r="P45" s="1">
        <v>13.9</v>
      </c>
      <c r="Q45" s="1">
        <v>518.01340000000005</v>
      </c>
      <c r="R45" s="1">
        <v>13.4</v>
      </c>
      <c r="S45" s="1">
        <v>518.01400000000001</v>
      </c>
      <c r="T45" s="1">
        <v>14</v>
      </c>
      <c r="U45" s="1">
        <v>518.01340000000005</v>
      </c>
      <c r="V45" s="1">
        <v>13.4</v>
      </c>
    </row>
    <row r="46" spans="1:22" x14ac:dyDescent="0.25">
      <c r="A46" s="1">
        <v>29</v>
      </c>
      <c r="B46" s="1">
        <v>537</v>
      </c>
      <c r="C46" s="1">
        <v>537.01440000000002</v>
      </c>
      <c r="D46" s="1">
        <v>14.4</v>
      </c>
      <c r="E46" s="1">
        <v>537.01400000000001</v>
      </c>
      <c r="F46" s="1">
        <v>14</v>
      </c>
      <c r="G46" s="1">
        <v>537.01440000000002</v>
      </c>
      <c r="H46" s="1">
        <v>14.4</v>
      </c>
      <c r="I46" s="1">
        <v>537.01390000000004</v>
      </c>
      <c r="J46" s="1">
        <v>13.9</v>
      </c>
      <c r="K46" s="1">
        <v>537.01459999999997</v>
      </c>
      <c r="L46" s="1">
        <v>14.6</v>
      </c>
      <c r="M46" s="1">
        <v>537.01400000000001</v>
      </c>
      <c r="N46" s="1">
        <v>14</v>
      </c>
      <c r="O46" s="1">
        <v>537.0145</v>
      </c>
      <c r="P46" s="1">
        <v>14.5</v>
      </c>
      <c r="Q46" s="1">
        <v>537.01400000000001</v>
      </c>
      <c r="R46" s="1">
        <v>14</v>
      </c>
      <c r="S46" s="1">
        <v>537.01440000000002</v>
      </c>
      <c r="T46" s="1">
        <v>14.4</v>
      </c>
      <c r="U46" s="1">
        <v>537.01390000000004</v>
      </c>
      <c r="V46" s="1">
        <v>13.9</v>
      </c>
    </row>
    <row r="47" spans="1:22" x14ac:dyDescent="0.25">
      <c r="A47" s="1">
        <v>30</v>
      </c>
      <c r="B47" s="1">
        <v>556</v>
      </c>
      <c r="C47" s="1">
        <v>556.01480000000004</v>
      </c>
      <c r="D47" s="1">
        <v>14.8</v>
      </c>
      <c r="E47" s="1">
        <v>556.01419999999996</v>
      </c>
      <c r="F47" s="1">
        <v>14.2</v>
      </c>
      <c r="G47" s="1">
        <v>556.01480000000004</v>
      </c>
      <c r="H47" s="1">
        <v>14.8</v>
      </c>
      <c r="I47" s="1">
        <v>556.01430000000005</v>
      </c>
      <c r="J47" s="1">
        <v>14.3</v>
      </c>
      <c r="K47" s="1">
        <v>556.01490000000001</v>
      </c>
      <c r="L47" s="1">
        <v>14.9</v>
      </c>
      <c r="M47" s="1">
        <v>556.01419999999996</v>
      </c>
      <c r="N47" s="1">
        <v>14.2</v>
      </c>
      <c r="O47" s="1">
        <v>556.01459999999997</v>
      </c>
      <c r="P47" s="1">
        <v>14.6</v>
      </c>
      <c r="Q47" s="1">
        <v>556.01400000000001</v>
      </c>
      <c r="R47" s="1">
        <v>14</v>
      </c>
      <c r="S47" s="1">
        <v>556.0145</v>
      </c>
      <c r="T47" s="1">
        <v>14.5</v>
      </c>
      <c r="U47" s="1">
        <v>556.01409999999998</v>
      </c>
      <c r="V47" s="1">
        <v>14.1</v>
      </c>
    </row>
    <row r="48" spans="1:22" x14ac:dyDescent="0.25">
      <c r="A48" s="1">
        <v>31</v>
      </c>
      <c r="B48" s="1">
        <v>575</v>
      </c>
      <c r="C48" s="1">
        <v>575.01610000000005</v>
      </c>
      <c r="D48" s="1">
        <v>16.100000000000001</v>
      </c>
      <c r="E48" s="1">
        <v>575.01570000000004</v>
      </c>
      <c r="F48" s="1">
        <v>15.7</v>
      </c>
      <c r="G48" s="1">
        <v>575.01589999999999</v>
      </c>
      <c r="H48" s="1">
        <v>15.9</v>
      </c>
      <c r="I48" s="1">
        <v>575.0154</v>
      </c>
      <c r="J48" s="1">
        <v>15.4</v>
      </c>
      <c r="K48" s="1">
        <v>575.01589999999999</v>
      </c>
      <c r="L48" s="1">
        <v>15.9</v>
      </c>
      <c r="M48" s="1">
        <v>575.0154</v>
      </c>
      <c r="N48" s="1">
        <v>15.4</v>
      </c>
      <c r="O48" s="1">
        <v>575.01589999999999</v>
      </c>
      <c r="P48" s="1">
        <v>15.9</v>
      </c>
      <c r="Q48" s="1">
        <v>575.01530000000002</v>
      </c>
      <c r="R48" s="1">
        <v>15.3</v>
      </c>
      <c r="S48" s="1">
        <v>575.01580000000001</v>
      </c>
      <c r="T48" s="1">
        <v>15.8</v>
      </c>
      <c r="U48" s="1">
        <v>575.01530000000002</v>
      </c>
      <c r="V48" s="1">
        <v>15.3</v>
      </c>
    </row>
    <row r="49" spans="1:22" x14ac:dyDescent="0.25">
      <c r="A49" s="1">
        <v>32</v>
      </c>
      <c r="B49" s="1">
        <v>594</v>
      </c>
      <c r="C49" s="1">
        <v>594.01710000000003</v>
      </c>
      <c r="D49" s="1">
        <v>17.100000000000001</v>
      </c>
      <c r="E49" s="1">
        <v>594.01679999999999</v>
      </c>
      <c r="F49" s="1">
        <v>16.8</v>
      </c>
      <c r="G49" s="1">
        <v>594.01729999999998</v>
      </c>
      <c r="H49" s="1">
        <v>17.3</v>
      </c>
      <c r="I49" s="1">
        <v>594.01689999999996</v>
      </c>
      <c r="J49" s="1">
        <v>16.899999999999999</v>
      </c>
      <c r="K49" s="1">
        <v>594.0172</v>
      </c>
      <c r="L49" s="1">
        <v>17.2</v>
      </c>
      <c r="M49" s="1">
        <v>594.01679999999999</v>
      </c>
      <c r="N49" s="1">
        <v>16.8</v>
      </c>
      <c r="O49" s="1">
        <v>594.01729999999998</v>
      </c>
      <c r="P49" s="1">
        <v>17.3</v>
      </c>
      <c r="Q49" s="1">
        <v>594.01689999999996</v>
      </c>
      <c r="R49" s="1">
        <v>16.899999999999999</v>
      </c>
      <c r="S49" s="1">
        <v>594.01729999999998</v>
      </c>
      <c r="T49" s="1">
        <v>17.3</v>
      </c>
      <c r="U49" s="1">
        <v>594.01689999999996</v>
      </c>
      <c r="V49" s="1">
        <v>16.899999999999999</v>
      </c>
    </row>
    <row r="50" spans="1:22" x14ac:dyDescent="0.25">
      <c r="A50" s="1">
        <v>33</v>
      </c>
      <c r="B50" s="1">
        <v>613</v>
      </c>
      <c r="C50" s="1">
        <v>613.01750000000004</v>
      </c>
      <c r="D50" s="1">
        <v>17.5</v>
      </c>
      <c r="E50" s="1">
        <v>613.0172</v>
      </c>
      <c r="F50" s="1">
        <v>17.2</v>
      </c>
      <c r="G50" s="1">
        <v>613.01769999999999</v>
      </c>
      <c r="H50" s="1">
        <v>17.7</v>
      </c>
      <c r="I50" s="1">
        <v>613.01729999999998</v>
      </c>
      <c r="J50" s="1">
        <v>17.3</v>
      </c>
      <c r="K50" s="1">
        <v>613.01750000000004</v>
      </c>
      <c r="L50" s="1">
        <v>17.5</v>
      </c>
      <c r="M50" s="1">
        <v>613.01710000000003</v>
      </c>
      <c r="N50" s="1">
        <v>17.100000000000001</v>
      </c>
      <c r="O50" s="1">
        <v>613.01750000000004</v>
      </c>
      <c r="P50" s="1">
        <v>17.5</v>
      </c>
      <c r="Q50" s="1">
        <v>613.01710000000003</v>
      </c>
      <c r="R50" s="1">
        <v>17.100000000000001</v>
      </c>
      <c r="S50" s="1">
        <v>613.01750000000004</v>
      </c>
      <c r="T50" s="1">
        <v>17.5</v>
      </c>
      <c r="U50" s="1">
        <v>613.0172</v>
      </c>
      <c r="V50" s="1">
        <v>17.2</v>
      </c>
    </row>
    <row r="51" spans="1:22" x14ac:dyDescent="0.25">
      <c r="A51" s="1">
        <v>34</v>
      </c>
      <c r="B51" s="1">
        <v>632</v>
      </c>
      <c r="C51" s="1">
        <v>632.0181</v>
      </c>
      <c r="D51" s="1">
        <v>18.100000000000001</v>
      </c>
      <c r="E51" s="1">
        <v>632.01779999999997</v>
      </c>
      <c r="F51" s="1">
        <v>17.8</v>
      </c>
      <c r="G51" s="1">
        <v>632.01819999999998</v>
      </c>
      <c r="H51" s="1">
        <v>18.2</v>
      </c>
      <c r="I51" s="1">
        <v>632.01779999999997</v>
      </c>
      <c r="J51" s="1">
        <v>17.8</v>
      </c>
      <c r="K51" s="1">
        <v>632.0181</v>
      </c>
      <c r="L51" s="1">
        <v>18.100000000000001</v>
      </c>
      <c r="M51" s="1">
        <v>632.01769999999999</v>
      </c>
      <c r="N51" s="1">
        <v>17.7</v>
      </c>
      <c r="O51" s="1">
        <v>632.01819999999998</v>
      </c>
      <c r="P51" s="1">
        <v>18.2</v>
      </c>
      <c r="Q51" s="1">
        <v>632.01769999999999</v>
      </c>
      <c r="R51" s="1">
        <v>17.7</v>
      </c>
      <c r="S51" s="1">
        <v>632.01800000000003</v>
      </c>
      <c r="T51" s="1">
        <v>18</v>
      </c>
      <c r="U51" s="1">
        <v>632.01769999999999</v>
      </c>
      <c r="V51" s="1">
        <v>17.7</v>
      </c>
    </row>
    <row r="52" spans="1:22" x14ac:dyDescent="0.25">
      <c r="A52" s="1">
        <v>35</v>
      </c>
      <c r="B52" s="1">
        <v>651</v>
      </c>
      <c r="C52" s="1">
        <v>651.01859999999999</v>
      </c>
      <c r="D52" s="1">
        <v>18.600000000000001</v>
      </c>
      <c r="E52" s="1">
        <v>651.01829999999995</v>
      </c>
      <c r="F52" s="1">
        <v>18.3</v>
      </c>
      <c r="G52" s="1">
        <v>651.01880000000006</v>
      </c>
      <c r="H52" s="1">
        <v>18.8</v>
      </c>
      <c r="I52" s="1">
        <v>651.01840000000004</v>
      </c>
      <c r="J52" s="1">
        <v>18.399999999999999</v>
      </c>
      <c r="K52" s="1">
        <v>651.01890000000003</v>
      </c>
      <c r="L52" s="1">
        <v>18.899999999999999</v>
      </c>
      <c r="M52" s="1">
        <v>651.01840000000004</v>
      </c>
      <c r="N52" s="1">
        <v>18.399999999999999</v>
      </c>
      <c r="O52" s="1">
        <v>651.01890000000003</v>
      </c>
      <c r="P52" s="1">
        <v>18.899999999999999</v>
      </c>
      <c r="Q52" s="1">
        <v>651.01850000000002</v>
      </c>
      <c r="R52" s="1">
        <v>18.5</v>
      </c>
      <c r="S52" s="1">
        <v>651.01880000000006</v>
      </c>
      <c r="T52" s="1">
        <v>18.8</v>
      </c>
      <c r="U52" s="1">
        <v>651.01850000000002</v>
      </c>
      <c r="V52" s="1">
        <v>18.5</v>
      </c>
    </row>
    <row r="53" spans="1:22" x14ac:dyDescent="0.25">
      <c r="A53" s="1">
        <v>36</v>
      </c>
      <c r="B53" s="1">
        <v>670</v>
      </c>
      <c r="C53" s="1">
        <v>670.01890000000003</v>
      </c>
      <c r="D53" s="1">
        <v>18.899999999999999</v>
      </c>
      <c r="E53" s="1">
        <v>670.01859999999999</v>
      </c>
      <c r="F53" s="1">
        <v>18.600000000000001</v>
      </c>
      <c r="G53" s="1">
        <v>670.01919999999996</v>
      </c>
      <c r="H53" s="1">
        <v>19.2</v>
      </c>
      <c r="I53" s="1">
        <v>670.01880000000006</v>
      </c>
      <c r="J53" s="1">
        <v>18.8</v>
      </c>
      <c r="K53" s="1">
        <v>670.01909999999998</v>
      </c>
      <c r="L53" s="1">
        <v>19.100000000000001</v>
      </c>
      <c r="M53" s="1">
        <v>670.01869999999997</v>
      </c>
      <c r="N53" s="1">
        <v>18.7</v>
      </c>
      <c r="O53" s="1">
        <v>670.01900000000001</v>
      </c>
      <c r="P53" s="1">
        <v>19</v>
      </c>
      <c r="Q53" s="1">
        <v>670.01869999999997</v>
      </c>
      <c r="R53" s="1">
        <v>18.7</v>
      </c>
      <c r="S53" s="1">
        <v>670.01900000000001</v>
      </c>
      <c r="T53" s="1">
        <v>19</v>
      </c>
      <c r="U53" s="1">
        <v>670.01869999999997</v>
      </c>
      <c r="V53" s="1">
        <v>18.7</v>
      </c>
    </row>
    <row r="54" spans="1:22" x14ac:dyDescent="0.25">
      <c r="A54" s="1">
        <v>37</v>
      </c>
      <c r="B54" s="1">
        <v>689</v>
      </c>
      <c r="C54" s="1">
        <v>689.01869999999997</v>
      </c>
      <c r="D54" s="1">
        <v>18.7</v>
      </c>
      <c r="E54" s="1">
        <v>689.01850000000002</v>
      </c>
      <c r="F54" s="1">
        <v>18.5</v>
      </c>
      <c r="G54" s="1">
        <v>689.01880000000006</v>
      </c>
      <c r="H54" s="1">
        <v>18.8</v>
      </c>
      <c r="I54" s="1">
        <v>689.01850000000002</v>
      </c>
      <c r="J54" s="1">
        <v>18.5</v>
      </c>
      <c r="K54" s="1">
        <v>689.01880000000006</v>
      </c>
      <c r="L54" s="1">
        <v>18.8</v>
      </c>
      <c r="M54" s="1">
        <v>689.01850000000002</v>
      </c>
      <c r="N54" s="1">
        <v>18.5</v>
      </c>
      <c r="O54" s="1">
        <v>689.01880000000006</v>
      </c>
      <c r="P54" s="1">
        <v>18.8</v>
      </c>
      <c r="Q54" s="1">
        <v>689.01850000000002</v>
      </c>
      <c r="R54" s="1">
        <v>18.5</v>
      </c>
      <c r="S54" s="1">
        <v>689.01869999999997</v>
      </c>
      <c r="T54" s="1">
        <v>18.7</v>
      </c>
      <c r="U54" s="1">
        <v>689.01840000000004</v>
      </c>
      <c r="V54" s="1">
        <v>18.399999999999999</v>
      </c>
    </row>
    <row r="55" spans="1:22" x14ac:dyDescent="0.25">
      <c r="A55" s="1">
        <v>38</v>
      </c>
      <c r="B55" s="1">
        <v>708</v>
      </c>
      <c r="C55" s="1">
        <v>708.01859999999999</v>
      </c>
      <c r="D55" s="1">
        <v>18.600000000000001</v>
      </c>
      <c r="E55" s="1">
        <v>708.01840000000004</v>
      </c>
      <c r="F55" s="1">
        <v>18.399999999999999</v>
      </c>
      <c r="G55" s="1">
        <v>708.01869999999997</v>
      </c>
      <c r="H55" s="1">
        <v>18.7</v>
      </c>
      <c r="I55" s="1">
        <v>708.01850000000002</v>
      </c>
      <c r="J55" s="1">
        <v>18.5</v>
      </c>
      <c r="K55" s="1">
        <v>708.01869999999997</v>
      </c>
      <c r="L55" s="1">
        <v>18.7</v>
      </c>
      <c r="M55" s="1">
        <v>708.01840000000004</v>
      </c>
      <c r="N55" s="1">
        <v>18.399999999999999</v>
      </c>
      <c r="O55" s="1">
        <v>708.01869999999997</v>
      </c>
      <c r="P55" s="1">
        <v>18.7</v>
      </c>
      <c r="Q55" s="1">
        <v>708.01850000000002</v>
      </c>
      <c r="R55" s="1">
        <v>18.5</v>
      </c>
      <c r="S55" s="1">
        <v>708.01850000000002</v>
      </c>
      <c r="T55" s="1">
        <v>18.5</v>
      </c>
      <c r="U55" s="1">
        <v>708.01819999999998</v>
      </c>
      <c r="V55" s="1">
        <v>18.2</v>
      </c>
    </row>
    <row r="56" spans="1:22" x14ac:dyDescent="0.25">
      <c r="A56" s="1">
        <v>39</v>
      </c>
      <c r="B56" s="1">
        <v>727</v>
      </c>
      <c r="C56" s="1">
        <v>727.01969999999994</v>
      </c>
      <c r="D56" s="1">
        <v>19.7</v>
      </c>
      <c r="E56" s="1">
        <v>727.01940000000002</v>
      </c>
      <c r="F56" s="1">
        <v>19.399999999999999</v>
      </c>
      <c r="G56" s="1">
        <v>727.01959999999997</v>
      </c>
      <c r="H56" s="1">
        <v>19.600000000000001</v>
      </c>
      <c r="I56" s="1">
        <v>727.01940000000002</v>
      </c>
      <c r="J56" s="1">
        <v>19.399999999999999</v>
      </c>
      <c r="K56" s="1">
        <v>727.01969999999994</v>
      </c>
      <c r="L56" s="1">
        <v>19.7</v>
      </c>
      <c r="M56" s="1">
        <v>727.01940000000002</v>
      </c>
      <c r="N56" s="1">
        <v>19.399999999999999</v>
      </c>
      <c r="O56" s="1">
        <v>727.01959999999997</v>
      </c>
      <c r="P56" s="1">
        <v>19.600000000000001</v>
      </c>
      <c r="Q56" s="1">
        <v>727.01940000000002</v>
      </c>
      <c r="R56" s="1">
        <v>19.399999999999999</v>
      </c>
      <c r="S56" s="1">
        <v>727.01949999999999</v>
      </c>
      <c r="T56" s="1">
        <v>19.5</v>
      </c>
      <c r="U56" s="1">
        <v>727.01930000000004</v>
      </c>
      <c r="V56" s="1">
        <v>19.3</v>
      </c>
    </row>
    <row r="57" spans="1:22" x14ac:dyDescent="0.25">
      <c r="A57" s="1">
        <v>40</v>
      </c>
      <c r="B57" s="1">
        <v>746</v>
      </c>
      <c r="C57" s="1">
        <v>746.02120000000002</v>
      </c>
      <c r="D57" s="1">
        <v>21.2</v>
      </c>
      <c r="E57" s="1">
        <v>746.02089999999998</v>
      </c>
      <c r="F57" s="1">
        <v>20.9</v>
      </c>
      <c r="G57" s="1">
        <v>746.02139999999997</v>
      </c>
      <c r="H57" s="1">
        <v>21.4</v>
      </c>
      <c r="I57" s="1">
        <v>746.02110000000005</v>
      </c>
      <c r="J57" s="1">
        <v>21.1</v>
      </c>
      <c r="K57" s="1">
        <v>746.02139999999997</v>
      </c>
      <c r="L57" s="1">
        <v>21.4</v>
      </c>
      <c r="M57" s="1">
        <v>746.02110000000005</v>
      </c>
      <c r="N57" s="1">
        <v>21.1</v>
      </c>
      <c r="O57" s="1">
        <v>746.02149999999995</v>
      </c>
      <c r="P57" s="1">
        <v>21.5</v>
      </c>
      <c r="Q57" s="1">
        <v>746.02120000000002</v>
      </c>
      <c r="R57" s="1">
        <v>21.2</v>
      </c>
      <c r="S57" s="1">
        <v>746.0213</v>
      </c>
      <c r="T57" s="1">
        <v>21.3</v>
      </c>
      <c r="U57" s="1">
        <v>746.02099999999996</v>
      </c>
      <c r="V57" s="1">
        <v>21</v>
      </c>
    </row>
    <row r="58" spans="1:22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22" ht="30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L59" t="s">
        <v>48</v>
      </c>
      <c r="M59" t="s">
        <v>45</v>
      </c>
      <c r="N59" t="s">
        <v>46</v>
      </c>
      <c r="O59" t="s">
        <v>47</v>
      </c>
      <c r="P59" s="1">
        <v>0.05</v>
      </c>
      <c r="R59" s="29" t="s">
        <v>78</v>
      </c>
      <c r="S59" s="30" t="s">
        <v>79</v>
      </c>
      <c r="T59" s="29" t="s">
        <v>50</v>
      </c>
      <c r="U59" s="30" t="s">
        <v>80</v>
      </c>
      <c r="V59" s="29" t="s">
        <v>50</v>
      </c>
    </row>
    <row r="60" spans="1:22" x14ac:dyDescent="0.25">
      <c r="A60" s="1">
        <v>5</v>
      </c>
      <c r="B60" s="1">
        <v>0</v>
      </c>
      <c r="C60" s="1">
        <v>-0.4</v>
      </c>
      <c r="D60" s="1">
        <v>-0.2</v>
      </c>
      <c r="E60" s="1">
        <v>-0.6</v>
      </c>
      <c r="F60" s="1">
        <v>-0.4</v>
      </c>
      <c r="G60" s="1">
        <v>-0.5</v>
      </c>
      <c r="H60" s="1">
        <v>-0.3</v>
      </c>
      <c r="I60" s="1">
        <v>-0.5</v>
      </c>
      <c r="J60" s="1">
        <v>-0.3</v>
      </c>
      <c r="K60" s="1">
        <v>-0.7</v>
      </c>
      <c r="L60">
        <f>AVERAGE(B60:K60)</f>
        <v>-0.38999999999999996</v>
      </c>
      <c r="M60">
        <f>_xlfn.F.TEST(B60:K60,B76:K76)</f>
        <v>0.90495563740836693</v>
      </c>
      <c r="N60">
        <f>_xlfn.T.TEST(B60:K60,B76:K76,2,2)</f>
        <v>0.23113589111264174</v>
      </c>
      <c r="O60" s="20" t="str">
        <f>IF(N60&lt;$P$59,"Má vliv","Nemá vliv")</f>
        <v>Nemá vliv</v>
      </c>
      <c r="R60" s="29">
        <v>5</v>
      </c>
      <c r="S60" s="30">
        <f>_xlfn.F.TEST(B60:K60,B76:K76)</f>
        <v>0.90495563740836693</v>
      </c>
      <c r="T60" s="30"/>
      <c r="U60" s="30">
        <f>_xlfn.T.TEST(B60:K60,B76:K76,2,2)</f>
        <v>0.23113589111264174</v>
      </c>
      <c r="V60" s="30"/>
    </row>
    <row r="61" spans="1:22" x14ac:dyDescent="0.25">
      <c r="A61" s="1">
        <v>62</v>
      </c>
      <c r="B61" s="1">
        <v>1.2</v>
      </c>
      <c r="C61" s="1">
        <v>0.7</v>
      </c>
      <c r="D61" s="1">
        <v>1</v>
      </c>
      <c r="E61" s="1">
        <v>0.7</v>
      </c>
      <c r="F61" s="1">
        <v>1.1000000000000001</v>
      </c>
      <c r="G61" s="1">
        <v>0.7</v>
      </c>
      <c r="H61" s="1">
        <v>1.1000000000000001</v>
      </c>
      <c r="I61" s="1">
        <v>0.6</v>
      </c>
      <c r="J61" s="1">
        <v>1</v>
      </c>
      <c r="K61" s="1">
        <v>0.4</v>
      </c>
      <c r="L61">
        <f t="shared" ref="L61:L89" si="0">AVERAGE(B61:K61)</f>
        <v>0.85</v>
      </c>
      <c r="M61">
        <f>_xlfn.F.TEST(B61:K61,B77:K77)</f>
        <v>0.85001574163563076</v>
      </c>
      <c r="N61">
        <f t="shared" ref="N61:N73" si="1">_xlfn.T.TEST(B61:K61,B77:K77,2,2)</f>
        <v>0.60576005172491809</v>
      </c>
      <c r="O61" s="20" t="str">
        <f t="shared" ref="O61:O73" si="2">IF(N61&lt;$P$59,"Má vliv","Nemá vliv")</f>
        <v>Nemá vliv</v>
      </c>
      <c r="R61" s="29">
        <v>62</v>
      </c>
      <c r="S61" s="30">
        <f t="shared" ref="S61:S73" si="3">_xlfn.F.TEST(B61:K61,B77:K77)</f>
        <v>0.85001574163563076</v>
      </c>
      <c r="T61" s="30"/>
      <c r="U61" s="30">
        <f t="shared" ref="U61:U73" si="4">_xlfn.T.TEST(B61:K61,B77:K77,2,2)</f>
        <v>0.60576005172491809</v>
      </c>
      <c r="V61" s="30"/>
    </row>
    <row r="62" spans="1:22" x14ac:dyDescent="0.25">
      <c r="A62" s="1">
        <v>119</v>
      </c>
      <c r="B62" s="1">
        <v>2.5</v>
      </c>
      <c r="C62" s="1">
        <v>2.2999999999999998</v>
      </c>
      <c r="D62" s="1">
        <v>2.6</v>
      </c>
      <c r="E62" s="1">
        <v>2.2999999999999998</v>
      </c>
      <c r="F62" s="1">
        <v>2.6</v>
      </c>
      <c r="G62" s="1">
        <v>2.2000000000000002</v>
      </c>
      <c r="H62" s="1">
        <v>2.2999999999999998</v>
      </c>
      <c r="I62" s="1">
        <v>2</v>
      </c>
      <c r="J62" s="1">
        <v>2.2999999999999998</v>
      </c>
      <c r="K62" s="1">
        <v>2</v>
      </c>
      <c r="L62">
        <f t="shared" si="0"/>
        <v>2.31</v>
      </c>
      <c r="M62">
        <f t="shared" ref="M62:M73" si="5">_xlfn.F.TEST(B62:K62,B78:K78)</f>
        <v>0.53913221026094349</v>
      </c>
      <c r="N62">
        <f t="shared" si="1"/>
        <v>0.2406490697759836</v>
      </c>
      <c r="O62" s="20" t="str">
        <f t="shared" si="2"/>
        <v>Nemá vliv</v>
      </c>
      <c r="R62" s="29">
        <v>119</v>
      </c>
      <c r="S62" s="30">
        <f t="shared" si="3"/>
        <v>0.53913221026094349</v>
      </c>
      <c r="T62" s="30"/>
      <c r="U62" s="30">
        <f t="shared" si="4"/>
        <v>0.2406490697759836</v>
      </c>
      <c r="V62" s="30"/>
    </row>
    <row r="63" spans="1:22" x14ac:dyDescent="0.25">
      <c r="A63" s="1">
        <v>176</v>
      </c>
      <c r="B63" s="1">
        <v>5.6</v>
      </c>
      <c r="C63" s="1">
        <v>5.3</v>
      </c>
      <c r="D63" s="1">
        <v>5.5</v>
      </c>
      <c r="E63" s="1">
        <v>5.2</v>
      </c>
      <c r="F63" s="1">
        <v>5.2</v>
      </c>
      <c r="G63" s="1">
        <v>5.0999999999999996</v>
      </c>
      <c r="H63" s="1">
        <v>5.2</v>
      </c>
      <c r="I63" s="1">
        <v>5</v>
      </c>
      <c r="J63" s="1">
        <v>5.2</v>
      </c>
      <c r="K63" s="1">
        <v>5.0999999999999996</v>
      </c>
      <c r="L63">
        <f t="shared" si="0"/>
        <v>5.24</v>
      </c>
      <c r="M63">
        <f t="shared" si="5"/>
        <v>0.73502134970462274</v>
      </c>
      <c r="N63">
        <f>_xlfn.T.TEST(B63:K63,B79:K79,2,2)</f>
        <v>8.4626323519415552E-3</v>
      </c>
      <c r="O63" s="21" t="str">
        <f t="shared" si="2"/>
        <v>Má vliv</v>
      </c>
      <c r="R63" s="29">
        <v>176</v>
      </c>
      <c r="S63" s="30">
        <f t="shared" si="3"/>
        <v>0.73502134970462274</v>
      </c>
      <c r="T63" s="30"/>
      <c r="U63" s="30">
        <f t="shared" si="4"/>
        <v>8.4626323519415552E-3</v>
      </c>
      <c r="V63" s="30"/>
    </row>
    <row r="64" spans="1:22" x14ac:dyDescent="0.25">
      <c r="A64" s="1">
        <v>233</v>
      </c>
      <c r="B64" s="1">
        <v>4.5</v>
      </c>
      <c r="C64" s="1">
        <v>4.3</v>
      </c>
      <c r="D64" s="1">
        <v>4.2</v>
      </c>
      <c r="E64" s="1">
        <v>4.2</v>
      </c>
      <c r="F64" s="1">
        <v>4.3</v>
      </c>
      <c r="G64" s="1">
        <v>4.2</v>
      </c>
      <c r="H64" s="1">
        <v>4.4000000000000004</v>
      </c>
      <c r="I64" s="1">
        <v>4.3</v>
      </c>
      <c r="J64" s="1">
        <v>4.4000000000000004</v>
      </c>
      <c r="K64" s="1">
        <v>4.4000000000000004</v>
      </c>
      <c r="L64">
        <f t="shared" si="0"/>
        <v>4.3199999999999994</v>
      </c>
      <c r="M64">
        <f t="shared" si="5"/>
        <v>0.28936085097195891</v>
      </c>
      <c r="N64">
        <f>_xlfn.T.TEST(B64:K64,B80:K80,2,2)</f>
        <v>3.208111640330141E-6</v>
      </c>
      <c r="O64" s="21" t="str">
        <f t="shared" si="2"/>
        <v>Má vliv</v>
      </c>
      <c r="R64" s="29">
        <v>233</v>
      </c>
      <c r="S64" s="30">
        <f t="shared" si="3"/>
        <v>0.28936085097195891</v>
      </c>
      <c r="T64" s="30"/>
      <c r="U64" s="30">
        <f t="shared" si="4"/>
        <v>3.208111640330141E-6</v>
      </c>
      <c r="V64" s="30"/>
    </row>
    <row r="65" spans="1:23" x14ac:dyDescent="0.25">
      <c r="A65" s="1">
        <v>290</v>
      </c>
      <c r="B65" s="1">
        <v>6.4</v>
      </c>
      <c r="C65" s="1">
        <v>6.5</v>
      </c>
      <c r="D65" s="1">
        <v>6.5</v>
      </c>
      <c r="E65" s="1">
        <v>6.5</v>
      </c>
      <c r="F65" s="1">
        <v>6.6</v>
      </c>
      <c r="G65" s="1">
        <v>6.6</v>
      </c>
      <c r="H65" s="1">
        <v>6.6</v>
      </c>
      <c r="I65" s="1">
        <v>6.5</v>
      </c>
      <c r="J65" s="1">
        <v>6.7</v>
      </c>
      <c r="K65" s="1">
        <v>6.5</v>
      </c>
      <c r="L65">
        <f t="shared" si="0"/>
        <v>6.5400000000000009</v>
      </c>
      <c r="M65">
        <f t="shared" si="5"/>
        <v>0.16421793987832176</v>
      </c>
      <c r="N65">
        <f>_xlfn.T.TEST(B65:K65,B81:K81,2,2)</f>
        <v>2.9848375296860518E-8</v>
      </c>
      <c r="O65" s="21" t="str">
        <f t="shared" si="2"/>
        <v>Má vliv</v>
      </c>
      <c r="R65" s="29">
        <v>290</v>
      </c>
      <c r="S65" s="30">
        <f t="shared" si="3"/>
        <v>0.16421793987832176</v>
      </c>
      <c r="T65" s="30"/>
      <c r="U65" s="30">
        <f t="shared" si="4"/>
        <v>2.9848375296860518E-8</v>
      </c>
      <c r="V65" s="30"/>
    </row>
    <row r="66" spans="1:23" x14ac:dyDescent="0.25">
      <c r="A66" s="1">
        <v>347</v>
      </c>
      <c r="B66" s="1">
        <v>8.6</v>
      </c>
      <c r="C66" s="1">
        <v>8.6</v>
      </c>
      <c r="D66" s="1">
        <v>8.6999999999999993</v>
      </c>
      <c r="E66" s="1">
        <v>8.5</v>
      </c>
      <c r="F66" s="1">
        <v>8.5</v>
      </c>
      <c r="G66" s="1">
        <v>8.6</v>
      </c>
      <c r="H66" s="1">
        <v>8.6999999999999993</v>
      </c>
      <c r="I66" s="1">
        <v>8.6</v>
      </c>
      <c r="J66" s="1">
        <v>8.8000000000000007</v>
      </c>
      <c r="K66" s="1">
        <v>8.6999999999999993</v>
      </c>
      <c r="L66">
        <f t="shared" si="0"/>
        <v>8.629999999999999</v>
      </c>
      <c r="M66">
        <f t="shared" si="5"/>
        <v>9.0464049438072642E-3</v>
      </c>
      <c r="N66">
        <f t="shared" si="1"/>
        <v>6.9896159976540791E-6</v>
      </c>
      <c r="O66" s="21" t="str">
        <f t="shared" si="2"/>
        <v>Má vliv</v>
      </c>
      <c r="R66" s="29">
        <v>347</v>
      </c>
      <c r="S66" s="30">
        <f t="shared" si="3"/>
        <v>9.0464049438072642E-3</v>
      </c>
      <c r="T66" s="30"/>
      <c r="U66" s="30">
        <f>_xlfn.T.TEST(B66:K66,B82:K82,2,3)</f>
        <v>5.0240632460435735E-5</v>
      </c>
      <c r="V66" s="30"/>
    </row>
    <row r="67" spans="1:23" x14ac:dyDescent="0.25">
      <c r="A67" s="1">
        <v>404</v>
      </c>
      <c r="B67" s="1">
        <v>9.4</v>
      </c>
      <c r="C67" s="1">
        <v>9.1</v>
      </c>
      <c r="D67" s="1">
        <v>9.4</v>
      </c>
      <c r="E67" s="1">
        <v>9.1</v>
      </c>
      <c r="F67" s="1">
        <v>9.5</v>
      </c>
      <c r="G67" s="1">
        <v>9.3000000000000007</v>
      </c>
      <c r="H67" s="1">
        <v>9.6</v>
      </c>
      <c r="I67" s="1">
        <v>9.1999999999999993</v>
      </c>
      <c r="J67" s="1">
        <v>9.6999999999999993</v>
      </c>
      <c r="K67" s="1">
        <v>9.3000000000000007</v>
      </c>
      <c r="L67">
        <f t="shared" si="0"/>
        <v>9.36</v>
      </c>
      <c r="M67">
        <f t="shared" si="5"/>
        <v>0.33495722403004685</v>
      </c>
      <c r="N67">
        <f t="shared" si="1"/>
        <v>1.2747836970012209E-4</v>
      </c>
      <c r="O67" s="21" t="str">
        <f t="shared" si="2"/>
        <v>Má vliv</v>
      </c>
      <c r="R67" s="29">
        <v>404</v>
      </c>
      <c r="S67" s="30">
        <f t="shared" si="3"/>
        <v>0.33495722403004685</v>
      </c>
      <c r="T67" s="30"/>
      <c r="U67" s="30">
        <f t="shared" si="4"/>
        <v>1.2747836970012209E-4</v>
      </c>
      <c r="V67" s="30"/>
    </row>
    <row r="68" spans="1:23" x14ac:dyDescent="0.25">
      <c r="A68" s="1">
        <v>461</v>
      </c>
      <c r="B68" s="1">
        <v>11.5</v>
      </c>
      <c r="C68" s="1">
        <v>11.2</v>
      </c>
      <c r="D68" s="1">
        <v>11.7</v>
      </c>
      <c r="E68" s="1">
        <v>11.4</v>
      </c>
      <c r="F68" s="1">
        <v>11.9</v>
      </c>
      <c r="G68" s="1">
        <v>11.5</v>
      </c>
      <c r="H68" s="1">
        <v>12</v>
      </c>
      <c r="I68" s="1">
        <v>11.6</v>
      </c>
      <c r="J68" s="1">
        <v>11.9</v>
      </c>
      <c r="K68" s="1">
        <v>11.5</v>
      </c>
      <c r="L68">
        <f t="shared" si="0"/>
        <v>11.62</v>
      </c>
      <c r="M68">
        <f t="shared" si="5"/>
        <v>0.79395012618283411</v>
      </c>
      <c r="N68">
        <f t="shared" si="1"/>
        <v>2.3195256707084555E-5</v>
      </c>
      <c r="O68" s="21" t="str">
        <f t="shared" si="2"/>
        <v>Má vliv</v>
      </c>
      <c r="R68" s="29">
        <v>461</v>
      </c>
      <c r="S68" s="30">
        <f t="shared" si="3"/>
        <v>0.79395012618283411</v>
      </c>
      <c r="T68" s="30"/>
      <c r="U68" s="30">
        <f t="shared" si="4"/>
        <v>2.3195256707084555E-5</v>
      </c>
      <c r="V68" s="30"/>
    </row>
    <row r="69" spans="1:23" x14ac:dyDescent="0.25">
      <c r="A69" s="1">
        <v>518</v>
      </c>
      <c r="B69" s="1">
        <v>13.2</v>
      </c>
      <c r="C69" s="1">
        <v>12.9</v>
      </c>
      <c r="D69" s="1">
        <v>13.3</v>
      </c>
      <c r="E69" s="1">
        <v>12.9</v>
      </c>
      <c r="F69" s="1">
        <v>13.3</v>
      </c>
      <c r="G69" s="1">
        <v>12.9</v>
      </c>
      <c r="H69" s="1">
        <v>13.4</v>
      </c>
      <c r="I69" s="1">
        <v>12.9</v>
      </c>
      <c r="J69" s="1">
        <v>13.6</v>
      </c>
      <c r="K69" s="1">
        <v>13.2</v>
      </c>
      <c r="L69">
        <f t="shared" si="0"/>
        <v>13.160000000000002</v>
      </c>
      <c r="M69">
        <f t="shared" si="5"/>
        <v>0.36036487119200861</v>
      </c>
      <c r="N69">
        <f t="shared" si="1"/>
        <v>2.5380583542711097E-4</v>
      </c>
      <c r="O69" s="21" t="str">
        <f t="shared" si="2"/>
        <v>Má vliv</v>
      </c>
      <c r="R69" s="29">
        <v>518</v>
      </c>
      <c r="S69" s="30">
        <f t="shared" si="3"/>
        <v>0.36036487119200861</v>
      </c>
      <c r="T69" s="30"/>
      <c r="U69" s="30">
        <f t="shared" si="4"/>
        <v>2.5380583542711097E-4</v>
      </c>
      <c r="V69" s="30"/>
    </row>
    <row r="70" spans="1:23" x14ac:dyDescent="0.25">
      <c r="A70" s="1">
        <v>575</v>
      </c>
      <c r="B70" s="1">
        <v>15.1</v>
      </c>
      <c r="C70" s="1">
        <v>14.7</v>
      </c>
      <c r="D70" s="1">
        <v>15.2</v>
      </c>
      <c r="E70" s="1">
        <v>14.8</v>
      </c>
      <c r="F70" s="1">
        <v>15.3</v>
      </c>
      <c r="G70" s="1">
        <v>15</v>
      </c>
      <c r="H70" s="1">
        <v>15.6</v>
      </c>
      <c r="I70" s="1">
        <v>15.2</v>
      </c>
      <c r="J70" s="1">
        <v>15.7</v>
      </c>
      <c r="K70" s="1">
        <v>15.2</v>
      </c>
      <c r="L70">
        <f t="shared" si="0"/>
        <v>15.179999999999998</v>
      </c>
      <c r="M70">
        <f t="shared" si="5"/>
        <v>0.8670284890076303</v>
      </c>
      <c r="N70">
        <f t="shared" si="1"/>
        <v>1.9966528193945117E-3</v>
      </c>
      <c r="O70" s="21" t="str">
        <f t="shared" si="2"/>
        <v>Má vliv</v>
      </c>
      <c r="R70" s="29">
        <v>575</v>
      </c>
      <c r="S70" s="30">
        <f t="shared" si="3"/>
        <v>0.8670284890076303</v>
      </c>
      <c r="T70" s="30"/>
      <c r="U70" s="30">
        <f t="shared" si="4"/>
        <v>1.9966528193945117E-3</v>
      </c>
      <c r="V70" s="30"/>
    </row>
    <row r="71" spans="1:23" x14ac:dyDescent="0.25">
      <c r="A71" s="1">
        <v>632</v>
      </c>
      <c r="B71" s="1">
        <v>16.899999999999999</v>
      </c>
      <c r="C71" s="1">
        <v>16.600000000000001</v>
      </c>
      <c r="D71" s="1">
        <v>17.399999999999999</v>
      </c>
      <c r="E71" s="1">
        <v>17</v>
      </c>
      <c r="F71" s="1">
        <v>17.5</v>
      </c>
      <c r="G71" s="1">
        <v>17.2</v>
      </c>
      <c r="H71" s="1">
        <v>17.7</v>
      </c>
      <c r="I71" s="1">
        <v>17.399999999999999</v>
      </c>
      <c r="J71" s="1">
        <v>17.5</v>
      </c>
      <c r="K71" s="1">
        <v>17.2</v>
      </c>
      <c r="L71">
        <f t="shared" si="0"/>
        <v>17.240000000000002</v>
      </c>
      <c r="M71">
        <f t="shared" si="5"/>
        <v>0.19731096895473965</v>
      </c>
      <c r="N71">
        <f t="shared" si="1"/>
        <v>2.7963911953533112E-5</v>
      </c>
      <c r="O71" s="21" t="str">
        <f t="shared" si="2"/>
        <v>Má vliv</v>
      </c>
      <c r="R71" s="29">
        <v>632</v>
      </c>
      <c r="S71" s="30">
        <f t="shared" si="3"/>
        <v>0.19731096895473965</v>
      </c>
      <c r="T71" s="30"/>
      <c r="U71" s="30">
        <f t="shared" si="4"/>
        <v>2.7963911953533112E-5</v>
      </c>
      <c r="V71" s="30"/>
    </row>
    <row r="72" spans="1:23" x14ac:dyDescent="0.25">
      <c r="A72" s="1">
        <v>689</v>
      </c>
      <c r="B72" s="1">
        <v>17.899999999999999</v>
      </c>
      <c r="C72" s="1">
        <v>17.7</v>
      </c>
      <c r="D72" s="1">
        <v>18</v>
      </c>
      <c r="E72" s="1">
        <v>17.8</v>
      </c>
      <c r="F72" s="1">
        <v>18.100000000000001</v>
      </c>
      <c r="G72" s="1">
        <v>17.899999999999999</v>
      </c>
      <c r="H72" s="1">
        <v>18.100000000000001</v>
      </c>
      <c r="I72" s="1">
        <v>17.899999999999999</v>
      </c>
      <c r="J72" s="1">
        <v>18.100000000000001</v>
      </c>
      <c r="K72" s="1">
        <v>17.899999999999999</v>
      </c>
      <c r="L72">
        <f t="shared" si="0"/>
        <v>17.940000000000001</v>
      </c>
      <c r="M72">
        <f t="shared" si="5"/>
        <v>0.68826611869118959</v>
      </c>
      <c r="N72">
        <f t="shared" si="1"/>
        <v>4.4176341016813094E-9</v>
      </c>
      <c r="O72" s="21" t="str">
        <f t="shared" si="2"/>
        <v>Má vliv</v>
      </c>
      <c r="R72" s="29">
        <v>689</v>
      </c>
      <c r="S72" s="30">
        <f t="shared" si="3"/>
        <v>0.68826611869118959</v>
      </c>
      <c r="T72" s="30"/>
      <c r="U72" s="30">
        <f t="shared" si="4"/>
        <v>4.4176341016813094E-9</v>
      </c>
      <c r="V72" s="30"/>
    </row>
    <row r="73" spans="1:23" x14ac:dyDescent="0.25">
      <c r="A73" s="1">
        <v>746</v>
      </c>
      <c r="B73" s="1">
        <v>20.5</v>
      </c>
      <c r="C73" s="1">
        <v>20.2</v>
      </c>
      <c r="D73" s="1">
        <v>20.6</v>
      </c>
      <c r="E73" s="1">
        <v>20.3</v>
      </c>
      <c r="F73" s="1">
        <v>20.5</v>
      </c>
      <c r="G73" s="1">
        <v>20.2</v>
      </c>
      <c r="H73" s="1">
        <v>20.5</v>
      </c>
      <c r="I73" s="1">
        <v>20.2</v>
      </c>
      <c r="J73" s="1">
        <v>20.7</v>
      </c>
      <c r="K73" s="1">
        <v>20.3</v>
      </c>
      <c r="L73">
        <f t="shared" si="0"/>
        <v>20.399999999999999</v>
      </c>
      <c r="M73">
        <f t="shared" si="5"/>
        <v>0.89292384739763808</v>
      </c>
      <c r="N73">
        <f t="shared" si="1"/>
        <v>1.4489471669634181E-8</v>
      </c>
      <c r="O73" s="21" t="str">
        <f t="shared" si="2"/>
        <v>Má vliv</v>
      </c>
      <c r="R73" s="29">
        <v>746</v>
      </c>
      <c r="S73" s="30">
        <f t="shared" si="3"/>
        <v>0.89292384739763808</v>
      </c>
      <c r="T73" s="30"/>
      <c r="U73" s="30">
        <f t="shared" si="4"/>
        <v>1.4489471669634181E-8</v>
      </c>
      <c r="V73" s="30"/>
    </row>
    <row r="74" spans="1:23" x14ac:dyDescent="0.25">
      <c r="D74" s="1"/>
    </row>
    <row r="75" spans="1:23" ht="30" x14ac:dyDescent="0.25">
      <c r="M75" s="19"/>
      <c r="N75" s="19" t="s">
        <v>49</v>
      </c>
      <c r="O75" s="19"/>
      <c r="P75" s="19"/>
      <c r="Q75" s="19"/>
      <c r="R75" s="19"/>
      <c r="S75" s="19"/>
      <c r="T75" s="19"/>
      <c r="U75" s="19"/>
      <c r="V75" s="19"/>
      <c r="W75" s="19"/>
    </row>
    <row r="76" spans="1:23" x14ac:dyDescent="0.25">
      <c r="A76" s="22">
        <v>5</v>
      </c>
      <c r="B76" s="22">
        <v>-0.1</v>
      </c>
      <c r="C76" s="22">
        <v>-0.6</v>
      </c>
      <c r="D76" s="22">
        <v>-0.4</v>
      </c>
      <c r="E76" s="22">
        <v>-0.6</v>
      </c>
      <c r="F76" s="22">
        <v>-0.4</v>
      </c>
      <c r="G76" s="22">
        <v>-0.7</v>
      </c>
      <c r="H76" s="22">
        <v>-0.4</v>
      </c>
      <c r="I76" s="22">
        <v>-0.7</v>
      </c>
      <c r="J76" s="22">
        <v>-0.4</v>
      </c>
      <c r="K76" s="22">
        <v>-0.7</v>
      </c>
      <c r="L76">
        <f t="shared" si="0"/>
        <v>-0.5</v>
      </c>
      <c r="M76" s="19"/>
      <c r="N76" s="19">
        <f>L76-L60</f>
        <v>-0.11000000000000004</v>
      </c>
      <c r="O76" s="19"/>
      <c r="P76" s="19"/>
      <c r="Q76" s="19"/>
      <c r="R76" s="19"/>
      <c r="S76" s="19"/>
      <c r="T76" s="19"/>
      <c r="U76" s="19"/>
      <c r="W76" s="19"/>
    </row>
    <row r="77" spans="1:23" x14ac:dyDescent="0.25">
      <c r="A77" s="22">
        <v>62</v>
      </c>
      <c r="B77" s="22">
        <v>1.2</v>
      </c>
      <c r="C77" s="22">
        <v>0.7</v>
      </c>
      <c r="D77" s="22">
        <v>1.2</v>
      </c>
      <c r="E77" s="22">
        <v>0.7</v>
      </c>
      <c r="F77" s="22">
        <v>1.1000000000000001</v>
      </c>
      <c r="G77" s="22">
        <v>0.7</v>
      </c>
      <c r="H77" s="22">
        <v>1.1000000000000001</v>
      </c>
      <c r="I77" s="22">
        <v>0.7</v>
      </c>
      <c r="J77" s="22">
        <v>1.1000000000000001</v>
      </c>
      <c r="K77" s="22">
        <v>0.6</v>
      </c>
      <c r="L77">
        <f t="shared" si="0"/>
        <v>0.91000000000000014</v>
      </c>
      <c r="M77" s="19"/>
      <c r="N77" s="19">
        <f t="shared" ref="N77:N89" si="6">L77-L61</f>
        <v>6.0000000000000164E-2</v>
      </c>
      <c r="O77" s="19"/>
      <c r="P77" s="19"/>
      <c r="Q77" s="19"/>
      <c r="R77" s="19"/>
      <c r="S77" s="19"/>
      <c r="T77" s="19"/>
      <c r="U77" s="19"/>
      <c r="V77" s="19"/>
      <c r="W77" s="19"/>
    </row>
    <row r="78" spans="1:23" x14ac:dyDescent="0.25">
      <c r="A78" s="22">
        <v>119</v>
      </c>
      <c r="B78" s="22">
        <v>2.8</v>
      </c>
      <c r="C78" s="22">
        <v>2.2999999999999998</v>
      </c>
      <c r="D78" s="22">
        <v>2.7</v>
      </c>
      <c r="E78" s="22">
        <v>2.2000000000000002</v>
      </c>
      <c r="F78" s="22">
        <v>2.7</v>
      </c>
      <c r="G78" s="22">
        <v>2.1</v>
      </c>
      <c r="H78" s="22">
        <v>2.6</v>
      </c>
      <c r="I78" s="22">
        <v>2.2000000000000002</v>
      </c>
      <c r="J78" s="22">
        <v>2.6</v>
      </c>
      <c r="K78" s="22">
        <v>2.2000000000000002</v>
      </c>
      <c r="L78">
        <f t="shared" si="0"/>
        <v>2.44</v>
      </c>
      <c r="M78" s="19"/>
      <c r="N78" s="19">
        <f t="shared" si="6"/>
        <v>0.12999999999999989</v>
      </c>
      <c r="O78" s="19"/>
      <c r="P78" s="19"/>
      <c r="Q78" s="19"/>
      <c r="R78" s="19"/>
      <c r="S78" s="19"/>
      <c r="T78" s="19"/>
      <c r="U78" s="19"/>
      <c r="V78" s="19"/>
      <c r="W78" s="19"/>
    </row>
    <row r="79" spans="1:23" x14ac:dyDescent="0.25">
      <c r="A79" s="22">
        <v>176</v>
      </c>
      <c r="B79" s="22">
        <v>5.7</v>
      </c>
      <c r="C79" s="22">
        <v>5.3</v>
      </c>
      <c r="D79" s="22">
        <v>5.6</v>
      </c>
      <c r="E79" s="22">
        <v>5.3</v>
      </c>
      <c r="F79" s="22">
        <v>5.6</v>
      </c>
      <c r="G79" s="22">
        <v>5.3</v>
      </c>
      <c r="H79" s="22">
        <v>5.6</v>
      </c>
      <c r="I79" s="22">
        <v>5.3</v>
      </c>
      <c r="J79" s="22">
        <v>5.6</v>
      </c>
      <c r="K79" s="22">
        <v>5.4</v>
      </c>
      <c r="L79">
        <f t="shared" si="0"/>
        <v>5.47</v>
      </c>
      <c r="M79" s="19"/>
      <c r="N79" s="19">
        <f t="shared" si="6"/>
        <v>0.22999999999999954</v>
      </c>
      <c r="O79" s="19"/>
      <c r="P79" s="19"/>
      <c r="Q79" s="19"/>
      <c r="R79" s="19"/>
      <c r="S79" s="19"/>
      <c r="T79" s="19"/>
      <c r="U79" s="19"/>
      <c r="V79" s="19"/>
      <c r="W79" s="19"/>
    </row>
    <row r="80" spans="1:23" x14ac:dyDescent="0.25">
      <c r="A80" s="22">
        <v>233</v>
      </c>
      <c r="B80" s="22">
        <v>4.9000000000000004</v>
      </c>
      <c r="C80" s="22">
        <v>4.7</v>
      </c>
      <c r="D80" s="22">
        <v>4.9000000000000004</v>
      </c>
      <c r="E80" s="22">
        <v>4.7</v>
      </c>
      <c r="F80" s="22">
        <v>4.8</v>
      </c>
      <c r="G80" s="22">
        <v>4.5999999999999996</v>
      </c>
      <c r="H80" s="22">
        <v>4.7</v>
      </c>
      <c r="I80" s="22">
        <v>4.5999999999999996</v>
      </c>
      <c r="J80" s="22">
        <v>4.7</v>
      </c>
      <c r="K80" s="22">
        <v>4.4000000000000004</v>
      </c>
      <c r="L80">
        <f t="shared" si="0"/>
        <v>4.7000000000000011</v>
      </c>
      <c r="M80" s="19"/>
      <c r="N80" s="19">
        <f t="shared" si="6"/>
        <v>0.38000000000000167</v>
      </c>
      <c r="O80" s="19"/>
      <c r="P80" s="19"/>
      <c r="Q80" s="19"/>
      <c r="R80" s="19"/>
      <c r="S80" s="19"/>
      <c r="T80" s="19"/>
      <c r="U80" s="19"/>
      <c r="V80" s="19"/>
      <c r="W80" s="19"/>
    </row>
    <row r="81" spans="1:23" x14ac:dyDescent="0.25">
      <c r="A81" s="22">
        <v>290</v>
      </c>
      <c r="B81" s="22">
        <v>7.1</v>
      </c>
      <c r="C81" s="22">
        <v>7</v>
      </c>
      <c r="D81" s="22">
        <v>7.1</v>
      </c>
      <c r="E81" s="22">
        <v>7</v>
      </c>
      <c r="F81" s="22">
        <v>7.2</v>
      </c>
      <c r="G81" s="22">
        <v>7</v>
      </c>
      <c r="H81" s="22">
        <v>7.1</v>
      </c>
      <c r="I81" s="22">
        <v>7</v>
      </c>
      <c r="J81" s="22">
        <v>6.9</v>
      </c>
      <c r="K81" s="22">
        <v>6.7</v>
      </c>
      <c r="L81">
        <f t="shared" si="0"/>
        <v>7.01</v>
      </c>
      <c r="M81" s="19"/>
      <c r="N81" s="19">
        <f t="shared" si="6"/>
        <v>0.46999999999999886</v>
      </c>
      <c r="O81" s="19"/>
      <c r="P81" s="19"/>
      <c r="Q81" s="19"/>
      <c r="R81" s="19"/>
      <c r="S81" s="19"/>
      <c r="T81" s="19"/>
      <c r="U81" s="19"/>
      <c r="V81" s="19"/>
      <c r="W81" s="19"/>
    </row>
    <row r="82" spans="1:23" x14ac:dyDescent="0.25">
      <c r="A82" s="22">
        <v>347</v>
      </c>
      <c r="B82" s="22">
        <v>9.4</v>
      </c>
      <c r="C82" s="22">
        <v>9.1999999999999993</v>
      </c>
      <c r="D82" s="22">
        <v>9.4</v>
      </c>
      <c r="E82" s="22">
        <v>9.1999999999999993</v>
      </c>
      <c r="F82" s="22">
        <v>9.4</v>
      </c>
      <c r="G82" s="22">
        <v>9.1999999999999993</v>
      </c>
      <c r="H82" s="22">
        <v>9.1999999999999993</v>
      </c>
      <c r="I82" s="22">
        <v>8.8000000000000007</v>
      </c>
      <c r="J82" s="22">
        <v>9</v>
      </c>
      <c r="K82" s="22">
        <v>8.6999999999999993</v>
      </c>
      <c r="L82">
        <f t="shared" si="0"/>
        <v>9.15</v>
      </c>
      <c r="M82" s="19"/>
      <c r="N82" s="19">
        <f t="shared" si="6"/>
        <v>0.52000000000000135</v>
      </c>
      <c r="O82" s="19"/>
      <c r="P82" s="19"/>
      <c r="Q82" s="19"/>
      <c r="R82" s="19"/>
      <c r="S82" s="19"/>
      <c r="T82" s="19"/>
      <c r="U82" s="19"/>
      <c r="V82" s="19"/>
      <c r="W82" s="19"/>
    </row>
    <row r="83" spans="1:23" x14ac:dyDescent="0.25">
      <c r="A83" s="22">
        <v>404</v>
      </c>
      <c r="B83" s="22">
        <v>10.199999999999999</v>
      </c>
      <c r="C83" s="22">
        <v>9.6999999999999993</v>
      </c>
      <c r="D83" s="22">
        <v>10.199999999999999</v>
      </c>
      <c r="E83" s="22">
        <v>9.8000000000000007</v>
      </c>
      <c r="F83" s="22">
        <v>10.199999999999999</v>
      </c>
      <c r="G83" s="22">
        <v>9.6</v>
      </c>
      <c r="H83" s="22">
        <v>10</v>
      </c>
      <c r="I83" s="22">
        <v>9.5</v>
      </c>
      <c r="J83" s="22">
        <v>10.1</v>
      </c>
      <c r="K83" s="22">
        <v>9.6</v>
      </c>
      <c r="L83">
        <f t="shared" si="0"/>
        <v>9.889999999999997</v>
      </c>
      <c r="M83" s="19"/>
      <c r="N83" s="19">
        <f t="shared" si="6"/>
        <v>0.52999999999999758</v>
      </c>
      <c r="O83" s="19"/>
      <c r="P83" s="19"/>
      <c r="Q83" s="19"/>
      <c r="R83" s="19"/>
      <c r="S83" s="19"/>
      <c r="T83" s="19"/>
      <c r="U83" s="19"/>
      <c r="V83" s="19"/>
      <c r="W83" s="19"/>
    </row>
    <row r="84" spans="1:23" x14ac:dyDescent="0.25">
      <c r="A84" s="22">
        <v>461</v>
      </c>
      <c r="B84" s="22">
        <v>12.6</v>
      </c>
      <c r="C84" s="22">
        <v>12.2</v>
      </c>
      <c r="D84" s="22">
        <v>12.6</v>
      </c>
      <c r="E84" s="22">
        <v>12.1</v>
      </c>
      <c r="F84" s="22">
        <v>12.5</v>
      </c>
      <c r="G84" s="22">
        <v>12</v>
      </c>
      <c r="H84" s="22">
        <v>12.5</v>
      </c>
      <c r="I84" s="22">
        <v>11.9</v>
      </c>
      <c r="J84" s="22">
        <v>12.5</v>
      </c>
      <c r="K84" s="22">
        <v>12</v>
      </c>
      <c r="L84">
        <f t="shared" si="0"/>
        <v>12.290000000000001</v>
      </c>
      <c r="M84" s="19"/>
      <c r="N84" s="19">
        <f t="shared" si="6"/>
        <v>0.67000000000000171</v>
      </c>
      <c r="O84" s="19"/>
      <c r="P84" s="19"/>
      <c r="Q84" s="19"/>
      <c r="R84" s="19"/>
      <c r="S84" s="19"/>
      <c r="T84" s="19"/>
      <c r="U84" s="19"/>
      <c r="V84" s="19"/>
      <c r="W84" s="19"/>
    </row>
    <row r="85" spans="1:23" x14ac:dyDescent="0.25">
      <c r="A85" s="22">
        <v>518</v>
      </c>
      <c r="B85" s="22">
        <v>14.4</v>
      </c>
      <c r="C85" s="22">
        <v>13.7</v>
      </c>
      <c r="D85" s="22">
        <v>14</v>
      </c>
      <c r="E85" s="22">
        <v>13.4</v>
      </c>
      <c r="F85" s="22">
        <v>14</v>
      </c>
      <c r="G85" s="22">
        <v>13.5</v>
      </c>
      <c r="H85" s="22">
        <v>13.9</v>
      </c>
      <c r="I85" s="22">
        <v>13.4</v>
      </c>
      <c r="J85" s="22">
        <v>14</v>
      </c>
      <c r="K85" s="22">
        <v>13.4</v>
      </c>
      <c r="L85">
        <f t="shared" si="0"/>
        <v>13.770000000000001</v>
      </c>
      <c r="M85" s="19"/>
      <c r="N85" s="19">
        <f t="shared" si="6"/>
        <v>0.60999999999999943</v>
      </c>
      <c r="O85" s="19"/>
      <c r="P85" s="19"/>
      <c r="Q85" s="19"/>
      <c r="R85" s="19"/>
      <c r="S85" s="19"/>
      <c r="T85" s="19"/>
      <c r="U85" s="19"/>
      <c r="V85" s="19"/>
      <c r="W85" s="19"/>
    </row>
    <row r="86" spans="1:23" x14ac:dyDescent="0.25">
      <c r="A86" s="22">
        <v>575</v>
      </c>
      <c r="B86" s="22">
        <v>16.100000000000001</v>
      </c>
      <c r="C86" s="22">
        <v>15.7</v>
      </c>
      <c r="D86" s="22">
        <v>15.9</v>
      </c>
      <c r="E86" s="22">
        <v>15.4</v>
      </c>
      <c r="F86" s="22">
        <v>15.9</v>
      </c>
      <c r="G86" s="22">
        <v>15.4</v>
      </c>
      <c r="H86" s="22">
        <v>15.9</v>
      </c>
      <c r="I86" s="22">
        <v>15.3</v>
      </c>
      <c r="J86" s="22">
        <v>15.8</v>
      </c>
      <c r="K86" s="22">
        <v>15.3</v>
      </c>
      <c r="L86">
        <f t="shared" si="0"/>
        <v>15.670000000000002</v>
      </c>
      <c r="M86" s="19"/>
      <c r="N86" s="19">
        <f t="shared" si="6"/>
        <v>0.49000000000000377</v>
      </c>
      <c r="O86" s="19"/>
      <c r="P86" s="19"/>
      <c r="Q86" s="19"/>
      <c r="R86" s="19"/>
      <c r="S86" s="19"/>
      <c r="T86" s="19"/>
      <c r="U86" s="19"/>
      <c r="V86" s="19"/>
      <c r="W86" s="19"/>
    </row>
    <row r="87" spans="1:23" x14ac:dyDescent="0.25">
      <c r="A87" s="22">
        <v>632</v>
      </c>
      <c r="B87" s="22">
        <v>18.100000000000001</v>
      </c>
      <c r="C87" s="22">
        <v>17.8</v>
      </c>
      <c r="D87" s="22">
        <v>18.2</v>
      </c>
      <c r="E87" s="22">
        <v>17.8</v>
      </c>
      <c r="F87" s="22">
        <v>18.100000000000001</v>
      </c>
      <c r="G87" s="22">
        <v>17.7</v>
      </c>
      <c r="H87" s="22">
        <v>18.2</v>
      </c>
      <c r="I87" s="22">
        <v>17.7</v>
      </c>
      <c r="J87" s="22">
        <v>18</v>
      </c>
      <c r="K87" s="22">
        <v>17.7</v>
      </c>
      <c r="L87">
        <f t="shared" si="0"/>
        <v>17.93</v>
      </c>
      <c r="M87" s="19"/>
      <c r="N87" s="19">
        <f t="shared" si="6"/>
        <v>0.68999999999999773</v>
      </c>
      <c r="O87" s="19"/>
      <c r="P87" s="19"/>
      <c r="Q87" s="19"/>
      <c r="R87" s="19"/>
      <c r="S87" s="19"/>
      <c r="T87" s="19"/>
      <c r="U87" s="19"/>
      <c r="V87" s="19"/>
      <c r="W87" s="19"/>
    </row>
    <row r="88" spans="1:23" x14ac:dyDescent="0.25">
      <c r="A88" s="22">
        <v>689</v>
      </c>
      <c r="B88" s="22">
        <v>18.7</v>
      </c>
      <c r="C88" s="22">
        <v>18.5</v>
      </c>
      <c r="D88" s="22">
        <v>18.8</v>
      </c>
      <c r="E88" s="22">
        <v>18.5</v>
      </c>
      <c r="F88" s="22">
        <v>18.8</v>
      </c>
      <c r="G88" s="22">
        <v>18.5</v>
      </c>
      <c r="H88" s="22">
        <v>18.8</v>
      </c>
      <c r="I88" s="22">
        <v>18.5</v>
      </c>
      <c r="J88" s="22">
        <v>18.7</v>
      </c>
      <c r="K88" s="22">
        <v>18.399999999999999</v>
      </c>
      <c r="L88">
        <f t="shared" si="0"/>
        <v>18.619999999999997</v>
      </c>
      <c r="M88" s="19"/>
      <c r="N88" s="19">
        <f t="shared" si="6"/>
        <v>0.67999999999999616</v>
      </c>
      <c r="O88" s="19"/>
      <c r="P88" s="19"/>
      <c r="Q88" s="19"/>
      <c r="R88" s="19"/>
      <c r="S88" s="19"/>
      <c r="T88" s="19"/>
      <c r="U88" s="19"/>
      <c r="V88" s="19"/>
      <c r="W88" s="19"/>
    </row>
    <row r="89" spans="1:23" x14ac:dyDescent="0.25">
      <c r="A89" s="22">
        <v>746</v>
      </c>
      <c r="B89" s="22">
        <v>21.2</v>
      </c>
      <c r="C89" s="22">
        <v>20.9</v>
      </c>
      <c r="D89" s="22">
        <v>21.4</v>
      </c>
      <c r="E89" s="22">
        <v>21.1</v>
      </c>
      <c r="F89" s="22">
        <v>21.4</v>
      </c>
      <c r="G89" s="22">
        <v>21.1</v>
      </c>
      <c r="H89" s="22">
        <v>21.5</v>
      </c>
      <c r="I89" s="22">
        <v>21.2</v>
      </c>
      <c r="J89" s="22">
        <v>21.3</v>
      </c>
      <c r="K89" s="22">
        <v>21</v>
      </c>
      <c r="L89">
        <f t="shared" si="0"/>
        <v>21.21</v>
      </c>
      <c r="N89" s="19">
        <f t="shared" si="6"/>
        <v>0.81000000000000227</v>
      </c>
    </row>
    <row r="90" spans="1:23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</row>
    <row r="91" spans="1:2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23" ht="30" x14ac:dyDescent="0.25">
      <c r="A92" s="1" t="s">
        <v>78</v>
      </c>
      <c r="B92" s="22">
        <v>5</v>
      </c>
      <c r="C92" s="22">
        <v>62</v>
      </c>
      <c r="D92" s="22">
        <v>119</v>
      </c>
      <c r="E92" s="22">
        <v>176</v>
      </c>
      <c r="F92" s="22">
        <v>233</v>
      </c>
      <c r="G92" s="22">
        <v>290</v>
      </c>
      <c r="H92" s="22">
        <v>347</v>
      </c>
      <c r="I92" s="22">
        <v>404</v>
      </c>
      <c r="J92" s="22">
        <v>461</v>
      </c>
      <c r="K92" s="22">
        <v>518</v>
      </c>
      <c r="L92" s="22">
        <v>575</v>
      </c>
      <c r="M92" s="22">
        <v>632</v>
      </c>
      <c r="N92" s="22">
        <v>689</v>
      </c>
      <c r="O92" s="22">
        <v>746</v>
      </c>
    </row>
    <row r="93" spans="1:23" x14ac:dyDescent="0.25">
      <c r="A93" s="19" t="s">
        <v>79</v>
      </c>
      <c r="B93" s="19">
        <f>_xlfn.F.TEST(B60:K60,B76:K76)</f>
        <v>0.90495563740836693</v>
      </c>
      <c r="C93" s="19"/>
      <c r="D93" s="19"/>
      <c r="E93" s="19"/>
      <c r="F93" s="19"/>
      <c r="G93" s="19"/>
      <c r="H93" s="19"/>
      <c r="I93" s="19"/>
      <c r="J93" s="19"/>
      <c r="K93" s="19"/>
    </row>
    <row r="94" spans="1:23" x14ac:dyDescent="0.25">
      <c r="A94" s="1" t="s">
        <v>43</v>
      </c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23" x14ac:dyDescent="0.25">
      <c r="A95" s="1" t="s">
        <v>80</v>
      </c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23" x14ac:dyDescent="0.25">
      <c r="A96" s="1" t="s">
        <v>43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</row>
    <row r="97" spans="1:3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31" x14ac:dyDescent="0.25">
      <c r="A98" s="1" t="s">
        <v>78</v>
      </c>
      <c r="B98" s="1">
        <v>5</v>
      </c>
      <c r="C98" s="1">
        <v>62</v>
      </c>
      <c r="D98" s="1">
        <v>119</v>
      </c>
      <c r="E98" s="1">
        <v>176</v>
      </c>
      <c r="F98" s="1">
        <v>233</v>
      </c>
      <c r="G98" s="1">
        <v>290</v>
      </c>
      <c r="H98" s="1">
        <v>347</v>
      </c>
      <c r="I98" s="1">
        <v>404</v>
      </c>
      <c r="J98" s="1">
        <v>461</v>
      </c>
      <c r="K98" s="1">
        <v>518</v>
      </c>
      <c r="L98" s="1">
        <v>575</v>
      </c>
      <c r="M98" s="1">
        <v>632</v>
      </c>
      <c r="N98" s="1">
        <v>689</v>
      </c>
      <c r="O98" s="1">
        <v>746</v>
      </c>
      <c r="R98" s="22">
        <v>5</v>
      </c>
      <c r="S98" s="22">
        <v>62</v>
      </c>
      <c r="T98" s="22">
        <v>119</v>
      </c>
      <c r="U98" s="22">
        <v>176</v>
      </c>
      <c r="V98" s="22">
        <v>233</v>
      </c>
      <c r="W98" s="22">
        <v>290</v>
      </c>
      <c r="X98" s="22">
        <v>347</v>
      </c>
      <c r="Y98" s="22">
        <v>404</v>
      </c>
      <c r="Z98" s="22">
        <v>461</v>
      </c>
      <c r="AA98" s="22">
        <v>518</v>
      </c>
      <c r="AB98" s="22">
        <v>575</v>
      </c>
      <c r="AC98" s="22">
        <v>632</v>
      </c>
      <c r="AD98" s="22">
        <v>689</v>
      </c>
      <c r="AE98" s="22">
        <v>746</v>
      </c>
    </row>
    <row r="99" spans="1:31" x14ac:dyDescent="0.25">
      <c r="A99" s="4"/>
      <c r="B99" s="1">
        <v>0</v>
      </c>
      <c r="C99" s="1">
        <v>1.2</v>
      </c>
      <c r="D99" s="1">
        <v>2.5</v>
      </c>
      <c r="E99" s="1">
        <v>5.6</v>
      </c>
      <c r="F99" s="1">
        <v>4.5</v>
      </c>
      <c r="G99" s="1">
        <v>6.4</v>
      </c>
      <c r="H99" s="1">
        <v>8.6</v>
      </c>
      <c r="I99" s="1">
        <v>9.4</v>
      </c>
      <c r="J99" s="1">
        <v>11.5</v>
      </c>
      <c r="K99" s="1">
        <v>13.2</v>
      </c>
      <c r="L99" s="1">
        <v>15.1</v>
      </c>
      <c r="M99" s="1">
        <v>16.899999999999999</v>
      </c>
      <c r="N99" s="1">
        <v>17.899999999999999</v>
      </c>
      <c r="O99" s="1">
        <v>20.5</v>
      </c>
      <c r="R99" s="22">
        <v>-0.1</v>
      </c>
      <c r="S99" s="22">
        <v>1.2</v>
      </c>
      <c r="T99" s="22">
        <v>2.8</v>
      </c>
      <c r="U99" s="22">
        <v>5.7</v>
      </c>
      <c r="V99" s="22">
        <v>4.9000000000000004</v>
      </c>
      <c r="W99" s="22">
        <v>7.1</v>
      </c>
      <c r="X99" s="22">
        <v>9.4</v>
      </c>
      <c r="Y99" s="22">
        <v>10.199999999999999</v>
      </c>
      <c r="Z99" s="22">
        <v>12.6</v>
      </c>
      <c r="AA99" s="22">
        <v>14.4</v>
      </c>
      <c r="AB99" s="22">
        <v>16.100000000000001</v>
      </c>
      <c r="AC99" s="22">
        <v>18.100000000000001</v>
      </c>
      <c r="AD99" s="22">
        <v>18.7</v>
      </c>
      <c r="AE99" s="22">
        <v>21.2</v>
      </c>
    </row>
    <row r="100" spans="1:31" x14ac:dyDescent="0.25">
      <c r="A100" s="4"/>
      <c r="B100" s="1">
        <v>-0.4</v>
      </c>
      <c r="C100" s="1">
        <v>0.7</v>
      </c>
      <c r="D100" s="1">
        <v>2.2999999999999998</v>
      </c>
      <c r="E100" s="1">
        <v>5.3</v>
      </c>
      <c r="F100" s="1">
        <v>4.3</v>
      </c>
      <c r="G100" s="1">
        <v>6.5</v>
      </c>
      <c r="H100" s="1">
        <v>8.6</v>
      </c>
      <c r="I100" s="1">
        <v>9.1</v>
      </c>
      <c r="J100" s="1">
        <v>11.2</v>
      </c>
      <c r="K100" s="1">
        <v>12.9</v>
      </c>
      <c r="L100" s="1">
        <v>14.7</v>
      </c>
      <c r="M100" s="1">
        <v>16.600000000000001</v>
      </c>
      <c r="N100" s="1">
        <v>17.7</v>
      </c>
      <c r="O100" s="1">
        <v>20.2</v>
      </c>
      <c r="R100" s="22">
        <v>-0.6</v>
      </c>
      <c r="S100" s="22">
        <v>0.7</v>
      </c>
      <c r="T100" s="22">
        <v>2.2999999999999998</v>
      </c>
      <c r="U100" s="22">
        <v>5.3</v>
      </c>
      <c r="V100" s="22">
        <v>4.7</v>
      </c>
      <c r="W100" s="22">
        <v>7</v>
      </c>
      <c r="X100" s="22">
        <v>9.1999999999999993</v>
      </c>
      <c r="Y100" s="22">
        <v>9.6999999999999993</v>
      </c>
      <c r="Z100" s="22">
        <v>12.2</v>
      </c>
      <c r="AA100" s="22">
        <v>13.7</v>
      </c>
      <c r="AB100" s="22">
        <v>15.7</v>
      </c>
      <c r="AC100" s="22">
        <v>17.8</v>
      </c>
      <c r="AD100" s="22">
        <v>18.5</v>
      </c>
      <c r="AE100" s="22">
        <v>20.9</v>
      </c>
    </row>
    <row r="101" spans="1:31" x14ac:dyDescent="0.25">
      <c r="A101" s="4"/>
      <c r="B101" s="1">
        <v>-0.2</v>
      </c>
      <c r="C101" s="1">
        <v>1</v>
      </c>
      <c r="D101" s="1">
        <v>2.6</v>
      </c>
      <c r="E101" s="1">
        <v>5.5</v>
      </c>
      <c r="F101" s="1">
        <v>4.2</v>
      </c>
      <c r="G101" s="1">
        <v>6.5</v>
      </c>
      <c r="H101" s="1">
        <v>8.6999999999999993</v>
      </c>
      <c r="I101" s="1">
        <v>9.4</v>
      </c>
      <c r="J101" s="1">
        <v>11.7</v>
      </c>
      <c r="K101" s="1">
        <v>13.3</v>
      </c>
      <c r="L101" s="1">
        <v>15.2</v>
      </c>
      <c r="M101" s="1">
        <v>17.399999999999999</v>
      </c>
      <c r="N101" s="1">
        <v>18</v>
      </c>
      <c r="O101" s="1">
        <v>20.6</v>
      </c>
      <c r="P101" s="1"/>
      <c r="R101" s="22">
        <v>-0.4</v>
      </c>
      <c r="S101" s="22">
        <v>1.2</v>
      </c>
      <c r="T101" s="22">
        <v>2.7</v>
      </c>
      <c r="U101" s="22">
        <v>5.6</v>
      </c>
      <c r="V101" s="22">
        <v>4.9000000000000004</v>
      </c>
      <c r="W101" s="22">
        <v>7.1</v>
      </c>
      <c r="X101" s="22">
        <v>9.4</v>
      </c>
      <c r="Y101" s="22">
        <v>10.199999999999999</v>
      </c>
      <c r="Z101" s="22">
        <v>12.6</v>
      </c>
      <c r="AA101" s="22">
        <v>14</v>
      </c>
      <c r="AB101" s="22">
        <v>15.9</v>
      </c>
      <c r="AC101" s="22">
        <v>18.2</v>
      </c>
      <c r="AD101" s="22">
        <v>18.8</v>
      </c>
      <c r="AE101" s="22">
        <v>21.4</v>
      </c>
    </row>
    <row r="102" spans="1:31" x14ac:dyDescent="0.25">
      <c r="A102" s="4"/>
      <c r="B102" s="1">
        <v>-0.6</v>
      </c>
      <c r="C102" s="1">
        <v>0.7</v>
      </c>
      <c r="D102" s="1">
        <v>2.2999999999999998</v>
      </c>
      <c r="E102" s="1">
        <v>5.2</v>
      </c>
      <c r="F102" s="1">
        <v>4.2</v>
      </c>
      <c r="G102" s="1">
        <v>6.5</v>
      </c>
      <c r="H102" s="1">
        <v>8.5</v>
      </c>
      <c r="I102" s="1">
        <v>9.1</v>
      </c>
      <c r="J102" s="1">
        <v>11.4</v>
      </c>
      <c r="K102" s="1">
        <v>12.9</v>
      </c>
      <c r="L102" s="1">
        <v>14.8</v>
      </c>
      <c r="M102" s="1">
        <v>17</v>
      </c>
      <c r="N102" s="1">
        <v>17.8</v>
      </c>
      <c r="O102" s="1">
        <v>20.3</v>
      </c>
      <c r="R102" s="22">
        <v>-0.6</v>
      </c>
      <c r="S102" s="22">
        <v>0.7</v>
      </c>
      <c r="T102" s="22">
        <v>2.2000000000000002</v>
      </c>
      <c r="U102" s="22">
        <v>5.3</v>
      </c>
      <c r="V102" s="22">
        <v>4.7</v>
      </c>
      <c r="W102" s="22">
        <v>7</v>
      </c>
      <c r="X102" s="22">
        <v>9.1999999999999993</v>
      </c>
      <c r="Y102" s="22">
        <v>9.8000000000000007</v>
      </c>
      <c r="Z102" s="22">
        <v>12.1</v>
      </c>
      <c r="AA102" s="22">
        <v>13.4</v>
      </c>
      <c r="AB102" s="22">
        <v>15.4</v>
      </c>
      <c r="AC102" s="22">
        <v>17.8</v>
      </c>
      <c r="AD102" s="22">
        <v>18.5</v>
      </c>
      <c r="AE102" s="22">
        <v>21.1</v>
      </c>
    </row>
    <row r="103" spans="1:31" x14ac:dyDescent="0.25">
      <c r="A103" s="4"/>
      <c r="B103" s="1">
        <v>-0.4</v>
      </c>
      <c r="C103" s="1">
        <v>1.1000000000000001</v>
      </c>
      <c r="D103" s="1">
        <v>2.6</v>
      </c>
      <c r="E103" s="1">
        <v>5.2</v>
      </c>
      <c r="F103" s="1">
        <v>4.3</v>
      </c>
      <c r="G103" s="1">
        <v>6.6</v>
      </c>
      <c r="H103" s="1">
        <v>8.5</v>
      </c>
      <c r="I103" s="1">
        <v>9.5</v>
      </c>
      <c r="J103" s="1">
        <v>11.9</v>
      </c>
      <c r="K103" s="1">
        <v>13.3</v>
      </c>
      <c r="L103" s="1">
        <v>15.3</v>
      </c>
      <c r="M103" s="1">
        <v>17.5</v>
      </c>
      <c r="N103" s="1">
        <v>18.100000000000001</v>
      </c>
      <c r="O103" s="1">
        <v>20.5</v>
      </c>
      <c r="R103" s="22">
        <v>-0.4</v>
      </c>
      <c r="S103" s="22">
        <v>1.1000000000000001</v>
      </c>
      <c r="T103" s="22">
        <v>2.7</v>
      </c>
      <c r="U103" s="22">
        <v>5.6</v>
      </c>
      <c r="V103" s="22">
        <v>4.8</v>
      </c>
      <c r="W103" s="22">
        <v>7.2</v>
      </c>
      <c r="X103" s="22">
        <v>9.4</v>
      </c>
      <c r="Y103" s="22">
        <v>10.199999999999999</v>
      </c>
      <c r="Z103" s="22">
        <v>12.5</v>
      </c>
      <c r="AA103" s="22">
        <v>14</v>
      </c>
      <c r="AB103" s="22">
        <v>15.9</v>
      </c>
      <c r="AC103" s="22">
        <v>18.100000000000001</v>
      </c>
      <c r="AD103" s="22">
        <v>18.8</v>
      </c>
      <c r="AE103" s="22">
        <v>21.4</v>
      </c>
    </row>
    <row r="104" spans="1:31" x14ac:dyDescent="0.25">
      <c r="A104" s="4"/>
      <c r="B104" s="1">
        <v>-0.5</v>
      </c>
      <c r="C104" s="1">
        <v>0.7</v>
      </c>
      <c r="D104" s="1">
        <v>2.2000000000000002</v>
      </c>
      <c r="E104" s="1">
        <v>5.0999999999999996</v>
      </c>
      <c r="F104" s="1">
        <v>4.2</v>
      </c>
      <c r="G104" s="1">
        <v>6.6</v>
      </c>
      <c r="H104" s="1">
        <v>8.6</v>
      </c>
      <c r="I104" s="1">
        <v>9.3000000000000007</v>
      </c>
      <c r="J104" s="1">
        <v>11.5</v>
      </c>
      <c r="K104" s="1">
        <v>12.9</v>
      </c>
      <c r="L104" s="1">
        <v>15</v>
      </c>
      <c r="M104" s="1">
        <v>17.2</v>
      </c>
      <c r="N104" s="1">
        <v>17.899999999999999</v>
      </c>
      <c r="O104" s="1">
        <v>20.2</v>
      </c>
      <c r="R104" s="22">
        <v>-0.7</v>
      </c>
      <c r="S104" s="22">
        <v>0.7</v>
      </c>
      <c r="T104" s="22">
        <v>2.1</v>
      </c>
      <c r="U104" s="22">
        <v>5.3</v>
      </c>
      <c r="V104" s="22">
        <v>4.5999999999999996</v>
      </c>
      <c r="W104" s="22">
        <v>7</v>
      </c>
      <c r="X104" s="22">
        <v>9.1999999999999993</v>
      </c>
      <c r="Y104" s="22">
        <v>9.6</v>
      </c>
      <c r="Z104" s="22">
        <v>12</v>
      </c>
      <c r="AA104" s="22">
        <v>13.5</v>
      </c>
      <c r="AB104" s="22">
        <v>15.4</v>
      </c>
      <c r="AC104" s="22">
        <v>17.7</v>
      </c>
      <c r="AD104" s="22">
        <v>18.5</v>
      </c>
      <c r="AE104" s="22">
        <v>21.1</v>
      </c>
    </row>
    <row r="105" spans="1:31" x14ac:dyDescent="0.25">
      <c r="A105" s="4"/>
      <c r="B105" s="1">
        <v>-0.3</v>
      </c>
      <c r="C105" s="1">
        <v>1.1000000000000001</v>
      </c>
      <c r="D105" s="1">
        <v>2.2999999999999998</v>
      </c>
      <c r="E105" s="1">
        <v>5.2</v>
      </c>
      <c r="F105" s="1">
        <v>4.4000000000000004</v>
      </c>
      <c r="G105" s="1">
        <v>6.6</v>
      </c>
      <c r="H105" s="1">
        <v>8.6999999999999993</v>
      </c>
      <c r="I105" s="1">
        <v>9.6</v>
      </c>
      <c r="J105" s="1">
        <v>12</v>
      </c>
      <c r="K105" s="1">
        <v>13.4</v>
      </c>
      <c r="L105" s="1">
        <v>15.6</v>
      </c>
      <c r="M105" s="1">
        <v>17.7</v>
      </c>
      <c r="N105" s="1">
        <v>18.100000000000001</v>
      </c>
      <c r="O105" s="1">
        <v>20.5</v>
      </c>
      <c r="R105" s="22">
        <v>-0.4</v>
      </c>
      <c r="S105" s="22">
        <v>1.1000000000000001</v>
      </c>
      <c r="T105" s="22">
        <v>2.6</v>
      </c>
      <c r="U105" s="22">
        <v>5.6</v>
      </c>
      <c r="V105" s="22">
        <v>4.7</v>
      </c>
      <c r="W105" s="22">
        <v>7.1</v>
      </c>
      <c r="X105" s="22">
        <v>9.1999999999999993</v>
      </c>
      <c r="Y105" s="22">
        <v>10</v>
      </c>
      <c r="Z105" s="22">
        <v>12.5</v>
      </c>
      <c r="AA105" s="22">
        <v>13.9</v>
      </c>
      <c r="AB105" s="22">
        <v>15.9</v>
      </c>
      <c r="AC105" s="22">
        <v>18.2</v>
      </c>
      <c r="AD105" s="22">
        <v>18.8</v>
      </c>
      <c r="AE105" s="22">
        <v>21.5</v>
      </c>
    </row>
    <row r="106" spans="1:31" x14ac:dyDescent="0.25">
      <c r="A106" s="4"/>
      <c r="B106" s="1">
        <v>-0.5</v>
      </c>
      <c r="C106" s="1">
        <v>0.6</v>
      </c>
      <c r="D106" s="1">
        <v>2</v>
      </c>
      <c r="E106" s="1">
        <v>5</v>
      </c>
      <c r="F106" s="1">
        <v>4.3</v>
      </c>
      <c r="G106" s="1">
        <v>6.5</v>
      </c>
      <c r="H106" s="1">
        <v>8.6</v>
      </c>
      <c r="I106" s="1">
        <v>9.1999999999999993</v>
      </c>
      <c r="J106" s="1">
        <v>11.6</v>
      </c>
      <c r="K106" s="1">
        <v>12.9</v>
      </c>
      <c r="L106" s="1">
        <v>15.2</v>
      </c>
      <c r="M106" s="1">
        <v>17.399999999999999</v>
      </c>
      <c r="N106" s="1">
        <v>17.899999999999999</v>
      </c>
      <c r="O106" s="1">
        <v>20.2</v>
      </c>
      <c r="R106" s="22">
        <v>-0.7</v>
      </c>
      <c r="S106" s="22">
        <v>0.7</v>
      </c>
      <c r="T106" s="22">
        <v>2.2000000000000002</v>
      </c>
      <c r="U106" s="22">
        <v>5.3</v>
      </c>
      <c r="V106" s="22">
        <v>4.5999999999999996</v>
      </c>
      <c r="W106" s="22">
        <v>7</v>
      </c>
      <c r="X106" s="22">
        <v>8.8000000000000007</v>
      </c>
      <c r="Y106" s="22">
        <v>9.5</v>
      </c>
      <c r="Z106" s="22">
        <v>11.9</v>
      </c>
      <c r="AA106" s="22">
        <v>13.4</v>
      </c>
      <c r="AB106" s="22">
        <v>15.3</v>
      </c>
      <c r="AC106" s="22">
        <v>17.7</v>
      </c>
      <c r="AD106" s="22">
        <v>18.5</v>
      </c>
      <c r="AE106" s="22">
        <v>21.2</v>
      </c>
    </row>
    <row r="107" spans="1:31" x14ac:dyDescent="0.25">
      <c r="A107" s="4"/>
      <c r="B107" s="1">
        <v>-0.3</v>
      </c>
      <c r="C107" s="1">
        <v>1</v>
      </c>
      <c r="D107" s="1">
        <v>2.2999999999999998</v>
      </c>
      <c r="E107" s="1">
        <v>5.2</v>
      </c>
      <c r="F107" s="1">
        <v>4.4000000000000004</v>
      </c>
      <c r="G107" s="1">
        <v>6.7</v>
      </c>
      <c r="H107" s="1">
        <v>8.8000000000000007</v>
      </c>
      <c r="I107" s="1">
        <v>9.6999999999999993</v>
      </c>
      <c r="J107" s="1">
        <v>11.9</v>
      </c>
      <c r="K107" s="1">
        <v>13.6</v>
      </c>
      <c r="L107" s="1">
        <v>15.7</v>
      </c>
      <c r="M107" s="1">
        <v>17.5</v>
      </c>
      <c r="N107" s="1">
        <v>18.100000000000001</v>
      </c>
      <c r="O107" s="1">
        <v>20.7</v>
      </c>
      <c r="R107" s="22">
        <v>-0.4</v>
      </c>
      <c r="S107" s="22">
        <v>1.1000000000000001</v>
      </c>
      <c r="T107" s="22">
        <v>2.6</v>
      </c>
      <c r="U107" s="22">
        <v>5.6</v>
      </c>
      <c r="V107" s="22">
        <v>4.7</v>
      </c>
      <c r="W107" s="22">
        <v>6.9</v>
      </c>
      <c r="X107" s="22">
        <v>9</v>
      </c>
      <c r="Y107" s="22">
        <v>10.1</v>
      </c>
      <c r="Z107" s="22">
        <v>12.5</v>
      </c>
      <c r="AA107" s="22">
        <v>14</v>
      </c>
      <c r="AB107" s="22">
        <v>15.8</v>
      </c>
      <c r="AC107" s="22">
        <v>18</v>
      </c>
      <c r="AD107" s="22">
        <v>18.7</v>
      </c>
      <c r="AE107" s="22">
        <v>21.3</v>
      </c>
    </row>
    <row r="108" spans="1:31" x14ac:dyDescent="0.25">
      <c r="B108" s="1">
        <v>-0.7</v>
      </c>
      <c r="C108" s="1">
        <v>0.4</v>
      </c>
      <c r="D108" s="1">
        <v>2</v>
      </c>
      <c r="E108" s="1">
        <v>5.0999999999999996</v>
      </c>
      <c r="F108" s="1">
        <v>4.4000000000000004</v>
      </c>
      <c r="G108" s="1">
        <v>6.5</v>
      </c>
      <c r="H108" s="1">
        <v>8.6999999999999993</v>
      </c>
      <c r="I108" s="1">
        <v>9.3000000000000007</v>
      </c>
      <c r="J108" s="1">
        <v>11.5</v>
      </c>
      <c r="K108" s="1">
        <v>13.2</v>
      </c>
      <c r="L108" s="1">
        <v>15.2</v>
      </c>
      <c r="M108" s="1">
        <v>17.2</v>
      </c>
      <c r="N108" s="1">
        <v>17.899999999999999</v>
      </c>
      <c r="O108" s="1">
        <v>20.3</v>
      </c>
      <c r="R108" s="22">
        <v>-0.7</v>
      </c>
      <c r="S108" s="22">
        <v>0.6</v>
      </c>
      <c r="T108" s="22">
        <v>2.2000000000000002</v>
      </c>
      <c r="U108" s="22">
        <v>5.4</v>
      </c>
      <c r="V108" s="22">
        <v>4.4000000000000004</v>
      </c>
      <c r="W108" s="22">
        <v>6.7</v>
      </c>
      <c r="X108" s="22">
        <v>8.6999999999999993</v>
      </c>
      <c r="Y108" s="22">
        <v>9.6</v>
      </c>
      <c r="Z108" s="22">
        <v>12</v>
      </c>
      <c r="AA108" s="22">
        <v>13.4</v>
      </c>
      <c r="AB108" s="22">
        <v>15.3</v>
      </c>
      <c r="AC108" s="22">
        <v>17.7</v>
      </c>
      <c r="AD108" s="22">
        <v>18.399999999999999</v>
      </c>
      <c r="AE108" s="22">
        <v>21</v>
      </c>
    </row>
    <row r="109" spans="1:31" x14ac:dyDescent="0.25">
      <c r="A109" t="s">
        <v>45</v>
      </c>
      <c r="B109">
        <f t="shared" ref="B109:O109" si="7">_xlfn.F.TEST(B99:B108,R99:R108)</f>
        <v>0.90495563740836693</v>
      </c>
      <c r="C109">
        <f t="shared" si="7"/>
        <v>0.85001574163563076</v>
      </c>
      <c r="D109">
        <f t="shared" si="7"/>
        <v>0.53913221026094349</v>
      </c>
      <c r="E109">
        <f t="shared" si="7"/>
        <v>0.73502134970462274</v>
      </c>
      <c r="F109">
        <f t="shared" si="7"/>
        <v>0.28936085097195891</v>
      </c>
      <c r="G109">
        <f t="shared" si="7"/>
        <v>0.16421793987832176</v>
      </c>
      <c r="H109">
        <f t="shared" si="7"/>
        <v>9.0464049438072642E-3</v>
      </c>
      <c r="I109">
        <f t="shared" si="7"/>
        <v>0.33495722403004685</v>
      </c>
      <c r="J109">
        <f t="shared" si="7"/>
        <v>0.79395012618283411</v>
      </c>
      <c r="K109">
        <f t="shared" si="7"/>
        <v>0.36036487119200861</v>
      </c>
      <c r="L109">
        <f t="shared" si="7"/>
        <v>0.8670284890076303</v>
      </c>
      <c r="M109">
        <f t="shared" si="7"/>
        <v>0.19731096895473965</v>
      </c>
      <c r="N109">
        <f t="shared" si="7"/>
        <v>0.68826611869118959</v>
      </c>
      <c r="O109">
        <f t="shared" si="7"/>
        <v>0.89292384739763808</v>
      </c>
      <c r="R109">
        <f t="shared" ref="R109:AE109" si="8">AVERAGE(R99:R108)</f>
        <v>-0.5</v>
      </c>
      <c r="S109">
        <f t="shared" si="8"/>
        <v>0.91000000000000014</v>
      </c>
      <c r="T109">
        <f t="shared" si="8"/>
        <v>2.44</v>
      </c>
      <c r="U109">
        <f t="shared" si="8"/>
        <v>5.47</v>
      </c>
      <c r="V109">
        <f t="shared" si="8"/>
        <v>4.7000000000000011</v>
      </c>
      <c r="W109">
        <f t="shared" si="8"/>
        <v>7.01</v>
      </c>
      <c r="X109">
        <f t="shared" si="8"/>
        <v>9.15</v>
      </c>
      <c r="Y109">
        <f t="shared" si="8"/>
        <v>9.889999999999997</v>
      </c>
      <c r="Z109">
        <f t="shared" si="8"/>
        <v>12.290000000000001</v>
      </c>
      <c r="AA109">
        <f t="shared" si="8"/>
        <v>13.770000000000001</v>
      </c>
      <c r="AB109">
        <f t="shared" si="8"/>
        <v>15.670000000000002</v>
      </c>
      <c r="AC109">
        <f t="shared" si="8"/>
        <v>17.93</v>
      </c>
      <c r="AD109">
        <f t="shared" si="8"/>
        <v>18.619999999999997</v>
      </c>
      <c r="AE109">
        <f t="shared" si="8"/>
        <v>21.21</v>
      </c>
    </row>
    <row r="110" spans="1:31" x14ac:dyDescent="0.25">
      <c r="A110" t="s">
        <v>50</v>
      </c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</row>
    <row r="111" spans="1:31" x14ac:dyDescent="0.25">
      <c r="A111" t="s">
        <v>46</v>
      </c>
      <c r="B111">
        <f t="shared" ref="B111:O111" si="9">_xlfn.T.TEST(B99:B108,R99:R108,2,2)</f>
        <v>0.23113589111264174</v>
      </c>
      <c r="C111">
        <f t="shared" si="9"/>
        <v>0.60576005172491809</v>
      </c>
      <c r="D111">
        <f t="shared" si="9"/>
        <v>0.2406490697759836</v>
      </c>
      <c r="E111">
        <f t="shared" si="9"/>
        <v>8.4626323519415552E-3</v>
      </c>
      <c r="F111">
        <f t="shared" si="9"/>
        <v>3.208111640330141E-6</v>
      </c>
      <c r="G111">
        <f t="shared" si="9"/>
        <v>2.9848375296860518E-8</v>
      </c>
      <c r="H111">
        <f t="shared" si="9"/>
        <v>6.9896159976540791E-6</v>
      </c>
      <c r="I111">
        <f t="shared" si="9"/>
        <v>1.2747836970012209E-4</v>
      </c>
      <c r="J111">
        <f t="shared" si="9"/>
        <v>2.3195256707084555E-5</v>
      </c>
      <c r="K111">
        <f t="shared" si="9"/>
        <v>2.5380583542711097E-4</v>
      </c>
      <c r="L111">
        <f t="shared" si="9"/>
        <v>1.9966528193945117E-3</v>
      </c>
      <c r="M111">
        <f t="shared" si="9"/>
        <v>2.7963911953533112E-5</v>
      </c>
      <c r="N111">
        <f t="shared" si="9"/>
        <v>4.4176341016813094E-9</v>
      </c>
      <c r="O111">
        <f t="shared" si="9"/>
        <v>1.4489471669634181E-8</v>
      </c>
      <c r="Q111" s="19" t="s">
        <v>49</v>
      </c>
      <c r="R111" s="19" t="e">
        <f>R109-#REF!</f>
        <v>#REF!</v>
      </c>
      <c r="S111" s="19" t="e">
        <f>S109-#REF!</f>
        <v>#REF!</v>
      </c>
      <c r="T111" s="19" t="e">
        <f>T109-#REF!</f>
        <v>#REF!</v>
      </c>
      <c r="U111" s="19" t="e">
        <f>U109-#REF!</f>
        <v>#REF!</v>
      </c>
      <c r="V111" s="19" t="e">
        <f>V109-#REF!</f>
        <v>#REF!</v>
      </c>
      <c r="W111" s="19" t="e">
        <f>W109-#REF!</f>
        <v>#REF!</v>
      </c>
      <c r="X111" s="19" t="e">
        <f>X109-#REF!</f>
        <v>#REF!</v>
      </c>
      <c r="Y111" s="19" t="e">
        <f>Y109-#REF!</f>
        <v>#REF!</v>
      </c>
      <c r="Z111" s="19" t="e">
        <f>Z109-#REF!</f>
        <v>#REF!</v>
      </c>
      <c r="AA111" s="19" t="e">
        <f>AA109-#REF!</f>
        <v>#REF!</v>
      </c>
      <c r="AB111" s="19" t="e">
        <f>AB109-#REF!</f>
        <v>#REF!</v>
      </c>
      <c r="AC111" s="19" t="e">
        <f>AC109-#REF!</f>
        <v>#REF!</v>
      </c>
      <c r="AD111" s="19" t="e">
        <f>AD109-#REF!</f>
        <v>#REF!</v>
      </c>
      <c r="AE111" s="19" t="e">
        <f>AE109-#REF!</f>
        <v>#REF!</v>
      </c>
    </row>
    <row r="112" spans="1:31" x14ac:dyDescent="0.25">
      <c r="A112" t="s">
        <v>50</v>
      </c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</row>
    <row r="113" spans="1:30" x14ac:dyDescent="0.25">
      <c r="B113" s="20"/>
      <c r="C113" s="20"/>
      <c r="D113" s="20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</row>
    <row r="114" spans="1:30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</row>
    <row r="116" spans="1:30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30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30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30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30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30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30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30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30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30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30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30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30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</sheetData>
  <pageMargins left="0.7" right="0.7" top="0.78740157499999996" bottom="0.78740157499999996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7"/>
  <sheetViews>
    <sheetView topLeftCell="A31" zoomScale="85" zoomScaleNormal="85" workbookViewId="0">
      <selection activeCell="AI49" sqref="AI49"/>
    </sheetView>
  </sheetViews>
  <sheetFormatPr defaultRowHeight="8.25" x14ac:dyDescent="0.15"/>
  <cols>
    <col min="1" max="2" width="4.28515625" style="7" customWidth="1"/>
    <col min="3" max="23" width="5.140625" style="7" customWidth="1"/>
    <col min="24" max="24" width="6.85546875" style="7" customWidth="1"/>
    <col min="25" max="25" width="5.140625" style="7" customWidth="1"/>
    <col min="26" max="26" width="9" style="7" customWidth="1"/>
    <col min="27" max="27" width="5.140625" style="7" customWidth="1"/>
    <col min="28" max="28" width="9.7109375" style="7" customWidth="1"/>
    <col min="29" max="42" width="5.140625" style="7" customWidth="1"/>
    <col min="43" max="16384" width="9.140625" style="7"/>
  </cols>
  <sheetData>
    <row r="1" spans="1:42" ht="26.25" customHeight="1" x14ac:dyDescent="0.1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6" t="s">
        <v>36</v>
      </c>
      <c r="AL1" s="6" t="s">
        <v>37</v>
      </c>
      <c r="AM1" s="6" t="s">
        <v>38</v>
      </c>
      <c r="AN1" s="6" t="s">
        <v>39</v>
      </c>
      <c r="AO1" s="6" t="s">
        <v>40</v>
      </c>
      <c r="AP1" s="6" t="s">
        <v>41</v>
      </c>
    </row>
    <row r="2" spans="1:42" x14ac:dyDescent="0.15">
      <c r="A2" s="6">
        <v>1</v>
      </c>
      <c r="B2" s="6">
        <v>100</v>
      </c>
      <c r="C2" s="6">
        <v>100</v>
      </c>
      <c r="D2" s="6">
        <v>0</v>
      </c>
      <c r="E2" s="6">
        <v>99.999399999999994</v>
      </c>
      <c r="F2" s="6">
        <v>-0.6</v>
      </c>
      <c r="G2" s="6">
        <v>99.999799999999993</v>
      </c>
      <c r="H2" s="6">
        <v>-0.2</v>
      </c>
      <c r="I2" s="6">
        <v>99.999200000000002</v>
      </c>
      <c r="J2" s="6">
        <v>-0.8</v>
      </c>
      <c r="K2" s="6">
        <v>99.999600000000001</v>
      </c>
      <c r="L2" s="6">
        <v>-0.4</v>
      </c>
      <c r="M2" s="6">
        <v>99.999300000000005</v>
      </c>
      <c r="N2" s="6">
        <v>-0.7</v>
      </c>
      <c r="O2" s="6">
        <v>99.999700000000004</v>
      </c>
      <c r="P2" s="6">
        <v>-0.3</v>
      </c>
      <c r="Q2" s="6">
        <v>99.999300000000005</v>
      </c>
      <c r="R2" s="6">
        <v>-0.7</v>
      </c>
      <c r="S2" s="6">
        <v>99.999799999999993</v>
      </c>
      <c r="T2" s="6">
        <v>-0.2</v>
      </c>
      <c r="U2" s="6">
        <v>99.999200000000002</v>
      </c>
      <c r="V2" s="6">
        <v>-0.8</v>
      </c>
      <c r="W2" s="6">
        <v>99.999499999999998</v>
      </c>
      <c r="X2" s="6">
        <v>-0.5</v>
      </c>
      <c r="Y2" s="6">
        <v>99.998999999999995</v>
      </c>
      <c r="Z2" s="6">
        <v>-1</v>
      </c>
      <c r="AA2" s="6">
        <v>99.999399999999994</v>
      </c>
      <c r="AB2" s="6">
        <v>-0.6</v>
      </c>
      <c r="AC2" s="6">
        <v>99.998999999999995</v>
      </c>
      <c r="AD2" s="6">
        <v>-1</v>
      </c>
      <c r="AE2" s="6">
        <v>99.999399999999994</v>
      </c>
      <c r="AF2" s="6">
        <v>-0.6</v>
      </c>
      <c r="AG2" s="6">
        <v>99.998999999999995</v>
      </c>
      <c r="AH2" s="6">
        <v>-1</v>
      </c>
      <c r="AI2" s="6">
        <v>99.999399999999994</v>
      </c>
      <c r="AJ2" s="6">
        <v>-0.6</v>
      </c>
      <c r="AK2" s="6">
        <v>99.998900000000006</v>
      </c>
      <c r="AL2" s="6">
        <v>-1.1000000000000001</v>
      </c>
      <c r="AM2" s="6">
        <v>99.999300000000005</v>
      </c>
      <c r="AN2" s="6">
        <v>-0.7</v>
      </c>
      <c r="AO2" s="6">
        <v>99.998800000000003</v>
      </c>
      <c r="AP2" s="6">
        <v>-1.2</v>
      </c>
    </row>
    <row r="3" spans="1:42" x14ac:dyDescent="0.15">
      <c r="A3" s="6">
        <v>2</v>
      </c>
      <c r="B3" s="6">
        <v>200</v>
      </c>
      <c r="C3" s="6">
        <v>200.00380000000001</v>
      </c>
      <c r="D3" s="6">
        <v>3.8</v>
      </c>
      <c r="E3" s="6">
        <v>200.00360000000001</v>
      </c>
      <c r="F3" s="6">
        <v>3.6</v>
      </c>
      <c r="G3" s="6">
        <v>200.0034</v>
      </c>
      <c r="H3" s="6">
        <v>3.4</v>
      </c>
      <c r="I3" s="6">
        <v>200.00319999999999</v>
      </c>
      <c r="J3" s="6">
        <v>3.2</v>
      </c>
      <c r="K3" s="6">
        <v>200.0033</v>
      </c>
      <c r="L3" s="6">
        <v>3.3</v>
      </c>
      <c r="M3" s="6">
        <v>200.00319999999999</v>
      </c>
      <c r="N3" s="6">
        <v>3.2</v>
      </c>
      <c r="O3" s="6">
        <v>200.0033</v>
      </c>
      <c r="P3" s="6">
        <v>3.3</v>
      </c>
      <c r="Q3" s="6">
        <v>200.00319999999999</v>
      </c>
      <c r="R3" s="6">
        <v>3.2</v>
      </c>
      <c r="S3" s="6">
        <v>200.0033</v>
      </c>
      <c r="T3" s="6">
        <v>3.3</v>
      </c>
      <c r="U3" s="6">
        <v>200.00309999999999</v>
      </c>
      <c r="V3" s="6">
        <v>3.1</v>
      </c>
      <c r="W3" s="6">
        <v>200.00319999999999</v>
      </c>
      <c r="X3" s="6">
        <v>3.2</v>
      </c>
      <c r="Y3" s="6">
        <v>200.00309999999999</v>
      </c>
      <c r="Z3" s="6">
        <v>3.1</v>
      </c>
      <c r="AA3" s="6">
        <v>200.00319999999999</v>
      </c>
      <c r="AB3" s="6">
        <v>3.2</v>
      </c>
      <c r="AC3" s="6">
        <v>200.00309999999999</v>
      </c>
      <c r="AD3" s="6">
        <v>3.1</v>
      </c>
      <c r="AE3" s="6">
        <v>200.0033</v>
      </c>
      <c r="AF3" s="6">
        <v>3.3</v>
      </c>
      <c r="AG3" s="6">
        <v>200.00319999999999</v>
      </c>
      <c r="AH3" s="6">
        <v>3.2</v>
      </c>
      <c r="AI3" s="6">
        <v>200.0033</v>
      </c>
      <c r="AJ3" s="6">
        <v>3.3</v>
      </c>
      <c r="AK3" s="6">
        <v>200.00319999999999</v>
      </c>
      <c r="AL3" s="6">
        <v>3.2</v>
      </c>
      <c r="AM3" s="6">
        <v>200.0033</v>
      </c>
      <c r="AN3" s="6">
        <v>3.3</v>
      </c>
      <c r="AO3" s="6">
        <v>200.00319999999999</v>
      </c>
      <c r="AP3" s="6">
        <v>3.2</v>
      </c>
    </row>
    <row r="4" spans="1:42" x14ac:dyDescent="0.15">
      <c r="A4" s="6">
        <v>3</v>
      </c>
      <c r="B4" s="6">
        <v>300</v>
      </c>
      <c r="C4" s="6">
        <v>300.00540000000001</v>
      </c>
      <c r="D4" s="6">
        <v>5.4</v>
      </c>
      <c r="E4" s="6">
        <v>300.00529999999998</v>
      </c>
      <c r="F4" s="6">
        <v>5.3</v>
      </c>
      <c r="G4" s="6">
        <v>300.0052</v>
      </c>
      <c r="H4" s="6">
        <v>5.2</v>
      </c>
      <c r="I4" s="6">
        <v>300.0052</v>
      </c>
      <c r="J4" s="6">
        <v>5.2</v>
      </c>
      <c r="K4" s="6">
        <v>300.00529999999998</v>
      </c>
      <c r="L4" s="6">
        <v>5.3</v>
      </c>
      <c r="M4" s="6">
        <v>300.0052</v>
      </c>
      <c r="N4" s="6">
        <v>5.2</v>
      </c>
      <c r="O4" s="6">
        <v>300.00529999999998</v>
      </c>
      <c r="P4" s="6">
        <v>5.3</v>
      </c>
      <c r="Q4" s="6">
        <v>300.0052</v>
      </c>
      <c r="R4" s="6">
        <v>5.2</v>
      </c>
      <c r="S4" s="6">
        <v>300.0052</v>
      </c>
      <c r="T4" s="6">
        <v>5.2</v>
      </c>
      <c r="U4" s="6">
        <v>300.0052</v>
      </c>
      <c r="V4" s="6">
        <v>5.2</v>
      </c>
      <c r="W4" s="6">
        <v>300.00510000000003</v>
      </c>
      <c r="X4" s="6">
        <v>5.0999999999999996</v>
      </c>
      <c r="Y4" s="6">
        <v>300.00510000000003</v>
      </c>
      <c r="Z4" s="6">
        <v>5.0999999999999996</v>
      </c>
      <c r="AA4" s="6">
        <v>300.00510000000003</v>
      </c>
      <c r="AB4" s="6">
        <v>5.0999999999999996</v>
      </c>
      <c r="AC4" s="6">
        <v>300.00510000000003</v>
      </c>
      <c r="AD4" s="6">
        <v>5.0999999999999996</v>
      </c>
      <c r="AE4" s="6">
        <v>300.005</v>
      </c>
      <c r="AF4" s="6">
        <v>5</v>
      </c>
      <c r="AG4" s="6">
        <v>300.00479999999999</v>
      </c>
      <c r="AH4" s="6">
        <v>4.8</v>
      </c>
      <c r="AI4" s="6">
        <v>300.00479999999999</v>
      </c>
      <c r="AJ4" s="6">
        <v>4.8</v>
      </c>
      <c r="AK4" s="6">
        <v>300.00479999999999</v>
      </c>
      <c r="AL4" s="6">
        <v>4.8</v>
      </c>
      <c r="AM4" s="6">
        <v>300.00490000000002</v>
      </c>
      <c r="AN4" s="6">
        <v>4.9000000000000004</v>
      </c>
      <c r="AO4" s="6">
        <v>300.00479999999999</v>
      </c>
      <c r="AP4" s="6">
        <v>4.8</v>
      </c>
    </row>
    <row r="5" spans="1:42" x14ac:dyDescent="0.15">
      <c r="A5" s="6">
        <v>4</v>
      </c>
      <c r="B5" s="6">
        <v>400</v>
      </c>
      <c r="C5" s="6">
        <v>400.00799999999998</v>
      </c>
      <c r="D5" s="6">
        <v>8</v>
      </c>
      <c r="E5" s="6">
        <v>400.00760000000002</v>
      </c>
      <c r="F5" s="6">
        <v>7.6</v>
      </c>
      <c r="G5" s="6">
        <v>400.00799999999998</v>
      </c>
      <c r="H5" s="6">
        <v>8</v>
      </c>
      <c r="I5" s="6">
        <v>400.00760000000002</v>
      </c>
      <c r="J5" s="6">
        <v>7.6</v>
      </c>
      <c r="K5" s="6">
        <v>400.00799999999998</v>
      </c>
      <c r="L5" s="6">
        <v>8</v>
      </c>
      <c r="M5" s="6">
        <v>400.00760000000002</v>
      </c>
      <c r="N5" s="6">
        <v>7.6</v>
      </c>
      <c r="O5" s="6">
        <v>400.00799999999998</v>
      </c>
      <c r="P5" s="6">
        <v>8</v>
      </c>
      <c r="Q5" s="6">
        <v>400.00749999999999</v>
      </c>
      <c r="R5" s="6">
        <v>7.5</v>
      </c>
      <c r="S5" s="6">
        <v>400.00760000000002</v>
      </c>
      <c r="T5" s="6">
        <v>7.6</v>
      </c>
      <c r="U5" s="6">
        <v>400.00740000000002</v>
      </c>
      <c r="V5" s="6">
        <v>7.4</v>
      </c>
      <c r="W5" s="6">
        <v>400.0077</v>
      </c>
      <c r="X5" s="6">
        <v>7.7</v>
      </c>
      <c r="Y5" s="6">
        <v>400.00740000000002</v>
      </c>
      <c r="Z5" s="6">
        <v>7.4</v>
      </c>
      <c r="AA5" s="6">
        <v>400.0077</v>
      </c>
      <c r="AB5" s="6">
        <v>7.7</v>
      </c>
      <c r="AC5" s="6">
        <v>400.00740000000002</v>
      </c>
      <c r="AD5" s="6">
        <v>7.4</v>
      </c>
      <c r="AE5" s="6">
        <v>400.0077</v>
      </c>
      <c r="AF5" s="6">
        <v>7.7</v>
      </c>
      <c r="AG5" s="6">
        <v>400.00740000000002</v>
      </c>
      <c r="AH5" s="6">
        <v>7.4</v>
      </c>
      <c r="AI5" s="6">
        <v>400.00779999999997</v>
      </c>
      <c r="AJ5" s="6">
        <v>7.8</v>
      </c>
      <c r="AK5" s="6">
        <v>400.00749999999999</v>
      </c>
      <c r="AL5" s="6">
        <v>7.5</v>
      </c>
      <c r="AM5" s="6">
        <v>400.00779999999997</v>
      </c>
      <c r="AN5" s="6">
        <v>7.8</v>
      </c>
      <c r="AO5" s="6">
        <v>400.00740000000002</v>
      </c>
      <c r="AP5" s="6">
        <v>7.4</v>
      </c>
    </row>
    <row r="6" spans="1:42" x14ac:dyDescent="0.15">
      <c r="A6" s="6">
        <v>5</v>
      </c>
      <c r="B6" s="6">
        <v>500</v>
      </c>
      <c r="C6" s="6">
        <v>500.01139999999998</v>
      </c>
      <c r="D6" s="6">
        <v>11.4</v>
      </c>
      <c r="E6" s="6">
        <v>500.01100000000002</v>
      </c>
      <c r="F6" s="6">
        <v>11</v>
      </c>
      <c r="G6" s="6">
        <v>500.01139999999998</v>
      </c>
      <c r="H6" s="6">
        <v>11.4</v>
      </c>
      <c r="I6" s="6">
        <v>500.01100000000002</v>
      </c>
      <c r="J6" s="6">
        <v>11</v>
      </c>
      <c r="K6" s="6">
        <v>500.01139999999998</v>
      </c>
      <c r="L6" s="6">
        <v>11.4</v>
      </c>
      <c r="M6" s="6">
        <v>500.01100000000002</v>
      </c>
      <c r="N6" s="6">
        <v>11</v>
      </c>
      <c r="O6" s="6">
        <v>500.01139999999998</v>
      </c>
      <c r="P6" s="6">
        <v>11.4</v>
      </c>
      <c r="Q6" s="6">
        <v>500.01089999999999</v>
      </c>
      <c r="R6" s="6">
        <v>10.9</v>
      </c>
      <c r="S6" s="6">
        <v>500.01130000000001</v>
      </c>
      <c r="T6" s="6">
        <v>11.3</v>
      </c>
      <c r="U6" s="6">
        <v>500.01089999999999</v>
      </c>
      <c r="V6" s="6">
        <v>10.9</v>
      </c>
      <c r="W6" s="6">
        <v>500.01139999999998</v>
      </c>
      <c r="X6" s="6">
        <v>11.4</v>
      </c>
      <c r="Y6" s="6">
        <v>500.01100000000002</v>
      </c>
      <c r="Z6" s="6">
        <v>11</v>
      </c>
      <c r="AA6" s="6">
        <v>500.01139999999998</v>
      </c>
      <c r="AB6" s="6">
        <v>11.4</v>
      </c>
      <c r="AC6" s="6">
        <v>500.01089999999999</v>
      </c>
      <c r="AD6" s="6">
        <v>10.9</v>
      </c>
      <c r="AE6" s="6">
        <v>500.01150000000001</v>
      </c>
      <c r="AF6" s="6">
        <v>11.5</v>
      </c>
      <c r="AG6" s="6">
        <v>500.01100000000002</v>
      </c>
      <c r="AH6" s="6">
        <v>11</v>
      </c>
      <c r="AI6" s="6">
        <v>500.01150000000001</v>
      </c>
      <c r="AJ6" s="6">
        <v>11.5</v>
      </c>
      <c r="AK6" s="6">
        <v>500.01100000000002</v>
      </c>
      <c r="AL6" s="6">
        <v>11</v>
      </c>
      <c r="AM6" s="6">
        <v>500.01150000000001</v>
      </c>
      <c r="AN6" s="6">
        <v>11.5</v>
      </c>
      <c r="AO6" s="6">
        <v>500.01100000000002</v>
      </c>
      <c r="AP6" s="6">
        <v>11</v>
      </c>
    </row>
    <row r="7" spans="1:42" x14ac:dyDescent="0.15">
      <c r="A7" s="6">
        <v>6</v>
      </c>
      <c r="B7" s="6">
        <v>600</v>
      </c>
      <c r="C7" s="6">
        <v>600.0154</v>
      </c>
      <c r="D7" s="6">
        <v>15.4</v>
      </c>
      <c r="E7" s="6">
        <v>600.01499999999999</v>
      </c>
      <c r="F7" s="6">
        <v>15</v>
      </c>
      <c r="G7" s="6">
        <v>600.01530000000002</v>
      </c>
      <c r="H7" s="6">
        <v>15.3</v>
      </c>
      <c r="I7" s="6">
        <v>600.01499999999999</v>
      </c>
      <c r="J7" s="6">
        <v>15</v>
      </c>
      <c r="K7" s="6">
        <v>600.01549999999997</v>
      </c>
      <c r="L7" s="6">
        <v>15.5</v>
      </c>
      <c r="M7" s="6">
        <v>600.01509999999996</v>
      </c>
      <c r="N7" s="6">
        <v>15.1</v>
      </c>
      <c r="O7" s="6">
        <v>600.01549999999997</v>
      </c>
      <c r="P7" s="6">
        <v>15.5</v>
      </c>
      <c r="Q7" s="6">
        <v>600.01509999999996</v>
      </c>
      <c r="R7" s="6">
        <v>15.1</v>
      </c>
      <c r="S7" s="6">
        <v>600.0154</v>
      </c>
      <c r="T7" s="6">
        <v>15.4</v>
      </c>
      <c r="U7" s="6">
        <v>600.01509999999996</v>
      </c>
      <c r="V7" s="6">
        <v>15.1</v>
      </c>
      <c r="W7" s="6">
        <v>600.01549999999997</v>
      </c>
      <c r="X7" s="6">
        <v>15.5</v>
      </c>
      <c r="Y7" s="6">
        <v>600.01509999999996</v>
      </c>
      <c r="Z7" s="6">
        <v>15.1</v>
      </c>
      <c r="AA7" s="6">
        <v>600.0154</v>
      </c>
      <c r="AB7" s="6">
        <v>15.4</v>
      </c>
      <c r="AC7" s="6">
        <v>600.01499999999999</v>
      </c>
      <c r="AD7" s="6">
        <v>15</v>
      </c>
      <c r="AE7" s="6">
        <v>600.01530000000002</v>
      </c>
      <c r="AF7" s="6">
        <v>15.3</v>
      </c>
      <c r="AG7" s="6">
        <v>600.01499999999999</v>
      </c>
      <c r="AH7" s="6">
        <v>15</v>
      </c>
      <c r="AI7" s="6">
        <v>600.0154</v>
      </c>
      <c r="AJ7" s="6">
        <v>15.4</v>
      </c>
      <c r="AK7" s="6">
        <v>600.01499999999999</v>
      </c>
      <c r="AL7" s="6">
        <v>15</v>
      </c>
      <c r="AM7" s="6">
        <v>600.01530000000002</v>
      </c>
      <c r="AN7" s="6">
        <v>15.3</v>
      </c>
      <c r="AO7" s="6">
        <v>600.01490000000001</v>
      </c>
      <c r="AP7" s="6">
        <v>14.9</v>
      </c>
    </row>
    <row r="9" spans="1:42" ht="25.5" customHeight="1" x14ac:dyDescent="0.15">
      <c r="A9" s="6" t="s">
        <v>0</v>
      </c>
      <c r="B9" s="6" t="s">
        <v>1</v>
      </c>
      <c r="C9" s="6" t="s">
        <v>2</v>
      </c>
      <c r="D9" s="6" t="s">
        <v>3</v>
      </c>
      <c r="E9" s="6" t="s">
        <v>4</v>
      </c>
      <c r="F9" s="6" t="s">
        <v>5</v>
      </c>
      <c r="G9" s="6" t="s">
        <v>6</v>
      </c>
      <c r="H9" s="6" t="s">
        <v>7</v>
      </c>
      <c r="I9" s="6" t="s">
        <v>8</v>
      </c>
      <c r="J9" s="6" t="s">
        <v>9</v>
      </c>
      <c r="K9" s="6" t="s">
        <v>10</v>
      </c>
      <c r="L9" s="6" t="s">
        <v>11</v>
      </c>
      <c r="M9" s="6" t="s">
        <v>12</v>
      </c>
      <c r="N9" s="6" t="s">
        <v>13</v>
      </c>
      <c r="O9" s="6" t="s">
        <v>14</v>
      </c>
      <c r="P9" s="6" t="s">
        <v>15</v>
      </c>
      <c r="Q9" s="6" t="s">
        <v>16</v>
      </c>
      <c r="R9" s="6" t="s">
        <v>17</v>
      </c>
      <c r="S9" s="6" t="s">
        <v>18</v>
      </c>
      <c r="T9" s="6" t="s">
        <v>19</v>
      </c>
      <c r="U9" s="6" t="s">
        <v>20</v>
      </c>
      <c r="V9" s="6" t="s">
        <v>21</v>
      </c>
      <c r="W9" s="6" t="s">
        <v>22</v>
      </c>
      <c r="X9" s="6" t="s">
        <v>23</v>
      </c>
      <c r="Y9" s="6" t="s">
        <v>24</v>
      </c>
      <c r="Z9" s="6" t="s">
        <v>25</v>
      </c>
      <c r="AA9" s="6" t="s">
        <v>26</v>
      </c>
      <c r="AB9" s="6" t="s">
        <v>27</v>
      </c>
      <c r="AC9" s="6" t="s">
        <v>28</v>
      </c>
      <c r="AD9" s="6" t="s">
        <v>29</v>
      </c>
      <c r="AE9" s="6" t="s">
        <v>30</v>
      </c>
      <c r="AF9" s="6" t="s">
        <v>31</v>
      </c>
      <c r="AG9" s="6" t="s">
        <v>32</v>
      </c>
      <c r="AH9" s="6" t="s">
        <v>33</v>
      </c>
      <c r="AI9" s="6" t="s">
        <v>34</v>
      </c>
      <c r="AJ9" s="6" t="s">
        <v>35</v>
      </c>
      <c r="AK9" s="6" t="s">
        <v>36</v>
      </c>
      <c r="AL9" s="6" t="s">
        <v>37</v>
      </c>
      <c r="AM9" s="6" t="s">
        <v>38</v>
      </c>
      <c r="AN9" s="6" t="s">
        <v>39</v>
      </c>
      <c r="AO9" s="6" t="s">
        <v>40</v>
      </c>
      <c r="AP9" s="6" t="s">
        <v>41</v>
      </c>
    </row>
    <row r="10" spans="1:42" x14ac:dyDescent="0.15">
      <c r="A10" s="6">
        <v>1</v>
      </c>
      <c r="B10" s="6">
        <v>100</v>
      </c>
      <c r="C10" s="6">
        <v>99.999899999999997</v>
      </c>
      <c r="D10" s="6">
        <v>-0.1</v>
      </c>
      <c r="E10" s="6">
        <v>99.999600000000001</v>
      </c>
      <c r="F10" s="6">
        <v>-0.4</v>
      </c>
      <c r="G10" s="6">
        <v>100</v>
      </c>
      <c r="H10" s="6">
        <v>0</v>
      </c>
      <c r="I10" s="6">
        <v>99.999600000000001</v>
      </c>
      <c r="J10" s="6">
        <v>-0.4</v>
      </c>
      <c r="K10" s="6">
        <v>100</v>
      </c>
      <c r="L10" s="6">
        <v>0</v>
      </c>
      <c r="M10" s="6">
        <v>99.999600000000001</v>
      </c>
      <c r="N10" s="6">
        <v>-0.4</v>
      </c>
      <c r="O10" s="6">
        <v>100.0001</v>
      </c>
      <c r="P10" s="6">
        <v>0.1</v>
      </c>
      <c r="Q10" s="6">
        <v>99.999799999999993</v>
      </c>
      <c r="R10" s="6">
        <v>-0.2</v>
      </c>
      <c r="S10" s="6">
        <v>100.0001</v>
      </c>
      <c r="T10" s="6">
        <v>0.1</v>
      </c>
      <c r="U10" s="6">
        <v>99.999700000000004</v>
      </c>
      <c r="V10" s="6">
        <v>-0.3</v>
      </c>
      <c r="W10" s="6">
        <v>100.0001</v>
      </c>
      <c r="X10" s="6">
        <v>0.1</v>
      </c>
      <c r="Y10" s="6">
        <v>99.999399999999994</v>
      </c>
      <c r="Z10" s="6">
        <v>-0.6</v>
      </c>
      <c r="AA10" s="6">
        <v>99.999799999999993</v>
      </c>
      <c r="AB10" s="6">
        <v>-0.2</v>
      </c>
      <c r="AC10" s="6">
        <v>99.999499999999998</v>
      </c>
      <c r="AD10" s="6">
        <v>-0.5</v>
      </c>
      <c r="AE10" s="6">
        <v>99.999899999999997</v>
      </c>
      <c r="AF10" s="6">
        <v>-0.1</v>
      </c>
      <c r="AG10" s="6">
        <v>99.999499999999998</v>
      </c>
      <c r="AH10" s="6">
        <v>-0.5</v>
      </c>
      <c r="AI10" s="6">
        <v>99.999899999999997</v>
      </c>
      <c r="AJ10" s="6">
        <v>-0.1</v>
      </c>
      <c r="AK10" s="6">
        <v>99.999499999999998</v>
      </c>
      <c r="AL10" s="6">
        <v>-0.5</v>
      </c>
      <c r="AM10" s="6">
        <v>99.999799999999993</v>
      </c>
      <c r="AN10" s="6">
        <v>-0.2</v>
      </c>
      <c r="AO10" s="6">
        <v>99.999499999999998</v>
      </c>
      <c r="AP10" s="6">
        <v>-0.5</v>
      </c>
    </row>
    <row r="11" spans="1:42" x14ac:dyDescent="0.15">
      <c r="A11" s="6">
        <v>2</v>
      </c>
      <c r="B11" s="6">
        <v>200</v>
      </c>
      <c r="C11" s="6">
        <v>200.00409999999999</v>
      </c>
      <c r="D11" s="6">
        <v>4.0999999999999996</v>
      </c>
      <c r="E11" s="6">
        <v>200.00399999999999</v>
      </c>
      <c r="F11" s="6">
        <v>4</v>
      </c>
      <c r="G11" s="6">
        <v>200.00389999999999</v>
      </c>
      <c r="H11" s="6">
        <v>3.9</v>
      </c>
      <c r="I11" s="6">
        <v>200.00370000000001</v>
      </c>
      <c r="J11" s="6">
        <v>3.7</v>
      </c>
      <c r="K11" s="6">
        <v>200.00380000000001</v>
      </c>
      <c r="L11" s="6">
        <v>3.8</v>
      </c>
      <c r="M11" s="6">
        <v>200.00370000000001</v>
      </c>
      <c r="N11" s="6">
        <v>3.7</v>
      </c>
      <c r="O11" s="6">
        <v>200.00370000000001</v>
      </c>
      <c r="P11" s="6">
        <v>3.7</v>
      </c>
      <c r="Q11" s="6">
        <v>200.00380000000001</v>
      </c>
      <c r="R11" s="6">
        <v>3.8</v>
      </c>
      <c r="S11" s="6">
        <v>200.00380000000001</v>
      </c>
      <c r="T11" s="6">
        <v>3.8</v>
      </c>
      <c r="U11" s="6">
        <v>200.00370000000001</v>
      </c>
      <c r="V11" s="6">
        <v>3.7</v>
      </c>
      <c r="W11" s="6">
        <v>200.00370000000001</v>
      </c>
      <c r="X11" s="6">
        <v>3.7</v>
      </c>
      <c r="Y11" s="6">
        <v>200.00360000000001</v>
      </c>
      <c r="Z11" s="6">
        <v>3.6</v>
      </c>
      <c r="AA11" s="6">
        <v>200.00370000000001</v>
      </c>
      <c r="AB11" s="6">
        <v>3.7</v>
      </c>
      <c r="AC11" s="6">
        <v>200.00370000000001</v>
      </c>
      <c r="AD11" s="6">
        <v>3.7</v>
      </c>
      <c r="AE11" s="6">
        <v>200.00370000000001</v>
      </c>
      <c r="AF11" s="6">
        <v>3.7</v>
      </c>
      <c r="AG11" s="6">
        <v>200.00360000000001</v>
      </c>
      <c r="AH11" s="6">
        <v>3.6</v>
      </c>
      <c r="AI11" s="6">
        <v>200.00370000000001</v>
      </c>
      <c r="AJ11" s="6">
        <v>3.7</v>
      </c>
      <c r="AK11" s="6">
        <v>200.00360000000001</v>
      </c>
      <c r="AL11" s="6">
        <v>3.6</v>
      </c>
      <c r="AM11" s="6">
        <v>200.00360000000001</v>
      </c>
      <c r="AN11" s="6">
        <v>3.6</v>
      </c>
      <c r="AO11" s="6">
        <v>200.00370000000001</v>
      </c>
      <c r="AP11" s="6">
        <v>3.7</v>
      </c>
    </row>
    <row r="12" spans="1:42" x14ac:dyDescent="0.15">
      <c r="A12" s="6">
        <v>3</v>
      </c>
      <c r="B12" s="6">
        <v>300</v>
      </c>
      <c r="C12" s="6">
        <v>300.00569999999999</v>
      </c>
      <c r="D12" s="6">
        <v>5.7</v>
      </c>
      <c r="E12" s="6">
        <v>300.00580000000002</v>
      </c>
      <c r="F12" s="6">
        <v>5.8</v>
      </c>
      <c r="G12" s="6">
        <v>300.00569999999999</v>
      </c>
      <c r="H12" s="6">
        <v>5.7</v>
      </c>
      <c r="I12" s="6">
        <v>300.00569999999999</v>
      </c>
      <c r="J12" s="6">
        <v>5.7</v>
      </c>
      <c r="K12" s="6">
        <v>300.00569999999999</v>
      </c>
      <c r="L12" s="6">
        <v>5.7</v>
      </c>
      <c r="M12" s="6">
        <v>300.00569999999999</v>
      </c>
      <c r="N12" s="6">
        <v>5.7</v>
      </c>
      <c r="O12" s="6">
        <v>300.00560000000002</v>
      </c>
      <c r="P12" s="6">
        <v>5.6</v>
      </c>
      <c r="Q12" s="6">
        <v>300.00569999999999</v>
      </c>
      <c r="R12" s="6">
        <v>5.7</v>
      </c>
      <c r="S12" s="6">
        <v>300.00549999999998</v>
      </c>
      <c r="T12" s="6">
        <v>5.5</v>
      </c>
      <c r="U12" s="6">
        <v>300.00560000000002</v>
      </c>
      <c r="V12" s="6">
        <v>5.6</v>
      </c>
      <c r="W12" s="6">
        <v>300.00560000000002</v>
      </c>
      <c r="X12" s="6">
        <v>5.6</v>
      </c>
      <c r="Y12" s="6">
        <v>300.00560000000002</v>
      </c>
      <c r="Z12" s="6">
        <v>5.6</v>
      </c>
      <c r="AA12" s="6">
        <v>300.00560000000002</v>
      </c>
      <c r="AB12" s="6">
        <v>5.6</v>
      </c>
      <c r="AC12" s="6">
        <v>300.00569999999999</v>
      </c>
      <c r="AD12" s="6">
        <v>5.7</v>
      </c>
      <c r="AE12" s="6">
        <v>300.00569999999999</v>
      </c>
      <c r="AF12" s="6">
        <v>5.7</v>
      </c>
      <c r="AG12" s="6">
        <v>300.00569999999999</v>
      </c>
      <c r="AH12" s="6">
        <v>5.7</v>
      </c>
      <c r="AI12" s="6">
        <v>300.00540000000001</v>
      </c>
      <c r="AJ12" s="6">
        <v>5.4</v>
      </c>
      <c r="AK12" s="6">
        <v>300.00549999999998</v>
      </c>
      <c r="AL12" s="6">
        <v>5.5</v>
      </c>
      <c r="AM12" s="6">
        <v>300.00540000000001</v>
      </c>
      <c r="AN12" s="6">
        <v>5.4</v>
      </c>
      <c r="AO12" s="6">
        <v>300.00549999999998</v>
      </c>
      <c r="AP12" s="6">
        <v>5.5</v>
      </c>
    </row>
    <row r="13" spans="1:42" x14ac:dyDescent="0.15">
      <c r="A13" s="6">
        <v>4</v>
      </c>
      <c r="B13" s="6">
        <v>400</v>
      </c>
      <c r="C13" s="6">
        <v>400.0086</v>
      </c>
      <c r="D13" s="6">
        <v>8.6</v>
      </c>
      <c r="E13" s="6">
        <v>400.00830000000002</v>
      </c>
      <c r="F13" s="6">
        <v>8.3000000000000007</v>
      </c>
      <c r="G13" s="6">
        <v>400.00850000000003</v>
      </c>
      <c r="H13" s="6">
        <v>8.5</v>
      </c>
      <c r="I13" s="6">
        <v>400.00819999999999</v>
      </c>
      <c r="J13" s="6">
        <v>8.1999999999999993</v>
      </c>
      <c r="K13" s="6">
        <v>400.00850000000003</v>
      </c>
      <c r="L13" s="6">
        <v>8.5</v>
      </c>
      <c r="M13" s="6">
        <v>400.00830000000002</v>
      </c>
      <c r="N13" s="6">
        <v>8.3000000000000007</v>
      </c>
      <c r="O13" s="6">
        <v>400.00850000000003</v>
      </c>
      <c r="P13" s="6">
        <v>8.5</v>
      </c>
      <c r="Q13" s="6">
        <v>400.00819999999999</v>
      </c>
      <c r="R13" s="6">
        <v>8.1999999999999993</v>
      </c>
      <c r="S13" s="6">
        <v>400.00830000000002</v>
      </c>
      <c r="T13" s="6">
        <v>8.3000000000000007</v>
      </c>
      <c r="U13" s="6">
        <v>400.00799999999998</v>
      </c>
      <c r="V13" s="6">
        <v>8</v>
      </c>
      <c r="W13" s="6">
        <v>400.00830000000002</v>
      </c>
      <c r="X13" s="6">
        <v>8.3000000000000007</v>
      </c>
      <c r="Y13" s="6">
        <v>400.00810000000001</v>
      </c>
      <c r="Z13" s="6">
        <v>8.1</v>
      </c>
      <c r="AA13" s="6">
        <v>400.00830000000002</v>
      </c>
      <c r="AB13" s="6">
        <v>8.3000000000000007</v>
      </c>
      <c r="AC13" s="6">
        <v>400.00810000000001</v>
      </c>
      <c r="AD13" s="6">
        <v>8.1</v>
      </c>
      <c r="AE13" s="6">
        <v>400.00830000000002</v>
      </c>
      <c r="AF13" s="6">
        <v>8.3000000000000007</v>
      </c>
      <c r="AG13" s="6">
        <v>400.00799999999998</v>
      </c>
      <c r="AH13" s="6">
        <v>8</v>
      </c>
      <c r="AI13" s="6">
        <v>400.00819999999999</v>
      </c>
      <c r="AJ13" s="6">
        <v>8.1999999999999993</v>
      </c>
      <c r="AK13" s="6">
        <v>400.00790000000001</v>
      </c>
      <c r="AL13" s="6">
        <v>7.9</v>
      </c>
      <c r="AM13" s="6">
        <v>400.00830000000002</v>
      </c>
      <c r="AN13" s="6">
        <v>8.3000000000000007</v>
      </c>
      <c r="AO13" s="6">
        <v>400.00799999999998</v>
      </c>
      <c r="AP13" s="6">
        <v>8</v>
      </c>
    </row>
    <row r="14" spans="1:42" x14ac:dyDescent="0.15">
      <c r="A14" s="6">
        <v>5</v>
      </c>
      <c r="B14" s="6">
        <v>500</v>
      </c>
      <c r="C14" s="6">
        <v>500.012</v>
      </c>
      <c r="D14" s="6">
        <v>12</v>
      </c>
      <c r="E14" s="6">
        <v>500.01170000000002</v>
      </c>
      <c r="F14" s="6">
        <v>11.7</v>
      </c>
      <c r="G14" s="6">
        <v>500.01209999999998</v>
      </c>
      <c r="H14" s="6">
        <v>12.1</v>
      </c>
      <c r="I14" s="6">
        <v>500.01170000000002</v>
      </c>
      <c r="J14" s="6">
        <v>11.7</v>
      </c>
      <c r="K14" s="6">
        <v>500.01209999999998</v>
      </c>
      <c r="L14" s="6">
        <v>12.1</v>
      </c>
      <c r="M14" s="6">
        <v>500.01159999999999</v>
      </c>
      <c r="N14" s="6">
        <v>11.6</v>
      </c>
      <c r="O14" s="6">
        <v>500.01190000000003</v>
      </c>
      <c r="P14" s="6">
        <v>11.9</v>
      </c>
      <c r="Q14" s="6">
        <v>500.01150000000001</v>
      </c>
      <c r="R14" s="6">
        <v>11.5</v>
      </c>
      <c r="S14" s="6">
        <v>500.01190000000003</v>
      </c>
      <c r="T14" s="6">
        <v>11.9</v>
      </c>
      <c r="U14" s="6">
        <v>500.01150000000001</v>
      </c>
      <c r="V14" s="6">
        <v>11.5</v>
      </c>
      <c r="W14" s="6">
        <v>500.01190000000003</v>
      </c>
      <c r="X14" s="6">
        <v>11.9</v>
      </c>
      <c r="Y14" s="6">
        <v>500.01150000000001</v>
      </c>
      <c r="Z14" s="6">
        <v>11.5</v>
      </c>
      <c r="AA14" s="6">
        <v>500.01190000000003</v>
      </c>
      <c r="AB14" s="6">
        <v>11.9</v>
      </c>
      <c r="AC14" s="6">
        <v>500.01150000000001</v>
      </c>
      <c r="AD14" s="6">
        <v>11.5</v>
      </c>
      <c r="AE14" s="6">
        <v>500.01190000000003</v>
      </c>
      <c r="AF14" s="6">
        <v>11.9</v>
      </c>
      <c r="AG14" s="6">
        <v>500.01150000000001</v>
      </c>
      <c r="AH14" s="6">
        <v>11.5</v>
      </c>
      <c r="AI14" s="6">
        <v>500.01190000000003</v>
      </c>
      <c r="AJ14" s="6">
        <v>11.9</v>
      </c>
      <c r="AK14" s="6">
        <v>500.01150000000001</v>
      </c>
      <c r="AL14" s="6">
        <v>11.5</v>
      </c>
      <c r="AM14" s="6">
        <v>500.012</v>
      </c>
      <c r="AN14" s="6">
        <v>12</v>
      </c>
      <c r="AO14" s="6">
        <v>500.01150000000001</v>
      </c>
      <c r="AP14" s="6">
        <v>11.5</v>
      </c>
    </row>
    <row r="15" spans="1:42" x14ac:dyDescent="0.15">
      <c r="A15" s="6">
        <v>6</v>
      </c>
      <c r="B15" s="6">
        <v>600</v>
      </c>
      <c r="C15" s="6">
        <v>600.01599999999996</v>
      </c>
      <c r="D15" s="6">
        <v>16</v>
      </c>
      <c r="E15" s="6">
        <v>600.01570000000004</v>
      </c>
      <c r="F15" s="6">
        <v>15.7</v>
      </c>
      <c r="G15" s="6">
        <v>600.01599999999996</v>
      </c>
      <c r="H15" s="6">
        <v>16</v>
      </c>
      <c r="I15" s="6">
        <v>600.01570000000004</v>
      </c>
      <c r="J15" s="6">
        <v>15.7</v>
      </c>
      <c r="K15" s="6">
        <v>600.01610000000005</v>
      </c>
      <c r="L15" s="6">
        <v>16.100000000000001</v>
      </c>
      <c r="M15" s="6">
        <v>600.01580000000001</v>
      </c>
      <c r="N15" s="6">
        <v>15.8</v>
      </c>
      <c r="O15" s="6">
        <v>600.01610000000005</v>
      </c>
      <c r="P15" s="6">
        <v>16.100000000000001</v>
      </c>
      <c r="Q15" s="6">
        <v>600.01580000000001</v>
      </c>
      <c r="R15" s="6">
        <v>15.8</v>
      </c>
      <c r="S15" s="6">
        <v>600.01610000000005</v>
      </c>
      <c r="T15" s="6">
        <v>16.100000000000001</v>
      </c>
      <c r="U15" s="6">
        <v>600.01570000000004</v>
      </c>
      <c r="V15" s="6">
        <v>15.7</v>
      </c>
      <c r="W15" s="6">
        <v>600.01610000000005</v>
      </c>
      <c r="X15" s="6">
        <v>16.100000000000001</v>
      </c>
      <c r="Y15" s="6">
        <v>600.01580000000001</v>
      </c>
      <c r="Z15" s="6">
        <v>15.8</v>
      </c>
      <c r="AA15" s="6">
        <v>600.01599999999996</v>
      </c>
      <c r="AB15" s="6">
        <v>16</v>
      </c>
      <c r="AC15" s="6">
        <v>600.01570000000004</v>
      </c>
      <c r="AD15" s="6">
        <v>15.7</v>
      </c>
      <c r="AE15" s="6">
        <v>600.01599999999996</v>
      </c>
      <c r="AF15" s="6">
        <v>16</v>
      </c>
      <c r="AG15" s="6">
        <v>600.01570000000004</v>
      </c>
      <c r="AH15" s="6">
        <v>15.7</v>
      </c>
      <c r="AI15" s="6">
        <v>600.01599999999996</v>
      </c>
      <c r="AJ15" s="6">
        <v>16</v>
      </c>
      <c r="AK15" s="6">
        <v>600.01570000000004</v>
      </c>
      <c r="AL15" s="6">
        <v>15.7</v>
      </c>
      <c r="AM15" s="6">
        <v>600.01599999999996</v>
      </c>
      <c r="AN15" s="6">
        <v>16</v>
      </c>
      <c r="AO15" s="6">
        <v>600.01570000000004</v>
      </c>
      <c r="AP15" s="6">
        <v>15.7</v>
      </c>
    </row>
    <row r="16" spans="1:42" ht="10.5" customHeight="1" x14ac:dyDescent="0.15"/>
    <row r="17" spans="1:42" ht="41.25" x14ac:dyDescent="0.15">
      <c r="A17" s="6" t="s">
        <v>0</v>
      </c>
      <c r="B17" s="6" t="s">
        <v>1</v>
      </c>
      <c r="C17" s="6" t="s">
        <v>2</v>
      </c>
      <c r="D17" s="6" t="s">
        <v>3</v>
      </c>
      <c r="E17" s="6" t="s">
        <v>4</v>
      </c>
      <c r="F17" s="6" t="s">
        <v>5</v>
      </c>
      <c r="G17" s="6" t="s">
        <v>6</v>
      </c>
      <c r="H17" s="6" t="s">
        <v>7</v>
      </c>
      <c r="I17" s="6" t="s">
        <v>8</v>
      </c>
      <c r="J17" s="6" t="s">
        <v>9</v>
      </c>
      <c r="K17" s="6" t="s">
        <v>10</v>
      </c>
      <c r="L17" s="6" t="s">
        <v>11</v>
      </c>
      <c r="M17" s="6" t="s">
        <v>12</v>
      </c>
      <c r="N17" s="6" t="s">
        <v>13</v>
      </c>
      <c r="O17" s="6" t="s">
        <v>14</v>
      </c>
      <c r="P17" s="6" t="s">
        <v>15</v>
      </c>
      <c r="Q17" s="6" t="s">
        <v>16</v>
      </c>
      <c r="R17" s="6" t="s">
        <v>17</v>
      </c>
      <c r="S17" s="6" t="s">
        <v>18</v>
      </c>
      <c r="T17" s="6" t="s">
        <v>19</v>
      </c>
      <c r="U17" s="6" t="s">
        <v>20</v>
      </c>
      <c r="V17" s="6" t="s">
        <v>21</v>
      </c>
      <c r="W17" s="6" t="s">
        <v>22</v>
      </c>
      <c r="X17" s="6" t="s">
        <v>23</v>
      </c>
      <c r="Y17" s="6" t="s">
        <v>24</v>
      </c>
      <c r="Z17" s="6" t="s">
        <v>25</v>
      </c>
      <c r="AA17" s="6" t="s">
        <v>26</v>
      </c>
      <c r="AB17" s="6" t="s">
        <v>27</v>
      </c>
      <c r="AC17" s="6" t="s">
        <v>28</v>
      </c>
      <c r="AD17" s="6" t="s">
        <v>29</v>
      </c>
      <c r="AE17" s="6" t="s">
        <v>30</v>
      </c>
      <c r="AF17" s="6" t="s">
        <v>31</v>
      </c>
      <c r="AG17" s="6" t="s">
        <v>32</v>
      </c>
      <c r="AH17" s="6" t="s">
        <v>33</v>
      </c>
      <c r="AI17" s="6" t="s">
        <v>34</v>
      </c>
      <c r="AJ17" s="6" t="s">
        <v>35</v>
      </c>
      <c r="AK17" s="6" t="s">
        <v>36</v>
      </c>
      <c r="AL17" s="6" t="s">
        <v>37</v>
      </c>
      <c r="AM17" s="6" t="s">
        <v>38</v>
      </c>
      <c r="AN17" s="6" t="s">
        <v>39</v>
      </c>
      <c r="AO17" s="6" t="s">
        <v>40</v>
      </c>
      <c r="AP17" s="6" t="s">
        <v>41</v>
      </c>
    </row>
    <row r="18" spans="1:42" x14ac:dyDescent="0.15">
      <c r="A18" s="6">
        <v>1</v>
      </c>
      <c r="B18" s="6">
        <v>100</v>
      </c>
      <c r="C18" s="6">
        <v>99.999899999999997</v>
      </c>
      <c r="D18" s="6">
        <v>-0.1</v>
      </c>
      <c r="E18" s="6">
        <v>99.999700000000004</v>
      </c>
      <c r="F18" s="6">
        <v>-0.3</v>
      </c>
      <c r="G18" s="6">
        <v>100</v>
      </c>
      <c r="H18" s="6">
        <v>0</v>
      </c>
      <c r="I18" s="6">
        <v>99.999700000000004</v>
      </c>
      <c r="J18" s="6">
        <v>-0.3</v>
      </c>
      <c r="K18" s="6">
        <v>100</v>
      </c>
      <c r="L18" s="6">
        <v>0</v>
      </c>
      <c r="M18" s="6">
        <v>99.999600000000001</v>
      </c>
      <c r="N18" s="6">
        <v>-0.4</v>
      </c>
      <c r="O18" s="6">
        <v>99.999899999999997</v>
      </c>
      <c r="P18" s="6">
        <v>-0.1</v>
      </c>
      <c r="Q18" s="6">
        <v>99.999600000000001</v>
      </c>
      <c r="R18" s="6">
        <v>-0.4</v>
      </c>
      <c r="S18" s="6">
        <v>99.999899999999997</v>
      </c>
      <c r="T18" s="6">
        <v>-0.1</v>
      </c>
      <c r="U18" s="6">
        <v>99.999499999999998</v>
      </c>
      <c r="V18" s="6">
        <v>-0.5</v>
      </c>
      <c r="W18" s="6">
        <v>99.999899999999997</v>
      </c>
      <c r="X18" s="6">
        <v>-0.1</v>
      </c>
      <c r="Y18" s="6">
        <v>99.999600000000001</v>
      </c>
      <c r="Z18" s="6">
        <v>-0.4</v>
      </c>
      <c r="AA18" s="6">
        <v>99.999899999999997</v>
      </c>
      <c r="AB18" s="6">
        <v>-0.1</v>
      </c>
      <c r="AC18" s="6">
        <v>99.999499999999998</v>
      </c>
      <c r="AD18" s="6">
        <v>-0.5</v>
      </c>
      <c r="AE18" s="6">
        <v>99.999799999999993</v>
      </c>
      <c r="AF18" s="6">
        <v>-0.2</v>
      </c>
      <c r="AG18" s="6">
        <v>99.999499999999998</v>
      </c>
      <c r="AH18" s="6">
        <v>-0.5</v>
      </c>
      <c r="AI18" s="6">
        <v>99.999799999999993</v>
      </c>
      <c r="AJ18" s="6">
        <v>-0.2</v>
      </c>
      <c r="AK18" s="6">
        <v>99.999399999999994</v>
      </c>
      <c r="AL18" s="6">
        <v>-0.6</v>
      </c>
      <c r="AM18" s="6">
        <v>99.999700000000004</v>
      </c>
      <c r="AN18" s="6">
        <v>-0.3</v>
      </c>
      <c r="AO18" s="6">
        <v>99.999399999999994</v>
      </c>
      <c r="AP18" s="6">
        <v>-0.6</v>
      </c>
    </row>
    <row r="19" spans="1:42" x14ac:dyDescent="0.15">
      <c r="A19" s="6">
        <v>2</v>
      </c>
      <c r="B19" s="6">
        <v>200</v>
      </c>
      <c r="C19" s="6">
        <v>200.00380000000001</v>
      </c>
      <c r="D19" s="6">
        <v>3.8</v>
      </c>
      <c r="E19" s="6">
        <v>200.00389999999999</v>
      </c>
      <c r="F19" s="6">
        <v>3.9</v>
      </c>
      <c r="G19" s="6">
        <v>200.00389999999999</v>
      </c>
      <c r="H19" s="6">
        <v>3.9</v>
      </c>
      <c r="I19" s="6">
        <v>200.00380000000001</v>
      </c>
      <c r="J19" s="6">
        <v>3.8</v>
      </c>
      <c r="K19" s="6">
        <v>200.00380000000001</v>
      </c>
      <c r="L19" s="6">
        <v>3.8</v>
      </c>
      <c r="M19" s="6">
        <v>200.00360000000001</v>
      </c>
      <c r="N19" s="6">
        <v>3.6</v>
      </c>
      <c r="O19" s="6">
        <v>200.0035</v>
      </c>
      <c r="P19" s="6">
        <v>3.5</v>
      </c>
      <c r="Q19" s="6">
        <v>200.00360000000001</v>
      </c>
      <c r="R19" s="6">
        <v>3.6</v>
      </c>
      <c r="S19" s="6">
        <v>200.0035</v>
      </c>
      <c r="T19" s="6">
        <v>3.5</v>
      </c>
      <c r="U19" s="6">
        <v>200.0035</v>
      </c>
      <c r="V19" s="6">
        <v>3.5</v>
      </c>
      <c r="W19" s="6">
        <v>200.0035</v>
      </c>
      <c r="X19" s="6">
        <v>3.5</v>
      </c>
      <c r="Y19" s="6">
        <v>200.00360000000001</v>
      </c>
      <c r="Z19" s="6">
        <v>3.6</v>
      </c>
      <c r="AA19" s="6">
        <v>200.0035</v>
      </c>
      <c r="AB19" s="6">
        <v>3.5</v>
      </c>
      <c r="AC19" s="6">
        <v>200.0035</v>
      </c>
      <c r="AD19" s="6">
        <v>3.5</v>
      </c>
      <c r="AE19" s="6">
        <v>200.0035</v>
      </c>
      <c r="AF19" s="6">
        <v>3.5</v>
      </c>
      <c r="AG19" s="6">
        <v>200.0035</v>
      </c>
      <c r="AH19" s="6">
        <v>3.5</v>
      </c>
      <c r="AI19" s="6">
        <v>200.0035</v>
      </c>
      <c r="AJ19" s="6">
        <v>3.5</v>
      </c>
      <c r="AK19" s="6">
        <v>200.0035</v>
      </c>
      <c r="AL19" s="6">
        <v>3.5</v>
      </c>
      <c r="AM19" s="6">
        <v>200.0034</v>
      </c>
      <c r="AN19" s="6">
        <v>3.4</v>
      </c>
      <c r="AO19" s="6">
        <v>200.0035</v>
      </c>
      <c r="AP19" s="6">
        <v>3.5</v>
      </c>
    </row>
    <row r="20" spans="1:42" x14ac:dyDescent="0.15">
      <c r="A20" s="6">
        <v>3</v>
      </c>
      <c r="B20" s="6">
        <v>300</v>
      </c>
      <c r="C20" s="6">
        <v>300.00560000000002</v>
      </c>
      <c r="D20" s="6">
        <v>5.6</v>
      </c>
      <c r="E20" s="6">
        <v>300.00569999999999</v>
      </c>
      <c r="F20" s="6">
        <v>5.7</v>
      </c>
      <c r="G20" s="6">
        <v>300.00560000000002</v>
      </c>
      <c r="H20" s="6">
        <v>5.6</v>
      </c>
      <c r="I20" s="6">
        <v>300.00560000000002</v>
      </c>
      <c r="J20" s="6">
        <v>5.6</v>
      </c>
      <c r="K20" s="6">
        <v>300.00549999999998</v>
      </c>
      <c r="L20" s="6">
        <v>5.5</v>
      </c>
      <c r="M20" s="6">
        <v>300.00549999999998</v>
      </c>
      <c r="N20" s="6">
        <v>5.5</v>
      </c>
      <c r="O20" s="6">
        <v>300.00549999999998</v>
      </c>
      <c r="P20" s="6">
        <v>5.5</v>
      </c>
      <c r="Q20" s="6">
        <v>300.00560000000002</v>
      </c>
      <c r="R20" s="6">
        <v>5.6</v>
      </c>
      <c r="S20" s="6">
        <v>300.00540000000001</v>
      </c>
      <c r="T20" s="6">
        <v>5.4</v>
      </c>
      <c r="U20" s="6">
        <v>300.00549999999998</v>
      </c>
      <c r="V20" s="6">
        <v>5.5</v>
      </c>
      <c r="W20" s="6">
        <v>300.00549999999998</v>
      </c>
      <c r="X20" s="6">
        <v>5.5</v>
      </c>
      <c r="Y20" s="6">
        <v>300.00560000000002</v>
      </c>
      <c r="Z20" s="6">
        <v>5.6</v>
      </c>
      <c r="AA20" s="6">
        <v>300.00560000000002</v>
      </c>
      <c r="AB20" s="6">
        <v>5.6</v>
      </c>
      <c r="AC20" s="6">
        <v>300.00560000000002</v>
      </c>
      <c r="AD20" s="6">
        <v>5.6</v>
      </c>
      <c r="AE20" s="6">
        <v>300.00549999999998</v>
      </c>
      <c r="AF20" s="6">
        <v>5.5</v>
      </c>
      <c r="AG20" s="6">
        <v>300.00560000000002</v>
      </c>
      <c r="AH20" s="6">
        <v>5.6</v>
      </c>
      <c r="AI20" s="6">
        <v>300.00540000000001</v>
      </c>
      <c r="AJ20" s="6">
        <v>5.4</v>
      </c>
      <c r="AK20" s="6">
        <v>300.00549999999998</v>
      </c>
      <c r="AL20" s="6">
        <v>5.5</v>
      </c>
      <c r="AM20" s="6">
        <v>300.0052</v>
      </c>
      <c r="AN20" s="6">
        <v>5.2</v>
      </c>
      <c r="AO20" s="6">
        <v>300.00529999999998</v>
      </c>
      <c r="AP20" s="6">
        <v>5.3</v>
      </c>
    </row>
    <row r="21" spans="1:42" x14ac:dyDescent="0.15">
      <c r="A21" s="6">
        <v>4</v>
      </c>
      <c r="B21" s="6">
        <v>400</v>
      </c>
      <c r="C21" s="6">
        <v>400.00839999999999</v>
      </c>
      <c r="D21" s="6">
        <v>8.4</v>
      </c>
      <c r="E21" s="6">
        <v>400.00819999999999</v>
      </c>
      <c r="F21" s="6">
        <v>8.1999999999999993</v>
      </c>
      <c r="G21" s="6">
        <v>400.00839999999999</v>
      </c>
      <c r="H21" s="6">
        <v>8.4</v>
      </c>
      <c r="I21" s="6">
        <v>400.00810000000001</v>
      </c>
      <c r="J21" s="6">
        <v>8.1</v>
      </c>
      <c r="K21" s="6">
        <v>400.00839999999999</v>
      </c>
      <c r="L21" s="6">
        <v>8.4</v>
      </c>
      <c r="M21" s="6">
        <v>400.00810000000001</v>
      </c>
      <c r="N21" s="6">
        <v>8.1</v>
      </c>
      <c r="O21" s="6">
        <v>400.00839999999999</v>
      </c>
      <c r="P21" s="6">
        <v>8.4</v>
      </c>
      <c r="Q21" s="6">
        <v>400.00819999999999</v>
      </c>
      <c r="R21" s="6">
        <v>8.1999999999999993</v>
      </c>
      <c r="S21" s="6">
        <v>400.00839999999999</v>
      </c>
      <c r="T21" s="6">
        <v>8.4</v>
      </c>
      <c r="U21" s="6">
        <v>400.00799999999998</v>
      </c>
      <c r="V21" s="6">
        <v>8</v>
      </c>
      <c r="W21" s="6">
        <v>400.00810000000001</v>
      </c>
      <c r="X21" s="6">
        <v>8.1</v>
      </c>
      <c r="Y21" s="6">
        <v>400.00779999999997</v>
      </c>
      <c r="Z21" s="6">
        <v>7.8</v>
      </c>
      <c r="AA21" s="6">
        <v>400.00810000000001</v>
      </c>
      <c r="AB21" s="6">
        <v>8.1</v>
      </c>
      <c r="AC21" s="6">
        <v>400.00790000000001</v>
      </c>
      <c r="AD21" s="6">
        <v>7.9</v>
      </c>
      <c r="AE21" s="6">
        <v>400.00810000000001</v>
      </c>
      <c r="AF21" s="6">
        <v>8.1</v>
      </c>
      <c r="AG21" s="6">
        <v>400.00779999999997</v>
      </c>
      <c r="AH21" s="6">
        <v>7.8</v>
      </c>
      <c r="AI21" s="6">
        <v>400.00799999999998</v>
      </c>
      <c r="AJ21" s="6">
        <v>8</v>
      </c>
      <c r="AK21" s="6">
        <v>400.00779999999997</v>
      </c>
      <c r="AL21" s="6">
        <v>7.8</v>
      </c>
      <c r="AM21" s="6">
        <v>400.00799999999998</v>
      </c>
      <c r="AN21" s="6">
        <v>8</v>
      </c>
      <c r="AO21" s="6">
        <v>400.00790000000001</v>
      </c>
      <c r="AP21" s="6">
        <v>7.9</v>
      </c>
    </row>
    <row r="22" spans="1:42" x14ac:dyDescent="0.15">
      <c r="A22" s="6">
        <v>5</v>
      </c>
      <c r="B22" s="6">
        <v>500</v>
      </c>
      <c r="C22" s="6">
        <v>500.012</v>
      </c>
      <c r="D22" s="6">
        <v>12</v>
      </c>
      <c r="E22" s="6">
        <v>500.01159999999999</v>
      </c>
      <c r="F22" s="6">
        <v>11.6</v>
      </c>
      <c r="G22" s="6">
        <v>500.01179999999999</v>
      </c>
      <c r="H22" s="6">
        <v>11.8</v>
      </c>
      <c r="I22" s="6">
        <v>500.01150000000001</v>
      </c>
      <c r="J22" s="6">
        <v>11.5</v>
      </c>
      <c r="K22" s="6">
        <v>500.01179999999999</v>
      </c>
      <c r="L22" s="6">
        <v>11.8</v>
      </c>
      <c r="M22" s="6">
        <v>500.01150000000001</v>
      </c>
      <c r="N22" s="6">
        <v>11.5</v>
      </c>
      <c r="O22" s="6">
        <v>500.01179999999999</v>
      </c>
      <c r="P22" s="6">
        <v>11.8</v>
      </c>
      <c r="Q22" s="6">
        <v>500.01150000000001</v>
      </c>
      <c r="R22" s="6">
        <v>11.5</v>
      </c>
      <c r="S22" s="6">
        <v>500.01179999999999</v>
      </c>
      <c r="T22" s="6">
        <v>11.8</v>
      </c>
      <c r="U22" s="6">
        <v>500.01139999999998</v>
      </c>
      <c r="V22" s="6">
        <v>11.4</v>
      </c>
      <c r="W22" s="6">
        <v>500.01179999999999</v>
      </c>
      <c r="X22" s="6">
        <v>11.8</v>
      </c>
      <c r="Y22" s="6">
        <v>500.01139999999998</v>
      </c>
      <c r="Z22" s="6">
        <v>11.4</v>
      </c>
      <c r="AA22" s="6">
        <v>500.01179999999999</v>
      </c>
      <c r="AB22" s="6">
        <v>11.8</v>
      </c>
      <c r="AC22" s="6">
        <v>500.01150000000001</v>
      </c>
      <c r="AD22" s="6">
        <v>11.5</v>
      </c>
      <c r="AE22" s="6">
        <v>500.01179999999999</v>
      </c>
      <c r="AF22" s="6">
        <v>11.8</v>
      </c>
      <c r="AG22" s="6">
        <v>500.01150000000001</v>
      </c>
      <c r="AH22" s="6">
        <v>11.5</v>
      </c>
      <c r="AI22" s="6">
        <v>500.01170000000002</v>
      </c>
      <c r="AJ22" s="6">
        <v>11.7</v>
      </c>
      <c r="AK22" s="6">
        <v>500.01139999999998</v>
      </c>
      <c r="AL22" s="6">
        <v>11.4</v>
      </c>
      <c r="AM22" s="6">
        <v>500.01170000000002</v>
      </c>
      <c r="AN22" s="6">
        <v>11.7</v>
      </c>
      <c r="AO22" s="6">
        <v>500.01139999999998</v>
      </c>
      <c r="AP22" s="6">
        <v>11.4</v>
      </c>
    </row>
    <row r="23" spans="1:42" x14ac:dyDescent="0.15">
      <c r="A23" s="6">
        <v>6</v>
      </c>
      <c r="B23" s="6">
        <v>600</v>
      </c>
      <c r="C23" s="6">
        <v>600.01599999999996</v>
      </c>
      <c r="D23" s="6">
        <v>16</v>
      </c>
      <c r="E23" s="6">
        <v>600.01570000000004</v>
      </c>
      <c r="F23" s="6">
        <v>15.7</v>
      </c>
      <c r="G23" s="6">
        <v>600.01610000000005</v>
      </c>
      <c r="H23" s="6">
        <v>16.100000000000001</v>
      </c>
      <c r="I23" s="6">
        <v>600.01580000000001</v>
      </c>
      <c r="J23" s="6">
        <v>15.8</v>
      </c>
      <c r="K23" s="6">
        <v>600.01599999999996</v>
      </c>
      <c r="L23" s="6">
        <v>16</v>
      </c>
      <c r="M23" s="6">
        <v>600.01570000000004</v>
      </c>
      <c r="N23" s="6">
        <v>15.7</v>
      </c>
      <c r="O23" s="6">
        <v>600.01599999999996</v>
      </c>
      <c r="P23" s="6">
        <v>16</v>
      </c>
      <c r="Q23" s="6">
        <v>600.01570000000004</v>
      </c>
      <c r="R23" s="6">
        <v>15.7</v>
      </c>
      <c r="S23" s="6">
        <v>600.01599999999996</v>
      </c>
      <c r="T23" s="6">
        <v>16</v>
      </c>
      <c r="U23" s="6">
        <v>600.01570000000004</v>
      </c>
      <c r="V23" s="6">
        <v>15.7</v>
      </c>
      <c r="W23" s="6">
        <v>600.01559999999995</v>
      </c>
      <c r="X23" s="6">
        <v>15.6</v>
      </c>
      <c r="Y23" s="6">
        <v>600.01549999999997</v>
      </c>
      <c r="Z23" s="6">
        <v>15.5</v>
      </c>
      <c r="AA23" s="6">
        <v>600.01599999999996</v>
      </c>
      <c r="AB23" s="6">
        <v>16</v>
      </c>
      <c r="AC23" s="6">
        <v>600.01580000000001</v>
      </c>
      <c r="AD23" s="6">
        <v>15.8</v>
      </c>
      <c r="AE23" s="6">
        <v>600.01580000000001</v>
      </c>
      <c r="AF23" s="6">
        <v>15.8</v>
      </c>
      <c r="AG23" s="6">
        <v>600.01549999999997</v>
      </c>
      <c r="AH23" s="6">
        <v>15.5</v>
      </c>
      <c r="AI23" s="6">
        <v>600.01570000000004</v>
      </c>
      <c r="AJ23" s="6">
        <v>15.7</v>
      </c>
      <c r="AK23" s="6">
        <v>600.0154</v>
      </c>
      <c r="AL23" s="6">
        <v>15.4</v>
      </c>
      <c r="AM23" s="6">
        <v>600.01570000000004</v>
      </c>
      <c r="AN23" s="6">
        <v>15.7</v>
      </c>
      <c r="AO23" s="6">
        <v>600.0154</v>
      </c>
      <c r="AP23" s="6">
        <v>15.4</v>
      </c>
    </row>
    <row r="25" spans="1:42" ht="11.25" x14ac:dyDescent="0.15">
      <c r="A25" s="2"/>
    </row>
    <row r="26" spans="1:42" ht="11.25" x14ac:dyDescent="0.15">
      <c r="A26" s="2"/>
      <c r="X26" s="31" t="s">
        <v>52</v>
      </c>
      <c r="Y26" s="31" t="s">
        <v>79</v>
      </c>
      <c r="Z26" s="31" t="s">
        <v>50</v>
      </c>
      <c r="AA26" s="31" t="s">
        <v>80</v>
      </c>
      <c r="AB26" s="31" t="s">
        <v>50</v>
      </c>
    </row>
    <row r="27" spans="1:42" ht="11.25" x14ac:dyDescent="0.15">
      <c r="A27" s="2"/>
      <c r="B27" s="7">
        <f>AVERAGE(C27:V27)</f>
        <v>-0.64999999999999991</v>
      </c>
      <c r="C27" s="2">
        <v>0</v>
      </c>
      <c r="D27" s="2">
        <v>-0.6</v>
      </c>
      <c r="E27" s="2">
        <v>-0.2</v>
      </c>
      <c r="F27" s="2">
        <v>-0.8</v>
      </c>
      <c r="G27" s="2">
        <v>-0.4</v>
      </c>
      <c r="H27" s="2">
        <v>-0.7</v>
      </c>
      <c r="I27" s="2">
        <v>-0.3</v>
      </c>
      <c r="J27" s="2">
        <v>-0.7</v>
      </c>
      <c r="K27" s="2">
        <v>-0.2</v>
      </c>
      <c r="L27" s="2">
        <v>-0.8</v>
      </c>
      <c r="M27" s="2">
        <v>-0.5</v>
      </c>
      <c r="N27" s="2">
        <v>-1</v>
      </c>
      <c r="O27" s="2">
        <v>-0.6</v>
      </c>
      <c r="P27" s="2">
        <v>-1</v>
      </c>
      <c r="Q27" s="2">
        <v>-0.6</v>
      </c>
      <c r="R27" s="2">
        <v>-1</v>
      </c>
      <c r="S27" s="2">
        <v>-0.6</v>
      </c>
      <c r="T27" s="2">
        <v>-1.1000000000000001</v>
      </c>
      <c r="U27" s="2">
        <v>-0.7</v>
      </c>
      <c r="V27" s="2">
        <v>-1.2</v>
      </c>
      <c r="X27" s="32">
        <v>100</v>
      </c>
      <c r="Y27" s="31">
        <f>_xlfn.F.TEST(C27:V27,C34:V34)</f>
        <v>0.1517101007072614</v>
      </c>
      <c r="Z27" s="31"/>
      <c r="AA27" s="31">
        <f>_xlfn.T.TEST(C27:V27,C34:V34,2,2)</f>
        <v>3.4807986268517499E-5</v>
      </c>
      <c r="AB27" s="31"/>
    </row>
    <row r="28" spans="1:42" ht="11.25" x14ac:dyDescent="0.15">
      <c r="A28" s="2"/>
      <c r="B28" s="7">
        <f t="shared" ref="B28:B46" si="0">AVERAGE(C28:V28)</f>
        <v>3.2749999999999999</v>
      </c>
      <c r="C28" s="2">
        <v>3.8</v>
      </c>
      <c r="D28" s="2">
        <v>3.6</v>
      </c>
      <c r="E28" s="2">
        <v>3.4</v>
      </c>
      <c r="F28" s="2">
        <v>3.2</v>
      </c>
      <c r="G28" s="2">
        <v>3.3</v>
      </c>
      <c r="H28" s="2">
        <v>3.2</v>
      </c>
      <c r="I28" s="2">
        <v>3.3</v>
      </c>
      <c r="J28" s="2">
        <v>3.2</v>
      </c>
      <c r="K28" s="2">
        <v>3.3</v>
      </c>
      <c r="L28" s="2">
        <v>3.1</v>
      </c>
      <c r="M28" s="2">
        <v>3.2</v>
      </c>
      <c r="N28" s="2">
        <v>3.1</v>
      </c>
      <c r="O28" s="2">
        <v>3.2</v>
      </c>
      <c r="P28" s="2">
        <v>3.1</v>
      </c>
      <c r="Q28" s="2">
        <v>3.3</v>
      </c>
      <c r="R28" s="2">
        <v>3.2</v>
      </c>
      <c r="S28" s="2">
        <v>3.3</v>
      </c>
      <c r="T28" s="2">
        <v>3.2</v>
      </c>
      <c r="U28" s="2">
        <v>3.3</v>
      </c>
      <c r="V28" s="2">
        <v>3.2</v>
      </c>
      <c r="X28" s="32">
        <v>200</v>
      </c>
      <c r="Y28" s="31">
        <f t="shared" ref="Y28:Y32" si="1">_xlfn.F.TEST(C28:V28,C35:V35)</f>
        <v>0.29044611208448728</v>
      </c>
      <c r="Z28" s="31"/>
      <c r="AA28" s="31">
        <f t="shared" ref="AA28:AA32" si="2">_xlfn.T.TEST(C28:V28,C35:V35,2,2)</f>
        <v>6.995920026316279E-12</v>
      </c>
      <c r="AB28" s="31"/>
    </row>
    <row r="29" spans="1:42" ht="11.25" x14ac:dyDescent="0.15">
      <c r="A29" s="2"/>
      <c r="B29" s="7">
        <f t="shared" si="0"/>
        <v>5.0999999999999996</v>
      </c>
      <c r="C29" s="2">
        <v>5.4</v>
      </c>
      <c r="D29" s="2">
        <v>5.3</v>
      </c>
      <c r="E29" s="2">
        <v>5.2</v>
      </c>
      <c r="F29" s="2">
        <v>5.2</v>
      </c>
      <c r="G29" s="2">
        <v>5.3</v>
      </c>
      <c r="H29" s="2">
        <v>5.2</v>
      </c>
      <c r="I29" s="2">
        <v>5.3</v>
      </c>
      <c r="J29" s="2">
        <v>5.2</v>
      </c>
      <c r="K29" s="2">
        <v>5.2</v>
      </c>
      <c r="L29" s="2">
        <v>5.2</v>
      </c>
      <c r="M29" s="2">
        <v>5.0999999999999996</v>
      </c>
      <c r="N29" s="2">
        <v>5.0999999999999996</v>
      </c>
      <c r="O29" s="2">
        <v>5.0999999999999996</v>
      </c>
      <c r="P29" s="2">
        <v>5.0999999999999996</v>
      </c>
      <c r="Q29" s="2">
        <v>5</v>
      </c>
      <c r="R29" s="2">
        <v>4.8</v>
      </c>
      <c r="S29" s="2">
        <v>4.8</v>
      </c>
      <c r="T29" s="2">
        <v>4.8</v>
      </c>
      <c r="U29" s="2">
        <v>4.9000000000000004</v>
      </c>
      <c r="V29" s="2">
        <v>4.8</v>
      </c>
      <c r="X29" s="32">
        <v>300</v>
      </c>
      <c r="Y29" s="31">
        <f t="shared" si="1"/>
        <v>2.3734806313440403E-2</v>
      </c>
      <c r="Z29" s="31"/>
      <c r="AA29" s="31">
        <f t="shared" si="2"/>
        <v>6.3426743541381709E-13</v>
      </c>
      <c r="AB29" s="31"/>
    </row>
    <row r="30" spans="1:42" ht="11.25" x14ac:dyDescent="0.15">
      <c r="A30" s="2"/>
      <c r="B30" s="7">
        <f t="shared" si="0"/>
        <v>7.6550000000000029</v>
      </c>
      <c r="C30" s="2">
        <v>8</v>
      </c>
      <c r="D30" s="2">
        <v>7.6</v>
      </c>
      <c r="E30" s="2">
        <v>8</v>
      </c>
      <c r="F30" s="2">
        <v>7.6</v>
      </c>
      <c r="G30" s="2">
        <v>8</v>
      </c>
      <c r="H30" s="2">
        <v>7.6</v>
      </c>
      <c r="I30" s="2">
        <v>8</v>
      </c>
      <c r="J30" s="2">
        <v>7.5</v>
      </c>
      <c r="K30" s="2">
        <v>7.6</v>
      </c>
      <c r="L30" s="2">
        <v>7.4</v>
      </c>
      <c r="M30" s="2">
        <v>7.7</v>
      </c>
      <c r="N30" s="2">
        <v>7.4</v>
      </c>
      <c r="O30" s="2">
        <v>7.7</v>
      </c>
      <c r="P30" s="2">
        <v>7.4</v>
      </c>
      <c r="Q30" s="2">
        <v>7.7</v>
      </c>
      <c r="R30" s="2">
        <v>7.4</v>
      </c>
      <c r="S30" s="2">
        <v>7.8</v>
      </c>
      <c r="T30" s="2">
        <v>7.5</v>
      </c>
      <c r="U30" s="2">
        <v>7.8</v>
      </c>
      <c r="V30" s="2">
        <v>7.4</v>
      </c>
      <c r="X30" s="32">
        <v>400</v>
      </c>
      <c r="Y30" s="31">
        <f t="shared" si="1"/>
        <v>0.55202358385083983</v>
      </c>
      <c r="Z30" s="31"/>
      <c r="AA30" s="31">
        <f t="shared" si="2"/>
        <v>4.4475695237179346E-11</v>
      </c>
      <c r="AB30" s="31"/>
    </row>
    <row r="31" spans="1:42" ht="11.25" x14ac:dyDescent="0.15">
      <c r="A31" s="2"/>
      <c r="B31" s="7">
        <f t="shared" si="0"/>
        <v>11.195000000000002</v>
      </c>
      <c r="C31" s="2">
        <v>11.4</v>
      </c>
      <c r="D31" s="2">
        <v>11</v>
      </c>
      <c r="E31" s="2">
        <v>11.4</v>
      </c>
      <c r="F31" s="2">
        <v>11</v>
      </c>
      <c r="G31" s="2">
        <v>11.4</v>
      </c>
      <c r="H31" s="2">
        <v>11</v>
      </c>
      <c r="I31" s="2">
        <v>11.4</v>
      </c>
      <c r="J31" s="2">
        <v>10.9</v>
      </c>
      <c r="K31" s="2">
        <v>11.3</v>
      </c>
      <c r="L31" s="2">
        <v>10.9</v>
      </c>
      <c r="M31" s="2">
        <v>11.4</v>
      </c>
      <c r="N31" s="2">
        <v>11</v>
      </c>
      <c r="O31" s="2">
        <v>11.4</v>
      </c>
      <c r="P31" s="2">
        <v>10.9</v>
      </c>
      <c r="Q31" s="2">
        <v>11.5</v>
      </c>
      <c r="R31" s="2">
        <v>11</v>
      </c>
      <c r="S31" s="2">
        <v>11.5</v>
      </c>
      <c r="T31" s="2">
        <v>11</v>
      </c>
      <c r="U31" s="2">
        <v>11.5</v>
      </c>
      <c r="V31" s="2">
        <v>11</v>
      </c>
      <c r="X31" s="32">
        <v>500</v>
      </c>
      <c r="Y31" s="31">
        <f t="shared" si="1"/>
        <v>0.83280083591979737</v>
      </c>
      <c r="Z31" s="31"/>
      <c r="AA31" s="31">
        <f t="shared" si="2"/>
        <v>3.3556947472840251E-9</v>
      </c>
      <c r="AB31" s="31"/>
    </row>
    <row r="32" spans="1:42" ht="11.25" x14ac:dyDescent="0.15">
      <c r="A32" s="2"/>
      <c r="B32" s="7">
        <f t="shared" si="0"/>
        <v>15.214999999999998</v>
      </c>
      <c r="C32" s="2">
        <v>15.4</v>
      </c>
      <c r="D32" s="2">
        <v>15</v>
      </c>
      <c r="E32" s="2">
        <v>15.3</v>
      </c>
      <c r="F32" s="2">
        <v>15</v>
      </c>
      <c r="G32" s="2">
        <v>15.5</v>
      </c>
      <c r="H32" s="2">
        <v>15.1</v>
      </c>
      <c r="I32" s="2">
        <v>15.5</v>
      </c>
      <c r="J32" s="2">
        <v>15.1</v>
      </c>
      <c r="K32" s="2">
        <v>15.4</v>
      </c>
      <c r="L32" s="2">
        <v>15.1</v>
      </c>
      <c r="M32" s="2">
        <v>15.5</v>
      </c>
      <c r="N32" s="2">
        <v>15.1</v>
      </c>
      <c r="O32" s="2">
        <v>15.4</v>
      </c>
      <c r="P32" s="2">
        <v>15</v>
      </c>
      <c r="Q32" s="2">
        <v>15.3</v>
      </c>
      <c r="R32" s="2">
        <v>15</v>
      </c>
      <c r="S32" s="2">
        <v>15.4</v>
      </c>
      <c r="T32" s="2">
        <v>15</v>
      </c>
      <c r="U32" s="2">
        <v>15.3</v>
      </c>
      <c r="V32" s="2">
        <v>14.9</v>
      </c>
      <c r="X32" s="32">
        <v>600</v>
      </c>
      <c r="Y32" s="31">
        <f t="shared" si="1"/>
        <v>0.38880759218520161</v>
      </c>
      <c r="Z32" s="31"/>
      <c r="AA32" s="31">
        <f t="shared" si="2"/>
        <v>7.7809363985262765E-14</v>
      </c>
      <c r="AB32" s="31"/>
    </row>
    <row r="33" spans="1:28" ht="11.25" x14ac:dyDescent="0.2">
      <c r="A33" s="2"/>
      <c r="C33" s="2"/>
      <c r="D33" s="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X33" s="24"/>
      <c r="Y33" s="33"/>
      <c r="Z33" s="33"/>
      <c r="AA33" s="33"/>
      <c r="AB33" s="33"/>
    </row>
    <row r="34" spans="1:28" ht="11.25" x14ac:dyDescent="0.15">
      <c r="A34" s="2"/>
      <c r="B34" s="7">
        <f t="shared" si="0"/>
        <v>-0.23500000000000001</v>
      </c>
      <c r="C34" s="2">
        <v>-0.1</v>
      </c>
      <c r="D34" s="2">
        <v>-0.4</v>
      </c>
      <c r="E34" s="2">
        <v>0</v>
      </c>
      <c r="F34" s="2">
        <v>-0.4</v>
      </c>
      <c r="G34" s="2">
        <v>0</v>
      </c>
      <c r="H34" s="2">
        <v>-0.4</v>
      </c>
      <c r="I34" s="2">
        <v>0.1</v>
      </c>
      <c r="J34" s="2">
        <v>-0.2</v>
      </c>
      <c r="K34" s="2">
        <v>0.1</v>
      </c>
      <c r="L34" s="2">
        <v>-0.3</v>
      </c>
      <c r="M34" s="2">
        <v>0.1</v>
      </c>
      <c r="N34" s="2">
        <v>-0.6</v>
      </c>
      <c r="O34" s="2">
        <v>-0.2</v>
      </c>
      <c r="P34" s="2">
        <v>-0.5</v>
      </c>
      <c r="Q34" s="2">
        <v>-0.1</v>
      </c>
      <c r="R34" s="2">
        <v>-0.5</v>
      </c>
      <c r="S34" s="2">
        <v>-0.1</v>
      </c>
      <c r="T34" s="2">
        <v>-0.5</v>
      </c>
      <c r="U34" s="2">
        <v>-0.2</v>
      </c>
      <c r="V34" s="2">
        <v>-0.5</v>
      </c>
      <c r="X34" s="31" t="s">
        <v>52</v>
      </c>
      <c r="Y34" s="31" t="s">
        <v>79</v>
      </c>
      <c r="Z34" s="31" t="s">
        <v>50</v>
      </c>
      <c r="AA34" s="31" t="s">
        <v>80</v>
      </c>
      <c r="AB34" s="31" t="s">
        <v>50</v>
      </c>
    </row>
    <row r="35" spans="1:28" ht="11.25" x14ac:dyDescent="0.15">
      <c r="A35" s="2"/>
      <c r="B35" s="7">
        <f t="shared" si="0"/>
        <v>3.7400000000000007</v>
      </c>
      <c r="C35" s="2">
        <v>4.0999999999999996</v>
      </c>
      <c r="D35" s="2">
        <v>4</v>
      </c>
      <c r="E35" s="2">
        <v>3.9</v>
      </c>
      <c r="F35" s="2">
        <v>3.7</v>
      </c>
      <c r="G35" s="2">
        <v>3.8</v>
      </c>
      <c r="H35" s="2">
        <v>3.7</v>
      </c>
      <c r="I35" s="2">
        <v>3.7</v>
      </c>
      <c r="J35" s="2">
        <v>3.8</v>
      </c>
      <c r="K35" s="2">
        <v>3.8</v>
      </c>
      <c r="L35" s="2">
        <v>3.7</v>
      </c>
      <c r="M35" s="2">
        <v>3.7</v>
      </c>
      <c r="N35" s="2">
        <v>3.6</v>
      </c>
      <c r="O35" s="2">
        <v>3.7</v>
      </c>
      <c r="P35" s="2">
        <v>3.7</v>
      </c>
      <c r="Q35" s="2">
        <v>3.7</v>
      </c>
      <c r="R35" s="2">
        <v>3.6</v>
      </c>
      <c r="S35" s="2">
        <v>3.7</v>
      </c>
      <c r="T35" s="2">
        <v>3.6</v>
      </c>
      <c r="U35" s="2">
        <v>3.6</v>
      </c>
      <c r="V35" s="2">
        <v>3.7</v>
      </c>
      <c r="X35" s="32">
        <v>100</v>
      </c>
      <c r="Y35" s="31">
        <f>_xlfn.F.TEST(C27:V27,C41:V41)</f>
        <v>3.5125171252013289E-2</v>
      </c>
      <c r="Z35" s="31"/>
      <c r="AA35" s="31">
        <f>_xlfn.T.TEST(C27:V27,C41:V41,2,2)</f>
        <v>1.0365429259371614E-4</v>
      </c>
      <c r="AB35" s="31"/>
    </row>
    <row r="36" spans="1:28" ht="11.25" x14ac:dyDescent="0.15">
      <c r="A36" s="2"/>
      <c r="B36" s="7">
        <f t="shared" si="0"/>
        <v>5.620000000000001</v>
      </c>
      <c r="C36" s="2">
        <v>5.7</v>
      </c>
      <c r="D36" s="2">
        <v>5.8</v>
      </c>
      <c r="E36" s="2">
        <v>5.7</v>
      </c>
      <c r="F36" s="2">
        <v>5.7</v>
      </c>
      <c r="G36" s="2">
        <v>5.7</v>
      </c>
      <c r="H36" s="2">
        <v>5.7</v>
      </c>
      <c r="I36" s="2">
        <v>5.6</v>
      </c>
      <c r="J36" s="2">
        <v>5.7</v>
      </c>
      <c r="K36" s="2">
        <v>5.5</v>
      </c>
      <c r="L36" s="2">
        <v>5.6</v>
      </c>
      <c r="M36" s="2">
        <v>5.6</v>
      </c>
      <c r="N36" s="2">
        <v>5.6</v>
      </c>
      <c r="O36" s="2">
        <v>5.6</v>
      </c>
      <c r="P36" s="2">
        <v>5.7</v>
      </c>
      <c r="Q36" s="2">
        <v>5.7</v>
      </c>
      <c r="R36" s="2">
        <v>5.7</v>
      </c>
      <c r="S36" s="2">
        <v>5.4</v>
      </c>
      <c r="T36" s="2">
        <v>5.5</v>
      </c>
      <c r="U36" s="2">
        <v>5.4</v>
      </c>
      <c r="V36" s="2">
        <v>5.5</v>
      </c>
      <c r="X36" s="32">
        <v>200</v>
      </c>
      <c r="Y36" s="31">
        <f t="shared" ref="Y36:Y40" si="3">_xlfn.F.TEST(C28:V28,C42:V42)</f>
        <v>0.70073641981907031</v>
      </c>
      <c r="Z36" s="31"/>
      <c r="AA36" s="31">
        <f t="shared" ref="AA36:AA40" si="4">_xlfn.T.TEST(C28:V28,C42:V42,2,2)</f>
        <v>2.360574964778466E-7</v>
      </c>
      <c r="AB36" s="31"/>
    </row>
    <row r="37" spans="1:28" ht="11.25" x14ac:dyDescent="0.15">
      <c r="A37" s="2"/>
      <c r="B37" s="7">
        <f t="shared" si="0"/>
        <v>8.2449999999999992</v>
      </c>
      <c r="C37" s="2">
        <v>8.6</v>
      </c>
      <c r="D37" s="2">
        <v>8.3000000000000007</v>
      </c>
      <c r="E37" s="2">
        <v>8.5</v>
      </c>
      <c r="F37" s="2">
        <v>8.1999999999999993</v>
      </c>
      <c r="G37" s="2">
        <v>8.5</v>
      </c>
      <c r="H37" s="2">
        <v>8.3000000000000007</v>
      </c>
      <c r="I37" s="2">
        <v>8.5</v>
      </c>
      <c r="J37" s="2">
        <v>8.1999999999999993</v>
      </c>
      <c r="K37" s="2">
        <v>8.3000000000000007</v>
      </c>
      <c r="L37" s="2">
        <v>8</v>
      </c>
      <c r="M37" s="2">
        <v>8.3000000000000007</v>
      </c>
      <c r="N37" s="2">
        <v>8.1</v>
      </c>
      <c r="O37" s="2">
        <v>8.3000000000000007</v>
      </c>
      <c r="P37" s="2">
        <v>8.1</v>
      </c>
      <c r="Q37" s="2">
        <v>8.3000000000000007</v>
      </c>
      <c r="R37" s="2">
        <v>8</v>
      </c>
      <c r="S37" s="2">
        <v>8.1999999999999993</v>
      </c>
      <c r="T37" s="2">
        <v>7.9</v>
      </c>
      <c r="U37" s="2">
        <v>8.3000000000000007</v>
      </c>
      <c r="V37" s="2">
        <v>8</v>
      </c>
      <c r="X37" s="32">
        <v>300</v>
      </c>
      <c r="Y37" s="31">
        <f t="shared" si="3"/>
        <v>4.6823760441984559E-2</v>
      </c>
      <c r="Z37" s="31"/>
      <c r="AA37" s="31">
        <f>_xlfn.T.TEST(C29:V29,C43:V43,2,3)</f>
        <v>1.7156379898354926E-9</v>
      </c>
      <c r="AB37" s="31"/>
    </row>
    <row r="38" spans="1:28" ht="11.25" x14ac:dyDescent="0.15">
      <c r="A38" s="2"/>
      <c r="B38" s="7">
        <f t="shared" si="0"/>
        <v>11.755000000000001</v>
      </c>
      <c r="C38" s="2">
        <v>12</v>
      </c>
      <c r="D38" s="2">
        <v>11.7</v>
      </c>
      <c r="E38" s="2">
        <v>12.1</v>
      </c>
      <c r="F38" s="2">
        <v>11.7</v>
      </c>
      <c r="G38" s="2">
        <v>12.1</v>
      </c>
      <c r="H38" s="2">
        <v>11.6</v>
      </c>
      <c r="I38" s="2">
        <v>11.9</v>
      </c>
      <c r="J38" s="2">
        <v>11.5</v>
      </c>
      <c r="K38" s="2">
        <v>11.9</v>
      </c>
      <c r="L38" s="2">
        <v>11.5</v>
      </c>
      <c r="M38" s="2">
        <v>11.9</v>
      </c>
      <c r="N38" s="2">
        <v>11.5</v>
      </c>
      <c r="O38" s="2">
        <v>11.9</v>
      </c>
      <c r="P38" s="2">
        <v>11.5</v>
      </c>
      <c r="Q38" s="2">
        <v>11.9</v>
      </c>
      <c r="R38" s="2">
        <v>11.5</v>
      </c>
      <c r="S38" s="2">
        <v>11.9</v>
      </c>
      <c r="T38" s="2">
        <v>11.5</v>
      </c>
      <c r="U38" s="2">
        <v>12</v>
      </c>
      <c r="V38" s="2">
        <v>11.5</v>
      </c>
      <c r="X38" s="32">
        <v>400</v>
      </c>
      <c r="Y38" s="31">
        <f t="shared" si="3"/>
        <v>0.88330286676539349</v>
      </c>
      <c r="Z38" s="31"/>
      <c r="AA38" s="31">
        <f t="shared" si="4"/>
        <v>8.221373813461033E-8</v>
      </c>
      <c r="AB38" s="31"/>
    </row>
    <row r="39" spans="1:28" ht="11.25" x14ac:dyDescent="0.15">
      <c r="A39" s="2"/>
      <c r="B39" s="7">
        <f t="shared" si="0"/>
        <v>15.884999999999996</v>
      </c>
      <c r="C39" s="2">
        <v>16</v>
      </c>
      <c r="D39" s="2">
        <v>15.7</v>
      </c>
      <c r="E39" s="2">
        <v>16</v>
      </c>
      <c r="F39" s="2">
        <v>15.7</v>
      </c>
      <c r="G39" s="2">
        <v>16.100000000000001</v>
      </c>
      <c r="H39" s="2">
        <v>15.8</v>
      </c>
      <c r="I39" s="2">
        <v>16.100000000000001</v>
      </c>
      <c r="J39" s="2">
        <v>15.8</v>
      </c>
      <c r="K39" s="2">
        <v>16.100000000000001</v>
      </c>
      <c r="L39" s="2">
        <v>15.7</v>
      </c>
      <c r="M39" s="2">
        <v>16.100000000000001</v>
      </c>
      <c r="N39" s="2">
        <v>15.8</v>
      </c>
      <c r="O39" s="2">
        <v>16</v>
      </c>
      <c r="P39" s="2">
        <v>15.7</v>
      </c>
      <c r="Q39" s="2">
        <v>16</v>
      </c>
      <c r="R39" s="2">
        <v>15.7</v>
      </c>
      <c r="S39" s="2">
        <v>16</v>
      </c>
      <c r="T39" s="2">
        <v>15.7</v>
      </c>
      <c r="U39" s="2">
        <v>16</v>
      </c>
      <c r="V39" s="2">
        <v>15.7</v>
      </c>
      <c r="X39" s="32">
        <v>500</v>
      </c>
      <c r="Y39" s="31">
        <f t="shared" si="3"/>
        <v>0.27993664854081818</v>
      </c>
      <c r="Z39" s="31"/>
      <c r="AA39" s="31">
        <f t="shared" si="4"/>
        <v>1.0068823141822043E-7</v>
      </c>
      <c r="AB39" s="31"/>
    </row>
    <row r="40" spans="1:28" ht="11.25" x14ac:dyDescent="0.2">
      <c r="A40" s="2"/>
      <c r="C40" s="2"/>
      <c r="D40" s="2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X40" s="32">
        <v>600</v>
      </c>
      <c r="Y40" s="31">
        <f t="shared" si="3"/>
        <v>0.86622212191618508</v>
      </c>
      <c r="Z40" s="31"/>
      <c r="AA40" s="31">
        <f t="shared" si="4"/>
        <v>5.6592704552083034E-10</v>
      </c>
      <c r="AB40" s="31"/>
    </row>
    <row r="41" spans="1:28" ht="11.25" x14ac:dyDescent="0.15">
      <c r="A41" s="2"/>
      <c r="B41" s="7">
        <f t="shared" si="0"/>
        <v>-0.28499999999999998</v>
      </c>
      <c r="C41" s="2">
        <v>-0.1</v>
      </c>
      <c r="D41" s="2">
        <v>-0.3</v>
      </c>
      <c r="E41" s="2">
        <v>0</v>
      </c>
      <c r="F41" s="2">
        <v>-0.3</v>
      </c>
      <c r="G41" s="2">
        <v>0</v>
      </c>
      <c r="H41" s="2">
        <v>-0.4</v>
      </c>
      <c r="I41" s="2">
        <v>-0.1</v>
      </c>
      <c r="J41" s="2">
        <v>-0.4</v>
      </c>
      <c r="K41" s="2">
        <v>-0.1</v>
      </c>
      <c r="L41" s="2">
        <v>-0.5</v>
      </c>
      <c r="M41" s="2">
        <v>-0.1</v>
      </c>
      <c r="N41" s="2">
        <v>-0.4</v>
      </c>
      <c r="O41" s="2">
        <v>-0.1</v>
      </c>
      <c r="P41" s="2">
        <v>-0.5</v>
      </c>
      <c r="Q41" s="2">
        <v>-0.2</v>
      </c>
      <c r="R41" s="2">
        <v>-0.5</v>
      </c>
      <c r="S41" s="2">
        <v>-0.2</v>
      </c>
      <c r="T41" s="2">
        <v>-0.6</v>
      </c>
      <c r="U41" s="2">
        <v>-0.3</v>
      </c>
      <c r="V41" s="2">
        <v>-0.6</v>
      </c>
      <c r="X41" s="34"/>
      <c r="Y41" s="33"/>
      <c r="Z41" s="33"/>
      <c r="AA41" s="33"/>
      <c r="AB41" s="33"/>
    </row>
    <row r="42" spans="1:28" ht="11.25" x14ac:dyDescent="0.15">
      <c r="A42" s="2"/>
      <c r="B42" s="7">
        <f t="shared" si="0"/>
        <v>3.5950000000000002</v>
      </c>
      <c r="C42" s="2">
        <v>3.8</v>
      </c>
      <c r="D42" s="2">
        <v>3.9</v>
      </c>
      <c r="E42" s="2">
        <v>3.9</v>
      </c>
      <c r="F42" s="2">
        <v>3.8</v>
      </c>
      <c r="G42" s="2">
        <v>3.8</v>
      </c>
      <c r="H42" s="2">
        <v>3.6</v>
      </c>
      <c r="I42" s="2">
        <v>3.5</v>
      </c>
      <c r="J42" s="2">
        <v>3.6</v>
      </c>
      <c r="K42" s="2">
        <v>3.5</v>
      </c>
      <c r="L42" s="2">
        <v>3.5</v>
      </c>
      <c r="M42" s="2">
        <v>3.5</v>
      </c>
      <c r="N42" s="2">
        <v>3.6</v>
      </c>
      <c r="O42" s="2">
        <v>3.5</v>
      </c>
      <c r="P42" s="2">
        <v>3.5</v>
      </c>
      <c r="Q42" s="2">
        <v>3.5</v>
      </c>
      <c r="R42" s="2">
        <v>3.5</v>
      </c>
      <c r="S42" s="2">
        <v>3.5</v>
      </c>
      <c r="T42" s="2">
        <v>3.5</v>
      </c>
      <c r="U42" s="2">
        <v>3.4</v>
      </c>
      <c r="V42" s="2">
        <v>3.5</v>
      </c>
      <c r="X42" s="34"/>
      <c r="Y42" s="33"/>
      <c r="Z42" s="33"/>
      <c r="AA42" s="33"/>
      <c r="AB42" s="33"/>
    </row>
    <row r="43" spans="1:28" ht="11.25" x14ac:dyDescent="0.15">
      <c r="A43" s="2"/>
      <c r="B43" s="7">
        <f t="shared" si="0"/>
        <v>5.5149999999999988</v>
      </c>
      <c r="C43" s="2">
        <v>5.6</v>
      </c>
      <c r="D43" s="2">
        <v>5.7</v>
      </c>
      <c r="E43" s="2">
        <v>5.6</v>
      </c>
      <c r="F43" s="2">
        <v>5.6</v>
      </c>
      <c r="G43" s="2">
        <v>5.5</v>
      </c>
      <c r="H43" s="2">
        <v>5.5</v>
      </c>
      <c r="I43" s="2">
        <v>5.5</v>
      </c>
      <c r="J43" s="2">
        <v>5.6</v>
      </c>
      <c r="K43" s="2">
        <v>5.4</v>
      </c>
      <c r="L43" s="2">
        <v>5.5</v>
      </c>
      <c r="M43" s="2">
        <v>5.5</v>
      </c>
      <c r="N43" s="2">
        <v>5.6</v>
      </c>
      <c r="O43" s="2">
        <v>5.6</v>
      </c>
      <c r="P43" s="2">
        <v>5.6</v>
      </c>
      <c r="Q43" s="2">
        <v>5.5</v>
      </c>
      <c r="R43" s="2">
        <v>5.6</v>
      </c>
      <c r="S43" s="2">
        <v>5.4</v>
      </c>
      <c r="T43" s="2">
        <v>5.5</v>
      </c>
      <c r="U43" s="2">
        <v>5.2</v>
      </c>
      <c r="V43" s="2">
        <v>5.3</v>
      </c>
      <c r="X43" s="31" t="s">
        <v>52</v>
      </c>
      <c r="Y43" s="31" t="s">
        <v>79</v>
      </c>
      <c r="Z43" s="31" t="s">
        <v>50</v>
      </c>
      <c r="AA43" s="31" t="s">
        <v>80</v>
      </c>
      <c r="AB43" s="31" t="s">
        <v>50</v>
      </c>
    </row>
    <row r="44" spans="1:28" ht="11.25" x14ac:dyDescent="0.15">
      <c r="A44" s="2"/>
      <c r="B44" s="7">
        <f t="shared" si="0"/>
        <v>8.1050000000000004</v>
      </c>
      <c r="C44" s="2">
        <v>8.4</v>
      </c>
      <c r="D44" s="2">
        <v>8.1999999999999993</v>
      </c>
      <c r="E44" s="2">
        <v>8.4</v>
      </c>
      <c r="F44" s="2">
        <v>8.1</v>
      </c>
      <c r="G44" s="2">
        <v>8.4</v>
      </c>
      <c r="H44" s="2">
        <v>8.1</v>
      </c>
      <c r="I44" s="2">
        <v>8.4</v>
      </c>
      <c r="J44" s="2">
        <v>8.1999999999999993</v>
      </c>
      <c r="K44" s="2">
        <v>8.4</v>
      </c>
      <c r="L44" s="2">
        <v>8</v>
      </c>
      <c r="M44" s="2">
        <v>8.1</v>
      </c>
      <c r="N44" s="2">
        <v>7.8</v>
      </c>
      <c r="O44" s="2">
        <v>8.1</v>
      </c>
      <c r="P44" s="2">
        <v>7.9</v>
      </c>
      <c r="Q44" s="2">
        <v>8.1</v>
      </c>
      <c r="R44" s="2">
        <v>7.8</v>
      </c>
      <c r="S44" s="2">
        <v>8</v>
      </c>
      <c r="T44" s="2">
        <v>7.8</v>
      </c>
      <c r="U44" s="2">
        <v>8</v>
      </c>
      <c r="V44" s="2">
        <v>7.9</v>
      </c>
      <c r="X44" s="32">
        <v>100</v>
      </c>
      <c r="Y44" s="31">
        <f>_xlfn.F.TEST(C34:V34,C41:V41)</f>
        <v>0.48361198365421854</v>
      </c>
      <c r="Z44" s="31"/>
      <c r="AA44" s="31">
        <f>_xlfn.T.TEST(C34:V34,C41:V41,2,2)</f>
        <v>0.46335544940494477</v>
      </c>
      <c r="AB44" s="31"/>
    </row>
    <row r="45" spans="1:28" ht="11.25" x14ac:dyDescent="0.15">
      <c r="A45" s="2"/>
      <c r="B45" s="7">
        <f t="shared" si="0"/>
        <v>11.635000000000002</v>
      </c>
      <c r="C45" s="2">
        <v>12</v>
      </c>
      <c r="D45" s="2">
        <v>11.6</v>
      </c>
      <c r="E45" s="2">
        <v>11.8</v>
      </c>
      <c r="F45" s="2">
        <v>11.5</v>
      </c>
      <c r="G45" s="2">
        <v>11.8</v>
      </c>
      <c r="H45" s="2">
        <v>11.5</v>
      </c>
      <c r="I45" s="2">
        <v>11.8</v>
      </c>
      <c r="J45" s="2">
        <v>11.5</v>
      </c>
      <c r="K45" s="2">
        <v>11.8</v>
      </c>
      <c r="L45" s="2">
        <v>11.4</v>
      </c>
      <c r="M45" s="2">
        <v>11.8</v>
      </c>
      <c r="N45" s="2">
        <v>11.4</v>
      </c>
      <c r="O45" s="2">
        <v>11.8</v>
      </c>
      <c r="P45" s="2">
        <v>11.5</v>
      </c>
      <c r="Q45" s="2">
        <v>11.8</v>
      </c>
      <c r="R45" s="2">
        <v>11.5</v>
      </c>
      <c r="S45" s="2">
        <v>11.7</v>
      </c>
      <c r="T45" s="2">
        <v>11.4</v>
      </c>
      <c r="U45" s="2">
        <v>11.7</v>
      </c>
      <c r="V45" s="2">
        <v>11.4</v>
      </c>
      <c r="X45" s="32">
        <v>200</v>
      </c>
      <c r="Y45" s="31">
        <f t="shared" ref="Y45:Y49" si="5">_xlfn.F.TEST(C35:V35,C42:V42)</f>
        <v>0.49875887218744647</v>
      </c>
      <c r="Z45" s="31"/>
      <c r="AA45" s="31">
        <f t="shared" ref="AA45:AA49" si="6">_xlfn.T.TEST(C35:V35,C42:V42,2,2)</f>
        <v>2.7315147061485762E-3</v>
      </c>
      <c r="AB45" s="31"/>
    </row>
    <row r="46" spans="1:28" ht="11.25" x14ac:dyDescent="0.15">
      <c r="A46" s="6"/>
      <c r="B46" s="7">
        <f t="shared" si="0"/>
        <v>15.754999999999999</v>
      </c>
      <c r="C46" s="2">
        <v>16</v>
      </c>
      <c r="D46" s="2">
        <v>15.7</v>
      </c>
      <c r="E46" s="2">
        <v>16.100000000000001</v>
      </c>
      <c r="F46" s="2">
        <v>15.8</v>
      </c>
      <c r="G46" s="2">
        <v>16</v>
      </c>
      <c r="H46" s="2">
        <v>15.7</v>
      </c>
      <c r="I46" s="2">
        <v>16</v>
      </c>
      <c r="J46" s="2">
        <v>15.7</v>
      </c>
      <c r="K46" s="2">
        <v>16</v>
      </c>
      <c r="L46" s="2">
        <v>15.7</v>
      </c>
      <c r="M46" s="2">
        <v>15.6</v>
      </c>
      <c r="N46" s="2">
        <v>15.5</v>
      </c>
      <c r="O46" s="2">
        <v>16</v>
      </c>
      <c r="P46" s="2">
        <v>15.8</v>
      </c>
      <c r="Q46" s="2">
        <v>15.8</v>
      </c>
      <c r="R46" s="2">
        <v>15.5</v>
      </c>
      <c r="S46" s="2">
        <v>15.7</v>
      </c>
      <c r="T46" s="2">
        <v>15.4</v>
      </c>
      <c r="U46" s="2">
        <v>15.7</v>
      </c>
      <c r="V46" s="2">
        <v>15.4</v>
      </c>
      <c r="X46" s="32">
        <v>300</v>
      </c>
      <c r="Y46" s="31">
        <f t="shared" si="5"/>
        <v>0.77180898233873507</v>
      </c>
      <c r="Z46" s="31"/>
      <c r="AA46" s="31">
        <f t="shared" si="6"/>
        <v>6.1403822217572001E-3</v>
      </c>
      <c r="AB46" s="31"/>
    </row>
    <row r="47" spans="1:28" ht="15.75" x14ac:dyDescent="0.15">
      <c r="A47" s="6"/>
      <c r="B47" s="13"/>
      <c r="C47" s="14"/>
      <c r="D47" s="14"/>
      <c r="E47" s="15"/>
      <c r="F47" s="15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X47" s="32">
        <v>400</v>
      </c>
      <c r="Y47" s="31">
        <f t="shared" si="5"/>
        <v>0.65381617005748094</v>
      </c>
      <c r="Z47" s="31"/>
      <c r="AA47" s="31">
        <f t="shared" si="6"/>
        <v>3.3968401118825167E-2</v>
      </c>
      <c r="AB47" s="31"/>
    </row>
    <row r="48" spans="1:28" ht="15.75" x14ac:dyDescent="0.15">
      <c r="A48" s="6"/>
      <c r="B48" s="14"/>
      <c r="C48" s="14"/>
      <c r="D48" s="14"/>
      <c r="E48" s="14"/>
      <c r="F48" s="14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X48" s="32">
        <v>500</v>
      </c>
      <c r="Y48" s="31">
        <f t="shared" si="5"/>
        <v>0.38322364267266579</v>
      </c>
      <c r="Z48" s="31"/>
      <c r="AA48" s="31">
        <f t="shared" si="6"/>
        <v>7.3481646723281335E-2</v>
      </c>
      <c r="AB48" s="31"/>
    </row>
    <row r="49" spans="1:28" ht="15.75" x14ac:dyDescent="0.15">
      <c r="A49" s="6"/>
      <c r="B49" s="14"/>
      <c r="C49" s="14"/>
      <c r="D49" s="14"/>
      <c r="E49" s="14"/>
      <c r="F49" s="14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X49" s="32">
        <v>600</v>
      </c>
      <c r="Y49" s="31">
        <f t="shared" si="5"/>
        <v>0.30382188001139881</v>
      </c>
      <c r="Z49" s="31"/>
      <c r="AA49" s="31">
        <f t="shared" si="6"/>
        <v>3.7051393245669285E-2</v>
      </c>
      <c r="AB49" s="31"/>
    </row>
    <row r="50" spans="1:28" ht="21" customHeight="1" x14ac:dyDescent="0.15">
      <c r="A50" s="6"/>
      <c r="B50" s="14"/>
      <c r="C50" s="14"/>
      <c r="D50" s="14"/>
      <c r="E50" s="14"/>
      <c r="F50" s="14"/>
      <c r="G50" s="6"/>
      <c r="H50" s="6"/>
      <c r="I50" s="6"/>
      <c r="K50" s="6"/>
      <c r="L50" s="6"/>
      <c r="M50" s="6"/>
      <c r="N50" s="6"/>
      <c r="O50" s="6"/>
      <c r="P50" s="6"/>
      <c r="Q50" s="6"/>
      <c r="R50" s="6"/>
      <c r="S50" s="6"/>
      <c r="T50" s="6"/>
    </row>
    <row r="51" spans="1:28" ht="26.25" customHeight="1" x14ac:dyDescent="0.1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1:28" ht="28.5" customHeight="1" x14ac:dyDescent="0.15">
      <c r="D52" s="17"/>
      <c r="E52" s="13"/>
      <c r="F52" s="14"/>
      <c r="G52" s="14"/>
      <c r="J52" s="13"/>
      <c r="K52" s="16"/>
    </row>
    <row r="53" spans="1:28" ht="15.75" x14ac:dyDescent="0.15">
      <c r="D53" s="13"/>
      <c r="J53" s="14"/>
    </row>
    <row r="54" spans="1:28" ht="15.75" x14ac:dyDescent="0.15">
      <c r="D54" s="17"/>
      <c r="E54" s="15"/>
      <c r="F54" s="15"/>
      <c r="G54" s="15"/>
      <c r="J54" s="14"/>
    </row>
    <row r="55" spans="1:28" ht="11.25" customHeight="1" x14ac:dyDescent="0.15">
      <c r="D55" s="17"/>
      <c r="E55" s="15"/>
      <c r="F55" s="15"/>
      <c r="G55" s="15"/>
    </row>
    <row r="56" spans="1:28" ht="19.5" customHeight="1" x14ac:dyDescent="0.15">
      <c r="D56" s="17"/>
      <c r="E56" s="15"/>
      <c r="F56" s="15"/>
      <c r="G56" s="15"/>
    </row>
    <row r="57" spans="1:28" ht="21.75" customHeight="1" x14ac:dyDescent="0.15">
      <c r="D57" s="17"/>
      <c r="E57" s="18"/>
      <c r="F57" s="17"/>
      <c r="G57" s="17"/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6"/>
  <sheetViews>
    <sheetView topLeftCell="A37" zoomScale="85" zoomScaleNormal="85" workbookViewId="0">
      <selection activeCell="Q72" sqref="Q72"/>
    </sheetView>
  </sheetViews>
  <sheetFormatPr defaultRowHeight="15" x14ac:dyDescent="0.25"/>
  <cols>
    <col min="1" max="2" width="6.85546875" customWidth="1"/>
    <col min="3" max="7" width="6.85546875" style="3" customWidth="1"/>
    <col min="8" max="8" width="10.5703125" style="3" customWidth="1"/>
    <col min="9" max="10" width="6.85546875" style="3" customWidth="1"/>
    <col min="11" max="12" width="7.85546875" style="3" customWidth="1"/>
    <col min="13" max="13" width="13" style="3" customWidth="1"/>
    <col min="14" max="16" width="7.85546875" style="3" customWidth="1"/>
    <col min="17" max="17" width="18.42578125" style="3" customWidth="1"/>
    <col min="18" max="21" width="7.85546875" style="3" customWidth="1"/>
    <col min="22" max="22" width="8.42578125" style="3" customWidth="1"/>
  </cols>
  <sheetData>
    <row r="1" spans="1:22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s="1">
        <v>1</v>
      </c>
      <c r="B2" s="1">
        <v>10</v>
      </c>
      <c r="C2" s="1">
        <v>9.9999000000000002</v>
      </c>
      <c r="D2" s="1">
        <v>-0.1</v>
      </c>
      <c r="E2" s="1">
        <v>9.9995999999999992</v>
      </c>
      <c r="F2" s="1">
        <v>-0.4</v>
      </c>
      <c r="G2" s="1">
        <v>9.9999000000000002</v>
      </c>
      <c r="H2" s="1">
        <v>-0.1</v>
      </c>
      <c r="I2" s="1">
        <v>9.9995999999999992</v>
      </c>
      <c r="J2" s="1">
        <v>-0.4</v>
      </c>
      <c r="K2" s="1">
        <v>9.9997000000000007</v>
      </c>
      <c r="L2" s="1">
        <v>-0.3</v>
      </c>
      <c r="M2" s="1">
        <v>9.9993999999999996</v>
      </c>
      <c r="N2" s="1">
        <v>-0.6</v>
      </c>
      <c r="O2" s="1">
        <v>9.9995999999999992</v>
      </c>
      <c r="P2" s="1">
        <v>-0.4</v>
      </c>
      <c r="Q2" s="1">
        <v>9.9992000000000001</v>
      </c>
      <c r="R2" s="1">
        <v>-0.8</v>
      </c>
      <c r="S2" s="1">
        <v>9.9993999999999996</v>
      </c>
      <c r="T2" s="1">
        <v>-0.6</v>
      </c>
      <c r="U2" s="1">
        <v>9.9991000000000003</v>
      </c>
      <c r="V2" s="1">
        <v>-0.9</v>
      </c>
    </row>
    <row r="3" spans="1:22" x14ac:dyDescent="0.25">
      <c r="A3" s="1">
        <v>2</v>
      </c>
      <c r="B3" s="1">
        <v>47</v>
      </c>
      <c r="C3" s="1">
        <v>46.999499999999998</v>
      </c>
      <c r="D3" s="1">
        <v>-0.5</v>
      </c>
      <c r="E3" s="1">
        <v>46.999299999999998</v>
      </c>
      <c r="F3" s="1">
        <v>-0.7</v>
      </c>
      <c r="G3" s="1">
        <v>46.999600000000001</v>
      </c>
      <c r="H3" s="1">
        <v>-0.4</v>
      </c>
      <c r="I3" s="1">
        <v>46.999299999999998</v>
      </c>
      <c r="J3" s="1">
        <v>-0.7</v>
      </c>
      <c r="K3" s="1">
        <v>46.999499999999998</v>
      </c>
      <c r="L3" s="1">
        <v>-0.5</v>
      </c>
      <c r="M3" s="1">
        <v>46.999099999999999</v>
      </c>
      <c r="N3" s="1">
        <v>-0.9</v>
      </c>
      <c r="O3" s="1">
        <v>46.999400000000001</v>
      </c>
      <c r="P3" s="1">
        <v>-0.6</v>
      </c>
      <c r="Q3" s="1">
        <v>46.999299999999998</v>
      </c>
      <c r="R3" s="1">
        <v>-0.7</v>
      </c>
      <c r="S3" s="1">
        <v>46.999400000000001</v>
      </c>
      <c r="T3" s="1">
        <v>-0.6</v>
      </c>
      <c r="U3" s="1">
        <v>46.999200000000002</v>
      </c>
      <c r="V3" s="1">
        <v>-0.8</v>
      </c>
    </row>
    <row r="4" spans="1:22" x14ac:dyDescent="0.25">
      <c r="A4" s="1">
        <v>3</v>
      </c>
      <c r="B4" s="1">
        <v>84</v>
      </c>
      <c r="C4" s="1">
        <v>84.000200000000007</v>
      </c>
      <c r="D4" s="1">
        <v>0.2</v>
      </c>
      <c r="E4" s="1">
        <v>84.000100000000003</v>
      </c>
      <c r="F4" s="1">
        <v>0.1</v>
      </c>
      <c r="G4" s="1">
        <v>84.000200000000007</v>
      </c>
      <c r="H4" s="1">
        <v>0.2</v>
      </c>
      <c r="I4" s="1">
        <v>84</v>
      </c>
      <c r="J4" s="1">
        <v>0</v>
      </c>
      <c r="K4" s="1">
        <v>84.000100000000003</v>
      </c>
      <c r="L4" s="1">
        <v>0.1</v>
      </c>
      <c r="M4" s="1">
        <v>84</v>
      </c>
      <c r="N4" s="1">
        <v>0</v>
      </c>
      <c r="O4" s="1">
        <v>84.000100000000003</v>
      </c>
      <c r="P4" s="1">
        <v>0.1</v>
      </c>
      <c r="Q4" s="1">
        <v>83.999600000000001</v>
      </c>
      <c r="R4" s="1">
        <v>-0.4</v>
      </c>
      <c r="S4" s="1">
        <v>83.999600000000001</v>
      </c>
      <c r="T4" s="1">
        <v>-0.4</v>
      </c>
      <c r="U4" s="1">
        <v>83.999600000000001</v>
      </c>
      <c r="V4" s="1">
        <v>-0.4</v>
      </c>
    </row>
    <row r="5" spans="1:22" x14ac:dyDescent="0.25">
      <c r="A5" s="1">
        <v>4</v>
      </c>
      <c r="B5" s="1">
        <v>121</v>
      </c>
      <c r="C5" s="1">
        <v>120.9997</v>
      </c>
      <c r="D5" s="1">
        <v>-0.3</v>
      </c>
      <c r="E5" s="1">
        <v>120.99979999999999</v>
      </c>
      <c r="F5" s="1">
        <v>-0.2</v>
      </c>
      <c r="G5" s="1">
        <v>120.99979999999999</v>
      </c>
      <c r="H5" s="1">
        <v>-0.2</v>
      </c>
      <c r="I5" s="1">
        <v>120.99939999999999</v>
      </c>
      <c r="J5" s="1">
        <v>-0.6</v>
      </c>
      <c r="K5" s="1">
        <v>120.99939999999999</v>
      </c>
      <c r="L5" s="1">
        <v>-0.6</v>
      </c>
      <c r="M5" s="1">
        <v>120.9992</v>
      </c>
      <c r="N5" s="1">
        <v>-0.8</v>
      </c>
      <c r="O5" s="1">
        <v>120.9992</v>
      </c>
      <c r="P5" s="1">
        <v>-0.8</v>
      </c>
      <c r="Q5" s="1">
        <v>120.9992</v>
      </c>
      <c r="R5" s="1">
        <v>-0.8</v>
      </c>
      <c r="S5" s="1">
        <v>120.99930000000001</v>
      </c>
      <c r="T5" s="1">
        <v>-0.7</v>
      </c>
      <c r="U5" s="1">
        <v>120.9991</v>
      </c>
      <c r="V5" s="1">
        <v>-0.9</v>
      </c>
    </row>
    <row r="6" spans="1:22" x14ac:dyDescent="0.25">
      <c r="A6" s="1">
        <v>5</v>
      </c>
      <c r="B6" s="1">
        <v>158</v>
      </c>
      <c r="C6" s="1">
        <v>157.9999</v>
      </c>
      <c r="D6" s="1">
        <v>-0.1</v>
      </c>
      <c r="E6" s="1">
        <v>157.99969999999999</v>
      </c>
      <c r="F6" s="1">
        <v>-0.3</v>
      </c>
      <c r="G6" s="1">
        <v>157.99979999999999</v>
      </c>
      <c r="H6" s="1">
        <v>-0.2</v>
      </c>
      <c r="I6" s="1">
        <v>157.99969999999999</v>
      </c>
      <c r="J6" s="1">
        <v>-0.3</v>
      </c>
      <c r="K6" s="1">
        <v>157.99969999999999</v>
      </c>
      <c r="L6" s="1">
        <v>-0.3</v>
      </c>
      <c r="M6" s="1">
        <v>157.99959999999999</v>
      </c>
      <c r="N6" s="1">
        <v>-0.4</v>
      </c>
      <c r="O6" s="1">
        <v>157.99959999999999</v>
      </c>
      <c r="P6" s="1">
        <v>-0.4</v>
      </c>
      <c r="Q6" s="1">
        <v>157.99959999999999</v>
      </c>
      <c r="R6" s="1">
        <v>-0.4</v>
      </c>
      <c r="S6" s="1">
        <v>157.99950000000001</v>
      </c>
      <c r="T6" s="1">
        <v>-0.5</v>
      </c>
      <c r="U6" s="1">
        <v>157.99940000000001</v>
      </c>
      <c r="V6" s="1">
        <v>-0.6</v>
      </c>
    </row>
    <row r="7" spans="1:22" x14ac:dyDescent="0.25">
      <c r="A7" s="1">
        <v>6</v>
      </c>
      <c r="B7" s="1">
        <v>195</v>
      </c>
      <c r="C7" s="1">
        <v>195.00020000000001</v>
      </c>
      <c r="D7" s="1">
        <v>0.2</v>
      </c>
      <c r="E7" s="1">
        <v>195.0001</v>
      </c>
      <c r="F7" s="1">
        <v>0.1</v>
      </c>
      <c r="G7" s="1">
        <v>195.00020000000001</v>
      </c>
      <c r="H7" s="1">
        <v>0.2</v>
      </c>
      <c r="I7" s="1">
        <v>195.0001</v>
      </c>
      <c r="J7" s="1">
        <v>0.1</v>
      </c>
      <c r="K7" s="1">
        <v>195.0001</v>
      </c>
      <c r="L7" s="1">
        <v>0.1</v>
      </c>
      <c r="M7" s="1">
        <v>195</v>
      </c>
      <c r="N7" s="1">
        <v>0</v>
      </c>
      <c r="O7" s="1">
        <v>195</v>
      </c>
      <c r="P7" s="1">
        <v>0</v>
      </c>
      <c r="Q7" s="1">
        <v>194.9999</v>
      </c>
      <c r="R7" s="1">
        <v>-0.1</v>
      </c>
      <c r="S7" s="1">
        <v>194.99979999999999</v>
      </c>
      <c r="T7" s="1">
        <v>-0.2</v>
      </c>
      <c r="U7" s="1">
        <v>194.9999</v>
      </c>
      <c r="V7" s="1">
        <v>-0.1</v>
      </c>
    </row>
    <row r="8" spans="1:22" x14ac:dyDescent="0.25">
      <c r="A8" s="1">
        <v>7</v>
      </c>
      <c r="B8" s="1">
        <v>232</v>
      </c>
      <c r="C8" s="1">
        <v>232.0009</v>
      </c>
      <c r="D8" s="1">
        <v>0.9</v>
      </c>
      <c r="E8" s="1">
        <v>232.00069999999999</v>
      </c>
      <c r="F8" s="1">
        <v>0.7</v>
      </c>
      <c r="G8" s="1">
        <v>232.0008</v>
      </c>
      <c r="H8" s="1">
        <v>0.8</v>
      </c>
      <c r="I8" s="1">
        <v>232.00069999999999</v>
      </c>
      <c r="J8" s="1">
        <v>0.7</v>
      </c>
      <c r="K8" s="1">
        <v>232.0008</v>
      </c>
      <c r="L8" s="1">
        <v>0.8</v>
      </c>
      <c r="M8" s="1">
        <v>232.00049999999999</v>
      </c>
      <c r="N8" s="1">
        <v>0.5</v>
      </c>
      <c r="O8" s="1">
        <v>232.00059999999999</v>
      </c>
      <c r="P8" s="1">
        <v>0.6</v>
      </c>
      <c r="Q8" s="1">
        <v>232.00040000000001</v>
      </c>
      <c r="R8" s="1">
        <v>0.4</v>
      </c>
      <c r="S8" s="1">
        <v>232.00059999999999</v>
      </c>
      <c r="T8" s="1">
        <v>0.6</v>
      </c>
      <c r="U8" s="1">
        <v>232.00049999999999</v>
      </c>
      <c r="V8" s="1">
        <v>0.5</v>
      </c>
    </row>
    <row r="9" spans="1:22" x14ac:dyDescent="0.25">
      <c r="A9" s="1">
        <v>8</v>
      </c>
      <c r="B9" s="1">
        <v>269</v>
      </c>
      <c r="C9" s="1">
        <v>269.00069999999999</v>
      </c>
      <c r="D9" s="1">
        <v>0.7</v>
      </c>
      <c r="E9" s="1">
        <v>269.00049999999999</v>
      </c>
      <c r="F9" s="1">
        <v>0.5</v>
      </c>
      <c r="G9" s="1">
        <v>269.00080000000003</v>
      </c>
      <c r="H9" s="1">
        <v>0.8</v>
      </c>
      <c r="I9" s="1">
        <v>269.00069999999999</v>
      </c>
      <c r="J9" s="1">
        <v>0.7</v>
      </c>
      <c r="K9" s="1">
        <v>269.00080000000003</v>
      </c>
      <c r="L9" s="1">
        <v>0.8</v>
      </c>
      <c r="M9" s="1">
        <v>269.00069999999999</v>
      </c>
      <c r="N9" s="1">
        <v>0.7</v>
      </c>
      <c r="O9" s="1">
        <v>269.00069999999999</v>
      </c>
      <c r="P9" s="1">
        <v>0.7</v>
      </c>
      <c r="Q9" s="1">
        <v>269.00060000000002</v>
      </c>
      <c r="R9" s="1">
        <v>0.6</v>
      </c>
      <c r="S9" s="1">
        <v>269.00049999999999</v>
      </c>
      <c r="T9" s="1">
        <v>0.5</v>
      </c>
      <c r="U9" s="1">
        <v>269.00020000000001</v>
      </c>
      <c r="V9" s="1">
        <v>0.2</v>
      </c>
    </row>
    <row r="10" spans="1:22" x14ac:dyDescent="0.25">
      <c r="A10" s="1">
        <v>9</v>
      </c>
      <c r="B10" s="1">
        <v>306</v>
      </c>
      <c r="C10" s="1">
        <v>306.00130000000001</v>
      </c>
      <c r="D10" s="1">
        <v>1.3</v>
      </c>
      <c r="E10" s="1">
        <v>306.00110000000001</v>
      </c>
      <c r="F10" s="1">
        <v>1.1000000000000001</v>
      </c>
      <c r="G10" s="1">
        <v>306.00130000000001</v>
      </c>
      <c r="H10" s="1">
        <v>1.3</v>
      </c>
      <c r="I10" s="1">
        <v>306.00110000000001</v>
      </c>
      <c r="J10" s="1">
        <v>1.1000000000000001</v>
      </c>
      <c r="K10" s="1">
        <v>306.00119999999998</v>
      </c>
      <c r="L10" s="1">
        <v>1.2</v>
      </c>
      <c r="M10" s="1">
        <v>306.0009</v>
      </c>
      <c r="N10" s="1">
        <v>0.9</v>
      </c>
      <c r="O10" s="1">
        <v>306.00110000000001</v>
      </c>
      <c r="P10" s="1">
        <v>1.1000000000000001</v>
      </c>
      <c r="Q10" s="1">
        <v>306.00080000000003</v>
      </c>
      <c r="R10" s="1">
        <v>0.8</v>
      </c>
      <c r="S10" s="1">
        <v>306.00110000000001</v>
      </c>
      <c r="T10" s="1">
        <v>1.1000000000000001</v>
      </c>
      <c r="U10" s="1">
        <v>306.00069999999999</v>
      </c>
      <c r="V10" s="1">
        <v>0.7</v>
      </c>
    </row>
    <row r="11" spans="1:22" x14ac:dyDescent="0.25">
      <c r="A11" s="1">
        <v>10</v>
      </c>
      <c r="B11" s="1">
        <v>343</v>
      </c>
      <c r="C11" s="1">
        <v>343.0016</v>
      </c>
      <c r="D11" s="1">
        <v>1.6</v>
      </c>
      <c r="E11" s="1">
        <v>343.0016</v>
      </c>
      <c r="F11" s="1">
        <v>1.6</v>
      </c>
      <c r="G11" s="1">
        <v>343.00139999999999</v>
      </c>
      <c r="H11" s="1">
        <v>1.4</v>
      </c>
      <c r="I11" s="1">
        <v>343.00130000000001</v>
      </c>
      <c r="J11" s="1">
        <v>1.3</v>
      </c>
      <c r="K11" s="1">
        <v>343.00139999999999</v>
      </c>
      <c r="L11" s="1">
        <v>1.4</v>
      </c>
      <c r="M11" s="1">
        <v>343.00130000000001</v>
      </c>
      <c r="N11" s="1">
        <v>1.3</v>
      </c>
      <c r="O11" s="1">
        <v>343.00119999999998</v>
      </c>
      <c r="P11" s="1">
        <v>1.2</v>
      </c>
      <c r="Q11" s="1">
        <v>343.00119999999998</v>
      </c>
      <c r="R11" s="1">
        <v>1.2</v>
      </c>
      <c r="S11" s="1">
        <v>343.00139999999999</v>
      </c>
      <c r="T11" s="1">
        <v>1.4</v>
      </c>
      <c r="U11" s="1">
        <v>343.00130000000001</v>
      </c>
      <c r="V11" s="1">
        <v>1.3</v>
      </c>
    </row>
    <row r="12" spans="1:22" x14ac:dyDescent="0.25">
      <c r="A12" s="1">
        <v>11</v>
      </c>
      <c r="B12" s="1">
        <v>380</v>
      </c>
      <c r="C12" s="1">
        <v>380.0016</v>
      </c>
      <c r="D12" s="1">
        <v>1.6</v>
      </c>
      <c r="E12" s="1">
        <v>380.00139999999999</v>
      </c>
      <c r="F12" s="1">
        <v>1.4</v>
      </c>
      <c r="G12" s="1">
        <v>380.00170000000003</v>
      </c>
      <c r="H12" s="1">
        <v>1.7</v>
      </c>
      <c r="I12" s="1">
        <v>380.00139999999999</v>
      </c>
      <c r="J12" s="1">
        <v>1.4</v>
      </c>
      <c r="K12" s="1">
        <v>380.0016</v>
      </c>
      <c r="L12" s="1">
        <v>1.6</v>
      </c>
      <c r="M12" s="1">
        <v>380.00139999999999</v>
      </c>
      <c r="N12" s="1">
        <v>1.4</v>
      </c>
      <c r="O12" s="1">
        <v>380.00150000000002</v>
      </c>
      <c r="P12" s="1">
        <v>1.5</v>
      </c>
      <c r="Q12" s="1">
        <v>380.00139999999999</v>
      </c>
      <c r="R12" s="1">
        <v>1.4</v>
      </c>
      <c r="S12" s="1">
        <v>380.00150000000002</v>
      </c>
      <c r="T12" s="1">
        <v>1.5</v>
      </c>
      <c r="U12" s="1">
        <v>380.00130000000001</v>
      </c>
      <c r="V12" s="1">
        <v>1.3</v>
      </c>
    </row>
    <row r="13" spans="1:22" x14ac:dyDescent="0.25">
      <c r="A13" s="1">
        <v>12</v>
      </c>
      <c r="B13" s="1">
        <v>417</v>
      </c>
      <c r="C13" s="1">
        <v>417.00170000000003</v>
      </c>
      <c r="D13" s="1">
        <v>1.7</v>
      </c>
      <c r="E13" s="1">
        <v>417.00119999999998</v>
      </c>
      <c r="F13" s="1">
        <v>1.2</v>
      </c>
      <c r="G13" s="1">
        <v>417.0016</v>
      </c>
      <c r="H13" s="1">
        <v>1.6</v>
      </c>
      <c r="I13" s="1">
        <v>417.00119999999998</v>
      </c>
      <c r="J13" s="1">
        <v>1.2</v>
      </c>
      <c r="K13" s="1">
        <v>417.00150000000002</v>
      </c>
      <c r="L13" s="1">
        <v>1.5</v>
      </c>
      <c r="M13" s="1">
        <v>417.00110000000001</v>
      </c>
      <c r="N13" s="1">
        <v>1.1000000000000001</v>
      </c>
      <c r="O13" s="1">
        <v>417.00139999999999</v>
      </c>
      <c r="P13" s="1">
        <v>1.4</v>
      </c>
      <c r="Q13" s="1">
        <v>417.00110000000001</v>
      </c>
      <c r="R13" s="1">
        <v>1.1000000000000001</v>
      </c>
      <c r="S13" s="1">
        <v>417.00150000000002</v>
      </c>
      <c r="T13" s="1">
        <v>1.5</v>
      </c>
      <c r="U13" s="1">
        <v>417.00110000000001</v>
      </c>
      <c r="V13" s="1">
        <v>1.1000000000000001</v>
      </c>
    </row>
    <row r="14" spans="1:22" x14ac:dyDescent="0.25">
      <c r="A14" s="1">
        <v>13</v>
      </c>
      <c r="B14" s="1">
        <v>454</v>
      </c>
      <c r="C14" s="1">
        <v>454.00130000000001</v>
      </c>
      <c r="D14" s="1">
        <v>1.3</v>
      </c>
      <c r="E14" s="1">
        <v>454.00099999999998</v>
      </c>
      <c r="F14" s="1">
        <v>1</v>
      </c>
      <c r="G14" s="1">
        <v>454.00150000000002</v>
      </c>
      <c r="H14" s="1">
        <v>1.5</v>
      </c>
      <c r="I14" s="1">
        <v>454.00099999999998</v>
      </c>
      <c r="J14" s="1">
        <v>1</v>
      </c>
      <c r="K14" s="1">
        <v>454.00150000000002</v>
      </c>
      <c r="L14" s="1">
        <v>1.5</v>
      </c>
      <c r="M14" s="1">
        <v>454.00099999999998</v>
      </c>
      <c r="N14" s="1">
        <v>1</v>
      </c>
      <c r="O14" s="1">
        <v>454.00139999999999</v>
      </c>
      <c r="P14" s="1">
        <v>1.4</v>
      </c>
      <c r="Q14" s="1">
        <v>454.0009</v>
      </c>
      <c r="R14" s="1">
        <v>0.9</v>
      </c>
      <c r="S14" s="1">
        <v>454.00130000000001</v>
      </c>
      <c r="T14" s="1">
        <v>1.3</v>
      </c>
      <c r="U14" s="1">
        <v>454.0009</v>
      </c>
      <c r="V14" s="1">
        <v>0.9</v>
      </c>
    </row>
    <row r="15" spans="1:22" x14ac:dyDescent="0.25">
      <c r="A15" s="1">
        <v>14</v>
      </c>
      <c r="B15" s="1">
        <v>491</v>
      </c>
      <c r="C15" s="1">
        <v>491.0025</v>
      </c>
      <c r="D15" s="1">
        <v>2.5</v>
      </c>
      <c r="E15" s="1">
        <v>491.00200000000001</v>
      </c>
      <c r="F15" s="1">
        <v>2</v>
      </c>
      <c r="G15" s="1">
        <v>491.0025</v>
      </c>
      <c r="H15" s="1">
        <v>2.5</v>
      </c>
      <c r="I15" s="1">
        <v>491.00209999999998</v>
      </c>
      <c r="J15" s="1">
        <v>2.1</v>
      </c>
      <c r="K15" s="1">
        <v>491.0027</v>
      </c>
      <c r="L15" s="1">
        <v>2.7</v>
      </c>
      <c r="M15" s="1">
        <v>491.00220000000002</v>
      </c>
      <c r="N15" s="1">
        <v>2.2000000000000002</v>
      </c>
      <c r="O15" s="1">
        <v>491.00259999999997</v>
      </c>
      <c r="P15" s="1">
        <v>2.6</v>
      </c>
      <c r="Q15" s="1">
        <v>491.00229999999999</v>
      </c>
      <c r="R15" s="1">
        <v>2.2999999999999998</v>
      </c>
      <c r="S15" s="1">
        <v>491.00229999999999</v>
      </c>
      <c r="T15" s="1">
        <v>2.2999999999999998</v>
      </c>
      <c r="U15" s="1">
        <v>491.00189999999998</v>
      </c>
      <c r="V15" s="1">
        <v>1.9</v>
      </c>
    </row>
    <row r="16" spans="1:22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ht="60" x14ac:dyDescent="0.25">
      <c r="A17" s="1" t="s">
        <v>0</v>
      </c>
      <c r="B17" s="1" t="s">
        <v>1</v>
      </c>
      <c r="C17" s="1" t="s">
        <v>2</v>
      </c>
      <c r="D17" s="1" t="s">
        <v>3</v>
      </c>
      <c r="E17" s="1" t="s">
        <v>4</v>
      </c>
      <c r="F17" s="1" t="s">
        <v>5</v>
      </c>
      <c r="G17" s="1" t="s">
        <v>6</v>
      </c>
      <c r="H17" s="1" t="s">
        <v>7</v>
      </c>
      <c r="I17" s="1" t="s">
        <v>8</v>
      </c>
      <c r="J17" s="1" t="s">
        <v>9</v>
      </c>
      <c r="K17" s="1" t="s">
        <v>10</v>
      </c>
      <c r="L17" s="1" t="s">
        <v>11</v>
      </c>
      <c r="M17" s="1" t="s">
        <v>12</v>
      </c>
      <c r="N17" s="1" t="s">
        <v>13</v>
      </c>
      <c r="O17" s="1" t="s">
        <v>14</v>
      </c>
      <c r="P17" s="1" t="s">
        <v>15</v>
      </c>
      <c r="Q17" s="1" t="s">
        <v>16</v>
      </c>
      <c r="R17" s="1" t="s">
        <v>17</v>
      </c>
      <c r="S17" s="1" t="s">
        <v>18</v>
      </c>
      <c r="T17" s="1" t="s">
        <v>19</v>
      </c>
      <c r="U17" s="1" t="s">
        <v>20</v>
      </c>
      <c r="V17" s="1" t="s">
        <v>21</v>
      </c>
    </row>
    <row r="18" spans="1:22" x14ac:dyDescent="0.25">
      <c r="A18" s="1">
        <v>1</v>
      </c>
      <c r="B18" s="1">
        <v>25</v>
      </c>
      <c r="C18" s="1">
        <v>24.9998</v>
      </c>
      <c r="D18" s="1">
        <v>-0.2</v>
      </c>
      <c r="E18" s="1">
        <v>24.9984</v>
      </c>
      <c r="F18" s="1">
        <v>-1.6</v>
      </c>
      <c r="G18" s="1">
        <v>24.998699999999999</v>
      </c>
      <c r="H18" s="1">
        <v>-1.3</v>
      </c>
      <c r="I18" s="1">
        <v>24.997900000000001</v>
      </c>
      <c r="J18" s="1">
        <v>-2.1</v>
      </c>
      <c r="K18" s="1">
        <v>24.998200000000001</v>
      </c>
      <c r="L18" s="1">
        <v>-1.8</v>
      </c>
      <c r="M18" s="1">
        <v>24.997199999999999</v>
      </c>
      <c r="N18" s="1">
        <v>-2.8</v>
      </c>
      <c r="O18" s="1">
        <v>24.997499999999999</v>
      </c>
      <c r="P18" s="1">
        <v>-2.5</v>
      </c>
      <c r="Q18" s="1">
        <v>24.996600000000001</v>
      </c>
      <c r="R18" s="1">
        <v>-3.4</v>
      </c>
      <c r="S18" s="1">
        <v>24.9969</v>
      </c>
      <c r="T18" s="1">
        <v>-3.1</v>
      </c>
      <c r="U18" s="1">
        <v>24.996200000000002</v>
      </c>
      <c r="V18" s="1">
        <v>-3.8</v>
      </c>
    </row>
    <row r="19" spans="1:22" x14ac:dyDescent="0.25">
      <c r="A19" s="1">
        <v>2</v>
      </c>
      <c r="B19" s="1">
        <v>75</v>
      </c>
      <c r="C19" s="1">
        <v>74.999300000000005</v>
      </c>
      <c r="D19" s="1">
        <v>-0.7</v>
      </c>
      <c r="E19" s="1">
        <v>74.998500000000007</v>
      </c>
      <c r="F19" s="1">
        <v>-1.5</v>
      </c>
      <c r="G19" s="1">
        <v>74.998699999999999</v>
      </c>
      <c r="H19" s="1">
        <v>-1.3</v>
      </c>
      <c r="I19" s="1">
        <v>74.998199999999997</v>
      </c>
      <c r="J19" s="1">
        <v>-1.8</v>
      </c>
      <c r="K19" s="1">
        <v>74.998400000000004</v>
      </c>
      <c r="L19" s="1">
        <v>-1.6</v>
      </c>
      <c r="M19" s="1">
        <v>74.997500000000002</v>
      </c>
      <c r="N19" s="1">
        <v>-2.5</v>
      </c>
      <c r="O19" s="1">
        <v>74.997699999999995</v>
      </c>
      <c r="P19" s="1">
        <v>-2.2999999999999998</v>
      </c>
      <c r="Q19" s="1">
        <v>74.996899999999997</v>
      </c>
      <c r="R19" s="1">
        <v>-3.1</v>
      </c>
      <c r="S19" s="1">
        <v>74.997200000000007</v>
      </c>
      <c r="T19" s="1">
        <v>-2.8</v>
      </c>
      <c r="U19" s="1">
        <v>74.996600000000001</v>
      </c>
      <c r="V19" s="1">
        <v>-3.4</v>
      </c>
    </row>
    <row r="20" spans="1:22" x14ac:dyDescent="0.25">
      <c r="A20" s="1">
        <v>3</v>
      </c>
      <c r="B20" s="1">
        <v>125</v>
      </c>
      <c r="C20" s="1">
        <v>124.9995</v>
      </c>
      <c r="D20" s="1">
        <v>-0.5</v>
      </c>
      <c r="E20" s="1">
        <v>124.9984</v>
      </c>
      <c r="F20" s="1">
        <v>-1.6</v>
      </c>
      <c r="G20" s="1">
        <v>124.99850000000001</v>
      </c>
      <c r="H20" s="1">
        <v>-1.5</v>
      </c>
      <c r="I20" s="1">
        <v>124.9979</v>
      </c>
      <c r="J20" s="1">
        <v>-2.1</v>
      </c>
      <c r="K20" s="1">
        <v>124.9982</v>
      </c>
      <c r="L20" s="1">
        <v>-1.8</v>
      </c>
      <c r="M20" s="1">
        <v>124.9975</v>
      </c>
      <c r="N20" s="1">
        <v>-2.5</v>
      </c>
      <c r="O20" s="1">
        <v>124.9978</v>
      </c>
      <c r="P20" s="1">
        <v>-2.2000000000000002</v>
      </c>
      <c r="Q20" s="1">
        <v>124.99679999999999</v>
      </c>
      <c r="R20" s="1">
        <v>-3.2</v>
      </c>
      <c r="S20" s="1">
        <v>124.99720000000001</v>
      </c>
      <c r="T20" s="1">
        <v>-2.8</v>
      </c>
      <c r="U20" s="1">
        <v>124.99639999999999</v>
      </c>
      <c r="V20" s="1">
        <v>-3.6</v>
      </c>
    </row>
    <row r="21" spans="1:22" x14ac:dyDescent="0.25">
      <c r="A21" s="1">
        <v>4</v>
      </c>
      <c r="B21" s="1">
        <v>175</v>
      </c>
      <c r="C21" s="1">
        <v>175.00069999999999</v>
      </c>
      <c r="D21" s="1">
        <v>0.7</v>
      </c>
      <c r="E21" s="1">
        <v>174.99950000000001</v>
      </c>
      <c r="F21" s="1">
        <v>-0.5</v>
      </c>
      <c r="G21" s="1">
        <v>174.99969999999999</v>
      </c>
      <c r="H21" s="1">
        <v>-0.3</v>
      </c>
      <c r="I21" s="1">
        <v>174.9991</v>
      </c>
      <c r="J21" s="1">
        <v>-0.9</v>
      </c>
      <c r="K21" s="1">
        <v>174.99940000000001</v>
      </c>
      <c r="L21" s="1">
        <v>-0.6</v>
      </c>
      <c r="M21" s="1">
        <v>174.9984</v>
      </c>
      <c r="N21" s="1">
        <v>-1.6</v>
      </c>
      <c r="O21" s="1">
        <v>174.99879999999999</v>
      </c>
      <c r="P21" s="1">
        <v>-1.2</v>
      </c>
      <c r="Q21" s="1">
        <v>174.99780000000001</v>
      </c>
      <c r="R21" s="1">
        <v>-2.2000000000000002</v>
      </c>
      <c r="S21" s="1">
        <v>174.99809999999999</v>
      </c>
      <c r="T21" s="1">
        <v>-1.9</v>
      </c>
      <c r="U21" s="1">
        <v>174.9975</v>
      </c>
      <c r="V21" s="1">
        <v>-2.5</v>
      </c>
    </row>
    <row r="22" spans="1:22" x14ac:dyDescent="0.25">
      <c r="A22" s="1">
        <v>5</v>
      </c>
      <c r="B22" s="1">
        <v>225</v>
      </c>
      <c r="C22" s="1">
        <v>225.0008</v>
      </c>
      <c r="D22" s="1">
        <v>0.8</v>
      </c>
      <c r="E22" s="1">
        <v>224.99969999999999</v>
      </c>
      <c r="F22" s="1">
        <v>-0.3</v>
      </c>
      <c r="G22" s="1">
        <v>224.9999</v>
      </c>
      <c r="H22" s="1">
        <v>-0.1</v>
      </c>
      <c r="I22" s="1">
        <v>224.9992</v>
      </c>
      <c r="J22" s="1">
        <v>-0.8</v>
      </c>
      <c r="K22" s="1">
        <v>224.99959999999999</v>
      </c>
      <c r="L22" s="1">
        <v>-0.4</v>
      </c>
      <c r="M22" s="1">
        <v>224.99870000000001</v>
      </c>
      <c r="N22" s="1">
        <v>-1.3</v>
      </c>
      <c r="O22" s="1">
        <v>224.99889999999999</v>
      </c>
      <c r="P22" s="1">
        <v>-1.1000000000000001</v>
      </c>
      <c r="Q22" s="1">
        <v>224.99799999999999</v>
      </c>
      <c r="R22" s="1">
        <v>-2</v>
      </c>
      <c r="S22" s="1">
        <v>224.9983</v>
      </c>
      <c r="T22" s="1">
        <v>-1.7</v>
      </c>
      <c r="U22" s="1">
        <v>224.99760000000001</v>
      </c>
      <c r="V22" s="1">
        <v>-2.4</v>
      </c>
    </row>
    <row r="23" spans="1:22" x14ac:dyDescent="0.25">
      <c r="A23" s="1">
        <v>6</v>
      </c>
      <c r="B23" s="1">
        <v>275</v>
      </c>
      <c r="C23" s="1">
        <v>275.00139999999999</v>
      </c>
      <c r="D23" s="1">
        <v>1.4</v>
      </c>
      <c r="E23" s="1">
        <v>275.00040000000001</v>
      </c>
      <c r="F23" s="1">
        <v>0.4</v>
      </c>
      <c r="G23" s="1">
        <v>275.00069999999999</v>
      </c>
      <c r="H23" s="1">
        <v>0.7</v>
      </c>
      <c r="I23" s="1">
        <v>275</v>
      </c>
      <c r="J23" s="1">
        <v>0</v>
      </c>
      <c r="K23" s="1">
        <v>275.00029999999998</v>
      </c>
      <c r="L23" s="1">
        <v>0.3</v>
      </c>
      <c r="M23" s="1">
        <v>274.99950000000001</v>
      </c>
      <c r="N23" s="1">
        <v>-0.5</v>
      </c>
      <c r="O23" s="1">
        <v>274.99950000000001</v>
      </c>
      <c r="P23" s="1">
        <v>-0.5</v>
      </c>
      <c r="Q23" s="1">
        <v>274.99869999999999</v>
      </c>
      <c r="R23" s="1">
        <v>-1.3</v>
      </c>
      <c r="S23" s="1">
        <v>274.99900000000002</v>
      </c>
      <c r="T23" s="1">
        <v>-1</v>
      </c>
      <c r="U23" s="1">
        <v>274.99849999999998</v>
      </c>
      <c r="V23" s="1">
        <v>-1.5</v>
      </c>
    </row>
    <row r="24" spans="1:22" x14ac:dyDescent="0.25">
      <c r="A24" s="1">
        <v>7</v>
      </c>
      <c r="B24" s="1">
        <v>325</v>
      </c>
      <c r="C24" s="1">
        <v>325.00279999999998</v>
      </c>
      <c r="D24" s="1">
        <v>2.8</v>
      </c>
      <c r="E24" s="1">
        <v>325.0018</v>
      </c>
      <c r="F24" s="1">
        <v>1.8</v>
      </c>
      <c r="G24" s="1">
        <v>325.00189999999998</v>
      </c>
      <c r="H24" s="1">
        <v>1.9</v>
      </c>
      <c r="I24" s="1">
        <v>325.00130000000001</v>
      </c>
      <c r="J24" s="1">
        <v>1.3</v>
      </c>
      <c r="K24" s="1">
        <v>325.00170000000003</v>
      </c>
      <c r="L24" s="1">
        <v>1.7</v>
      </c>
      <c r="M24" s="1">
        <v>325.00060000000002</v>
      </c>
      <c r="N24" s="1">
        <v>0.6</v>
      </c>
      <c r="O24" s="1">
        <v>325.0009</v>
      </c>
      <c r="P24" s="1">
        <v>0.9</v>
      </c>
      <c r="Q24" s="1">
        <v>324.99990000000003</v>
      </c>
      <c r="R24" s="1">
        <v>-0.1</v>
      </c>
      <c r="S24" s="1">
        <v>325.00060000000002</v>
      </c>
      <c r="T24" s="1">
        <v>0.6</v>
      </c>
      <c r="U24" s="1">
        <v>324.99970000000002</v>
      </c>
      <c r="V24" s="1">
        <v>-0.3</v>
      </c>
    </row>
    <row r="25" spans="1:22" x14ac:dyDescent="0.25">
      <c r="A25" s="1">
        <v>8</v>
      </c>
      <c r="B25" s="1">
        <v>375</v>
      </c>
      <c r="C25" s="1">
        <v>375.0027</v>
      </c>
      <c r="D25" s="1">
        <v>2.7</v>
      </c>
      <c r="E25" s="1">
        <v>375.00189999999998</v>
      </c>
      <c r="F25" s="1">
        <v>1.9</v>
      </c>
      <c r="G25" s="1">
        <v>375.00200000000001</v>
      </c>
      <c r="H25" s="1">
        <v>2</v>
      </c>
      <c r="I25" s="1">
        <v>375.00150000000002</v>
      </c>
      <c r="J25" s="1">
        <v>1.5</v>
      </c>
      <c r="K25" s="1">
        <v>375.00170000000003</v>
      </c>
      <c r="L25" s="1">
        <v>1.7</v>
      </c>
      <c r="M25" s="1">
        <v>375.00099999999998</v>
      </c>
      <c r="N25" s="1">
        <v>1</v>
      </c>
      <c r="O25" s="1">
        <v>375.0009</v>
      </c>
      <c r="P25" s="1">
        <v>0.9</v>
      </c>
      <c r="Q25" s="1">
        <v>375.00029999999998</v>
      </c>
      <c r="R25" s="1">
        <v>0.3</v>
      </c>
      <c r="S25" s="1">
        <v>375.00049999999999</v>
      </c>
      <c r="T25" s="1">
        <v>0.5</v>
      </c>
      <c r="U25" s="1">
        <v>375</v>
      </c>
      <c r="V25" s="1">
        <v>0</v>
      </c>
    </row>
    <row r="26" spans="1:22" x14ac:dyDescent="0.25">
      <c r="A26" s="1">
        <v>9</v>
      </c>
      <c r="B26" s="1">
        <v>425</v>
      </c>
      <c r="C26" s="1">
        <v>425.00299999999999</v>
      </c>
      <c r="D26" s="1">
        <v>3</v>
      </c>
      <c r="E26" s="1">
        <v>425.00220000000002</v>
      </c>
      <c r="F26" s="1">
        <v>2.2000000000000002</v>
      </c>
      <c r="G26" s="1">
        <v>425.00229999999999</v>
      </c>
      <c r="H26" s="1">
        <v>2.2999999999999998</v>
      </c>
      <c r="I26" s="1">
        <v>425.0018</v>
      </c>
      <c r="J26" s="1">
        <v>1.8</v>
      </c>
      <c r="K26" s="1">
        <v>425.00189999999998</v>
      </c>
      <c r="L26" s="1">
        <v>1.9</v>
      </c>
      <c r="M26" s="1">
        <v>425.00139999999999</v>
      </c>
      <c r="N26" s="1">
        <v>1.4</v>
      </c>
      <c r="O26" s="1">
        <v>425.00110000000001</v>
      </c>
      <c r="P26" s="1">
        <v>1.1000000000000001</v>
      </c>
      <c r="Q26" s="1">
        <v>425.00049999999999</v>
      </c>
      <c r="R26" s="1">
        <v>0.5</v>
      </c>
      <c r="S26" s="1">
        <v>425.00069999999999</v>
      </c>
      <c r="T26" s="1">
        <v>0.7</v>
      </c>
      <c r="U26" s="1">
        <v>425.00009999999997</v>
      </c>
      <c r="V26" s="1">
        <v>0.1</v>
      </c>
    </row>
    <row r="27" spans="1:22" x14ac:dyDescent="0.25">
      <c r="A27" s="1">
        <v>10</v>
      </c>
      <c r="B27" s="1">
        <v>475</v>
      </c>
      <c r="C27" s="1">
        <v>475.00380000000001</v>
      </c>
      <c r="D27" s="1">
        <v>3.8</v>
      </c>
      <c r="E27" s="1">
        <v>475.00290000000001</v>
      </c>
      <c r="F27" s="1">
        <v>2.9</v>
      </c>
      <c r="G27" s="1">
        <v>475.00310000000002</v>
      </c>
      <c r="H27" s="1">
        <v>3.1</v>
      </c>
      <c r="I27" s="1">
        <v>475.00259999999997</v>
      </c>
      <c r="J27" s="1">
        <v>2.6</v>
      </c>
      <c r="K27" s="1">
        <v>475.00279999999998</v>
      </c>
      <c r="L27" s="1">
        <v>2.8</v>
      </c>
      <c r="M27" s="1">
        <v>475.00220000000002</v>
      </c>
      <c r="N27" s="1">
        <v>2.2000000000000002</v>
      </c>
      <c r="O27" s="1">
        <v>475.00200000000001</v>
      </c>
      <c r="P27" s="1">
        <v>2</v>
      </c>
      <c r="Q27" s="1">
        <v>475.00139999999999</v>
      </c>
      <c r="R27" s="1">
        <v>1.4</v>
      </c>
      <c r="S27" s="1">
        <v>475.0016</v>
      </c>
      <c r="T27" s="1">
        <v>1.6</v>
      </c>
      <c r="U27" s="1">
        <v>475.00099999999998</v>
      </c>
      <c r="V27" s="1">
        <v>1</v>
      </c>
    </row>
    <row r="28" spans="1:2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 t="s">
        <v>81</v>
      </c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x14ac:dyDescent="0.25">
      <c r="A29" s="1">
        <v>-0.1</v>
      </c>
      <c r="B29" s="1">
        <v>-0.4</v>
      </c>
      <c r="C29" s="1">
        <v>-0.1</v>
      </c>
      <c r="D29" s="1">
        <v>-0.4</v>
      </c>
      <c r="E29" s="1">
        <v>-0.3</v>
      </c>
      <c r="F29" s="1">
        <v>-0.6</v>
      </c>
      <c r="G29" s="1">
        <v>-0.4</v>
      </c>
      <c r="H29" s="1">
        <v>-0.8</v>
      </c>
      <c r="I29" s="1">
        <v>-0.6</v>
      </c>
      <c r="J29" s="1">
        <v>-0.9</v>
      </c>
      <c r="K29" s="4"/>
      <c r="L29" s="4">
        <f>AVERAGE(A29:J29)</f>
        <v>-0.45999999999999996</v>
      </c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x14ac:dyDescent="0.25">
      <c r="A30" s="1">
        <v>-0.5</v>
      </c>
      <c r="B30" s="1">
        <v>-0.7</v>
      </c>
      <c r="C30" s="1">
        <v>-0.4</v>
      </c>
      <c r="D30" s="1">
        <v>-0.7</v>
      </c>
      <c r="E30" s="1">
        <v>-0.5</v>
      </c>
      <c r="F30" s="1">
        <v>-0.9</v>
      </c>
      <c r="G30" s="1">
        <v>-0.6</v>
      </c>
      <c r="H30" s="1">
        <v>-0.7</v>
      </c>
      <c r="I30" s="1">
        <v>-0.6</v>
      </c>
      <c r="J30" s="1">
        <v>-0.8</v>
      </c>
      <c r="K30" s="4"/>
      <c r="L30" s="4">
        <f t="shared" ref="L30:L42" si="0">AVERAGE(A30:J30)</f>
        <v>-0.6399999999999999</v>
      </c>
      <c r="N30" s="4"/>
      <c r="O30" s="4"/>
      <c r="P30" s="4"/>
      <c r="R30" s="4"/>
      <c r="S30" s="4"/>
      <c r="T30" s="4"/>
      <c r="U30" s="4"/>
      <c r="V30" s="4"/>
    </row>
    <row r="31" spans="1:22" x14ac:dyDescent="0.25">
      <c r="A31" s="1">
        <v>0.2</v>
      </c>
      <c r="B31" s="1">
        <v>0.1</v>
      </c>
      <c r="C31" s="1">
        <v>0.2</v>
      </c>
      <c r="D31" s="1">
        <v>0</v>
      </c>
      <c r="E31" s="1">
        <v>0.1</v>
      </c>
      <c r="F31" s="1">
        <v>0</v>
      </c>
      <c r="G31" s="1">
        <v>0.1</v>
      </c>
      <c r="H31" s="1">
        <v>-0.4</v>
      </c>
      <c r="I31" s="1">
        <v>-0.4</v>
      </c>
      <c r="J31" s="1">
        <v>-0.4</v>
      </c>
      <c r="K31" s="4"/>
      <c r="L31" s="4">
        <f t="shared" si="0"/>
        <v>-5.000000000000001E-2</v>
      </c>
      <c r="N31" s="4"/>
      <c r="O31" s="4"/>
      <c r="P31" s="4"/>
      <c r="Q31" s="4"/>
      <c r="R31" s="4"/>
      <c r="S31" s="4"/>
      <c r="T31" s="4"/>
      <c r="U31" s="4"/>
      <c r="V31" s="4"/>
    </row>
    <row r="32" spans="1:22" x14ac:dyDescent="0.25">
      <c r="A32" s="1">
        <v>-0.3</v>
      </c>
      <c r="B32" s="1">
        <v>-0.2</v>
      </c>
      <c r="C32" s="1">
        <v>-0.2</v>
      </c>
      <c r="D32" s="1">
        <v>-0.6</v>
      </c>
      <c r="E32" s="1">
        <v>-0.6</v>
      </c>
      <c r="F32" s="1">
        <v>-0.8</v>
      </c>
      <c r="G32" s="1">
        <v>-0.8</v>
      </c>
      <c r="H32" s="1">
        <v>-0.8</v>
      </c>
      <c r="I32" s="1">
        <v>-0.7</v>
      </c>
      <c r="J32" s="1">
        <v>-0.9</v>
      </c>
      <c r="K32" s="4"/>
      <c r="L32" s="4">
        <f t="shared" si="0"/>
        <v>-0.59000000000000008</v>
      </c>
      <c r="N32" s="4"/>
      <c r="O32" s="4"/>
      <c r="P32" s="4"/>
      <c r="R32" s="4"/>
      <c r="S32" s="4"/>
      <c r="T32" s="4"/>
      <c r="U32" s="4"/>
      <c r="V32" s="4"/>
    </row>
    <row r="33" spans="1:22" x14ac:dyDescent="0.25">
      <c r="A33" s="1">
        <v>-0.1</v>
      </c>
      <c r="B33" s="1">
        <v>-0.3</v>
      </c>
      <c r="C33" s="1">
        <v>-0.2</v>
      </c>
      <c r="D33" s="1">
        <v>-0.3</v>
      </c>
      <c r="E33" s="1">
        <v>-0.3</v>
      </c>
      <c r="F33" s="1">
        <v>-0.4</v>
      </c>
      <c r="G33" s="1">
        <v>-0.4</v>
      </c>
      <c r="H33" s="1">
        <v>-0.4</v>
      </c>
      <c r="I33" s="1">
        <v>-0.5</v>
      </c>
      <c r="J33" s="1">
        <v>-0.6</v>
      </c>
      <c r="K33" s="4"/>
      <c r="L33" s="4">
        <f t="shared" si="0"/>
        <v>-0.35</v>
      </c>
      <c r="N33" s="4"/>
      <c r="O33" s="4"/>
      <c r="P33" s="4"/>
      <c r="Q33" s="4"/>
      <c r="R33" s="4"/>
      <c r="S33" s="4"/>
      <c r="T33" s="4"/>
      <c r="U33" s="4"/>
      <c r="V33" s="4"/>
    </row>
    <row r="34" spans="1:22" ht="15" customHeight="1" x14ac:dyDescent="0.25">
      <c r="A34" s="1">
        <v>0.2</v>
      </c>
      <c r="B34" s="1">
        <v>0.1</v>
      </c>
      <c r="C34" s="1">
        <v>0.2</v>
      </c>
      <c r="D34" s="1">
        <v>0.1</v>
      </c>
      <c r="E34" s="1">
        <v>0.1</v>
      </c>
      <c r="F34" s="1">
        <v>0</v>
      </c>
      <c r="G34" s="1">
        <v>0</v>
      </c>
      <c r="H34" s="1">
        <v>-0.1</v>
      </c>
      <c r="I34" s="1">
        <v>-0.2</v>
      </c>
      <c r="J34" s="1">
        <v>-0.1</v>
      </c>
      <c r="K34" s="4"/>
      <c r="L34" s="4">
        <f t="shared" si="0"/>
        <v>2.9999999999999992E-2</v>
      </c>
      <c r="N34" s="4"/>
      <c r="O34" s="4"/>
      <c r="P34" s="4"/>
      <c r="Q34" s="8"/>
      <c r="R34" s="4"/>
      <c r="S34" s="4"/>
      <c r="T34" s="4"/>
      <c r="U34" s="4"/>
      <c r="V34" s="4"/>
    </row>
    <row r="35" spans="1:22" x14ac:dyDescent="0.25">
      <c r="A35" s="1">
        <v>0.9</v>
      </c>
      <c r="B35" s="1">
        <v>0.7</v>
      </c>
      <c r="C35" s="1">
        <v>0.8</v>
      </c>
      <c r="D35" s="1">
        <v>0.7</v>
      </c>
      <c r="E35" s="1">
        <v>0.8</v>
      </c>
      <c r="F35" s="1">
        <v>0.5</v>
      </c>
      <c r="G35" s="1">
        <v>0.6</v>
      </c>
      <c r="H35" s="1">
        <v>0.4</v>
      </c>
      <c r="I35" s="1">
        <v>0.6</v>
      </c>
      <c r="J35" s="1">
        <v>0.5</v>
      </c>
      <c r="K35" s="4"/>
      <c r="L35" s="4">
        <f t="shared" si="0"/>
        <v>0.65</v>
      </c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x14ac:dyDescent="0.25">
      <c r="A36" s="1">
        <v>0.7</v>
      </c>
      <c r="B36" s="1">
        <v>0.5</v>
      </c>
      <c r="C36" s="1">
        <v>0.8</v>
      </c>
      <c r="D36" s="1">
        <v>0.7</v>
      </c>
      <c r="E36" s="1">
        <v>0.8</v>
      </c>
      <c r="F36" s="1">
        <v>0.7</v>
      </c>
      <c r="G36" s="1">
        <v>0.7</v>
      </c>
      <c r="H36" s="1">
        <v>0.6</v>
      </c>
      <c r="I36" s="1">
        <v>0.5</v>
      </c>
      <c r="J36" s="1">
        <v>0.2</v>
      </c>
      <c r="K36" s="4"/>
      <c r="L36" s="4">
        <f t="shared" si="0"/>
        <v>0.62</v>
      </c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x14ac:dyDescent="0.25">
      <c r="A37" s="1">
        <v>1.3</v>
      </c>
      <c r="B37" s="1">
        <v>1.1000000000000001</v>
      </c>
      <c r="C37" s="1">
        <v>1.3</v>
      </c>
      <c r="D37" s="1">
        <v>1.1000000000000001</v>
      </c>
      <c r="E37" s="1">
        <v>1.2</v>
      </c>
      <c r="F37" s="1">
        <v>0.9</v>
      </c>
      <c r="G37" s="1">
        <v>1.1000000000000001</v>
      </c>
      <c r="H37" s="1">
        <v>0.8</v>
      </c>
      <c r="I37" s="1">
        <v>1.1000000000000001</v>
      </c>
      <c r="J37" s="1">
        <v>0.7</v>
      </c>
      <c r="K37" s="4"/>
      <c r="L37" s="4">
        <f t="shared" si="0"/>
        <v>1.06</v>
      </c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x14ac:dyDescent="0.25">
      <c r="A38" s="1">
        <v>1.6</v>
      </c>
      <c r="B38" s="1">
        <v>1.6</v>
      </c>
      <c r="C38" s="1">
        <v>1.4</v>
      </c>
      <c r="D38" s="1">
        <v>1.3</v>
      </c>
      <c r="E38" s="1">
        <v>1.4</v>
      </c>
      <c r="F38" s="1">
        <v>1.3</v>
      </c>
      <c r="G38" s="1">
        <v>1.2</v>
      </c>
      <c r="H38" s="1">
        <v>1.2</v>
      </c>
      <c r="I38" s="1">
        <v>1.4</v>
      </c>
      <c r="J38" s="1">
        <v>1.3</v>
      </c>
      <c r="K38" s="4"/>
      <c r="L38" s="4">
        <f t="shared" si="0"/>
        <v>1.3699999999999999</v>
      </c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x14ac:dyDescent="0.25">
      <c r="A39" s="1">
        <v>1.6</v>
      </c>
      <c r="B39" s="1">
        <v>1.4</v>
      </c>
      <c r="C39" s="1">
        <v>1.7</v>
      </c>
      <c r="D39" s="1">
        <v>1.4</v>
      </c>
      <c r="E39" s="1">
        <v>1.6</v>
      </c>
      <c r="F39" s="1">
        <v>1.4</v>
      </c>
      <c r="G39" s="1">
        <v>1.5</v>
      </c>
      <c r="H39" s="1">
        <v>1.4</v>
      </c>
      <c r="I39" s="1">
        <v>1.5</v>
      </c>
      <c r="J39" s="1">
        <v>1.3</v>
      </c>
      <c r="K39" s="4"/>
      <c r="L39" s="4">
        <f t="shared" si="0"/>
        <v>1.48</v>
      </c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x14ac:dyDescent="0.25">
      <c r="A40" s="1">
        <v>1.7</v>
      </c>
      <c r="B40" s="1">
        <v>1.2</v>
      </c>
      <c r="C40" s="1">
        <v>1.6</v>
      </c>
      <c r="D40" s="1">
        <v>1.2</v>
      </c>
      <c r="E40" s="1">
        <v>1.5</v>
      </c>
      <c r="F40" s="1">
        <v>1.1000000000000001</v>
      </c>
      <c r="G40" s="1">
        <v>1.4</v>
      </c>
      <c r="H40" s="1">
        <v>1.1000000000000001</v>
      </c>
      <c r="I40" s="1">
        <v>1.5</v>
      </c>
      <c r="J40" s="1">
        <v>1.1000000000000001</v>
      </c>
      <c r="K40" s="4"/>
      <c r="L40" s="4">
        <f t="shared" si="0"/>
        <v>1.34</v>
      </c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x14ac:dyDescent="0.25">
      <c r="A41" s="1">
        <v>1.3</v>
      </c>
      <c r="B41" s="1">
        <v>1</v>
      </c>
      <c r="C41" s="1">
        <v>1.5</v>
      </c>
      <c r="D41" s="1">
        <v>1</v>
      </c>
      <c r="E41" s="1">
        <v>1.5</v>
      </c>
      <c r="F41" s="1">
        <v>1</v>
      </c>
      <c r="G41" s="1">
        <v>1.4</v>
      </c>
      <c r="H41" s="1">
        <v>0.9</v>
      </c>
      <c r="I41" s="1">
        <v>1.3</v>
      </c>
      <c r="J41" s="1">
        <v>0.9</v>
      </c>
      <c r="K41" s="4"/>
      <c r="L41" s="4">
        <f t="shared" si="0"/>
        <v>1.1800000000000002</v>
      </c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x14ac:dyDescent="0.25">
      <c r="A42" s="1">
        <v>2.5</v>
      </c>
      <c r="B42" s="1">
        <v>2</v>
      </c>
      <c r="C42" s="1">
        <v>2.5</v>
      </c>
      <c r="D42" s="1">
        <v>2.1</v>
      </c>
      <c r="E42" s="1">
        <v>2.7</v>
      </c>
      <c r="F42" s="1">
        <v>2.2000000000000002</v>
      </c>
      <c r="G42" s="1">
        <v>2.6</v>
      </c>
      <c r="H42" s="1">
        <v>2.2999999999999998</v>
      </c>
      <c r="I42" s="1">
        <v>2.2999999999999998</v>
      </c>
      <c r="J42" s="1">
        <v>1.9</v>
      </c>
      <c r="L42" s="4">
        <f t="shared" si="0"/>
        <v>2.31</v>
      </c>
    </row>
    <row r="43" spans="1:22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 x14ac:dyDescent="0.25">
      <c r="A44" s="1">
        <v>-0.2</v>
      </c>
      <c r="B44" s="1">
        <v>-1.6</v>
      </c>
      <c r="C44" s="1">
        <v>-1.3</v>
      </c>
      <c r="D44" s="1">
        <v>-2.1</v>
      </c>
      <c r="E44" s="1">
        <v>-1.8</v>
      </c>
      <c r="F44" s="1">
        <v>-2.8</v>
      </c>
      <c r="G44" s="1">
        <v>-2.5</v>
      </c>
      <c r="H44" s="1">
        <v>-3.4</v>
      </c>
      <c r="I44" s="1">
        <v>-3.1</v>
      </c>
      <c r="J44" s="1">
        <v>-3.8</v>
      </c>
      <c r="K44" s="4"/>
      <c r="L44" s="4">
        <f>AVERAGE(A44:J44)</f>
        <v>-2.2600000000000002</v>
      </c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x14ac:dyDescent="0.25">
      <c r="A45" s="1">
        <v>-0.7</v>
      </c>
      <c r="B45" s="1">
        <v>-1.5</v>
      </c>
      <c r="C45" s="1">
        <v>-1.3</v>
      </c>
      <c r="D45" s="1">
        <v>-1.8</v>
      </c>
      <c r="E45" s="1">
        <v>-1.6</v>
      </c>
      <c r="F45" s="1">
        <v>-2.5</v>
      </c>
      <c r="G45" s="1">
        <v>-2.2999999999999998</v>
      </c>
      <c r="H45" s="1">
        <v>-3.1</v>
      </c>
      <c r="I45" s="1">
        <v>-2.8</v>
      </c>
      <c r="J45" s="1">
        <v>-3.4</v>
      </c>
      <c r="K45" s="4"/>
      <c r="L45" s="4">
        <f t="shared" ref="L45:L53" si="1">AVERAGE(A45:J45)</f>
        <v>-2.0999999999999996</v>
      </c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x14ac:dyDescent="0.25">
      <c r="A46" s="1">
        <v>-0.5</v>
      </c>
      <c r="B46" s="1">
        <v>-1.6</v>
      </c>
      <c r="C46" s="1">
        <v>-1.5</v>
      </c>
      <c r="D46" s="1">
        <v>-2.1</v>
      </c>
      <c r="E46" s="1">
        <v>-1.8</v>
      </c>
      <c r="F46" s="1">
        <v>-2.5</v>
      </c>
      <c r="G46" s="1">
        <v>-2.2000000000000002</v>
      </c>
      <c r="H46" s="1">
        <v>-3.2</v>
      </c>
      <c r="I46" s="1">
        <v>-2.8</v>
      </c>
      <c r="J46" s="1">
        <v>-3.6</v>
      </c>
      <c r="K46" s="4"/>
      <c r="L46" s="4">
        <f t="shared" si="1"/>
        <v>-2.1800000000000002</v>
      </c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x14ac:dyDescent="0.25">
      <c r="A47" s="1">
        <v>0.7</v>
      </c>
      <c r="B47" s="1">
        <v>-0.5</v>
      </c>
      <c r="C47" s="1">
        <v>-0.3</v>
      </c>
      <c r="D47" s="1">
        <v>-0.9</v>
      </c>
      <c r="E47" s="1">
        <v>-0.6</v>
      </c>
      <c r="F47" s="1">
        <v>-1.6</v>
      </c>
      <c r="G47" s="1">
        <v>-1.2</v>
      </c>
      <c r="H47" s="1">
        <v>-2.2000000000000002</v>
      </c>
      <c r="I47" s="1">
        <v>-1.9</v>
      </c>
      <c r="J47" s="1">
        <v>-2.5</v>
      </c>
      <c r="K47" s="4"/>
      <c r="L47" s="4">
        <f t="shared" si="1"/>
        <v>-1.1000000000000001</v>
      </c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x14ac:dyDescent="0.25">
      <c r="A48" s="1">
        <v>0.8</v>
      </c>
      <c r="B48" s="1">
        <v>-0.3</v>
      </c>
      <c r="C48" s="1">
        <v>-0.1</v>
      </c>
      <c r="D48" s="1">
        <v>-0.8</v>
      </c>
      <c r="E48" s="1">
        <v>-0.4</v>
      </c>
      <c r="F48" s="1">
        <v>-1.3</v>
      </c>
      <c r="G48" s="1">
        <v>-1.1000000000000001</v>
      </c>
      <c r="H48" s="1">
        <v>-2</v>
      </c>
      <c r="I48" s="1">
        <v>-1.7</v>
      </c>
      <c r="J48" s="1">
        <v>-2.4</v>
      </c>
      <c r="K48" s="4"/>
      <c r="L48" s="4">
        <f t="shared" si="1"/>
        <v>-0.93</v>
      </c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x14ac:dyDescent="0.25">
      <c r="A49" s="1">
        <v>1.4</v>
      </c>
      <c r="B49" s="1">
        <v>0.4</v>
      </c>
      <c r="C49" s="1">
        <v>0.7</v>
      </c>
      <c r="D49" s="1">
        <v>0</v>
      </c>
      <c r="E49" s="1">
        <v>0.3</v>
      </c>
      <c r="F49" s="1">
        <v>-0.5</v>
      </c>
      <c r="G49" s="1">
        <v>-0.5</v>
      </c>
      <c r="H49" s="1">
        <v>-1.3</v>
      </c>
      <c r="I49" s="1">
        <v>-1</v>
      </c>
      <c r="J49" s="1">
        <v>-1.5</v>
      </c>
      <c r="K49" s="4"/>
      <c r="L49" s="4">
        <f t="shared" si="1"/>
        <v>-0.2</v>
      </c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x14ac:dyDescent="0.25">
      <c r="A50" s="1">
        <v>2.8</v>
      </c>
      <c r="B50" s="1">
        <v>1.8</v>
      </c>
      <c r="C50" s="1">
        <v>1.9</v>
      </c>
      <c r="D50" s="1">
        <v>1.3</v>
      </c>
      <c r="E50" s="1">
        <v>1.7</v>
      </c>
      <c r="F50" s="1">
        <v>0.6</v>
      </c>
      <c r="G50" s="1">
        <v>0.9</v>
      </c>
      <c r="H50" s="1">
        <v>-0.1</v>
      </c>
      <c r="I50" s="1">
        <v>0.6</v>
      </c>
      <c r="J50" s="1">
        <v>-0.3</v>
      </c>
      <c r="K50" s="4"/>
      <c r="L50" s="4">
        <f t="shared" si="1"/>
        <v>1.1199999999999999</v>
      </c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x14ac:dyDescent="0.25">
      <c r="A51" s="1">
        <v>2.7</v>
      </c>
      <c r="B51" s="1">
        <v>1.9</v>
      </c>
      <c r="C51" s="1">
        <v>2</v>
      </c>
      <c r="D51" s="1">
        <v>1.5</v>
      </c>
      <c r="E51" s="1">
        <v>1.7</v>
      </c>
      <c r="F51" s="1">
        <v>1</v>
      </c>
      <c r="G51" s="1">
        <v>0.9</v>
      </c>
      <c r="H51" s="1">
        <v>0.3</v>
      </c>
      <c r="I51" s="1">
        <v>0.5</v>
      </c>
      <c r="J51" s="1">
        <v>0</v>
      </c>
      <c r="K51" s="4"/>
      <c r="L51" s="4">
        <f t="shared" si="1"/>
        <v>1.25</v>
      </c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x14ac:dyDescent="0.25">
      <c r="A52" s="1">
        <v>3</v>
      </c>
      <c r="B52" s="1">
        <v>2.2000000000000002</v>
      </c>
      <c r="C52" s="1">
        <v>2.2999999999999998</v>
      </c>
      <c r="D52" s="1">
        <v>1.8</v>
      </c>
      <c r="E52" s="1">
        <v>1.9</v>
      </c>
      <c r="F52" s="1">
        <v>1.4</v>
      </c>
      <c r="G52" s="1">
        <v>1.1000000000000001</v>
      </c>
      <c r="H52" s="1">
        <v>0.5</v>
      </c>
      <c r="I52" s="1">
        <v>0.7</v>
      </c>
      <c r="J52" s="1">
        <v>0.1</v>
      </c>
      <c r="K52" s="4"/>
      <c r="L52" s="4">
        <f t="shared" si="1"/>
        <v>1.5</v>
      </c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x14ac:dyDescent="0.25">
      <c r="A53" s="1">
        <v>3.8</v>
      </c>
      <c r="B53" s="1">
        <v>2.9</v>
      </c>
      <c r="C53" s="1">
        <v>3.1</v>
      </c>
      <c r="D53" s="1">
        <v>2.6</v>
      </c>
      <c r="E53" s="1">
        <v>2.8</v>
      </c>
      <c r="F53" s="1">
        <v>2.2000000000000002</v>
      </c>
      <c r="G53" s="1">
        <v>2</v>
      </c>
      <c r="H53" s="1">
        <v>1.4</v>
      </c>
      <c r="I53" s="1">
        <v>1.6</v>
      </c>
      <c r="J53" s="1">
        <v>1</v>
      </c>
      <c r="K53" s="4"/>
      <c r="L53" s="4">
        <f t="shared" si="1"/>
        <v>2.34</v>
      </c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ht="15.75" x14ac:dyDescent="0.25">
      <c r="A56" s="4"/>
      <c r="B56" s="4"/>
      <c r="C56" s="11"/>
      <c r="D56" s="9"/>
      <c r="F56" s="10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ht="15.75" x14ac:dyDescent="0.25">
      <c r="A57" s="4"/>
      <c r="B57" s="4"/>
      <c r="C57" s="9"/>
      <c r="D57" s="9"/>
      <c r="F57" s="10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ht="15.75" x14ac:dyDescent="0.25">
      <c r="A58" s="4"/>
      <c r="B58" s="4"/>
      <c r="C58" s="9"/>
      <c r="D58" s="9"/>
      <c r="F58" s="10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ht="15.75" x14ac:dyDescent="0.25">
      <c r="A59" s="4"/>
      <c r="B59" s="4"/>
      <c r="C59" s="11"/>
      <c r="D59" s="9"/>
      <c r="F59" s="10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ht="15.75" x14ac:dyDescent="0.25">
      <c r="A60" s="4"/>
      <c r="B60" s="4"/>
      <c r="C60" s="9"/>
      <c r="D60" s="9"/>
      <c r="F60" s="10"/>
      <c r="G60" s="4"/>
      <c r="H60" s="1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6" spans="1:22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22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22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22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22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22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22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22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22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22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22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spans="1:10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7" spans="1:10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spans="1:10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spans="1:10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teplota</vt:lpstr>
      <vt:lpstr>pocet_kroku</vt:lpstr>
      <vt:lpstr>posuv_rychlost</vt:lpstr>
      <vt:lpstr>teplotni_zav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Fera Zurek</dc:creator>
  <cp:lastModifiedBy>Fera Zurek</cp:lastModifiedBy>
  <dcterms:created xsi:type="dcterms:W3CDTF">2014-05-16T11:14:14Z</dcterms:created>
  <dcterms:modified xsi:type="dcterms:W3CDTF">2014-05-26T12:47:04Z</dcterms:modified>
</cp:coreProperties>
</file>