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BP\mereni tepelna kapacita\psenice\"/>
    </mc:Choice>
  </mc:AlternateContent>
  <xr:revisionPtr revIDLastSave="0" documentId="13_ncr:1_{C8843B67-DA2A-4303-A1A4-3C152251643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šenice" sheetId="1" r:id="rId1"/>
    <sheet name="Hrách " sheetId="4" r:id="rId2"/>
    <sheet name="nejistoty typu B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1" i="4" l="1"/>
  <c r="F18" i="4"/>
  <c r="F27" i="4"/>
  <c r="F26" i="4"/>
  <c r="F25" i="4"/>
  <c r="F24" i="4"/>
  <c r="F23" i="4"/>
  <c r="F22" i="4"/>
  <c r="F21" i="4"/>
  <c r="F20" i="4"/>
  <c r="F19" i="4"/>
  <c r="G47" i="1"/>
  <c r="H52" i="4"/>
  <c r="C35" i="1"/>
  <c r="C36" i="1"/>
  <c r="C37" i="1"/>
  <c r="C38" i="1"/>
  <c r="C39" i="1"/>
  <c r="C40" i="1"/>
  <c r="C41" i="1"/>
  <c r="C42" i="1"/>
  <c r="C43" i="1"/>
  <c r="B34" i="1"/>
  <c r="C34" i="1" s="1"/>
  <c r="B30" i="1" s="1"/>
  <c r="J10" i="1"/>
  <c r="J9" i="1"/>
  <c r="B62" i="1"/>
  <c r="H52" i="1"/>
  <c r="F49" i="4" l="1"/>
  <c r="E49" i="4"/>
  <c r="C47" i="4"/>
  <c r="C48" i="4" s="1"/>
  <c r="C46" i="4"/>
  <c r="F49" i="1"/>
  <c r="E49" i="1"/>
  <c r="C49" i="4" l="1"/>
  <c r="C50" i="4" s="1"/>
  <c r="C52" i="4" s="1"/>
  <c r="C47" i="1" l="1"/>
  <c r="C48" i="1" s="1"/>
  <c r="C46" i="1"/>
  <c r="C49" i="1" l="1"/>
  <c r="C50" i="1" s="1"/>
  <c r="C52" i="1" s="1"/>
  <c r="E6" i="8" l="1"/>
  <c r="B6" i="8"/>
  <c r="F30" i="4" l="1"/>
  <c r="D19" i="4"/>
  <c r="D20" i="4"/>
  <c r="D21" i="4"/>
  <c r="D22" i="4"/>
  <c r="D23" i="4"/>
  <c r="D24" i="4"/>
  <c r="D25" i="4"/>
  <c r="D26" i="4"/>
  <c r="D27" i="4"/>
  <c r="D18" i="4"/>
  <c r="F46" i="4" l="1"/>
  <c r="F47" i="4"/>
  <c r="F48" i="4" s="1"/>
  <c r="F50" i="4" s="1"/>
  <c r="F52" i="4" s="1"/>
  <c r="E46" i="4"/>
  <c r="E47" i="4"/>
  <c r="E48" i="4" s="1"/>
  <c r="E50" i="4" s="1"/>
  <c r="E52" i="4" s="1"/>
  <c r="D3" i="4"/>
  <c r="D4" i="4"/>
  <c r="D5" i="4"/>
  <c r="D6" i="4"/>
  <c r="D7" i="4"/>
  <c r="D8" i="4"/>
  <c r="D9" i="4"/>
  <c r="D10" i="4"/>
  <c r="D11" i="4"/>
  <c r="D12" i="4"/>
  <c r="H12" i="4"/>
  <c r="H11" i="4"/>
  <c r="H10" i="4"/>
  <c r="H9" i="4"/>
  <c r="H8" i="4"/>
  <c r="H7" i="4"/>
  <c r="H6" i="4"/>
  <c r="H5" i="4"/>
  <c r="H4" i="4"/>
  <c r="H3" i="4"/>
  <c r="F20" i="1"/>
  <c r="F21" i="1"/>
  <c r="F22" i="1"/>
  <c r="F23" i="1"/>
  <c r="F24" i="1"/>
  <c r="F25" i="1"/>
  <c r="F26" i="1"/>
  <c r="F27" i="1"/>
  <c r="L19" i="1"/>
  <c r="G19" i="1" s="1"/>
  <c r="L20" i="1"/>
  <c r="G20" i="1" s="1"/>
  <c r="L21" i="1"/>
  <c r="L22" i="1"/>
  <c r="L23" i="1"/>
  <c r="L24" i="1"/>
  <c r="L25" i="1"/>
  <c r="L26" i="1"/>
  <c r="L27" i="1"/>
  <c r="G27" i="1" s="1"/>
  <c r="L18" i="1"/>
  <c r="F19" i="1"/>
  <c r="G26" i="1" l="1"/>
  <c r="G24" i="1"/>
  <c r="G18" i="1"/>
  <c r="F30" i="1"/>
  <c r="G22" i="1"/>
  <c r="G25" i="1"/>
  <c r="G23" i="1"/>
  <c r="G21" i="1"/>
  <c r="B47" i="4"/>
  <c r="B48" i="4" s="1"/>
  <c r="B46" i="4"/>
  <c r="D46" i="4"/>
  <c r="D47" i="4"/>
  <c r="D48" i="4" s="1"/>
  <c r="C35" i="4"/>
  <c r="C38" i="4"/>
  <c r="C41" i="4"/>
  <c r="C34" i="4"/>
  <c r="C39" i="4"/>
  <c r="C42" i="4"/>
  <c r="C43" i="4"/>
  <c r="C36" i="4"/>
  <c r="C40" i="4"/>
  <c r="C37" i="4"/>
  <c r="B61" i="4" l="1"/>
  <c r="C61" i="4" s="1"/>
  <c r="B62" i="4"/>
  <c r="C62" i="4" s="1"/>
  <c r="F47" i="1"/>
  <c r="F48" i="1" s="1"/>
  <c r="F50" i="1" s="1"/>
  <c r="F52" i="1" s="1"/>
  <c r="F46" i="1"/>
  <c r="G49" i="4"/>
  <c r="B49" i="4"/>
  <c r="B50" i="4" s="1"/>
  <c r="B52" i="4" s="1"/>
  <c r="D49" i="4"/>
  <c r="D50" i="4" s="1"/>
  <c r="D52" i="4" s="1"/>
  <c r="G46" i="4"/>
  <c r="G47" i="4"/>
  <c r="G48" i="4" s="1"/>
  <c r="B30" i="4"/>
  <c r="H4" i="1"/>
  <c r="H5" i="1"/>
  <c r="H6" i="1"/>
  <c r="H7" i="1"/>
  <c r="H8" i="1"/>
  <c r="H9" i="1"/>
  <c r="H10" i="1"/>
  <c r="H11" i="1"/>
  <c r="H12" i="1"/>
  <c r="H3" i="1"/>
  <c r="D4" i="1"/>
  <c r="D5" i="1"/>
  <c r="D6" i="1"/>
  <c r="D7" i="1"/>
  <c r="D8" i="1"/>
  <c r="D9" i="1"/>
  <c r="D10" i="1"/>
  <c r="D11" i="1"/>
  <c r="D12" i="1"/>
  <c r="D3" i="1"/>
  <c r="D19" i="1"/>
  <c r="D20" i="1"/>
  <c r="D21" i="1"/>
  <c r="D22" i="1"/>
  <c r="D23" i="1"/>
  <c r="D24" i="1"/>
  <c r="D25" i="1"/>
  <c r="D26" i="1"/>
  <c r="D27" i="1"/>
  <c r="D18" i="1"/>
  <c r="D47" i="1" l="1"/>
  <c r="D48" i="1" s="1"/>
  <c r="D46" i="1"/>
  <c r="B47" i="1"/>
  <c r="B48" i="1" s="1"/>
  <c r="B46" i="1"/>
  <c r="E46" i="1"/>
  <c r="E47" i="1"/>
  <c r="E48" i="1" s="1"/>
  <c r="E50" i="1" s="1"/>
  <c r="E52" i="1" s="1"/>
  <c r="B65" i="4"/>
  <c r="C65" i="4" s="1"/>
  <c r="B63" i="4"/>
  <c r="C63" i="4" s="1"/>
  <c r="B59" i="4"/>
  <c r="C59" i="4" s="1"/>
  <c r="B64" i="4"/>
  <c r="C64" i="4" s="1"/>
  <c r="B60" i="4"/>
  <c r="C60" i="4" s="1"/>
  <c r="G50" i="4"/>
  <c r="G52" i="4" s="1"/>
  <c r="B61" i="1" l="1"/>
  <c r="C61" i="1" s="1"/>
  <c r="B49" i="1"/>
  <c r="B50" i="1" s="1"/>
  <c r="B52" i="1" s="1"/>
  <c r="G49" i="1"/>
  <c r="G48" i="1"/>
  <c r="G46" i="1"/>
  <c r="C62" i="1"/>
  <c r="D49" i="1"/>
  <c r="D50" i="1" s="1"/>
  <c r="D52" i="1" s="1"/>
  <c r="D69" i="4"/>
  <c r="B64" i="1" l="1"/>
  <c r="C64" i="1" s="1"/>
  <c r="B63" i="1"/>
  <c r="C63" i="1" s="1"/>
  <c r="B65" i="1"/>
  <c r="C65" i="1" s="1"/>
  <c r="B59" i="1"/>
  <c r="C59" i="1" s="1"/>
  <c r="B60" i="1"/>
  <c r="C60" i="1" s="1"/>
  <c r="G50" i="1"/>
  <c r="G52" i="1" s="1"/>
  <c r="D71" i="1" l="1"/>
  <c r="D69" i="1"/>
</calcChain>
</file>

<file path=xl/sharedStrings.xml><?xml version="1.0" encoding="utf-8"?>
<sst xmlns="http://schemas.openxmlformats.org/spreadsheetml/2006/main" count="175" uniqueCount="100">
  <si>
    <t>teploty (°C)</t>
  </si>
  <si>
    <t>voda</t>
  </si>
  <si>
    <t>pšenice</t>
  </si>
  <si>
    <t>směs</t>
  </si>
  <si>
    <t>vzorek (kádinka)</t>
  </si>
  <si>
    <t>T1</t>
  </si>
  <si>
    <t>T2</t>
  </si>
  <si>
    <t>Tave</t>
  </si>
  <si>
    <t>T0</t>
  </si>
  <si>
    <t>hmotnosti (g)</t>
  </si>
  <si>
    <t>voda (g)</t>
  </si>
  <si>
    <t>pšenice (g)</t>
  </si>
  <si>
    <t>kádinka</t>
  </si>
  <si>
    <t>zbytek</t>
  </si>
  <si>
    <t>kalorimetr</t>
  </si>
  <si>
    <t>před ohřevem</t>
  </si>
  <si>
    <t>analýza vody</t>
  </si>
  <si>
    <t>v kalorimetru</t>
  </si>
  <si>
    <t>konstanta kalorimetru</t>
  </si>
  <si>
    <t>J/°C</t>
  </si>
  <si>
    <t>tepelná kapacita</t>
  </si>
  <si>
    <t>J/(kg°C)</t>
  </si>
  <si>
    <t>při průměrné vlhkosti:</t>
  </si>
  <si>
    <t>hm. %</t>
  </si>
  <si>
    <t>Tepelné kapacity vzorků</t>
  </si>
  <si>
    <t xml:space="preserve"> teplotní závislost tepelné kapacity vody</t>
  </si>
  <si>
    <t>vzorek pro analýzu vody (g)</t>
  </si>
  <si>
    <t>vlhkost vzorku (hm.%)</t>
  </si>
  <si>
    <t>(konst-kal)</t>
  </si>
  <si>
    <t>g</t>
  </si>
  <si>
    <t>°C</t>
  </si>
  <si>
    <t>průměr</t>
  </si>
  <si>
    <t>povrch</t>
  </si>
  <si>
    <t>dno</t>
  </si>
  <si>
    <t>hrách (g)</t>
  </si>
  <si>
    <t>hrách</t>
  </si>
  <si>
    <t>vlhkost vzorků (hm.%)</t>
  </si>
  <si>
    <t>odměrný válec</t>
  </si>
  <si>
    <t>metr</t>
  </si>
  <si>
    <t>váhy</t>
  </si>
  <si>
    <t>označení</t>
  </si>
  <si>
    <t>https://www.manualslib.com/manual/601100/AAndd-Op-04.html?page=25#manual</t>
  </si>
  <si>
    <t>jeden dílek</t>
  </si>
  <si>
    <t>ml</t>
  </si>
  <si>
    <t>mm</t>
  </si>
  <si>
    <t>nejistota</t>
  </si>
  <si>
    <t>Termometr</t>
  </si>
  <si>
    <t>https://micronix.eu/data/eu/att/002/4698-2601.pdf</t>
  </si>
  <si>
    <r>
      <t xml:space="preserve">0,4 % </t>
    </r>
    <r>
      <rPr>
        <sz val="11"/>
        <color theme="1"/>
        <rFont val="Calibri"/>
        <family val="2"/>
        <charset val="238"/>
      </rPr>
      <t>+ 0,5 °C</t>
    </r>
  </si>
  <si>
    <t>smdoch</t>
  </si>
  <si>
    <t>celková nejistota</t>
  </si>
  <si>
    <t>Teplota vody</t>
  </si>
  <si>
    <t>Teplota pšenice</t>
  </si>
  <si>
    <t>Teplota směsi</t>
  </si>
  <si>
    <t>hmotnost vody</t>
  </si>
  <si>
    <t>hmotnost pšenice</t>
  </si>
  <si>
    <t>měrná tep kapacita vody</t>
  </si>
  <si>
    <t>chyba typu B</t>
  </si>
  <si>
    <t>chyba typu A</t>
  </si>
  <si>
    <t>koeficient rozšíření</t>
  </si>
  <si>
    <t>rozšířená nejistota</t>
  </si>
  <si>
    <t>Termočlánek</t>
  </si>
  <si>
    <t>podle mp</t>
  </si>
  <si>
    <t>rovnice měrné tepelné kapacity</t>
  </si>
  <si>
    <t>parc. derivace</t>
  </si>
  <si>
    <t>druhé mocniny</t>
  </si>
  <si>
    <t>podle mv</t>
  </si>
  <si>
    <t>podle cv</t>
  </si>
  <si>
    <t>podle K</t>
  </si>
  <si>
    <t>podle tp</t>
  </si>
  <si>
    <t>podle t</t>
  </si>
  <si>
    <t>podle tv</t>
  </si>
  <si>
    <t>Celková nejistota tepelné kapacity pšenice</t>
  </si>
  <si>
    <t>Teplota hrachu</t>
  </si>
  <si>
    <t>hmotnost hrachu</t>
  </si>
  <si>
    <t>Celková nejistota tepelné kapacity hrachu</t>
  </si>
  <si>
    <t>výrobce</t>
  </si>
  <si>
    <t>2,5 ml</t>
  </si>
  <si>
    <t>0,5 mm</t>
  </si>
  <si>
    <t>0,4 % + 0,5 °C</t>
  </si>
  <si>
    <t>1,5 °C</t>
  </si>
  <si>
    <t>Lutron electronic</t>
  </si>
  <si>
    <t>Greysinger</t>
  </si>
  <si>
    <t>https://www.greisinger.cz/KATALOG-Katalogovy-list-GTF-400-Ponorny-snimac-cenove-priznivy-rychly-pruzny-(CZ_DE)</t>
  </si>
  <si>
    <t>A&amp;D Company</t>
  </si>
  <si>
    <t>váhy EK-1200G</t>
  </si>
  <si>
    <t>termometr TM-947SD</t>
  </si>
  <si>
    <t>Simax</t>
  </si>
  <si>
    <t>Stanley</t>
  </si>
  <si>
    <t>nejistota měřidla</t>
  </si>
  <si>
    <t>termočlánek GTF 400</t>
  </si>
  <si>
    <t>termočlánek GTF 1200</t>
  </si>
  <si>
    <t>použito při měření</t>
  </si>
  <si>
    <t>sypné hmotnosti, hustoty, mezerovitosti</t>
  </si>
  <si>
    <t>sypného úhlu</t>
  </si>
  <si>
    <t>měrné tep. kapacity</t>
  </si>
  <si>
    <t xml:space="preserve">sypné hmotnosti, hustoty, mezerovitosti, měrné tep. kapacity </t>
  </si>
  <si>
    <t>0,2 g</t>
  </si>
  <si>
    <t>Celková nejistota, kdyby nejistota kalorimetru byla 0</t>
  </si>
  <si>
    <t>Konstanta kalorimetru s nulovou nejistotou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</si>
</sst>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0"/>
    <numFmt numFmtId="166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9" fillId="0" borderId="0" applyNumberFormat="0" applyFill="0" applyBorder="0" applyAlignment="0" applyProtection="0"/>
    <xf numFmtId="0" fontId="3" fillId="0" borderId="0"/>
    <xf numFmtId="0" fontId="10" fillId="0" borderId="0" applyNumberFormat="0" applyFill="0" applyBorder="0" applyAlignment="0" applyProtection="0"/>
  </cellStyleXfs>
  <cellXfs count="88">
    <xf numFmtId="0" fontId="0" fillId="0" borderId="0" xfId="0"/>
    <xf numFmtId="0" fontId="6" fillId="0" borderId="1" xfId="0" applyFont="1" applyBorder="1"/>
    <xf numFmtId="0" fontId="6" fillId="0" borderId="3" xfId="0" applyFont="1" applyBorder="1"/>
    <xf numFmtId="0" fontId="0" fillId="0" borderId="5" xfId="0" applyBorder="1"/>
    <xf numFmtId="0" fontId="6" fillId="0" borderId="0" xfId="0" applyFont="1"/>
    <xf numFmtId="0" fontId="6" fillId="0" borderId="6" xfId="0" applyFont="1" applyBorder="1"/>
    <xf numFmtId="0" fontId="0" fillId="0" borderId="7" xfId="0" applyBorder="1"/>
    <xf numFmtId="0" fontId="0" fillId="0" borderId="1" xfId="0" applyBorder="1"/>
    <xf numFmtId="0" fontId="0" fillId="0" borderId="2" xfId="0" applyBorder="1"/>
    <xf numFmtId="164" fontId="0" fillId="0" borderId="2" xfId="0" applyNumberFormat="1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164" fontId="0" fillId="0" borderId="12" xfId="0" applyNumberFormat="1" applyBorder="1"/>
    <xf numFmtId="0" fontId="0" fillId="0" borderId="13" xfId="0" applyBorder="1"/>
    <xf numFmtId="0" fontId="6" fillId="0" borderId="13" xfId="0" applyFont="1" applyBorder="1"/>
    <xf numFmtId="164" fontId="0" fillId="0" borderId="4" xfId="0" applyNumberFormat="1" applyBorder="1"/>
    <xf numFmtId="164" fontId="0" fillId="0" borderId="13" xfId="0" applyNumberFormat="1" applyBorder="1"/>
    <xf numFmtId="0" fontId="7" fillId="0" borderId="0" xfId="0" applyFont="1"/>
    <xf numFmtId="164" fontId="7" fillId="0" borderId="0" xfId="0" applyNumberFormat="1" applyFont="1"/>
    <xf numFmtId="2" fontId="0" fillId="0" borderId="0" xfId="0" applyNumberFormat="1"/>
    <xf numFmtId="164" fontId="0" fillId="0" borderId="0" xfId="0" applyNumberFormat="1"/>
    <xf numFmtId="0" fontId="6" fillId="0" borderId="0" xfId="0" applyFont="1" applyAlignment="1">
      <alignment horizontal="center"/>
    </xf>
    <xf numFmtId="0" fontId="6" fillId="0" borderId="15" xfId="0" applyFont="1" applyBorder="1"/>
    <xf numFmtId="0" fontId="0" fillId="0" borderId="16" xfId="0" applyBorder="1"/>
    <xf numFmtId="0" fontId="0" fillId="0" borderId="17" xfId="0" applyBorder="1"/>
    <xf numFmtId="0" fontId="6" fillId="0" borderId="18" xfId="0" applyFont="1" applyBorder="1"/>
    <xf numFmtId="0" fontId="6" fillId="0" borderId="17" xfId="0" applyFont="1" applyBorder="1"/>
    <xf numFmtId="0" fontId="0" fillId="0" borderId="14" xfId="0" applyBorder="1"/>
    <xf numFmtId="0" fontId="3" fillId="0" borderId="0" xfId="4"/>
    <xf numFmtId="0" fontId="3" fillId="0" borderId="23" xfId="4" applyBorder="1"/>
    <xf numFmtId="0" fontId="8" fillId="0" borderId="23" xfId="4" applyFont="1" applyBorder="1" applyAlignment="1">
      <alignment horizontal="center" vertical="center"/>
    </xf>
    <xf numFmtId="0" fontId="3" fillId="0" borderId="0" xfId="4" applyAlignment="1">
      <alignment horizontal="center" vertical="center"/>
    </xf>
    <xf numFmtId="0" fontId="3" fillId="0" borderId="23" xfId="4" applyBorder="1" applyAlignment="1">
      <alignment horizontal="center" vertical="center"/>
    </xf>
    <xf numFmtId="0" fontId="10" fillId="0" borderId="23" xfId="5" applyBorder="1" applyAlignment="1">
      <alignment horizontal="center" vertical="center"/>
    </xf>
    <xf numFmtId="0" fontId="9" fillId="0" borderId="23" xfId="3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right" vertical="center"/>
    </xf>
    <xf numFmtId="0" fontId="2" fillId="0" borderId="0" xfId="4" applyFont="1"/>
    <xf numFmtId="0" fontId="8" fillId="0" borderId="23" xfId="4" applyFont="1" applyBorder="1"/>
    <xf numFmtId="165" fontId="0" fillId="0" borderId="0" xfId="0" applyNumberFormat="1"/>
    <xf numFmtId="0" fontId="1" fillId="0" borderId="0" xfId="4" applyFont="1" applyAlignment="1">
      <alignment horizontal="center" vertical="center"/>
    </xf>
    <xf numFmtId="0" fontId="1" fillId="0" borderId="23" xfId="4" applyFont="1" applyBorder="1" applyAlignment="1">
      <alignment horizontal="center" vertical="center"/>
    </xf>
    <xf numFmtId="0" fontId="9" fillId="0" borderId="0" xfId="3"/>
    <xf numFmtId="0" fontId="11" fillId="0" borderId="0" xfId="4" applyFont="1" applyAlignment="1">
      <alignment horizontal="center" vertical="center"/>
    </xf>
    <xf numFmtId="0" fontId="11" fillId="0" borderId="0" xfId="4" applyFont="1"/>
    <xf numFmtId="0" fontId="0" fillId="0" borderId="22" xfId="0" applyBorder="1"/>
    <xf numFmtId="164" fontId="0" fillId="2" borderId="24" xfId="0" applyNumberFormat="1" applyFill="1" applyBorder="1" applyAlignment="1">
      <alignment horizontal="center" vertical="center"/>
    </xf>
    <xf numFmtId="0" fontId="0" fillId="0" borderId="24" xfId="0" applyBorder="1"/>
    <xf numFmtId="0" fontId="0" fillId="3" borderId="24" xfId="0" applyFill="1" applyBorder="1"/>
    <xf numFmtId="0" fontId="0" fillId="0" borderId="25" xfId="0" applyBorder="1"/>
    <xf numFmtId="0" fontId="0" fillId="0" borderId="20" xfId="0" applyBorder="1"/>
    <xf numFmtId="0" fontId="0" fillId="2" borderId="26" xfId="0" applyFill="1" applyBorder="1"/>
    <xf numFmtId="0" fontId="0" fillId="0" borderId="26" xfId="0" applyBorder="1"/>
    <xf numFmtId="0" fontId="0" fillId="3" borderId="26" xfId="0" applyFill="1" applyBorder="1"/>
    <xf numFmtId="0" fontId="0" fillId="0" borderId="27" xfId="0" applyBorder="1"/>
    <xf numFmtId="0" fontId="0" fillId="2" borderId="24" xfId="0" applyFill="1" applyBorder="1"/>
    <xf numFmtId="166" fontId="0" fillId="2" borderId="24" xfId="0" applyNumberFormat="1" applyFill="1" applyBorder="1"/>
    <xf numFmtId="0" fontId="0" fillId="3" borderId="22" xfId="0" applyFill="1" applyBorder="1"/>
    <xf numFmtId="0" fontId="0" fillId="0" borderId="19" xfId="0" applyBorder="1"/>
    <xf numFmtId="164" fontId="0" fillId="2" borderId="28" xfId="0" applyNumberFormat="1" applyFill="1" applyBorder="1" applyAlignment="1">
      <alignment horizontal="center" vertical="center"/>
    </xf>
    <xf numFmtId="0" fontId="0" fillId="0" borderId="28" xfId="0" applyBorder="1"/>
    <xf numFmtId="0" fontId="0" fillId="3" borderId="28" xfId="0" applyFill="1" applyBorder="1"/>
    <xf numFmtId="0" fontId="0" fillId="0" borderId="29" xfId="0" applyBorder="1"/>
    <xf numFmtId="166" fontId="0" fillId="2" borderId="26" xfId="0" applyNumberFormat="1" applyFill="1" applyBorder="1"/>
    <xf numFmtId="0" fontId="0" fillId="3" borderId="21" xfId="0" applyFill="1" applyBorder="1"/>
    <xf numFmtId="0" fontId="0" fillId="2" borderId="30" xfId="0" applyFill="1" applyBorder="1"/>
    <xf numFmtId="0" fontId="0" fillId="3" borderId="30" xfId="0" applyFill="1" applyBorder="1"/>
    <xf numFmtId="0" fontId="0" fillId="0" borderId="30" xfId="0" applyBorder="1"/>
    <xf numFmtId="0" fontId="0" fillId="0" borderId="31" xfId="0" applyBorder="1"/>
    <xf numFmtId="0" fontId="6" fillId="0" borderId="2" xfId="0" applyFont="1" applyBorder="1"/>
    <xf numFmtId="0" fontId="6" fillId="0" borderId="14" xfId="0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8" xfId="0" applyFill="1" applyBorder="1" applyAlignment="1">
      <alignment horizontal="center"/>
    </xf>
  </cellXfs>
  <cellStyles count="6">
    <cellStyle name="Hypertextový odkaz" xfId="3" builtinId="8"/>
    <cellStyle name="Hypertextový odkaz 2" xfId="5" xr:uid="{416EE733-9DAF-4A6D-B1E3-A50BD75DE6E4}"/>
    <cellStyle name="Normální" xfId="0" builtinId="0"/>
    <cellStyle name="Normální 2" xfId="1" xr:uid="{00000000-0005-0000-0000-000001000000}"/>
    <cellStyle name="Normální 3" xfId="2" xr:uid="{5D2266E4-5B7C-4945-9E37-3C63D1A68162}"/>
    <cellStyle name="Normální 4" xfId="4" xr:uid="{897339F9-E38A-498E-BF53-366EE40E72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</xdr:row>
      <xdr:rowOff>0</xdr:rowOff>
    </xdr:from>
    <xdr:ext cx="2721007" cy="28007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D37E8B4F-81CC-49C8-94FE-6E3A65AC3CA9}"/>
                </a:ext>
              </a:extLst>
            </xdr:cNvPr>
            <xdr:cNvSpPr txBox="1"/>
          </xdr:nvSpPr>
          <xdr:spPr>
            <a:xfrm>
              <a:off x="9401175" y="1152525"/>
              <a:ext cx="2721007" cy="2800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/>
                          </a:rPr>
                          <m:t>𝑐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100" b="0" i="0">
                            <a:latin typeface="Cambria Math"/>
                          </a:rPr>
                          <m:t>p</m:t>
                        </m:r>
                      </m:sub>
                    </m:sSub>
                    <m:d>
                      <m:d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cs-CZ" sz="1100" b="0" i="1">
                            <a:latin typeface="Cambria Math"/>
                            <a:ea typeface="Cambria Math"/>
                          </a:rPr>
                          <m:t>𝑡</m:t>
                        </m:r>
                      </m:e>
                    </m:d>
                    <m:r>
                      <a:rPr lang="cs-CZ" sz="1100" b="0" i="1">
                        <a:latin typeface="Cambria Math"/>
                      </a:rPr>
                      <m:t>=4210−1,363</m:t>
                    </m:r>
                    <m:r>
                      <a:rPr lang="cs-CZ" sz="1100" b="0" i="1">
                        <a:latin typeface="Cambria Math"/>
                      </a:rPr>
                      <m:t>𝑡</m:t>
                    </m:r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+</m:t>
                    </m:r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0,0</m:t>
                    </m:r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14</m:t>
                    </m:r>
                    <m:sSup>
                      <m:sSup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𝑡</m:t>
                        </m:r>
                      </m:e>
                      <m:sup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D37E8B4F-81CC-49C8-94FE-6E3A65AC3CA9}"/>
                </a:ext>
              </a:extLst>
            </xdr:cNvPr>
            <xdr:cNvSpPr txBox="1"/>
          </xdr:nvSpPr>
          <xdr:spPr>
            <a:xfrm>
              <a:off x="9401175" y="1152525"/>
              <a:ext cx="2721007" cy="2800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100" b="0" i="0">
                  <a:latin typeface="Cambria Math"/>
                </a:rPr>
                <a:t>𝑐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cs-CZ" sz="1100" b="0" i="0">
                  <a:latin typeface="Cambria Math"/>
                </a:rPr>
                <a:t>p</a:t>
              </a:r>
              <a:r>
                <a:rPr lang="cs-CZ" sz="1100" b="0" i="0">
                  <a:latin typeface="Cambria Math" panose="02040503050406030204" pitchFamily="18" charset="0"/>
                </a:rPr>
                <a:t> (</a:t>
              </a:r>
              <a:r>
                <a:rPr lang="cs-CZ" sz="1100" b="0" i="0">
                  <a:latin typeface="Cambria Math"/>
                  <a:ea typeface="Cambria Math"/>
                </a:rPr>
                <a:t>𝑡</a:t>
              </a:r>
              <a:r>
                <a:rPr lang="cs-CZ" sz="1100" b="0" i="0">
                  <a:latin typeface="Cambria Math" panose="02040503050406030204" pitchFamily="18" charset="0"/>
                  <a:ea typeface="Cambria Math"/>
                </a:rPr>
                <a:t>)</a:t>
              </a:r>
              <a:r>
                <a:rPr lang="cs-CZ" sz="1100" b="0" i="0">
                  <a:latin typeface="Cambria Math"/>
                </a:rPr>
                <a:t>=4210−1,363𝑡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+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0,0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14𝑡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^2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</xdr:col>
      <xdr:colOff>19050</xdr:colOff>
      <xdr:row>53</xdr:row>
      <xdr:rowOff>138112</xdr:rowOff>
    </xdr:from>
    <xdr:ext cx="1788182" cy="3756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643F1E13-00E8-A3A0-0ECF-45B5C26F4170}"/>
                </a:ext>
              </a:extLst>
            </xdr:cNvPr>
            <xdr:cNvSpPr txBox="1"/>
          </xdr:nvSpPr>
          <xdr:spPr>
            <a:xfrm>
              <a:off x="2219325" y="10310812"/>
              <a:ext cx="1788182" cy="3756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latin typeface="Cambria Math" panose="02040503050406030204" pitchFamily="18" charset="0"/>
                      </a:rPr>
                      <m:t>𝑐𝑝</m:t>
                    </m:r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latin typeface="Cambria Math" panose="02040503050406030204" pitchFamily="18" charset="0"/>
                                  </a:rPr>
                                  <m:t>𝑚</m:t>
                                </m:r>
                              </m:e>
                              <m:sub>
                                <m:r>
                                  <a:rPr lang="cs-CZ" sz="1100" b="0" i="1">
                                    <a:latin typeface="Cambria Math" panose="02040503050406030204" pitchFamily="18" charset="0"/>
                                  </a:rPr>
                                  <m:t>𝑣</m:t>
                                </m:r>
                              </m:sub>
                            </m:s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sSub>
                              <m:sSubPr>
                                <m:ctrlPr>
                                  <a:rPr lang="cs-CZ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e>
                              <m:sub>
                                <m:r>
                                  <a:rPr lang="cs-CZ" sz="1100" b="0" i="1">
                                    <a:latin typeface="Cambria Math" panose="02040503050406030204" pitchFamily="18" charset="0"/>
                                  </a:rPr>
                                  <m:t>𝑣</m:t>
                                </m:r>
                              </m:sub>
                            </m:s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𝐾</m:t>
                            </m:r>
                          </m:e>
                        </m:d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∗(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𝑡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𝑣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𝑝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∗(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𝑝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𝑡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643F1E13-00E8-A3A0-0ECF-45B5C26F4170}"/>
                </a:ext>
              </a:extLst>
            </xdr:cNvPr>
            <xdr:cNvSpPr txBox="1"/>
          </xdr:nvSpPr>
          <xdr:spPr>
            <a:xfrm>
              <a:off x="2219325" y="10310812"/>
              <a:ext cx="1788182" cy="3756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100" b="0" i="0">
                  <a:latin typeface="Cambria Math" panose="02040503050406030204" pitchFamily="18" charset="0"/>
                </a:rPr>
                <a:t>𝑐𝑝=((𝑚_𝑣∗𝑐_𝑣+𝐾)∗(𝑡−𝑡_𝑣))/(𝑚_𝑝∗(𝑡_𝑝−𝑡))</a:t>
              </a:r>
              <a:endParaRPr lang="cs-CZ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6</xdr:row>
      <xdr:rowOff>0</xdr:rowOff>
    </xdr:from>
    <xdr:ext cx="2721007" cy="28007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1D76192E-9B6F-4214-983F-CFF18934FCD9}"/>
                </a:ext>
              </a:extLst>
            </xdr:cNvPr>
            <xdr:cNvSpPr txBox="1"/>
          </xdr:nvSpPr>
          <xdr:spPr>
            <a:xfrm>
              <a:off x="15878175" y="1152525"/>
              <a:ext cx="2721007" cy="2800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/>
                          </a:rPr>
                          <m:t>𝑐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100" b="0" i="0">
                            <a:latin typeface="Cambria Math"/>
                          </a:rPr>
                          <m:t>p</m:t>
                        </m:r>
                      </m:sub>
                    </m:sSub>
                    <m:d>
                      <m:d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cs-CZ" sz="1100" b="0" i="1">
                            <a:latin typeface="Cambria Math"/>
                            <a:ea typeface="Cambria Math"/>
                          </a:rPr>
                          <m:t>𝑡</m:t>
                        </m:r>
                      </m:e>
                    </m:d>
                    <m:r>
                      <a:rPr lang="cs-CZ" sz="1100" b="0" i="1">
                        <a:latin typeface="Cambria Math"/>
                      </a:rPr>
                      <m:t>=4210−1,363</m:t>
                    </m:r>
                    <m:r>
                      <a:rPr lang="cs-CZ" sz="1100" b="0" i="1">
                        <a:latin typeface="Cambria Math"/>
                      </a:rPr>
                      <m:t>𝑡</m:t>
                    </m:r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+</m:t>
                    </m:r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0,0</m:t>
                    </m:r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14</m:t>
                    </m:r>
                    <m:sSup>
                      <m:sSup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𝑡</m:t>
                        </m:r>
                      </m:e>
                      <m:sup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1D76192E-9B6F-4214-983F-CFF18934FCD9}"/>
                </a:ext>
              </a:extLst>
            </xdr:cNvPr>
            <xdr:cNvSpPr txBox="1"/>
          </xdr:nvSpPr>
          <xdr:spPr>
            <a:xfrm>
              <a:off x="15878175" y="1152525"/>
              <a:ext cx="2721007" cy="2800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100" b="0" i="0">
                  <a:latin typeface="Cambria Math"/>
                </a:rPr>
                <a:t>𝑐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cs-CZ" sz="1100" b="0" i="0">
                  <a:latin typeface="Cambria Math"/>
                </a:rPr>
                <a:t>p</a:t>
              </a:r>
              <a:r>
                <a:rPr lang="cs-CZ" sz="1100" b="0" i="0">
                  <a:latin typeface="Cambria Math" panose="02040503050406030204" pitchFamily="18" charset="0"/>
                </a:rPr>
                <a:t> (</a:t>
              </a:r>
              <a:r>
                <a:rPr lang="cs-CZ" sz="1100" b="0" i="0">
                  <a:latin typeface="Cambria Math"/>
                  <a:ea typeface="Cambria Math"/>
                </a:rPr>
                <a:t>𝑡</a:t>
              </a:r>
              <a:r>
                <a:rPr lang="cs-CZ" sz="1100" b="0" i="0">
                  <a:latin typeface="Cambria Math" panose="02040503050406030204" pitchFamily="18" charset="0"/>
                  <a:ea typeface="Cambria Math"/>
                </a:rPr>
                <a:t>)</a:t>
              </a:r>
              <a:r>
                <a:rPr lang="cs-CZ" sz="1100" b="0" i="0">
                  <a:latin typeface="Cambria Math"/>
                </a:rPr>
                <a:t>=4210−1,363𝑡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+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0,0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14𝑡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^2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</xdr:col>
      <xdr:colOff>19050</xdr:colOff>
      <xdr:row>53</xdr:row>
      <xdr:rowOff>138112</xdr:rowOff>
    </xdr:from>
    <xdr:ext cx="65" cy="172227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4C49BC4-7425-4481-A5FE-67F28B01CBE5}"/>
            </a:ext>
          </a:extLst>
        </xdr:cNvPr>
        <xdr:cNvSpPr txBox="1"/>
      </xdr:nvSpPr>
      <xdr:spPr>
        <a:xfrm>
          <a:off x="2019300" y="103108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19050</xdr:colOff>
      <xdr:row>53</xdr:row>
      <xdr:rowOff>138112</xdr:rowOff>
    </xdr:from>
    <xdr:ext cx="65" cy="172227"/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8D8ABDE6-83FA-4CEE-A88D-2F70380D9BC3}"/>
            </a:ext>
          </a:extLst>
        </xdr:cNvPr>
        <xdr:cNvSpPr txBox="1"/>
      </xdr:nvSpPr>
      <xdr:spPr>
        <a:xfrm>
          <a:off x="2019300" y="103108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19050</xdr:colOff>
      <xdr:row>53</xdr:row>
      <xdr:rowOff>138112</xdr:rowOff>
    </xdr:from>
    <xdr:ext cx="1788182" cy="3756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34F68822-C594-4C10-BEA8-19B2E9ED9617}"/>
                </a:ext>
              </a:extLst>
            </xdr:cNvPr>
            <xdr:cNvSpPr txBox="1"/>
          </xdr:nvSpPr>
          <xdr:spPr>
            <a:xfrm>
              <a:off x="2286000" y="10310812"/>
              <a:ext cx="1788182" cy="3756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latin typeface="Cambria Math" panose="02040503050406030204" pitchFamily="18" charset="0"/>
                      </a:rPr>
                      <m:t>𝑐𝑝</m:t>
                    </m:r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latin typeface="Cambria Math" panose="02040503050406030204" pitchFamily="18" charset="0"/>
                                  </a:rPr>
                                  <m:t>𝑚</m:t>
                                </m:r>
                              </m:e>
                              <m:sub>
                                <m:r>
                                  <a:rPr lang="cs-CZ" sz="1100" b="0" i="1">
                                    <a:latin typeface="Cambria Math" panose="02040503050406030204" pitchFamily="18" charset="0"/>
                                  </a:rPr>
                                  <m:t>𝑣</m:t>
                                </m:r>
                              </m:sub>
                            </m:s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sSub>
                              <m:sSubPr>
                                <m:ctrlPr>
                                  <a:rPr lang="cs-CZ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e>
                              <m:sub>
                                <m:r>
                                  <a:rPr lang="cs-CZ" sz="1100" b="0" i="1">
                                    <a:latin typeface="Cambria Math" panose="02040503050406030204" pitchFamily="18" charset="0"/>
                                  </a:rPr>
                                  <m:t>𝑣</m:t>
                                </m:r>
                              </m:sub>
                            </m:s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𝐾</m:t>
                            </m:r>
                          </m:e>
                        </m:d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∗(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𝑡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𝑣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𝑝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∗(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𝑝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𝑡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34F68822-C594-4C10-BEA8-19B2E9ED9617}"/>
                </a:ext>
              </a:extLst>
            </xdr:cNvPr>
            <xdr:cNvSpPr txBox="1"/>
          </xdr:nvSpPr>
          <xdr:spPr>
            <a:xfrm>
              <a:off x="2286000" y="10310812"/>
              <a:ext cx="1788182" cy="3756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100" b="0" i="0">
                  <a:latin typeface="Cambria Math" panose="02040503050406030204" pitchFamily="18" charset="0"/>
                </a:rPr>
                <a:t>𝑐𝑝=((𝑚_𝑣∗𝑐_𝑣+𝐾)∗(𝑡−𝑡_𝑣))/(𝑚_𝑝∗(𝑡_𝑝−𝑡))</a:t>
              </a:r>
              <a:endParaRPr lang="cs-CZ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reisinger.cz/KATALOG-Katalogovy-list-GTF-400-Ponorny-snimac-cenove-priznivy-rychly-pruzny-(CZ_DE)" TargetMode="External"/><Relationship Id="rId2" Type="http://schemas.openxmlformats.org/officeDocument/2006/relationships/hyperlink" Target="https://micronix.eu/data/eu/att/002/4698-2601.pdf" TargetMode="External"/><Relationship Id="rId1" Type="http://schemas.openxmlformats.org/officeDocument/2006/relationships/hyperlink" Target="https://www.manualslib.com/manual/601100/AAndd-Op-04.html?page=25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1"/>
  <sheetViews>
    <sheetView workbookViewId="0">
      <selection activeCell="J13" sqref="J13"/>
    </sheetView>
  </sheetViews>
  <sheetFormatPr defaultRowHeight="15" x14ac:dyDescent="0.25"/>
  <cols>
    <col min="1" max="1" width="20.5703125" customWidth="1"/>
    <col min="2" max="2" width="13.42578125" bestFit="1" customWidth="1"/>
    <col min="3" max="3" width="15.140625" bestFit="1" customWidth="1"/>
    <col min="4" max="4" width="20" customWidth="1"/>
    <col min="5" max="6" width="28.5703125" bestFit="1" customWidth="1"/>
    <col min="7" max="7" width="23" bestFit="1" customWidth="1"/>
    <col min="8" max="8" width="20.85546875" bestFit="1" customWidth="1"/>
    <col min="9" max="9" width="14.7109375" customWidth="1"/>
    <col min="10" max="10" width="25.5703125" customWidth="1"/>
    <col min="11" max="11" width="20.85546875" bestFit="1" customWidth="1"/>
    <col min="12" max="12" width="16.28515625" bestFit="1" customWidth="1"/>
    <col min="13" max="14" width="4.85546875" customWidth="1"/>
    <col min="15" max="15" width="26" bestFit="1" customWidth="1"/>
    <col min="16" max="16" width="4.85546875" customWidth="1"/>
    <col min="17" max="17" width="10.7109375" customWidth="1"/>
    <col min="18" max="20" width="4.85546875" customWidth="1"/>
    <col min="21" max="31" width="6.28515625" customWidth="1"/>
  </cols>
  <sheetData>
    <row r="1" spans="1:31" x14ac:dyDescent="0.25">
      <c r="A1" s="1" t="s">
        <v>0</v>
      </c>
      <c r="B1" s="78" t="s">
        <v>1</v>
      </c>
      <c r="C1" s="79"/>
      <c r="D1" s="79"/>
      <c r="E1" s="2" t="s">
        <v>2</v>
      </c>
      <c r="F1" s="80" t="s">
        <v>3</v>
      </c>
      <c r="G1" s="80"/>
      <c r="H1" s="81"/>
      <c r="I1" s="25"/>
      <c r="J1" s="25"/>
    </row>
    <row r="2" spans="1:31" ht="15.75" thickBot="1" x14ac:dyDescent="0.3">
      <c r="A2" s="3" t="s">
        <v>4</v>
      </c>
      <c r="B2" s="3" t="s">
        <v>5</v>
      </c>
      <c r="C2" t="s">
        <v>6</v>
      </c>
      <c r="D2" s="26" t="s">
        <v>7</v>
      </c>
      <c r="E2" s="5" t="s">
        <v>8</v>
      </c>
      <c r="F2" t="s">
        <v>5</v>
      </c>
      <c r="G2" t="s">
        <v>6</v>
      </c>
      <c r="H2" s="18" t="s">
        <v>7</v>
      </c>
      <c r="I2" s="4"/>
      <c r="J2" s="4"/>
    </row>
    <row r="3" spans="1:31" x14ac:dyDescent="0.25">
      <c r="A3" s="6">
        <v>1</v>
      </c>
      <c r="B3" s="7">
        <v>14.1</v>
      </c>
      <c r="C3" s="8">
        <v>14.2</v>
      </c>
      <c r="D3" s="24">
        <f>AVERAGE(B3:C3)</f>
        <v>14.149999999999999</v>
      </c>
      <c r="E3" s="6">
        <v>76.400000000000006</v>
      </c>
      <c r="F3" s="7">
        <v>29.6</v>
      </c>
      <c r="G3" s="8">
        <v>35.1</v>
      </c>
      <c r="H3" s="10">
        <f>AVERAGE(F3:G3)</f>
        <v>32.35</v>
      </c>
    </row>
    <row r="4" spans="1:31" x14ac:dyDescent="0.25">
      <c r="A4" s="11">
        <v>2</v>
      </c>
      <c r="B4" s="3">
        <v>11.1</v>
      </c>
      <c r="C4">
        <v>11.2</v>
      </c>
      <c r="D4" s="24">
        <f t="shared" ref="D4:D12" si="0">AVERAGE(B4:C4)</f>
        <v>11.149999999999999</v>
      </c>
      <c r="E4" s="11">
        <v>78</v>
      </c>
      <c r="F4" s="3">
        <v>26.2</v>
      </c>
      <c r="G4">
        <v>34.799999999999997</v>
      </c>
      <c r="H4" s="12">
        <f t="shared" ref="H4:H12" si="1">AVERAGE(F4:G4)</f>
        <v>30.5</v>
      </c>
    </row>
    <row r="5" spans="1:31" x14ac:dyDescent="0.25">
      <c r="A5" s="11">
        <v>3</v>
      </c>
      <c r="B5" s="3">
        <v>13.7</v>
      </c>
      <c r="C5">
        <v>13.7</v>
      </c>
      <c r="D5" s="24">
        <f t="shared" si="0"/>
        <v>13.7</v>
      </c>
      <c r="E5" s="11">
        <v>78</v>
      </c>
      <c r="F5" s="3">
        <v>30.4</v>
      </c>
      <c r="G5">
        <v>35.4</v>
      </c>
      <c r="H5" s="12">
        <f t="shared" si="1"/>
        <v>32.9</v>
      </c>
    </row>
    <row r="6" spans="1:31" x14ac:dyDescent="0.25">
      <c r="A6" s="11">
        <v>4</v>
      </c>
      <c r="B6" s="3">
        <v>15.1</v>
      </c>
      <c r="C6">
        <v>15</v>
      </c>
      <c r="D6" s="24">
        <f t="shared" si="0"/>
        <v>15.05</v>
      </c>
      <c r="E6" s="11">
        <v>78.400000000000006</v>
      </c>
      <c r="F6" s="3">
        <v>30.7</v>
      </c>
      <c r="G6">
        <v>37.4</v>
      </c>
      <c r="H6" s="12">
        <f t="shared" si="1"/>
        <v>34.049999999999997</v>
      </c>
      <c r="J6" t="s">
        <v>25</v>
      </c>
    </row>
    <row r="7" spans="1:31" x14ac:dyDescent="0.25">
      <c r="A7" s="11">
        <v>5</v>
      </c>
      <c r="B7" s="3">
        <v>13.6</v>
      </c>
      <c r="C7">
        <v>13.7</v>
      </c>
      <c r="D7" s="24">
        <f t="shared" si="0"/>
        <v>13.649999999999999</v>
      </c>
      <c r="E7" s="11">
        <v>77.8</v>
      </c>
      <c r="F7" s="3">
        <v>27.6</v>
      </c>
      <c r="G7">
        <v>36.6</v>
      </c>
      <c r="H7" s="12">
        <f t="shared" si="1"/>
        <v>32.1</v>
      </c>
    </row>
    <row r="8" spans="1:31" x14ac:dyDescent="0.25">
      <c r="A8" s="11">
        <v>6</v>
      </c>
      <c r="B8" s="3">
        <v>14.3</v>
      </c>
      <c r="C8">
        <v>14.4</v>
      </c>
      <c r="D8" s="24">
        <f t="shared" si="0"/>
        <v>14.350000000000001</v>
      </c>
      <c r="E8" s="11">
        <v>77.599999999999994</v>
      </c>
      <c r="F8" s="3">
        <v>30.5</v>
      </c>
      <c r="G8">
        <v>36.200000000000003</v>
      </c>
      <c r="H8" s="12">
        <f t="shared" si="1"/>
        <v>33.35</v>
      </c>
    </row>
    <row r="9" spans="1:31" x14ac:dyDescent="0.25">
      <c r="A9" s="11">
        <v>7</v>
      </c>
      <c r="B9" s="3">
        <v>13.8</v>
      </c>
      <c r="C9">
        <v>13.9</v>
      </c>
      <c r="D9" s="24">
        <f t="shared" si="0"/>
        <v>13.850000000000001</v>
      </c>
      <c r="E9" s="11">
        <v>77</v>
      </c>
      <c r="F9" s="3">
        <v>30.5</v>
      </c>
      <c r="G9">
        <v>34.299999999999997</v>
      </c>
      <c r="H9" s="12">
        <f t="shared" si="1"/>
        <v>32.4</v>
      </c>
      <c r="J9">
        <f>4210-1.363*40+0.014*40*40</f>
        <v>4177.8799999999992</v>
      </c>
    </row>
    <row r="10" spans="1:31" x14ac:dyDescent="0.25">
      <c r="A10" s="11">
        <v>8</v>
      </c>
      <c r="B10" s="3">
        <v>14.5</v>
      </c>
      <c r="C10">
        <v>14.5</v>
      </c>
      <c r="D10" s="24">
        <f t="shared" si="0"/>
        <v>14.5</v>
      </c>
      <c r="E10" s="11">
        <v>75.7</v>
      </c>
      <c r="F10" s="3">
        <v>30.6</v>
      </c>
      <c r="G10">
        <v>35.799999999999997</v>
      </c>
      <c r="H10" s="12">
        <f t="shared" si="1"/>
        <v>33.200000000000003</v>
      </c>
      <c r="J10">
        <f>4210-1.363*10+0.014*10*10</f>
        <v>4197.7699999999995</v>
      </c>
    </row>
    <row r="11" spans="1:31" x14ac:dyDescent="0.25">
      <c r="A11" s="11">
        <v>9</v>
      </c>
      <c r="B11" s="3">
        <v>13.2</v>
      </c>
      <c r="C11">
        <v>13.4</v>
      </c>
      <c r="D11" s="24">
        <f t="shared" si="0"/>
        <v>13.3</v>
      </c>
      <c r="E11" s="11">
        <v>76.099999999999994</v>
      </c>
      <c r="F11" s="3">
        <v>30.1</v>
      </c>
      <c r="G11">
        <v>32.799999999999997</v>
      </c>
      <c r="H11" s="12">
        <f t="shared" si="1"/>
        <v>31.45</v>
      </c>
    </row>
    <row r="12" spans="1:31" ht="15.75" thickBot="1" x14ac:dyDescent="0.3">
      <c r="A12" s="13">
        <v>10</v>
      </c>
      <c r="B12" s="14">
        <v>14.4</v>
      </c>
      <c r="C12" s="15">
        <v>14.4</v>
      </c>
      <c r="D12" s="16">
        <f t="shared" si="0"/>
        <v>14.4</v>
      </c>
      <c r="E12" s="13">
        <v>78.400000000000006</v>
      </c>
      <c r="F12" s="14">
        <v>29.1</v>
      </c>
      <c r="G12" s="15">
        <v>36.799999999999997</v>
      </c>
      <c r="H12" s="17">
        <f t="shared" si="1"/>
        <v>32.950000000000003</v>
      </c>
    </row>
    <row r="15" spans="1:31" ht="15.75" thickBot="1" x14ac:dyDescent="0.3"/>
    <row r="16" spans="1:31" ht="15.75" thickBot="1" x14ac:dyDescent="0.3">
      <c r="A16" s="1" t="s">
        <v>9</v>
      </c>
      <c r="B16" s="78" t="s">
        <v>10</v>
      </c>
      <c r="C16" s="79"/>
      <c r="D16" s="79"/>
      <c r="E16" s="82" t="s">
        <v>11</v>
      </c>
      <c r="F16" s="83"/>
      <c r="G16" s="84"/>
      <c r="H16" s="82" t="s">
        <v>26</v>
      </c>
      <c r="I16" s="84"/>
      <c r="J16" s="82" t="s">
        <v>27</v>
      </c>
      <c r="K16" s="83"/>
      <c r="L16" s="84"/>
      <c r="M16" s="4"/>
      <c r="N16" s="4"/>
      <c r="O16" s="4"/>
      <c r="P16" s="4"/>
      <c r="Q16" s="4"/>
      <c r="R16" s="4"/>
      <c r="S16" s="4"/>
      <c r="T16" s="25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12" ht="15.75" thickBot="1" x14ac:dyDescent="0.3">
      <c r="A17" s="14" t="s">
        <v>4</v>
      </c>
      <c r="B17" s="27" t="s">
        <v>12</v>
      </c>
      <c r="C17" s="28" t="s">
        <v>13</v>
      </c>
      <c r="D17" s="30" t="s">
        <v>14</v>
      </c>
      <c r="E17" s="27" t="s">
        <v>15</v>
      </c>
      <c r="F17" s="28" t="s">
        <v>16</v>
      </c>
      <c r="G17" s="29" t="s">
        <v>17</v>
      </c>
      <c r="H17" s="13" t="s">
        <v>33</v>
      </c>
      <c r="I17" s="17" t="s">
        <v>32</v>
      </c>
      <c r="J17" s="17" t="s">
        <v>33</v>
      </c>
      <c r="K17" s="17" t="s">
        <v>32</v>
      </c>
      <c r="L17" s="31" t="s">
        <v>31</v>
      </c>
    </row>
    <row r="18" spans="1:12" x14ac:dyDescent="0.25">
      <c r="A18" s="7">
        <v>1</v>
      </c>
      <c r="B18" s="7">
        <v>457.1</v>
      </c>
      <c r="C18" s="8">
        <v>-0.3</v>
      </c>
      <c r="D18">
        <f>B18-C18</f>
        <v>457.40000000000003</v>
      </c>
      <c r="E18" s="7">
        <v>573.79999999999995</v>
      </c>
      <c r="F18" s="9">
        <v>3.8260000000000001</v>
      </c>
      <c r="G18" s="19">
        <f t="shared" ref="G18:G27" si="2">E18*(1-L18/100)-F18</f>
        <v>563.49005999999997</v>
      </c>
      <c r="I18" s="6">
        <v>3.8260000000000001</v>
      </c>
      <c r="J18" s="10"/>
      <c r="K18" s="10">
        <v>1.1299999999999999</v>
      </c>
      <c r="L18" s="6">
        <f>SUMPRODUCT(H18:I18,J18:K18)/(H18+I18)</f>
        <v>1.1299999999999999</v>
      </c>
    </row>
    <row r="19" spans="1:12" x14ac:dyDescent="0.25">
      <c r="A19" s="3">
        <v>2</v>
      </c>
      <c r="B19" s="3">
        <v>458.5</v>
      </c>
      <c r="C19">
        <v>0.2</v>
      </c>
      <c r="D19">
        <f t="shared" ref="D19:D27" si="3">B19-C19</f>
        <v>458.3</v>
      </c>
      <c r="E19" s="3">
        <v>572.1</v>
      </c>
      <c r="F19" s="24">
        <f>H19+I19</f>
        <v>4.383</v>
      </c>
      <c r="G19" s="19">
        <f t="shared" si="2"/>
        <v>563.03511268309376</v>
      </c>
      <c r="H19" s="11">
        <v>1.9419999999999999</v>
      </c>
      <c r="I19" s="12">
        <v>2.4409999999999998</v>
      </c>
      <c r="J19" s="12">
        <v>1.03</v>
      </c>
      <c r="K19" s="12">
        <v>0.65</v>
      </c>
      <c r="L19" s="11">
        <f t="shared" ref="L19:L27" si="4">SUMPRODUCT(H19:I19,J19:K19)/(H19+I19)</f>
        <v>0.8183686972393337</v>
      </c>
    </row>
    <row r="20" spans="1:12" x14ac:dyDescent="0.25">
      <c r="A20" s="3">
        <v>3</v>
      </c>
      <c r="B20" s="3">
        <v>452.9</v>
      </c>
      <c r="C20">
        <v>0.1</v>
      </c>
      <c r="D20">
        <f t="shared" si="3"/>
        <v>452.79999999999995</v>
      </c>
      <c r="E20" s="3">
        <v>566.6</v>
      </c>
      <c r="F20" s="24">
        <f t="shared" ref="F20:F27" si="5">H20+I20</f>
        <v>4.2919999999999998</v>
      </c>
      <c r="G20" s="19">
        <f t="shared" si="2"/>
        <v>557.82211743709229</v>
      </c>
      <c r="H20" s="11">
        <v>2.33</v>
      </c>
      <c r="I20" s="12">
        <v>1.962</v>
      </c>
      <c r="J20" s="12">
        <v>0.97</v>
      </c>
      <c r="K20" s="12">
        <v>0.57999999999999996</v>
      </c>
      <c r="L20" s="11">
        <f t="shared" si="4"/>
        <v>0.79171947809878851</v>
      </c>
    </row>
    <row r="21" spans="1:12" x14ac:dyDescent="0.25">
      <c r="A21" s="3">
        <v>4</v>
      </c>
      <c r="B21" s="3">
        <v>432</v>
      </c>
      <c r="C21">
        <v>0.2</v>
      </c>
      <c r="D21">
        <f t="shared" si="3"/>
        <v>431.8</v>
      </c>
      <c r="E21" s="3">
        <v>569.9</v>
      </c>
      <c r="F21" s="24">
        <f t="shared" si="5"/>
        <v>4.12</v>
      </c>
      <c r="G21" s="19">
        <f t="shared" si="2"/>
        <v>561.33616325242713</v>
      </c>
      <c r="H21" s="11">
        <v>2.012</v>
      </c>
      <c r="I21" s="12">
        <v>2.1080000000000001</v>
      </c>
      <c r="J21" s="12">
        <v>1.01</v>
      </c>
      <c r="K21" s="12">
        <v>0.56000000000000005</v>
      </c>
      <c r="L21" s="11">
        <f t="shared" si="4"/>
        <v>0.77975728155339807</v>
      </c>
    </row>
    <row r="22" spans="1:12" x14ac:dyDescent="0.25">
      <c r="A22" s="3">
        <v>5</v>
      </c>
      <c r="B22" s="3">
        <v>462.7</v>
      </c>
      <c r="C22">
        <v>0.2</v>
      </c>
      <c r="D22">
        <f t="shared" si="3"/>
        <v>462.5</v>
      </c>
      <c r="E22" s="3">
        <v>579.1</v>
      </c>
      <c r="F22" s="24">
        <f t="shared" si="5"/>
        <v>4.9260000000000002</v>
      </c>
      <c r="G22" s="19">
        <f t="shared" si="2"/>
        <v>570.75988456151038</v>
      </c>
      <c r="H22" s="11">
        <v>1.917</v>
      </c>
      <c r="I22" s="12">
        <v>3.0089999999999999</v>
      </c>
      <c r="J22" s="12">
        <v>0.84</v>
      </c>
      <c r="K22" s="12">
        <v>0.43</v>
      </c>
      <c r="L22" s="11">
        <f t="shared" si="4"/>
        <v>0.58955542021924467</v>
      </c>
    </row>
    <row r="23" spans="1:12" x14ac:dyDescent="0.25">
      <c r="A23" s="3">
        <v>6</v>
      </c>
      <c r="B23" s="3">
        <v>463.2</v>
      </c>
      <c r="C23">
        <v>0.1</v>
      </c>
      <c r="D23">
        <f t="shared" si="3"/>
        <v>463.09999999999997</v>
      </c>
      <c r="E23" s="3">
        <v>570.1</v>
      </c>
      <c r="F23" s="24">
        <f t="shared" si="5"/>
        <v>3.984</v>
      </c>
      <c r="G23" s="19">
        <f t="shared" si="2"/>
        <v>562.07938004769073</v>
      </c>
      <c r="H23" s="11">
        <v>1.5289999999999999</v>
      </c>
      <c r="I23" s="12">
        <v>2.4550000000000001</v>
      </c>
      <c r="J23" s="12">
        <v>1.01</v>
      </c>
      <c r="K23" s="12">
        <v>0.52</v>
      </c>
      <c r="L23" s="11">
        <f t="shared" si="4"/>
        <v>0.70805471887550209</v>
      </c>
    </row>
    <row r="24" spans="1:12" x14ac:dyDescent="0.25">
      <c r="A24" s="3">
        <v>7</v>
      </c>
      <c r="B24" s="3">
        <v>468.7</v>
      </c>
      <c r="C24">
        <v>0.1</v>
      </c>
      <c r="D24">
        <f t="shared" si="3"/>
        <v>468.59999999999997</v>
      </c>
      <c r="E24" s="3">
        <v>563.29999999999995</v>
      </c>
      <c r="F24" s="24">
        <f t="shared" si="5"/>
        <v>3.0169999999999999</v>
      </c>
      <c r="G24" s="19">
        <f t="shared" si="2"/>
        <v>556.83549944315541</v>
      </c>
      <c r="H24" s="11">
        <v>1.7529999999999999</v>
      </c>
      <c r="I24" s="12">
        <v>1.264</v>
      </c>
      <c r="J24" s="12">
        <v>0.7</v>
      </c>
      <c r="K24" s="12">
        <v>0.49</v>
      </c>
      <c r="L24" s="11">
        <f t="shared" si="4"/>
        <v>0.61201856148491884</v>
      </c>
    </row>
    <row r="25" spans="1:12" x14ac:dyDescent="0.25">
      <c r="A25" s="3">
        <v>8</v>
      </c>
      <c r="B25" s="3">
        <v>456.5</v>
      </c>
      <c r="C25">
        <v>0.3</v>
      </c>
      <c r="D25">
        <f t="shared" si="3"/>
        <v>456.2</v>
      </c>
      <c r="E25" s="3">
        <v>565.79999999999995</v>
      </c>
      <c r="F25" s="24">
        <f t="shared" si="5"/>
        <v>3.2560000000000002</v>
      </c>
      <c r="G25" s="19">
        <f t="shared" si="2"/>
        <v>557.7461689189189</v>
      </c>
      <c r="H25" s="11">
        <v>1.766</v>
      </c>
      <c r="I25" s="12">
        <v>1.49</v>
      </c>
      <c r="J25" s="12">
        <v>1.1499999999999999</v>
      </c>
      <c r="K25" s="12">
        <v>0.49</v>
      </c>
      <c r="L25" s="11">
        <f t="shared" si="4"/>
        <v>0.84797297297297292</v>
      </c>
    </row>
    <row r="26" spans="1:12" x14ac:dyDescent="0.25">
      <c r="A26" s="3">
        <v>9</v>
      </c>
      <c r="B26" s="3">
        <v>460</v>
      </c>
      <c r="C26">
        <v>-0.1</v>
      </c>
      <c r="D26">
        <f t="shared" si="3"/>
        <v>460.1</v>
      </c>
      <c r="E26" s="3">
        <v>544.6</v>
      </c>
      <c r="F26" s="24">
        <f t="shared" si="5"/>
        <v>2.694</v>
      </c>
      <c r="G26" s="19">
        <f t="shared" si="2"/>
        <v>538.95521407572392</v>
      </c>
      <c r="H26" s="11">
        <v>1.2110000000000001</v>
      </c>
      <c r="I26" s="12">
        <v>1.4830000000000001</v>
      </c>
      <c r="J26" s="12">
        <v>0.74</v>
      </c>
      <c r="K26" s="12">
        <v>0.38</v>
      </c>
      <c r="L26" s="11">
        <f t="shared" si="4"/>
        <v>0.54182628062360805</v>
      </c>
    </row>
    <row r="27" spans="1:12" ht="15.75" thickBot="1" x14ac:dyDescent="0.3">
      <c r="A27" s="14">
        <v>10</v>
      </c>
      <c r="B27" s="14">
        <v>455</v>
      </c>
      <c r="C27" s="15">
        <v>0.2</v>
      </c>
      <c r="D27" s="15">
        <f t="shared" si="3"/>
        <v>454.8</v>
      </c>
      <c r="E27" s="14">
        <v>573.29999999999995</v>
      </c>
      <c r="F27" s="16">
        <f t="shared" si="5"/>
        <v>3.331</v>
      </c>
      <c r="G27" s="20">
        <f t="shared" si="2"/>
        <v>566.45027013509446</v>
      </c>
      <c r="H27" s="13">
        <v>1.4419999999999999</v>
      </c>
      <c r="I27" s="17">
        <v>1.889</v>
      </c>
      <c r="J27" s="17">
        <v>0.92</v>
      </c>
      <c r="K27" s="17">
        <v>0.38</v>
      </c>
      <c r="L27" s="13">
        <f t="shared" si="4"/>
        <v>0.61376763734614226</v>
      </c>
    </row>
    <row r="29" spans="1:12" x14ac:dyDescent="0.25">
      <c r="A29" t="s">
        <v>18</v>
      </c>
      <c r="B29">
        <v>217.0012921</v>
      </c>
      <c r="C29" t="s">
        <v>19</v>
      </c>
      <c r="D29" t="s">
        <v>28</v>
      </c>
    </row>
    <row r="30" spans="1:12" x14ac:dyDescent="0.25">
      <c r="A30" s="21" t="s">
        <v>20</v>
      </c>
      <c r="B30" s="22">
        <f>SUMPRODUCT(C34:C43,G18:G27)/SUM(G18:G27)</f>
        <v>1588.6451365170121</v>
      </c>
      <c r="C30" s="21" t="s">
        <v>21</v>
      </c>
      <c r="D30" t="s">
        <v>22</v>
      </c>
      <c r="F30" s="23">
        <f>SUMPRODUCT(L18:L27,F18:F27)/SUM(F18:F27)</f>
        <v>0.74962568399904828</v>
      </c>
      <c r="G30" t="s">
        <v>23</v>
      </c>
    </row>
    <row r="32" spans="1:12" x14ac:dyDescent="0.25">
      <c r="A32" s="4" t="s">
        <v>24</v>
      </c>
    </row>
    <row r="33" spans="1:10" x14ac:dyDescent="0.25">
      <c r="A33" t="s">
        <v>4</v>
      </c>
      <c r="B33" s="4" t="s">
        <v>1</v>
      </c>
      <c r="C33" s="4" t="s">
        <v>2</v>
      </c>
    </row>
    <row r="34" spans="1:10" x14ac:dyDescent="0.25">
      <c r="A34">
        <v>1</v>
      </c>
      <c r="B34">
        <f>(J9+J10)/2</f>
        <v>4187.8249999999989</v>
      </c>
      <c r="C34">
        <f>(0.001*D18*B34+$B$29)*(H3-D3)/(0.001*G18*(E3-H3))</f>
        <v>1563.618465283979</v>
      </c>
    </row>
    <row r="35" spans="1:10" x14ac:dyDescent="0.25">
      <c r="A35">
        <v>2</v>
      </c>
      <c r="B35">
        <v>4187.8249999999998</v>
      </c>
      <c r="C35">
        <f t="shared" ref="C35:C43" si="6">(0.001*D19*B35+$B$29)*(H4-D4)/(0.001*G19*(E4-H4))</f>
        <v>1545.6471501310095</v>
      </c>
    </row>
    <row r="36" spans="1:10" x14ac:dyDescent="0.25">
      <c r="A36">
        <v>3</v>
      </c>
      <c r="B36">
        <v>4187.8249999999998</v>
      </c>
      <c r="C36">
        <f t="shared" si="6"/>
        <v>1612.7962927609685</v>
      </c>
    </row>
    <row r="37" spans="1:10" x14ac:dyDescent="0.25">
      <c r="A37">
        <v>4</v>
      </c>
      <c r="B37">
        <v>4187.8249999999998</v>
      </c>
      <c r="C37">
        <f t="shared" si="6"/>
        <v>1545.7071027794568</v>
      </c>
    </row>
    <row r="38" spans="1:10" x14ac:dyDescent="0.25">
      <c r="A38">
        <v>5</v>
      </c>
      <c r="B38">
        <v>4187.8249999999998</v>
      </c>
      <c r="C38">
        <f t="shared" si="6"/>
        <v>1523.5134328064901</v>
      </c>
    </row>
    <row r="39" spans="1:10" x14ac:dyDescent="0.25">
      <c r="A39">
        <v>6</v>
      </c>
      <c r="B39">
        <v>4187.8249999999998</v>
      </c>
      <c r="C39">
        <f t="shared" si="6"/>
        <v>1647.2843856865318</v>
      </c>
    </row>
    <row r="40" spans="1:10" x14ac:dyDescent="0.25">
      <c r="A40">
        <v>7</v>
      </c>
      <c r="B40">
        <v>4187.8249999999998</v>
      </c>
      <c r="C40">
        <f t="shared" si="6"/>
        <v>1627.8796451492367</v>
      </c>
    </row>
    <row r="41" spans="1:10" x14ac:dyDescent="0.25">
      <c r="A41">
        <v>8</v>
      </c>
      <c r="B41">
        <v>4187.8249999999998</v>
      </c>
      <c r="C41">
        <f t="shared" si="6"/>
        <v>1678.3518333051657</v>
      </c>
    </row>
    <row r="42" spans="1:10" x14ac:dyDescent="0.25">
      <c r="A42">
        <v>9</v>
      </c>
      <c r="B42">
        <v>4187.8249999999998</v>
      </c>
      <c r="C42">
        <f t="shared" si="6"/>
        <v>1616.9281439223698</v>
      </c>
    </row>
    <row r="43" spans="1:10" x14ac:dyDescent="0.25">
      <c r="A43">
        <v>10</v>
      </c>
      <c r="B43">
        <v>4187.8249999999998</v>
      </c>
      <c r="C43">
        <f t="shared" si="6"/>
        <v>1528.6803341082609</v>
      </c>
    </row>
    <row r="44" spans="1:10" ht="15.75" thickBot="1" x14ac:dyDescent="0.3"/>
    <row r="45" spans="1:10" x14ac:dyDescent="0.25">
      <c r="B45" s="52" t="s">
        <v>51</v>
      </c>
      <c r="C45" s="57" t="s">
        <v>52</v>
      </c>
      <c r="D45" s="52" t="s">
        <v>53</v>
      </c>
      <c r="E45" s="57" t="s">
        <v>54</v>
      </c>
      <c r="F45" s="52" t="s">
        <v>55</v>
      </c>
      <c r="G45" s="57" t="s">
        <v>56</v>
      </c>
      <c r="H45" s="64" t="s">
        <v>18</v>
      </c>
      <c r="I45" s="86" t="s">
        <v>99</v>
      </c>
      <c r="J45" s="87"/>
    </row>
    <row r="46" spans="1:10" x14ac:dyDescent="0.25">
      <c r="A46" t="s">
        <v>31</v>
      </c>
      <c r="B46" s="53">
        <f>AVERAGE(D3:D12)</f>
        <v>13.809999999999997</v>
      </c>
      <c r="C46" s="58">
        <f>AVERAGE(E3:E12)</f>
        <v>77.34</v>
      </c>
      <c r="D46" s="62">
        <f>AVERAGE(H3:H12)</f>
        <v>32.524999999999999</v>
      </c>
      <c r="E46" s="58">
        <f>AVERAGE(D18:D27)*0.001</f>
        <v>0.45656000000000008</v>
      </c>
      <c r="F46" s="63">
        <f>AVERAGE(G18:G27)*0.001</f>
        <v>0.55985098705547065</v>
      </c>
      <c r="G46" s="58">
        <f>SUMPRODUCT(B34:B43,D18:D27)/SUM(D18:D27)</f>
        <v>4187.8249999999998</v>
      </c>
      <c r="H46" s="62">
        <v>217.0012921</v>
      </c>
      <c r="I46" s="3">
        <v>217.0012921</v>
      </c>
      <c r="J46" s="12"/>
    </row>
    <row r="47" spans="1:10" x14ac:dyDescent="0.25">
      <c r="A47" t="s">
        <v>49</v>
      </c>
      <c r="B47" s="54">
        <f>_xlfn.STDEV.S(D3:D12)</f>
        <v>1.0616548926610343</v>
      </c>
      <c r="C47" s="59">
        <f>_xlfn.STDEV.S(E3:E12)</f>
        <v>0.97888825829214221</v>
      </c>
      <c r="D47" s="54">
        <f>_xlfn.STDEV.S(H3:H12)</f>
        <v>1.0146838588118632</v>
      </c>
      <c r="E47" s="59">
        <f>_xlfn.STDEV.S(D18:D27)*0.001</f>
        <v>9.8302481035718349E-3</v>
      </c>
      <c r="F47" s="54">
        <f>_xlfn.STDEV.S(G18:G27)*0.001</f>
        <v>8.4812252705715845E-3</v>
      </c>
      <c r="G47" s="59">
        <f>_xlfn.STDEV.S(B34:B43)</f>
        <v>9.0949470177292824E-13</v>
      </c>
      <c r="H47" s="55"/>
      <c r="I47" s="3"/>
      <c r="J47" s="12"/>
    </row>
    <row r="48" spans="1:10" x14ac:dyDescent="0.25">
      <c r="A48" t="s">
        <v>58</v>
      </c>
      <c r="B48" s="54">
        <f t="shared" ref="B48:G48" si="7">B47/SQRT(10)</f>
        <v>0.33572475498704474</v>
      </c>
      <c r="C48" s="59">
        <f t="shared" si="7"/>
        <v>0.30955164709983757</v>
      </c>
      <c r="D48" s="54">
        <f t="shared" si="7"/>
        <v>0.32087120988542006</v>
      </c>
      <c r="E48" s="59">
        <f t="shared" si="7"/>
        <v>3.1085973971837788E-3</v>
      </c>
      <c r="F48" s="54">
        <f t="shared" si="7"/>
        <v>2.6819989203984039E-3</v>
      </c>
      <c r="G48" s="59">
        <f t="shared" si="7"/>
        <v>2.8760747774580335E-13</v>
      </c>
      <c r="H48" s="54"/>
      <c r="I48" s="3"/>
      <c r="J48" s="12"/>
    </row>
    <row r="49" spans="1:17" x14ac:dyDescent="0.25">
      <c r="A49" t="s">
        <v>57</v>
      </c>
      <c r="B49" s="54">
        <f>SQRT(((('nejistoty typu B'!J7*B46+'nejistoty typu B'!J8)/SQRT(3))^2)+(('nejistoty typu B'!L7/SQRT(3))^2))</f>
        <v>0.92345212068628668</v>
      </c>
      <c r="C49" s="59">
        <f>SQRT(((('nejistoty typu B'!J7*C46+'nejistoty typu B'!J8)/SQRT(3))^2)+(('nejistoty typu B'!L7/SQRT(3))^2))</f>
        <v>0.98405006810290574</v>
      </c>
      <c r="D49" s="54">
        <f>SQRT(((('nejistoty typu B'!J7*D46+'nejistoty typu B'!J8)/SQRT(3))^2)+(('nejistoty typu B'!L7/SQRT(3))^2))</f>
        <v>0.9393306144980762</v>
      </c>
      <c r="E49" s="59">
        <f>'nejistoty typu B'!H6*0.001</f>
        <v>2.0000000000000001E-4</v>
      </c>
      <c r="F49" s="54">
        <f>'nejistoty typu B'!H6*0.001</f>
        <v>2.0000000000000001E-4</v>
      </c>
      <c r="G49" s="59">
        <f>0.028*B46-1.363</f>
        <v>-0.97632000000000008</v>
      </c>
      <c r="H49" s="54"/>
      <c r="I49" s="3"/>
      <c r="J49" s="12"/>
    </row>
    <row r="50" spans="1:17" x14ac:dyDescent="0.25">
      <c r="A50" t="s">
        <v>50</v>
      </c>
      <c r="B50" s="55">
        <f>SQRT((B49^2)+(B48^2))</f>
        <v>0.98258583864775473</v>
      </c>
      <c r="C50" s="60">
        <f t="shared" ref="C50:G50" si="8">SQRT((C49^2)+(C48^2))</f>
        <v>1.0315894332318241</v>
      </c>
      <c r="D50" s="55">
        <f t="shared" si="8"/>
        <v>0.99262295795869371</v>
      </c>
      <c r="E50" s="60">
        <f t="shared" si="8"/>
        <v>3.1150245228212512E-3</v>
      </c>
      <c r="F50" s="55">
        <f t="shared" si="8"/>
        <v>2.6894457066500158E-3</v>
      </c>
      <c r="G50" s="60">
        <f t="shared" si="8"/>
        <v>0.97632000000000008</v>
      </c>
      <c r="H50" s="54">
        <v>136.23295920000001</v>
      </c>
      <c r="I50" s="3"/>
      <c r="J50" s="12"/>
    </row>
    <row r="51" spans="1:17" x14ac:dyDescent="0.25">
      <c r="A51" t="s">
        <v>59</v>
      </c>
      <c r="B51" s="54">
        <v>2</v>
      </c>
      <c r="C51" s="59">
        <v>2</v>
      </c>
      <c r="D51" s="54">
        <v>2</v>
      </c>
      <c r="E51" s="59">
        <v>2</v>
      </c>
      <c r="F51" s="54">
        <v>2</v>
      </c>
      <c r="G51" s="59">
        <v>2</v>
      </c>
      <c r="H51" s="54">
        <v>2</v>
      </c>
      <c r="I51" s="3"/>
      <c r="J51" s="12"/>
    </row>
    <row r="52" spans="1:17" ht="15.75" thickBot="1" x14ac:dyDescent="0.3">
      <c r="A52" t="s">
        <v>60</v>
      </c>
      <c r="B52" s="56">
        <f>B50*B51</f>
        <v>1.9651716772955095</v>
      </c>
      <c r="C52" s="61">
        <f t="shared" ref="C52:H52" si="9">C50*C51</f>
        <v>2.0631788664636481</v>
      </c>
      <c r="D52" s="56">
        <f t="shared" si="9"/>
        <v>1.9852459159173874</v>
      </c>
      <c r="E52" s="61">
        <f t="shared" si="9"/>
        <v>6.2300490456425025E-3</v>
      </c>
      <c r="F52" s="56">
        <f t="shared" si="9"/>
        <v>5.3788914133000316E-3</v>
      </c>
      <c r="G52" s="61">
        <f t="shared" si="9"/>
        <v>1.9526400000000002</v>
      </c>
      <c r="H52" s="56">
        <f t="shared" si="9"/>
        <v>272.46591840000002</v>
      </c>
      <c r="I52" s="14">
        <v>0</v>
      </c>
      <c r="J52" s="17"/>
    </row>
    <row r="53" spans="1:17" x14ac:dyDescent="0.25">
      <c r="B53" s="24"/>
      <c r="C53" s="40"/>
      <c r="E53" s="39"/>
      <c r="G53" s="42"/>
      <c r="H53" s="40"/>
      <c r="I53" s="43"/>
      <c r="J53" s="39"/>
      <c r="K53" s="41"/>
      <c r="L53" s="40"/>
      <c r="M53" s="41"/>
      <c r="O53" s="41"/>
      <c r="P53" s="40"/>
      <c r="Q53" s="41"/>
    </row>
    <row r="55" spans="1:17" x14ac:dyDescent="0.25">
      <c r="A55" t="s">
        <v>63</v>
      </c>
      <c r="B55" s="24"/>
    </row>
    <row r="58" spans="1:17" x14ac:dyDescent="0.25">
      <c r="B58" t="s">
        <v>64</v>
      </c>
      <c r="C58" t="s">
        <v>65</v>
      </c>
    </row>
    <row r="59" spans="1:17" x14ac:dyDescent="0.25">
      <c r="A59" t="s">
        <v>62</v>
      </c>
      <c r="B59">
        <f>((E46*G46+H46)*(D46-B46))/(((F46)^2)*(C46-D46))</f>
        <v>2836.5870066778875</v>
      </c>
      <c r="C59">
        <f>B59^2</f>
        <v>8046225.8464538176</v>
      </c>
    </row>
    <row r="60" spans="1:17" x14ac:dyDescent="0.25">
      <c r="A60" t="s">
        <v>66</v>
      </c>
      <c r="B60">
        <f>((D46-B46)*G46)/(F46*(C46-D46))</f>
        <v>3123.7948719478709</v>
      </c>
      <c r="C60">
        <f t="shared" ref="C60:C64" si="10">B60^2</f>
        <v>9758094.4020078145</v>
      </c>
    </row>
    <row r="61" spans="1:17" x14ac:dyDescent="0.25">
      <c r="A61" t="s">
        <v>67</v>
      </c>
      <c r="B61">
        <f>(B46*(D46-B46))/(F46*(C46-D46))</f>
        <v>10.301196249031438</v>
      </c>
      <c r="C61">
        <f t="shared" si="10"/>
        <v>106.11464416105937</v>
      </c>
    </row>
    <row r="62" spans="1:17" x14ac:dyDescent="0.25">
      <c r="A62" t="s">
        <v>68</v>
      </c>
      <c r="B62">
        <f>(D46-B46)/(F46*(C46-D46))</f>
        <v>0.74592297241357286</v>
      </c>
      <c r="C62">
        <f t="shared" si="10"/>
        <v>0.55640108077429973</v>
      </c>
    </row>
    <row r="63" spans="1:17" x14ac:dyDescent="0.25">
      <c r="A63" t="s">
        <v>69</v>
      </c>
      <c r="B63">
        <f>((E46*G46+H46)*(D46-B46))/(F46*(C46-D46)^2)</f>
        <v>35.436037834594174</v>
      </c>
      <c r="C63">
        <f t="shared" si="10"/>
        <v>1255.7127774147898</v>
      </c>
    </row>
    <row r="64" spans="1:17" x14ac:dyDescent="0.25">
      <c r="A64" t="s">
        <v>70</v>
      </c>
      <c r="B64">
        <f>((C46-B46)*(E46*G46+H46))/(C46*(D46-C46)^2)</f>
        <v>0.87076800077416328</v>
      </c>
      <c r="C64">
        <f t="shared" si="10"/>
        <v>0.75823691117223324</v>
      </c>
    </row>
    <row r="65" spans="1:4" x14ac:dyDescent="0.25">
      <c r="A65" t="s">
        <v>71</v>
      </c>
      <c r="B65">
        <f>(E46*G46+H46)/(F46*(D46-C46))</f>
        <v>-84.855251699563865</v>
      </c>
      <c r="C65">
        <f>B65^2</f>
        <v>7200.4137409963359</v>
      </c>
    </row>
    <row r="69" spans="1:4" x14ac:dyDescent="0.25">
      <c r="A69" s="85" t="s">
        <v>72</v>
      </c>
      <c r="B69" s="85"/>
      <c r="C69" s="85"/>
      <c r="D69" s="46">
        <f>SQRT(C59*F52^2+C60*E52^2+C61*G52^2+C62*H52^2+C63*C52^2+C64*D52^2+C65*B52^2)</f>
        <v>274.73173549477451</v>
      </c>
    </row>
    <row r="71" spans="1:4" x14ac:dyDescent="0.25">
      <c r="A71" s="85" t="s">
        <v>98</v>
      </c>
      <c r="B71" s="85"/>
      <c r="C71" s="85"/>
      <c r="D71">
        <f>SQRT(C59*F52^2+C60*E52^2+C61*G52^2+C62*I52^2+C63*C52^2+C64*D52^2+C65*B52^2)</f>
        <v>184.85562729797823</v>
      </c>
    </row>
  </sheetData>
  <mergeCells count="9">
    <mergeCell ref="A69:C69"/>
    <mergeCell ref="A71:C71"/>
    <mergeCell ref="I45:J45"/>
    <mergeCell ref="B1:D1"/>
    <mergeCell ref="F1:H1"/>
    <mergeCell ref="B16:D16"/>
    <mergeCell ref="E16:G16"/>
    <mergeCell ref="J16:L16"/>
    <mergeCell ref="H16:I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8AF9-222F-49C5-8BBD-568C852CDFE8}">
  <dimension ref="A1:AE71"/>
  <sheetViews>
    <sheetView tabSelected="1" topLeftCell="A45" workbookViewId="0">
      <selection activeCell="D72" sqref="D72"/>
    </sheetView>
  </sheetViews>
  <sheetFormatPr defaultRowHeight="15" x14ac:dyDescent="0.25"/>
  <cols>
    <col min="1" max="1" width="20.5703125" customWidth="1"/>
    <col min="2" max="2" width="13.42578125" bestFit="1" customWidth="1"/>
    <col min="3" max="3" width="14.42578125" bestFit="1" customWidth="1"/>
    <col min="4" max="4" width="15.5703125" customWidth="1"/>
    <col min="5" max="5" width="15.140625" customWidth="1"/>
    <col min="6" max="6" width="17.42578125" customWidth="1"/>
    <col min="7" max="7" width="24" customWidth="1"/>
    <col min="8" max="8" width="25.5703125" bestFit="1" customWidth="1"/>
    <col min="9" max="10" width="25.5703125" customWidth="1"/>
    <col min="11" max="11" width="20.85546875" bestFit="1" customWidth="1"/>
    <col min="12" max="12" width="16.28515625" bestFit="1" customWidth="1"/>
    <col min="13" max="13" width="20.85546875" bestFit="1" customWidth="1"/>
    <col min="14" max="20" width="4.85546875" customWidth="1"/>
    <col min="21" max="31" width="6.28515625" customWidth="1"/>
  </cols>
  <sheetData>
    <row r="1" spans="1:31" x14ac:dyDescent="0.25">
      <c r="A1" s="1" t="s">
        <v>0</v>
      </c>
      <c r="B1" s="78" t="s">
        <v>1</v>
      </c>
      <c r="C1" s="79"/>
      <c r="D1" s="79"/>
      <c r="E1" s="2" t="s">
        <v>35</v>
      </c>
      <c r="F1" s="80" t="s">
        <v>3</v>
      </c>
      <c r="G1" s="80"/>
      <c r="H1" s="81"/>
      <c r="I1" s="25"/>
      <c r="J1" s="25"/>
    </row>
    <row r="2" spans="1:31" ht="15.75" thickBot="1" x14ac:dyDescent="0.3">
      <c r="A2" s="3" t="s">
        <v>4</v>
      </c>
      <c r="B2" s="3" t="s">
        <v>5</v>
      </c>
      <c r="C2" t="s">
        <v>6</v>
      </c>
      <c r="D2" s="26" t="s">
        <v>7</v>
      </c>
      <c r="E2" s="5" t="s">
        <v>8</v>
      </c>
      <c r="F2" t="s">
        <v>5</v>
      </c>
      <c r="G2" t="s">
        <v>6</v>
      </c>
      <c r="H2" s="18" t="s">
        <v>7</v>
      </c>
      <c r="I2" s="4"/>
      <c r="J2" s="4"/>
    </row>
    <row r="3" spans="1:31" x14ac:dyDescent="0.25">
      <c r="A3" s="6">
        <v>1</v>
      </c>
      <c r="B3" s="7">
        <v>14.1</v>
      </c>
      <c r="C3" s="8">
        <v>14.2</v>
      </c>
      <c r="D3" s="24">
        <f>AVERAGE(B3:C3)</f>
        <v>14.149999999999999</v>
      </c>
      <c r="E3" s="6">
        <v>66.400000000000006</v>
      </c>
      <c r="F3" s="7">
        <v>34.6</v>
      </c>
      <c r="G3" s="8">
        <v>34.1</v>
      </c>
      <c r="H3" s="10">
        <f>AVERAGE(F3:G3)</f>
        <v>34.35</v>
      </c>
    </row>
    <row r="4" spans="1:31" x14ac:dyDescent="0.25">
      <c r="A4" s="11">
        <v>2</v>
      </c>
      <c r="B4" s="3">
        <v>13.8</v>
      </c>
      <c r="C4">
        <v>14</v>
      </c>
      <c r="D4" s="24">
        <f t="shared" ref="D4:D12" si="0">AVERAGE(B4:C4)</f>
        <v>13.9</v>
      </c>
      <c r="E4" s="11">
        <v>65</v>
      </c>
      <c r="F4" s="3">
        <v>34.1</v>
      </c>
      <c r="G4">
        <v>34</v>
      </c>
      <c r="H4" s="12">
        <f t="shared" ref="H4:H12" si="1">AVERAGE(F4:G4)</f>
        <v>34.049999999999997</v>
      </c>
    </row>
    <row r="5" spans="1:31" x14ac:dyDescent="0.25">
      <c r="A5" s="11">
        <v>3</v>
      </c>
      <c r="B5" s="3">
        <v>13.7</v>
      </c>
      <c r="C5">
        <v>13.9</v>
      </c>
      <c r="D5" s="24">
        <f t="shared" si="0"/>
        <v>13.8</v>
      </c>
      <c r="E5" s="11">
        <v>67.3</v>
      </c>
      <c r="F5" s="3">
        <v>33.299999999999997</v>
      </c>
      <c r="G5">
        <v>33</v>
      </c>
      <c r="H5" s="12">
        <f t="shared" si="1"/>
        <v>33.15</v>
      </c>
    </row>
    <row r="6" spans="1:31" x14ac:dyDescent="0.25">
      <c r="A6" s="11">
        <v>4</v>
      </c>
      <c r="B6" s="3">
        <v>13.8</v>
      </c>
      <c r="C6">
        <v>13.9</v>
      </c>
      <c r="D6" s="24">
        <f t="shared" si="0"/>
        <v>13.850000000000001</v>
      </c>
      <c r="E6" s="11">
        <v>68.5</v>
      </c>
      <c r="F6" s="3">
        <v>33.700000000000003</v>
      </c>
      <c r="G6">
        <v>33.299999999999997</v>
      </c>
      <c r="H6" s="12">
        <f t="shared" si="1"/>
        <v>33.5</v>
      </c>
      <c r="U6" t="s">
        <v>25</v>
      </c>
    </row>
    <row r="7" spans="1:31" x14ac:dyDescent="0.25">
      <c r="A7" s="11">
        <v>5</v>
      </c>
      <c r="B7" s="3">
        <v>14.2</v>
      </c>
      <c r="C7">
        <v>14.3</v>
      </c>
      <c r="D7" s="24">
        <f t="shared" si="0"/>
        <v>14.25</v>
      </c>
      <c r="E7" s="11">
        <v>66</v>
      </c>
      <c r="F7" s="3">
        <v>34.200000000000003</v>
      </c>
      <c r="G7">
        <v>34</v>
      </c>
      <c r="H7" s="12">
        <f t="shared" si="1"/>
        <v>34.1</v>
      </c>
    </row>
    <row r="8" spans="1:31" x14ac:dyDescent="0.25">
      <c r="A8" s="11">
        <v>6</v>
      </c>
      <c r="B8" s="3">
        <v>13.6</v>
      </c>
      <c r="C8">
        <v>13.8</v>
      </c>
      <c r="D8" s="24">
        <f t="shared" si="0"/>
        <v>13.7</v>
      </c>
      <c r="E8" s="11">
        <v>67.099999999999994</v>
      </c>
      <c r="F8" s="3">
        <v>33.299999999999997</v>
      </c>
      <c r="G8">
        <v>32.700000000000003</v>
      </c>
      <c r="H8" s="12">
        <f t="shared" si="1"/>
        <v>33</v>
      </c>
    </row>
    <row r="9" spans="1:31" x14ac:dyDescent="0.25">
      <c r="A9" s="11">
        <v>7</v>
      </c>
      <c r="B9" s="3">
        <v>13.7</v>
      </c>
      <c r="C9">
        <v>13.9</v>
      </c>
      <c r="D9" s="24">
        <f t="shared" si="0"/>
        <v>13.8</v>
      </c>
      <c r="E9" s="11">
        <v>66.400000000000006</v>
      </c>
      <c r="F9" s="3">
        <v>33.6</v>
      </c>
      <c r="G9">
        <v>33.4</v>
      </c>
      <c r="H9" s="12">
        <f t="shared" si="1"/>
        <v>33.5</v>
      </c>
    </row>
    <row r="10" spans="1:31" x14ac:dyDescent="0.25">
      <c r="A10" s="11">
        <v>8</v>
      </c>
      <c r="B10" s="3">
        <v>13.6</v>
      </c>
      <c r="C10">
        <v>13.7</v>
      </c>
      <c r="D10" s="24">
        <f t="shared" si="0"/>
        <v>13.649999999999999</v>
      </c>
      <c r="E10" s="11">
        <v>67.5</v>
      </c>
      <c r="F10" s="3">
        <v>33.1</v>
      </c>
      <c r="G10">
        <v>32.6</v>
      </c>
      <c r="H10" s="12">
        <f t="shared" si="1"/>
        <v>32.85</v>
      </c>
    </row>
    <row r="11" spans="1:31" x14ac:dyDescent="0.25">
      <c r="A11" s="11">
        <v>9</v>
      </c>
      <c r="B11" s="3">
        <v>13.3</v>
      </c>
      <c r="C11">
        <v>13.5</v>
      </c>
      <c r="D11" s="24">
        <f t="shared" si="0"/>
        <v>13.4</v>
      </c>
      <c r="E11" s="11">
        <v>65</v>
      </c>
      <c r="F11" s="3">
        <v>33.200000000000003</v>
      </c>
      <c r="G11">
        <v>33</v>
      </c>
      <c r="H11" s="12">
        <f t="shared" si="1"/>
        <v>33.1</v>
      </c>
    </row>
    <row r="12" spans="1:31" ht="15.75" thickBot="1" x14ac:dyDescent="0.3">
      <c r="A12" s="13">
        <v>10</v>
      </c>
      <c r="B12" s="14">
        <v>13.6</v>
      </c>
      <c r="C12" s="15">
        <v>13.6</v>
      </c>
      <c r="D12" s="16">
        <f t="shared" si="0"/>
        <v>13.6</v>
      </c>
      <c r="E12" s="13">
        <v>67.3</v>
      </c>
      <c r="F12" s="14">
        <v>33.299999999999997</v>
      </c>
      <c r="G12" s="15">
        <v>33.200000000000003</v>
      </c>
      <c r="H12" s="17">
        <f t="shared" si="1"/>
        <v>33.25</v>
      </c>
    </row>
    <row r="15" spans="1:31" ht="15.75" thickBot="1" x14ac:dyDescent="0.3"/>
    <row r="16" spans="1:31" ht="15.75" thickBot="1" x14ac:dyDescent="0.3">
      <c r="A16" s="1" t="s">
        <v>9</v>
      </c>
      <c r="B16" s="78" t="s">
        <v>10</v>
      </c>
      <c r="C16" s="79"/>
      <c r="D16" s="79"/>
      <c r="E16" s="78" t="s">
        <v>34</v>
      </c>
      <c r="F16" s="79"/>
      <c r="G16" s="77" t="s">
        <v>36</v>
      </c>
      <c r="I16" s="4"/>
      <c r="J16" s="4"/>
      <c r="K16" s="4"/>
      <c r="L16" s="4"/>
      <c r="N16" s="4"/>
      <c r="O16" s="4"/>
      <c r="P16" s="4"/>
      <c r="Q16" s="4"/>
      <c r="R16" s="4"/>
      <c r="S16" s="4"/>
      <c r="T16" s="25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7" ht="15.75" thickBot="1" x14ac:dyDescent="0.3">
      <c r="A17" s="14" t="s">
        <v>4</v>
      </c>
      <c r="B17" s="27" t="s">
        <v>12</v>
      </c>
      <c r="C17" s="28" t="s">
        <v>13</v>
      </c>
      <c r="D17" s="30" t="s">
        <v>14</v>
      </c>
      <c r="E17" s="7" t="s">
        <v>15</v>
      </c>
      <c r="F17" s="76" t="s">
        <v>17</v>
      </c>
      <c r="G17" s="11"/>
    </row>
    <row r="18" spans="1:7" x14ac:dyDescent="0.25">
      <c r="A18" s="7">
        <v>1</v>
      </c>
      <c r="B18" s="7">
        <v>444.2</v>
      </c>
      <c r="C18" s="8">
        <v>3.2</v>
      </c>
      <c r="D18">
        <f>B18-C18</f>
        <v>441</v>
      </c>
      <c r="E18" s="7">
        <v>683.8</v>
      </c>
      <c r="F18" s="9">
        <f t="shared" ref="F18:F27" si="2">E18*(1-G18/100)</f>
        <v>680.03909999999996</v>
      </c>
      <c r="G18" s="11">
        <v>0.55000000000000004</v>
      </c>
    </row>
    <row r="19" spans="1:7" x14ac:dyDescent="0.25">
      <c r="A19" s="3">
        <v>2</v>
      </c>
      <c r="B19" s="3">
        <v>444.1</v>
      </c>
      <c r="C19">
        <v>5.6</v>
      </c>
      <c r="D19">
        <f t="shared" ref="D19:D27" si="3">B19-C19</f>
        <v>438.5</v>
      </c>
      <c r="E19" s="3">
        <v>682.3</v>
      </c>
      <c r="F19" s="24">
        <f t="shared" si="2"/>
        <v>678.54734999999994</v>
      </c>
      <c r="G19" s="11">
        <v>0.55000000000000004</v>
      </c>
    </row>
    <row r="20" spans="1:7" x14ac:dyDescent="0.25">
      <c r="A20" s="3">
        <v>3</v>
      </c>
      <c r="B20" s="3">
        <v>445.5</v>
      </c>
      <c r="C20">
        <v>9.5</v>
      </c>
      <c r="D20">
        <f t="shared" si="3"/>
        <v>436</v>
      </c>
      <c r="E20" s="3">
        <v>673.6</v>
      </c>
      <c r="F20" s="24">
        <f t="shared" si="2"/>
        <v>669.89520000000005</v>
      </c>
      <c r="G20" s="11">
        <v>0.55000000000000004</v>
      </c>
    </row>
    <row r="21" spans="1:7" x14ac:dyDescent="0.25">
      <c r="A21" s="3">
        <v>4</v>
      </c>
      <c r="B21" s="3">
        <v>432.8</v>
      </c>
      <c r="C21">
        <v>3.2</v>
      </c>
      <c r="D21">
        <f t="shared" si="3"/>
        <v>429.6</v>
      </c>
      <c r="E21" s="3">
        <v>678.7</v>
      </c>
      <c r="F21" s="24">
        <f t="shared" si="2"/>
        <v>674.96715000000006</v>
      </c>
      <c r="G21" s="11">
        <v>0.55000000000000004</v>
      </c>
    </row>
    <row r="22" spans="1:7" x14ac:dyDescent="0.25">
      <c r="A22" s="3">
        <v>5</v>
      </c>
      <c r="B22" s="3">
        <v>445</v>
      </c>
      <c r="C22">
        <v>4.0999999999999996</v>
      </c>
      <c r="D22">
        <f t="shared" si="3"/>
        <v>440.9</v>
      </c>
      <c r="E22" s="3">
        <v>675.8</v>
      </c>
      <c r="F22" s="24">
        <f t="shared" si="2"/>
        <v>672.08309999999994</v>
      </c>
      <c r="G22" s="11">
        <v>0.55000000000000004</v>
      </c>
    </row>
    <row r="23" spans="1:7" x14ac:dyDescent="0.25">
      <c r="A23" s="3">
        <v>6</v>
      </c>
      <c r="B23" s="3">
        <v>446.4</v>
      </c>
      <c r="C23">
        <v>6.4</v>
      </c>
      <c r="D23">
        <f t="shared" si="3"/>
        <v>440</v>
      </c>
      <c r="E23" s="3">
        <v>674.7</v>
      </c>
      <c r="F23" s="24">
        <f t="shared" si="2"/>
        <v>670.98915000000011</v>
      </c>
      <c r="G23" s="11">
        <v>0.55000000000000004</v>
      </c>
    </row>
    <row r="24" spans="1:7" x14ac:dyDescent="0.25">
      <c r="A24" s="3">
        <v>7</v>
      </c>
      <c r="B24" s="3">
        <v>446.3</v>
      </c>
      <c r="C24">
        <v>4.9000000000000004</v>
      </c>
      <c r="D24">
        <f t="shared" si="3"/>
        <v>441.40000000000003</v>
      </c>
      <c r="E24" s="3">
        <v>680.1</v>
      </c>
      <c r="F24" s="24">
        <f t="shared" si="2"/>
        <v>676.35945000000004</v>
      </c>
      <c r="G24" s="11">
        <v>0.55000000000000004</v>
      </c>
    </row>
    <row r="25" spans="1:7" x14ac:dyDescent="0.25">
      <c r="A25" s="3">
        <v>8</v>
      </c>
      <c r="B25" s="3">
        <v>444</v>
      </c>
      <c r="C25">
        <v>0</v>
      </c>
      <c r="D25">
        <f t="shared" si="3"/>
        <v>444</v>
      </c>
      <c r="E25" s="3">
        <v>680.8</v>
      </c>
      <c r="F25" s="24">
        <f t="shared" si="2"/>
        <v>677.05560000000003</v>
      </c>
      <c r="G25" s="11">
        <v>0.55000000000000004</v>
      </c>
    </row>
    <row r="26" spans="1:7" x14ac:dyDescent="0.25">
      <c r="A26" s="3">
        <v>9</v>
      </c>
      <c r="B26" s="3">
        <v>443.1</v>
      </c>
      <c r="C26">
        <v>6.1</v>
      </c>
      <c r="D26">
        <f t="shared" si="3"/>
        <v>437</v>
      </c>
      <c r="E26" s="3">
        <v>676.3</v>
      </c>
      <c r="F26" s="24">
        <f t="shared" si="2"/>
        <v>672.58034999999995</v>
      </c>
      <c r="G26" s="11">
        <v>0.55000000000000004</v>
      </c>
    </row>
    <row r="27" spans="1:7" ht="15.75" thickBot="1" x14ac:dyDescent="0.3">
      <c r="A27" s="14">
        <v>10</v>
      </c>
      <c r="B27" s="14">
        <v>445.6</v>
      </c>
      <c r="C27" s="15">
        <v>3.5</v>
      </c>
      <c r="D27">
        <f t="shared" si="3"/>
        <v>442.1</v>
      </c>
      <c r="E27" s="14">
        <v>676.6</v>
      </c>
      <c r="F27" s="16">
        <f t="shared" si="2"/>
        <v>672.87870000000009</v>
      </c>
      <c r="G27" s="13">
        <v>0.55000000000000004</v>
      </c>
    </row>
    <row r="29" spans="1:7" x14ac:dyDescent="0.25">
      <c r="A29" t="s">
        <v>18</v>
      </c>
      <c r="B29">
        <v>217.0012921</v>
      </c>
      <c r="C29" t="s">
        <v>19</v>
      </c>
      <c r="D29" t="s">
        <v>28</v>
      </c>
    </row>
    <row r="30" spans="1:7" x14ac:dyDescent="0.25">
      <c r="A30" s="21" t="s">
        <v>20</v>
      </c>
      <c r="B30" s="22">
        <f>SUMPRODUCT(C34:C43,F18:F27)/SUM(F18:F27)</f>
        <v>1811.8946275894268</v>
      </c>
      <c r="C30" s="21" t="s">
        <v>21</v>
      </c>
      <c r="D30" t="s">
        <v>22</v>
      </c>
      <c r="F30" s="23">
        <f>G18</f>
        <v>0.55000000000000004</v>
      </c>
      <c r="G30" t="s">
        <v>23</v>
      </c>
    </row>
    <row r="32" spans="1:7" x14ac:dyDescent="0.25">
      <c r="A32" s="4" t="s">
        <v>24</v>
      </c>
    </row>
    <row r="33" spans="1:10" x14ac:dyDescent="0.25">
      <c r="A33" t="s">
        <v>4</v>
      </c>
      <c r="B33" s="4" t="s">
        <v>1</v>
      </c>
      <c r="C33" s="4" t="s">
        <v>35</v>
      </c>
    </row>
    <row r="34" spans="1:10" x14ac:dyDescent="0.25">
      <c r="A34">
        <v>1</v>
      </c>
      <c r="B34">
        <v>4187.8249999999998</v>
      </c>
      <c r="C34">
        <f t="shared" ref="C34:C43" si="4">(0.001*D18*B34++$B$29)*(H3-D3)/(0.001*F18*(E3-H3))</f>
        <v>1912.7746977261479</v>
      </c>
    </row>
    <row r="35" spans="1:10" x14ac:dyDescent="0.25">
      <c r="A35">
        <v>2</v>
      </c>
      <c r="B35">
        <v>4187.8249999999998</v>
      </c>
      <c r="C35">
        <f t="shared" si="4"/>
        <v>1970.1526459923575</v>
      </c>
    </row>
    <row r="36" spans="1:10" x14ac:dyDescent="0.25">
      <c r="A36">
        <v>3</v>
      </c>
      <c r="B36">
        <v>4187.8249999999998</v>
      </c>
      <c r="C36">
        <f t="shared" si="4"/>
        <v>1727.9414156695161</v>
      </c>
    </row>
    <row r="37" spans="1:10" x14ac:dyDescent="0.25">
      <c r="A37">
        <v>4</v>
      </c>
      <c r="B37">
        <v>4187.8249999999998</v>
      </c>
      <c r="C37">
        <f t="shared" si="4"/>
        <v>1676.9572276968267</v>
      </c>
    </row>
    <row r="38" spans="1:10" x14ac:dyDescent="0.25">
      <c r="A38">
        <v>5</v>
      </c>
      <c r="B38">
        <v>4187.8249999999998</v>
      </c>
      <c r="C38">
        <f t="shared" si="4"/>
        <v>1910.4386069381278</v>
      </c>
    </row>
    <row r="39" spans="1:10" x14ac:dyDescent="0.25">
      <c r="A39">
        <v>6</v>
      </c>
      <c r="B39">
        <v>4187.8249999999998</v>
      </c>
      <c r="C39">
        <f t="shared" si="4"/>
        <v>1737.3193430222816</v>
      </c>
    </row>
    <row r="40" spans="1:10" x14ac:dyDescent="0.25">
      <c r="A40">
        <v>7</v>
      </c>
      <c r="B40">
        <v>4187.8249999999998</v>
      </c>
      <c r="C40">
        <f t="shared" si="4"/>
        <v>1828.6032571117739</v>
      </c>
    </row>
    <row r="41" spans="1:10" x14ac:dyDescent="0.25">
      <c r="A41">
        <v>8</v>
      </c>
      <c r="B41">
        <v>4187.8249999999998</v>
      </c>
      <c r="C41">
        <f t="shared" si="4"/>
        <v>1699.3535905863271</v>
      </c>
    </row>
    <row r="42" spans="1:10" x14ac:dyDescent="0.25">
      <c r="A42">
        <v>9</v>
      </c>
      <c r="B42">
        <v>4187.8249999999998</v>
      </c>
      <c r="C42">
        <f t="shared" si="4"/>
        <v>1879.6039837188744</v>
      </c>
    </row>
    <row r="43" spans="1:10" x14ac:dyDescent="0.25">
      <c r="A43">
        <v>10</v>
      </c>
      <c r="B43">
        <v>4187.8249999999998</v>
      </c>
      <c r="C43">
        <f t="shared" si="4"/>
        <v>1773.9906129535493</v>
      </c>
    </row>
    <row r="44" spans="1:10" ht="15.75" thickBot="1" x14ac:dyDescent="0.3"/>
    <row r="45" spans="1:10" x14ac:dyDescent="0.25">
      <c r="B45" s="65" t="s">
        <v>51</v>
      </c>
      <c r="C45" s="52" t="s">
        <v>73</v>
      </c>
      <c r="D45" s="57" t="s">
        <v>53</v>
      </c>
      <c r="E45" s="52" t="s">
        <v>54</v>
      </c>
      <c r="F45" s="57" t="s">
        <v>74</v>
      </c>
      <c r="G45" s="52" t="s">
        <v>56</v>
      </c>
      <c r="H45" s="71" t="s">
        <v>18</v>
      </c>
      <c r="I45" s="86" t="s">
        <v>99</v>
      </c>
      <c r="J45" s="87"/>
    </row>
    <row r="46" spans="1:10" x14ac:dyDescent="0.25">
      <c r="A46" t="s">
        <v>31</v>
      </c>
      <c r="B46" s="66">
        <f>AVERAGE(D3:D12)</f>
        <v>13.809999999999999</v>
      </c>
      <c r="C46" s="62">
        <f>AVERAGE(E3:E12)</f>
        <v>66.649999999999991</v>
      </c>
      <c r="D46" s="58">
        <f>AVERAGE(H3:H12)</f>
        <v>33.484999999999999</v>
      </c>
      <c r="E46" s="62">
        <f>AVERAGE(D18:D27)*0.001</f>
        <v>0.43905</v>
      </c>
      <c r="F46" s="70">
        <f>AVERAGE(F18:F27)*0.001</f>
        <v>0.67453951499999998</v>
      </c>
      <c r="G46" s="62">
        <f>SUMPRODUCT(B34:B43,D18:D27)/SUM(D18:D27)</f>
        <v>4187.8249999999998</v>
      </c>
      <c r="H46" s="72">
        <v>217.0012921</v>
      </c>
      <c r="I46" s="3">
        <v>217.0012921</v>
      </c>
      <c r="J46" s="12"/>
    </row>
    <row r="47" spans="1:10" x14ac:dyDescent="0.25">
      <c r="A47" t="s">
        <v>49</v>
      </c>
      <c r="B47" s="67">
        <f>_xlfn.STDEV.S(D3:D12)</f>
        <v>0.25144029554194802</v>
      </c>
      <c r="C47" s="54">
        <f>_xlfn.STDEV.S(E3:E12)</f>
        <v>1.1147994338793754</v>
      </c>
      <c r="D47" s="59">
        <f>_xlfn.STDEV.S(H3:H12)</f>
        <v>0.51642467451163121</v>
      </c>
      <c r="E47" s="54">
        <f>_xlfn.STDEV.S(D18:D27)*0.001</f>
        <v>4.0901643542093045E-3</v>
      </c>
      <c r="F47" s="59">
        <f>_xlfn.STDEV.S(F18:F27)*0.001</f>
        <v>3.3819661843740864E-3</v>
      </c>
      <c r="G47" s="54">
        <f>_xlfn.STDEV.S(B34:B43)</f>
        <v>9.5869159248601121E-13</v>
      </c>
      <c r="H47" s="73"/>
      <c r="I47" s="3"/>
      <c r="J47" s="12"/>
    </row>
    <row r="48" spans="1:10" x14ac:dyDescent="0.25">
      <c r="A48" t="s">
        <v>58</v>
      </c>
      <c r="B48" s="67">
        <f t="shared" ref="B48:G48" si="5">B47/SQRT(10)</f>
        <v>7.9512402945843719E-2</v>
      </c>
      <c r="C48" s="54">
        <f t="shared" si="5"/>
        <v>0.35253053453251049</v>
      </c>
      <c r="D48" s="59">
        <f t="shared" si="5"/>
        <v>0.1633078211367858</v>
      </c>
      <c r="E48" s="54">
        <f t="shared" si="5"/>
        <v>1.2934235363733109E-3</v>
      </c>
      <c r="F48" s="59">
        <f t="shared" si="5"/>
        <v>1.0694716112291066E-3</v>
      </c>
      <c r="G48" s="54">
        <f t="shared" si="5"/>
        <v>3.0316490059097606E-13</v>
      </c>
      <c r="H48" s="74"/>
      <c r="I48" s="3"/>
      <c r="J48" s="12"/>
    </row>
    <row r="49" spans="1:10" x14ac:dyDescent="0.25">
      <c r="A49" t="s">
        <v>57</v>
      </c>
      <c r="B49" s="67">
        <f>SQRT(((('nejistoty typu B'!J7*B46+'nejistoty typu B'!J8)/SQRT(3))^2)+(('nejistoty typu B'!L7/SQRT(3))^2))</f>
        <v>0.92345212068628668</v>
      </c>
      <c r="C49" s="54">
        <f>SQRT(((('nejistoty typu B'!J7*C46+'nejistoty typu B'!J8)/SQRT(3))^2)+(('nejistoty typu B'!L7/SQRT(3))^2))</f>
        <v>0.97256971643853551</v>
      </c>
      <c r="D49" s="59">
        <f>SQRT(((('nejistoty typu B'!J7*D46+'nejistoty typu B'!J8)/SQRT(3))^2)+(('nejistoty typu B'!L7/SQRT(3))^2))</f>
        <v>0.94019145631798495</v>
      </c>
      <c r="E49" s="54">
        <f>'nejistoty typu B'!H6*0.001</f>
        <v>2.0000000000000001E-4</v>
      </c>
      <c r="F49" s="59">
        <f>'nejistoty typu B'!H6*0.001</f>
        <v>2.0000000000000001E-4</v>
      </c>
      <c r="G49" s="54">
        <f>0.028*B46-1.363</f>
        <v>-0.97632000000000008</v>
      </c>
      <c r="H49" s="74"/>
      <c r="I49" s="3"/>
      <c r="J49" s="12"/>
    </row>
    <row r="50" spans="1:10" x14ac:dyDescent="0.25">
      <c r="A50" t="s">
        <v>50</v>
      </c>
      <c r="B50" s="68">
        <f>SQRT((B49^2)+(B48^2))</f>
        <v>0.92686894511695794</v>
      </c>
      <c r="C50" s="55">
        <f t="shared" ref="C50:G50" si="6">SQRT((C49^2)+(C48^2))</f>
        <v>1.034490034321796</v>
      </c>
      <c r="D50" s="60">
        <f t="shared" si="6"/>
        <v>0.95426904957552605</v>
      </c>
      <c r="E50" s="55">
        <f t="shared" si="6"/>
        <v>1.3087950353070728E-3</v>
      </c>
      <c r="F50" s="60">
        <f t="shared" si="6"/>
        <v>1.0880117311982355E-3</v>
      </c>
      <c r="G50" s="55">
        <f t="shared" si="6"/>
        <v>0.97632000000000008</v>
      </c>
      <c r="H50" s="74">
        <v>136.23295920000001</v>
      </c>
      <c r="I50" s="3"/>
      <c r="J50" s="12"/>
    </row>
    <row r="51" spans="1:10" x14ac:dyDescent="0.25">
      <c r="A51" t="s">
        <v>59</v>
      </c>
      <c r="B51" s="67">
        <v>2</v>
      </c>
      <c r="C51" s="54">
        <v>2</v>
      </c>
      <c r="D51" s="59">
        <v>2</v>
      </c>
      <c r="E51" s="54">
        <v>2</v>
      </c>
      <c r="F51" s="59">
        <v>2</v>
      </c>
      <c r="G51" s="54">
        <v>2</v>
      </c>
      <c r="H51" s="74">
        <v>2</v>
      </c>
      <c r="I51" s="3"/>
      <c r="J51" s="12"/>
    </row>
    <row r="52" spans="1:10" ht="15.75" thickBot="1" x14ac:dyDescent="0.3">
      <c r="A52" t="s">
        <v>60</v>
      </c>
      <c r="B52" s="69">
        <f>B50*B51</f>
        <v>1.8537378902339159</v>
      </c>
      <c r="C52" s="56">
        <f t="shared" ref="C52:G52" si="7">C50*C51</f>
        <v>2.068980068643592</v>
      </c>
      <c r="D52" s="61">
        <f t="shared" si="7"/>
        <v>1.9085380991510521</v>
      </c>
      <c r="E52" s="56">
        <f t="shared" si="7"/>
        <v>2.6175900706141455E-3</v>
      </c>
      <c r="F52" s="61">
        <f t="shared" si="7"/>
        <v>2.176023462396471E-3</v>
      </c>
      <c r="G52" s="56">
        <f t="shared" si="7"/>
        <v>1.9526400000000002</v>
      </c>
      <c r="H52" s="75">
        <f>H51*H50</f>
        <v>272.46591840000002</v>
      </c>
      <c r="I52" s="14">
        <v>0</v>
      </c>
      <c r="J52" s="17"/>
    </row>
    <row r="53" spans="1:10" x14ac:dyDescent="0.25">
      <c r="B53" s="24"/>
      <c r="C53" s="40"/>
      <c r="E53" s="39"/>
      <c r="G53" s="42"/>
      <c r="H53" s="40"/>
    </row>
    <row r="55" spans="1:10" x14ac:dyDescent="0.25">
      <c r="A55" t="s">
        <v>63</v>
      </c>
      <c r="B55" s="24"/>
    </row>
    <row r="58" spans="1:10" x14ac:dyDescent="0.25">
      <c r="B58" t="s">
        <v>64</v>
      </c>
      <c r="C58" t="s">
        <v>65</v>
      </c>
    </row>
    <row r="59" spans="1:10" x14ac:dyDescent="0.25">
      <c r="A59" t="s">
        <v>62</v>
      </c>
      <c r="B59">
        <f>((E46*G46+H46)*(D46-B46))/(((F46)^2)*(C46-D46))</f>
        <v>2680.2325074774212</v>
      </c>
      <c r="C59">
        <f>B59^2</f>
        <v>7183646.2941387044</v>
      </c>
    </row>
    <row r="60" spans="1:10" x14ac:dyDescent="0.25">
      <c r="A60" t="s">
        <v>66</v>
      </c>
      <c r="B60">
        <f>((D46-B46)*G46)/(F46*(C46-D46))</f>
        <v>3683.1199972502609</v>
      </c>
      <c r="C60">
        <f t="shared" ref="C60:C64" si="8">B60^2</f>
        <v>13565372.914144762</v>
      </c>
    </row>
    <row r="61" spans="1:10" x14ac:dyDescent="0.25">
      <c r="A61" t="s">
        <v>67</v>
      </c>
      <c r="B61">
        <f>(B46*(D46-B46))/(F46*(C46-D46))</f>
        <v>12.145657271262792</v>
      </c>
      <c r="C61">
        <f t="shared" si="8"/>
        <v>147.51699055097873</v>
      </c>
    </row>
    <row r="62" spans="1:10" x14ac:dyDescent="0.25">
      <c r="A62" t="s">
        <v>68</v>
      </c>
      <c r="B62">
        <f>(D46-B46)/(F46*(C46-D46))</f>
        <v>0.87948278575400374</v>
      </c>
      <c r="C62">
        <f t="shared" si="8"/>
        <v>0.7734899704376228</v>
      </c>
    </row>
    <row r="63" spans="1:10" x14ac:dyDescent="0.25">
      <c r="A63" t="s">
        <v>69</v>
      </c>
      <c r="B63">
        <f>((E46*G46+H46)*(D46-B46))/(F46*(C46-D46)^2)</f>
        <v>54.51297258197058</v>
      </c>
      <c r="C63">
        <f t="shared" si="8"/>
        <v>2971.6641797226762</v>
      </c>
    </row>
    <row r="64" spans="1:10" x14ac:dyDescent="0.25">
      <c r="A64" t="s">
        <v>70</v>
      </c>
      <c r="B64">
        <f>((C46-B46)*(E46*G46+H46))/(C46*(D46-C46)^2)</f>
        <v>1.481682579683262</v>
      </c>
      <c r="C64">
        <f t="shared" si="8"/>
        <v>2.195383266936846</v>
      </c>
    </row>
    <row r="65" spans="1:4" x14ac:dyDescent="0.25">
      <c r="A65" t="s">
        <v>71</v>
      </c>
      <c r="B65">
        <f>(E46*G46+H46)/(F46*(D46-C46))</f>
        <v>-91.889338535250488</v>
      </c>
      <c r="C65">
        <f>B65^2</f>
        <v>8443.6505364458699</v>
      </c>
    </row>
    <row r="69" spans="1:4" x14ac:dyDescent="0.25">
      <c r="A69" t="s">
        <v>75</v>
      </c>
      <c r="D69" s="46">
        <f>SQRT(C59*F52^2+C60*E52^2+C61*G52^2+C62*H52^2+C63*C52^2+C64*D52^2+C65*B52^2)</f>
        <v>315.99926998488093</v>
      </c>
    </row>
    <row r="71" spans="1:4" x14ac:dyDescent="0.25">
      <c r="A71" s="85" t="s">
        <v>98</v>
      </c>
      <c r="B71" s="85"/>
      <c r="C71" s="85"/>
      <c r="D71">
        <f>SQRT(C59*F52^2+C60*E52^2+C61*G52^2+C62*I52^2+C63*C52^2+C64*D52^2+C65*B52^2)</f>
        <v>205.99378700100544</v>
      </c>
    </row>
  </sheetData>
  <mergeCells count="6">
    <mergeCell ref="I45:J45"/>
    <mergeCell ref="B1:D1"/>
    <mergeCell ref="F1:H1"/>
    <mergeCell ref="B16:D16"/>
    <mergeCell ref="E16:F16"/>
    <mergeCell ref="A71:C71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6FC8C-58D4-4891-B01E-C0431E1A14A5}">
  <dimension ref="A2:W31"/>
  <sheetViews>
    <sheetView workbookViewId="0">
      <selection activeCell="H7" sqref="H7"/>
    </sheetView>
  </sheetViews>
  <sheetFormatPr defaultRowHeight="15" x14ac:dyDescent="0.25"/>
  <cols>
    <col min="1" max="1" width="24" style="32" customWidth="1"/>
    <col min="2" max="2" width="18" style="32" customWidth="1"/>
    <col min="3" max="3" width="15.85546875" style="32" bestFit="1" customWidth="1"/>
    <col min="4" max="4" width="15.7109375" style="32" bestFit="1" customWidth="1"/>
    <col min="5" max="5" width="22" style="32" bestFit="1" customWidth="1"/>
    <col min="6" max="6" width="21.42578125" style="32" bestFit="1" customWidth="1"/>
    <col min="7" max="7" width="22.5703125" style="32" bestFit="1" customWidth="1"/>
    <col min="8" max="8" width="14.140625" style="32" customWidth="1"/>
    <col min="9" max="9" width="9.140625" style="32"/>
    <col min="10" max="10" width="47.85546875" style="32" bestFit="1" customWidth="1"/>
    <col min="11" max="16384" width="9.140625" style="32"/>
  </cols>
  <sheetData>
    <row r="2" spans="1:23" x14ac:dyDescent="0.25">
      <c r="B2" s="47" t="s">
        <v>37</v>
      </c>
      <c r="C2" s="35"/>
      <c r="D2" s="35"/>
      <c r="E2" s="35" t="s">
        <v>38</v>
      </c>
      <c r="F2" s="35"/>
      <c r="G2" s="35"/>
      <c r="H2" s="35" t="s">
        <v>39</v>
      </c>
      <c r="I2" s="35"/>
      <c r="J2" s="35" t="s">
        <v>46</v>
      </c>
      <c r="L2" s="44" t="s">
        <v>61</v>
      </c>
    </row>
    <row r="3" spans="1:23" x14ac:dyDescent="0.25">
      <c r="A3" s="32" t="s">
        <v>40</v>
      </c>
      <c r="B3" s="36"/>
      <c r="C3" s="36"/>
      <c r="D3" s="36"/>
      <c r="E3" s="36"/>
      <c r="F3" s="36"/>
      <c r="G3" s="36"/>
      <c r="H3" s="37" t="s">
        <v>41</v>
      </c>
      <c r="I3" s="36"/>
      <c r="J3" s="38" t="s">
        <v>47</v>
      </c>
      <c r="L3" s="49" t="s">
        <v>83</v>
      </c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</row>
    <row r="4" spans="1:23" x14ac:dyDescent="0.25">
      <c r="A4" s="32" t="s">
        <v>42</v>
      </c>
      <c r="B4" s="36">
        <v>5</v>
      </c>
      <c r="C4" s="36" t="s">
        <v>43</v>
      </c>
      <c r="D4" s="36"/>
      <c r="E4" s="36">
        <v>1</v>
      </c>
      <c r="F4" s="36" t="s">
        <v>44</v>
      </c>
      <c r="G4" s="36"/>
      <c r="H4" s="36">
        <v>0.1</v>
      </c>
      <c r="I4" s="36" t="s">
        <v>29</v>
      </c>
      <c r="J4" s="36">
        <v>0.1</v>
      </c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</row>
    <row r="5" spans="1:23" x14ac:dyDescent="0.25">
      <c r="B5" s="34"/>
      <c r="C5" s="36"/>
      <c r="D5" s="36"/>
      <c r="E5" s="36"/>
      <c r="F5" s="36"/>
      <c r="G5" s="36"/>
      <c r="H5" s="34"/>
      <c r="I5" s="36"/>
      <c r="J5" s="34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</row>
    <row r="6" spans="1:23" x14ac:dyDescent="0.25">
      <c r="A6" s="32" t="s">
        <v>45</v>
      </c>
      <c r="B6" s="36">
        <f>0.5*B4</f>
        <v>2.5</v>
      </c>
      <c r="C6" s="36" t="s">
        <v>43</v>
      </c>
      <c r="D6" s="36"/>
      <c r="E6" s="36">
        <f>0.5*E4</f>
        <v>0.5</v>
      </c>
      <c r="F6" s="36" t="s">
        <v>44</v>
      </c>
      <c r="G6" s="36"/>
      <c r="H6" s="36">
        <v>0.2</v>
      </c>
      <c r="I6" s="36" t="s">
        <v>29</v>
      </c>
      <c r="J6" s="48" t="s">
        <v>48</v>
      </c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</row>
    <row r="7" spans="1:23" x14ac:dyDescent="0.25">
      <c r="B7" s="36"/>
      <c r="C7" s="36"/>
      <c r="D7" s="36"/>
      <c r="E7" s="36"/>
      <c r="F7" s="36"/>
      <c r="G7" s="36"/>
      <c r="H7" s="36"/>
      <c r="I7" s="36"/>
      <c r="J7" s="36">
        <v>4.0000000000000001E-3</v>
      </c>
      <c r="L7" s="32">
        <v>1.5</v>
      </c>
      <c r="M7" s="45" t="s">
        <v>30</v>
      </c>
      <c r="N7" s="33"/>
      <c r="O7" s="33"/>
      <c r="P7" s="33"/>
      <c r="Q7" s="33"/>
      <c r="R7" s="33"/>
      <c r="S7" s="33"/>
      <c r="T7" s="33"/>
      <c r="U7" s="33"/>
      <c r="V7" s="33"/>
      <c r="W7" s="33"/>
    </row>
    <row r="8" spans="1:23" x14ac:dyDescent="0.25">
      <c r="J8" s="35">
        <v>0.5</v>
      </c>
    </row>
    <row r="22" spans="1:8" ht="15.75" x14ac:dyDescent="0.25">
      <c r="A22" s="50"/>
      <c r="H22" s="47"/>
    </row>
    <row r="24" spans="1:8" ht="15.75" x14ac:dyDescent="0.25">
      <c r="B24" s="50" t="s">
        <v>76</v>
      </c>
      <c r="C24" s="50" t="s">
        <v>89</v>
      </c>
      <c r="D24" s="51" t="s">
        <v>92</v>
      </c>
    </row>
    <row r="25" spans="1:8" ht="15.75" x14ac:dyDescent="0.25">
      <c r="A25" s="35"/>
      <c r="C25" s="35"/>
      <c r="D25" s="50"/>
      <c r="E25" s="35"/>
      <c r="F25" s="35"/>
    </row>
    <row r="26" spans="1:8" ht="15.75" x14ac:dyDescent="0.25">
      <c r="A26" s="50" t="s">
        <v>37</v>
      </c>
      <c r="B26" s="50" t="s">
        <v>87</v>
      </c>
      <c r="C26" s="50" t="s">
        <v>77</v>
      </c>
      <c r="D26" s="50" t="s">
        <v>93</v>
      </c>
      <c r="E26" s="35"/>
      <c r="F26" s="35"/>
    </row>
    <row r="27" spans="1:8" ht="15.75" x14ac:dyDescent="0.25">
      <c r="A27" s="50" t="s">
        <v>38</v>
      </c>
      <c r="B27" s="50" t="s">
        <v>88</v>
      </c>
      <c r="C27" s="50" t="s">
        <v>78</v>
      </c>
      <c r="D27" s="50" t="s">
        <v>94</v>
      </c>
      <c r="E27" s="35"/>
      <c r="F27" s="35"/>
    </row>
    <row r="28" spans="1:8" ht="15.75" x14ac:dyDescent="0.25">
      <c r="A28" s="50" t="s">
        <v>85</v>
      </c>
      <c r="B28" s="50" t="s">
        <v>84</v>
      </c>
      <c r="C28" s="50" t="s">
        <v>97</v>
      </c>
      <c r="D28" s="50" t="s">
        <v>96</v>
      </c>
    </row>
    <row r="29" spans="1:8" ht="15.75" x14ac:dyDescent="0.25">
      <c r="A29" s="50" t="s">
        <v>86</v>
      </c>
      <c r="B29" s="50" t="s">
        <v>81</v>
      </c>
      <c r="C29" s="50" t="s">
        <v>79</v>
      </c>
      <c r="D29" s="51" t="s">
        <v>95</v>
      </c>
    </row>
    <row r="30" spans="1:8" ht="15.75" x14ac:dyDescent="0.25">
      <c r="A30" s="50" t="s">
        <v>90</v>
      </c>
      <c r="B30" s="50" t="s">
        <v>82</v>
      </c>
      <c r="C30" s="50" t="s">
        <v>80</v>
      </c>
      <c r="D30" s="51" t="s">
        <v>95</v>
      </c>
    </row>
    <row r="31" spans="1:8" ht="15.75" x14ac:dyDescent="0.25">
      <c r="A31" s="50" t="s">
        <v>91</v>
      </c>
      <c r="B31" s="50" t="s">
        <v>82</v>
      </c>
      <c r="C31" s="50" t="s">
        <v>80</v>
      </c>
      <c r="D31" s="51" t="s">
        <v>95</v>
      </c>
    </row>
  </sheetData>
  <hyperlinks>
    <hyperlink ref="H3" r:id="rId1" location="manual" xr:uid="{12561730-CADF-49C8-9600-9CB74364C136}"/>
    <hyperlink ref="J3" r:id="rId2" xr:uid="{1126CA2B-A63C-40E8-B947-CA6697B3F60E}"/>
    <hyperlink ref="L3" r:id="rId3" xr:uid="{09462AA0-AF12-4688-AD54-03698FFE0EDB}"/>
  </hyperlinks>
  <pageMargins left="0.7" right="0.7" top="0.78740157499999996" bottom="0.78740157499999996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pšenice</vt:lpstr>
      <vt:lpstr>Hrách </vt:lpstr>
      <vt:lpstr>nejistoty typu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Danda</dc:creator>
  <cp:lastModifiedBy>Danda</cp:lastModifiedBy>
  <dcterms:created xsi:type="dcterms:W3CDTF">2015-06-05T18:19:34Z</dcterms:created>
  <dcterms:modified xsi:type="dcterms:W3CDTF">2023-05-26T16:38:34Z</dcterms:modified>
</cp:coreProperties>
</file>