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da\Desktop\BP\"/>
    </mc:Choice>
  </mc:AlternateContent>
  <xr:revisionPtr revIDLastSave="0" documentId="13_ncr:1_{4161C933-79DC-4341-A723-9C3E019FB7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 (2)" sheetId="2" r:id="rId1"/>
    <sheet name="nejistoty typu B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0" i="2" l="1"/>
  <c r="B40" i="2"/>
  <c r="D27" i="2"/>
  <c r="M52" i="2"/>
  <c r="M50" i="2"/>
  <c r="M48" i="2"/>
  <c r="C50" i="2"/>
  <c r="C48" i="2"/>
  <c r="B4" i="2"/>
  <c r="O50" i="2"/>
  <c r="M25" i="2"/>
  <c r="M38" i="2"/>
  <c r="O40" i="2"/>
  <c r="D40" i="2"/>
  <c r="B38" i="2"/>
  <c r="B25" i="2"/>
  <c r="E7" i="4"/>
  <c r="E48" i="2" l="1"/>
  <c r="E6" i="4"/>
  <c r="B6" i="4"/>
  <c r="C59" i="2" l="1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B59" i="2"/>
  <c r="B23" i="2"/>
  <c r="B24" i="2" s="1"/>
  <c r="M23" i="2"/>
  <c r="M24" i="2" s="1"/>
  <c r="O27" i="2" s="1"/>
  <c r="O48" i="2" s="1"/>
  <c r="O52" i="2" s="1"/>
  <c r="M22" i="2"/>
  <c r="B22" i="2"/>
  <c r="M34" i="2"/>
  <c r="M4" i="2" s="1"/>
  <c r="N34" i="2"/>
  <c r="N4" i="2" s="1"/>
  <c r="O34" i="2"/>
  <c r="O4" i="2" s="1"/>
  <c r="P34" i="2"/>
  <c r="P4" i="2" s="1"/>
  <c r="Q34" i="2"/>
  <c r="Q4" i="2" s="1"/>
  <c r="R34" i="2"/>
  <c r="R4" i="2" s="1"/>
  <c r="S34" i="2"/>
  <c r="T34" i="2"/>
  <c r="T4" i="2" s="1"/>
  <c r="U34" i="2"/>
  <c r="U4" i="2" s="1"/>
  <c r="V34" i="2"/>
  <c r="V4" i="2" s="1"/>
  <c r="M5" i="2"/>
  <c r="N5" i="2"/>
  <c r="O5" i="2"/>
  <c r="M49" i="2" s="1"/>
  <c r="P5" i="2"/>
  <c r="Q5" i="2"/>
  <c r="R5" i="2"/>
  <c r="S5" i="2"/>
  <c r="T5" i="2"/>
  <c r="U5" i="2"/>
  <c r="V5" i="2"/>
  <c r="S4" i="2"/>
  <c r="C5" i="2"/>
  <c r="D5" i="2"/>
  <c r="E5" i="2"/>
  <c r="F5" i="2"/>
  <c r="G5" i="2"/>
  <c r="H5" i="2"/>
  <c r="I5" i="2"/>
  <c r="J5" i="2"/>
  <c r="K5" i="2"/>
  <c r="C34" i="2"/>
  <c r="C4" i="2" s="1"/>
  <c r="D34" i="2"/>
  <c r="D4" i="2" s="1"/>
  <c r="E34" i="2"/>
  <c r="E4" i="2" s="1"/>
  <c r="F34" i="2"/>
  <c r="F4" i="2" s="1"/>
  <c r="G34" i="2"/>
  <c r="G4" i="2" s="1"/>
  <c r="H34" i="2"/>
  <c r="H4" i="2" s="1"/>
  <c r="I34" i="2"/>
  <c r="I4" i="2" s="1"/>
  <c r="J34" i="2"/>
  <c r="J4" i="2" s="1"/>
  <c r="K34" i="2"/>
  <c r="K4" i="2" s="1"/>
  <c r="B5" i="2"/>
  <c r="B34" i="2"/>
  <c r="B65" i="2" l="1"/>
  <c r="B70" i="2" s="1"/>
  <c r="E50" i="2"/>
  <c r="E52" i="2" s="1"/>
  <c r="B36" i="2"/>
  <c r="B66" i="2"/>
  <c r="B67" i="2" s="1"/>
  <c r="B69" i="2" s="1"/>
  <c r="D70" i="2" s="1"/>
  <c r="M47" i="2"/>
  <c r="B35" i="2"/>
  <c r="M36" i="2"/>
  <c r="M37" i="2" s="1"/>
  <c r="M35" i="2"/>
  <c r="C49" i="2"/>
  <c r="I7" i="2"/>
  <c r="C7" i="2"/>
  <c r="H7" i="2"/>
  <c r="D7" i="2"/>
  <c r="Q7" i="2"/>
  <c r="M7" i="2"/>
  <c r="T7" i="2"/>
  <c r="S7" i="2"/>
  <c r="O7" i="2"/>
  <c r="U7" i="2"/>
  <c r="V7" i="2"/>
  <c r="R7" i="2"/>
  <c r="N7" i="2"/>
  <c r="P7" i="2"/>
  <c r="K7" i="2"/>
  <c r="J7" i="2"/>
  <c r="G7" i="2"/>
  <c r="F7" i="2"/>
  <c r="E7" i="2"/>
  <c r="B7" i="2"/>
  <c r="B37" i="2" l="1"/>
  <c r="C51" i="2"/>
  <c r="C47" i="2"/>
  <c r="M51" i="2"/>
</calcChain>
</file>

<file path=xl/sharedStrings.xml><?xml version="1.0" encoding="utf-8"?>
<sst xmlns="http://schemas.openxmlformats.org/spreadsheetml/2006/main" count="92" uniqueCount="68">
  <si>
    <t>pšenice</t>
  </si>
  <si>
    <t>hrášek</t>
  </si>
  <si>
    <t>sypný úhel</t>
  </si>
  <si>
    <t>mezerovitost</t>
  </si>
  <si>
    <t>hustota internet voda</t>
  </si>
  <si>
    <t>20 C</t>
  </si>
  <si>
    <t>21 C</t>
  </si>
  <si>
    <t>22 C</t>
  </si>
  <si>
    <t>teplota</t>
  </si>
  <si>
    <t>m válec [g]</t>
  </si>
  <si>
    <t>T voda [C]</t>
  </si>
  <si>
    <t>m semínek ve válci [g]</t>
  </si>
  <si>
    <t xml:space="preserve"> V odlito [cm^3]</t>
  </si>
  <si>
    <t>V semínek [cm^3]</t>
  </si>
  <si>
    <t>-</t>
  </si>
  <si>
    <t>V valec jen seminka [cm^3]</t>
  </si>
  <si>
    <t>V válec seminkavoda [cm^3]</t>
  </si>
  <si>
    <t>sypná hmotnost [g/cm^3]</t>
  </si>
  <si>
    <t xml:space="preserve"> nastaveno jako 0 na vahách, abychom rovnou měřili hmotnost seminek</t>
  </si>
  <si>
    <t>m průměr</t>
  </si>
  <si>
    <t>V seminek prumer</t>
  </si>
  <si>
    <t>smerodatna odchylka</t>
  </si>
  <si>
    <t>krajni chyba</t>
  </si>
  <si>
    <t>m semínek pro P=95%</t>
  </si>
  <si>
    <t>smerodatna odchylka str hodnoty</t>
  </si>
  <si>
    <t>V seminek pro P=95%</t>
  </si>
  <si>
    <t>sypna hmotnost prumer</t>
  </si>
  <si>
    <t>sypna hmotnost pro P=95%</t>
  </si>
  <si>
    <t>mezerovitost prumer</t>
  </si>
  <si>
    <t>sypný kužel</t>
  </si>
  <si>
    <t>průměry</t>
  </si>
  <si>
    <t>výšky</t>
  </si>
  <si>
    <t>číslo měření</t>
  </si>
  <si>
    <t>sypny uhel</t>
  </si>
  <si>
    <t>průměr úhlů</t>
  </si>
  <si>
    <t>studentuv součinitel pro 8 mereni</t>
  </si>
  <si>
    <t>úhel pro P=95%</t>
  </si>
  <si>
    <t>odměrný válec</t>
  </si>
  <si>
    <t>jeden dílek</t>
  </si>
  <si>
    <t>nejistota</t>
  </si>
  <si>
    <t>±</t>
  </si>
  <si>
    <t>ml</t>
  </si>
  <si>
    <t>cm^3</t>
  </si>
  <si>
    <t xml:space="preserve">± </t>
  </si>
  <si>
    <t>váhy</t>
  </si>
  <si>
    <t>https://www.manualslib.com/manual/601100/AAndd-Op-04.html?page=25#manual</t>
  </si>
  <si>
    <t>označení</t>
  </si>
  <si>
    <t>g</t>
  </si>
  <si>
    <t xml:space="preserve"> ± </t>
  </si>
  <si>
    <t>metr</t>
  </si>
  <si>
    <t>mm</t>
  </si>
  <si>
    <t>g/cm^3</t>
  </si>
  <si>
    <t>Termometr</t>
  </si>
  <si>
    <t>https://micronix.eu/data/eu/att/002/4698-2601.pdf</t>
  </si>
  <si>
    <r>
      <t xml:space="preserve">0,4 % </t>
    </r>
    <r>
      <rPr>
        <sz val="11"/>
        <color theme="1"/>
        <rFont val="Calibri"/>
        <family val="2"/>
        <charset val="238"/>
      </rPr>
      <t>± 0,5 °C</t>
    </r>
  </si>
  <si>
    <t>°C</t>
  </si>
  <si>
    <t>Chyba typu A</t>
  </si>
  <si>
    <t>koeficient rozšíření</t>
  </si>
  <si>
    <t>Chyba typu B</t>
  </si>
  <si>
    <t>chyba typu A</t>
  </si>
  <si>
    <t>chyba typu B</t>
  </si>
  <si>
    <t>objemova hmotnost prumer</t>
  </si>
  <si>
    <t>objemová hmotnost pro P=95%</t>
  </si>
  <si>
    <t xml:space="preserve">hustota vzduchu </t>
  </si>
  <si>
    <t>HRÁCH</t>
  </si>
  <si>
    <t>PŠENICE</t>
  </si>
  <si>
    <t>°</t>
  </si>
  <si>
    <t>hustota [g/cm^3]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</si>
</sst>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2" borderId="0" xfId="0" applyFill="1"/>
    <xf numFmtId="0" fontId="0" fillId="0" borderId="0" xfId="0" applyAlignment="1">
      <alignment horizontal="righ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5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2" xfId="0" applyBorder="1" applyAlignment="1">
      <alignment horizontal="center"/>
    </xf>
    <xf numFmtId="164" fontId="3" fillId="3" borderId="0" xfId="0" applyNumberFormat="1" applyFont="1" applyFill="1"/>
    <xf numFmtId="0" fontId="3" fillId="3" borderId="0" xfId="0" applyFont="1" applyFill="1"/>
    <xf numFmtId="0" fontId="0" fillId="0" borderId="0" xfId="0" applyAlignment="1">
      <alignment horizontal="center"/>
    </xf>
    <xf numFmtId="2" fontId="0" fillId="6" borderId="0" xfId="0" applyNumberFormat="1" applyFill="1" applyAlignment="1">
      <alignment horizontal="right" vertical="center"/>
    </xf>
    <xf numFmtId="2" fontId="0" fillId="6" borderId="0" xfId="0" applyNumberFormat="1" applyFill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1" fontId="3" fillId="4" borderId="0" xfId="0" applyNumberFormat="1" applyFont="1" applyFill="1" applyAlignment="1">
      <alignment horizontal="right"/>
    </xf>
    <xf numFmtId="165" fontId="0" fillId="6" borderId="0" xfId="0" applyNumberFormat="1" applyFill="1"/>
    <xf numFmtId="1" fontId="0" fillId="6" borderId="0" xfId="0" applyNumberFormat="1" applyFill="1"/>
    <xf numFmtId="0" fontId="5" fillId="0" borderId="0" xfId="0" applyFont="1"/>
    <xf numFmtId="0" fontId="3" fillId="0" borderId="0" xfId="0" applyFont="1" applyAlignment="1">
      <alignment horizontal="right" vertical="center"/>
    </xf>
    <xf numFmtId="0" fontId="0" fillId="3" borderId="21" xfId="0" applyFill="1" applyBorder="1" applyAlignment="1">
      <alignment horizontal="right" vertical="center"/>
    </xf>
    <xf numFmtId="2" fontId="0" fillId="4" borderId="22" xfId="0" applyNumberFormat="1" applyFill="1" applyBorder="1" applyAlignment="1">
      <alignment horizontal="right" vertical="center"/>
    </xf>
    <xf numFmtId="0" fontId="0" fillId="3" borderId="22" xfId="0" applyFill="1" applyBorder="1" applyAlignment="1">
      <alignment horizontal="right" vertical="center"/>
    </xf>
    <xf numFmtId="0" fontId="0" fillId="4" borderId="20" xfId="0" applyFill="1" applyBorder="1" applyAlignment="1">
      <alignment horizontal="right" vertical="center"/>
    </xf>
    <xf numFmtId="166" fontId="0" fillId="4" borderId="22" xfId="0" applyNumberFormat="1" applyFill="1" applyBorder="1" applyAlignment="1">
      <alignment horizontal="right" vertical="center"/>
    </xf>
    <xf numFmtId="2" fontId="0" fillId="4" borderId="20" xfId="0" applyNumberFormat="1" applyFill="1" applyBorder="1" applyAlignment="1">
      <alignment horizontal="right" vertical="center"/>
    </xf>
    <xf numFmtId="2" fontId="0" fillId="0" borderId="0" xfId="0" applyNumberFormat="1"/>
    <xf numFmtId="0" fontId="0" fillId="0" borderId="23" xfId="0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1" fillId="0" borderId="0" xfId="0" applyFont="1"/>
    <xf numFmtId="1" fontId="0" fillId="2" borderId="0" xfId="0" applyNumberFormat="1" applyFill="1"/>
    <xf numFmtId="0" fontId="0" fillId="0" borderId="0" xfId="0" applyFill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micronix.eu/data/eu/att/002/4698-2601.pdf" TargetMode="External"/><Relationship Id="rId1" Type="http://schemas.openxmlformats.org/officeDocument/2006/relationships/hyperlink" Target="https://www.manualslib.com/manual/601100/AAndd-Op-04.html?page=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7"/>
  <sheetViews>
    <sheetView tabSelected="1" workbookViewId="0">
      <selection activeCell="B12" sqref="B12"/>
    </sheetView>
  </sheetViews>
  <sheetFormatPr defaultRowHeight="15" x14ac:dyDescent="0.25"/>
  <cols>
    <col min="1" max="1" width="31.140625" bestFit="1" customWidth="1"/>
    <col min="2" max="2" width="13.42578125" bestFit="1" customWidth="1"/>
    <col min="3" max="3" width="17.85546875" bestFit="1" customWidth="1"/>
    <col min="5" max="5" width="9.5703125" bestFit="1" customWidth="1"/>
    <col min="12" max="12" width="13.5703125" customWidth="1"/>
    <col min="13" max="13" width="13.42578125" bestFit="1" customWidth="1"/>
    <col min="15" max="15" width="11.85546875" bestFit="1" customWidth="1"/>
  </cols>
  <sheetData>
    <row r="1" spans="1:27" ht="15.75" thickBot="1" x14ac:dyDescent="0.3"/>
    <row r="2" spans="1:27" ht="15.75" thickBot="1" x14ac:dyDescent="0.3">
      <c r="A2" s="29" t="s">
        <v>0</v>
      </c>
      <c r="B2" s="14">
        <v>1</v>
      </c>
      <c r="C2" s="10">
        <v>2</v>
      </c>
      <c r="D2" s="10">
        <v>3</v>
      </c>
      <c r="E2" s="10">
        <v>4</v>
      </c>
      <c r="F2" s="10">
        <v>5</v>
      </c>
      <c r="G2" s="10">
        <v>6</v>
      </c>
      <c r="H2" s="10">
        <v>7</v>
      </c>
      <c r="I2" s="10">
        <v>8</v>
      </c>
      <c r="J2" s="10">
        <v>9</v>
      </c>
      <c r="K2" s="10">
        <v>10</v>
      </c>
      <c r="L2" s="29" t="s">
        <v>1</v>
      </c>
      <c r="M2" s="14">
        <v>1</v>
      </c>
      <c r="N2" s="10">
        <v>2</v>
      </c>
      <c r="O2" s="10">
        <v>3</v>
      </c>
      <c r="P2" s="10">
        <v>4</v>
      </c>
      <c r="Q2" s="10">
        <v>5</v>
      </c>
      <c r="R2" s="10">
        <v>6</v>
      </c>
      <c r="S2" s="10">
        <v>7</v>
      </c>
      <c r="T2" s="10">
        <v>8</v>
      </c>
      <c r="U2" s="10">
        <v>9</v>
      </c>
      <c r="V2" s="11">
        <v>10</v>
      </c>
    </row>
    <row r="3" spans="1:27" x14ac:dyDescent="0.25">
      <c r="A3" s="15"/>
      <c r="B3" s="16"/>
      <c r="C3" s="3"/>
      <c r="D3" s="3"/>
      <c r="E3" s="3"/>
      <c r="F3" s="3"/>
      <c r="G3" s="3"/>
      <c r="H3" s="3"/>
      <c r="I3" s="3"/>
      <c r="J3" s="3"/>
      <c r="K3" s="4"/>
      <c r="L3" s="17"/>
      <c r="M3" s="16"/>
      <c r="N3" s="3"/>
      <c r="O3" s="3"/>
      <c r="P3" s="3"/>
      <c r="Q3" s="3"/>
      <c r="R3" s="3"/>
      <c r="S3" s="3"/>
      <c r="T3" s="3"/>
      <c r="U3" s="3"/>
      <c r="V3" s="4"/>
    </row>
    <row r="4" spans="1:27" x14ac:dyDescent="0.25">
      <c r="A4" s="12" t="s">
        <v>67</v>
      </c>
      <c r="B4" s="5">
        <f>B21/B34</f>
        <v>1.2715384615384617</v>
      </c>
      <c r="C4" s="2">
        <f t="shared" ref="C4:V4" si="0">C21/C34</f>
        <v>1.2723076923076924</v>
      </c>
      <c r="D4" s="2">
        <f t="shared" si="0"/>
        <v>1.2777777777777777</v>
      </c>
      <c r="E4" s="2">
        <f t="shared" si="0"/>
        <v>1.2647999999999999</v>
      </c>
      <c r="F4" s="2">
        <f t="shared" si="0"/>
        <v>1.2653846153846153</v>
      </c>
      <c r="G4" s="2">
        <f t="shared" si="0"/>
        <v>1.2552000000000001</v>
      </c>
      <c r="H4" s="2">
        <f t="shared" si="0"/>
        <v>1.2817460317460319</v>
      </c>
      <c r="I4" s="2">
        <f t="shared" si="0"/>
        <v>1.2715447154471544</v>
      </c>
      <c r="J4" s="2">
        <f t="shared" si="0"/>
        <v>1.2723076923076924</v>
      </c>
      <c r="K4" s="6">
        <f t="shared" si="0"/>
        <v>1.27</v>
      </c>
      <c r="L4" s="18"/>
      <c r="M4" s="5">
        <f>M21/M34</f>
        <v>1.3581967213114754</v>
      </c>
      <c r="N4" s="2">
        <f>N21/N34</f>
        <v>1.3599999999999999</v>
      </c>
      <c r="O4" s="2">
        <f>O21/O34</f>
        <v>1.3558333333333332</v>
      </c>
      <c r="P4" s="2">
        <f>P21/P34</f>
        <v>1.3408</v>
      </c>
      <c r="Q4" s="2">
        <f>Q21/Q34</f>
        <v>1.3535999999999999</v>
      </c>
      <c r="R4" s="2">
        <f t="shared" si="0"/>
        <v>1.3558333333333332</v>
      </c>
      <c r="S4" s="2">
        <f t="shared" si="0"/>
        <v>1.3315384615384616</v>
      </c>
      <c r="T4" s="2">
        <f t="shared" si="0"/>
        <v>1.3424</v>
      </c>
      <c r="U4" s="2">
        <f t="shared" si="0"/>
        <v>1.3590551181102362</v>
      </c>
      <c r="V4" s="6">
        <f t="shared" si="0"/>
        <v>1.3495999999999999</v>
      </c>
    </row>
    <row r="5" spans="1:27" x14ac:dyDescent="0.25">
      <c r="A5" s="12" t="s">
        <v>17</v>
      </c>
      <c r="B5" s="5">
        <f>B21/B17</f>
        <v>0.82650000000000001</v>
      </c>
      <c r="C5" s="2">
        <f t="shared" ref="C5:V5" si="1">C21/C17</f>
        <v>0.82700000000000007</v>
      </c>
      <c r="D5" s="2">
        <f t="shared" si="1"/>
        <v>0.80500000000000005</v>
      </c>
      <c r="E5" s="2">
        <f t="shared" si="1"/>
        <v>0.79049999999999998</v>
      </c>
      <c r="F5" s="2">
        <f t="shared" si="1"/>
        <v>0.82250000000000001</v>
      </c>
      <c r="G5" s="2">
        <f t="shared" si="1"/>
        <v>0.78449999999999998</v>
      </c>
      <c r="H5" s="2">
        <f t="shared" si="1"/>
        <v>0.8075</v>
      </c>
      <c r="I5" s="2">
        <f t="shared" si="1"/>
        <v>0.78200000000000003</v>
      </c>
      <c r="J5" s="2">
        <f t="shared" si="1"/>
        <v>0.82700000000000007</v>
      </c>
      <c r="K5" s="6">
        <f t="shared" si="1"/>
        <v>0.82550000000000001</v>
      </c>
      <c r="L5" s="18"/>
      <c r="M5" s="5">
        <f>M21/M17</f>
        <v>0.8284999999999999</v>
      </c>
      <c r="N5" s="2">
        <f>N21/N17</f>
        <v>0.81599999999999995</v>
      </c>
      <c r="O5" s="2">
        <f>O21/O17</f>
        <v>0.81349999999999989</v>
      </c>
      <c r="P5" s="2">
        <f>P21/P17</f>
        <v>0.83799999999999997</v>
      </c>
      <c r="Q5" s="2">
        <f>Q21/Q17</f>
        <v>0.84599999999999997</v>
      </c>
      <c r="R5" s="2">
        <f t="shared" si="1"/>
        <v>0.81349999999999989</v>
      </c>
      <c r="S5" s="2">
        <f t="shared" si="1"/>
        <v>0.86549999999999994</v>
      </c>
      <c r="T5" s="2">
        <f t="shared" si="1"/>
        <v>0.83900000000000008</v>
      </c>
      <c r="U5" s="2">
        <f t="shared" si="1"/>
        <v>0.86299999999999999</v>
      </c>
      <c r="V5" s="6">
        <f t="shared" si="1"/>
        <v>0.84349999999999992</v>
      </c>
    </row>
    <row r="6" spans="1:27" x14ac:dyDescent="0.25">
      <c r="A6" s="12" t="s">
        <v>2</v>
      </c>
      <c r="B6" s="5">
        <v>18.87</v>
      </c>
      <c r="C6" s="2">
        <v>16.89</v>
      </c>
      <c r="D6" s="2">
        <v>16.22</v>
      </c>
      <c r="E6" s="2">
        <v>14.45</v>
      </c>
      <c r="F6" s="2">
        <v>12.79</v>
      </c>
      <c r="G6" s="2">
        <v>13.21</v>
      </c>
      <c r="H6" s="2">
        <v>11.88</v>
      </c>
      <c r="I6" s="2">
        <v>12.59</v>
      </c>
      <c r="J6" s="27" t="s">
        <v>14</v>
      </c>
      <c r="K6" s="28" t="s">
        <v>14</v>
      </c>
      <c r="L6" s="18"/>
      <c r="M6" s="5"/>
      <c r="N6" s="2"/>
      <c r="O6" s="2"/>
      <c r="P6" s="2"/>
      <c r="Q6" s="2"/>
      <c r="R6" s="2"/>
      <c r="S6" s="2"/>
      <c r="T6" s="2"/>
      <c r="U6" s="2"/>
      <c r="V6" s="6"/>
    </row>
    <row r="7" spans="1:27" x14ac:dyDescent="0.25">
      <c r="A7" s="12" t="s">
        <v>3</v>
      </c>
      <c r="B7" s="5">
        <f>1-(B5/B4)</f>
        <v>0.35000000000000009</v>
      </c>
      <c r="C7" s="2">
        <f t="shared" ref="C7:V7" si="2">1-(C5/C4)</f>
        <v>0.35</v>
      </c>
      <c r="D7" s="2">
        <f t="shared" si="2"/>
        <v>0.36999999999999988</v>
      </c>
      <c r="E7" s="2">
        <f t="shared" si="2"/>
        <v>0.375</v>
      </c>
      <c r="F7" s="2">
        <f t="shared" si="2"/>
        <v>0.35</v>
      </c>
      <c r="G7" s="2">
        <f t="shared" si="2"/>
        <v>0.37500000000000011</v>
      </c>
      <c r="H7" s="2">
        <f t="shared" si="2"/>
        <v>0.37000000000000011</v>
      </c>
      <c r="I7" s="2">
        <f t="shared" si="2"/>
        <v>0.3849999999999999</v>
      </c>
      <c r="J7" s="2">
        <f t="shared" si="2"/>
        <v>0.35</v>
      </c>
      <c r="K7" s="6">
        <f t="shared" si="2"/>
        <v>0.35</v>
      </c>
      <c r="L7" s="18"/>
      <c r="M7" s="5">
        <f t="shared" si="2"/>
        <v>0.39</v>
      </c>
      <c r="N7" s="2">
        <f t="shared" si="2"/>
        <v>0.4</v>
      </c>
      <c r="O7" s="2">
        <f t="shared" si="2"/>
        <v>0.4</v>
      </c>
      <c r="P7" s="2">
        <f t="shared" si="2"/>
        <v>0.375</v>
      </c>
      <c r="Q7" s="2">
        <f t="shared" si="2"/>
        <v>0.375</v>
      </c>
      <c r="R7" s="2">
        <f t="shared" si="2"/>
        <v>0.4</v>
      </c>
      <c r="S7" s="2">
        <f t="shared" si="2"/>
        <v>0.35000000000000009</v>
      </c>
      <c r="T7" s="2">
        <f t="shared" si="2"/>
        <v>0.375</v>
      </c>
      <c r="U7" s="2">
        <f t="shared" si="2"/>
        <v>0.36499999999999999</v>
      </c>
      <c r="V7" s="6">
        <f t="shared" si="2"/>
        <v>0.375</v>
      </c>
    </row>
    <row r="8" spans="1:27" x14ac:dyDescent="0.25">
      <c r="A8" s="12"/>
      <c r="B8" s="5"/>
      <c r="C8" s="2"/>
      <c r="D8" s="2"/>
      <c r="E8" s="2"/>
      <c r="F8" s="2"/>
      <c r="G8" s="2"/>
      <c r="H8" s="2"/>
      <c r="I8" s="2"/>
      <c r="J8" s="2"/>
      <c r="K8" s="6"/>
      <c r="L8" s="18"/>
      <c r="M8" s="5"/>
      <c r="N8" s="2"/>
      <c r="O8" s="2"/>
      <c r="P8" s="2"/>
      <c r="Q8" s="2"/>
      <c r="R8" s="2"/>
      <c r="S8" s="2"/>
      <c r="T8" s="2"/>
      <c r="U8" s="2"/>
      <c r="V8" s="6"/>
    </row>
    <row r="9" spans="1:27" ht="15.75" thickBot="1" x14ac:dyDescent="0.3">
      <c r="A9" s="13"/>
      <c r="B9" s="7"/>
      <c r="C9" s="8"/>
      <c r="D9" s="8"/>
      <c r="E9" s="8"/>
      <c r="F9" s="8"/>
      <c r="G9" s="8"/>
      <c r="H9" s="8"/>
      <c r="I9" s="8"/>
      <c r="J9" s="8"/>
      <c r="K9" s="9"/>
      <c r="L9" s="19"/>
      <c r="M9" s="7"/>
      <c r="N9" s="8"/>
      <c r="O9" s="8"/>
      <c r="P9" s="8"/>
      <c r="Q9" s="8"/>
      <c r="R9" s="8"/>
      <c r="S9" s="8"/>
      <c r="T9" s="8"/>
      <c r="U9" s="8"/>
      <c r="V9" s="9"/>
    </row>
    <row r="10" spans="1:27" x14ac:dyDescent="0.25">
      <c r="A10" s="1" t="s">
        <v>9</v>
      </c>
      <c r="B10">
        <v>451</v>
      </c>
      <c r="C10">
        <v>451</v>
      </c>
      <c r="D10">
        <v>451</v>
      </c>
      <c r="E10">
        <v>451</v>
      </c>
      <c r="F10">
        <v>451</v>
      </c>
      <c r="G10">
        <v>451</v>
      </c>
      <c r="H10">
        <v>451</v>
      </c>
      <c r="I10">
        <v>451</v>
      </c>
      <c r="J10">
        <v>451</v>
      </c>
      <c r="K10">
        <v>451</v>
      </c>
      <c r="M10">
        <v>451</v>
      </c>
      <c r="N10">
        <v>451</v>
      </c>
      <c r="O10">
        <v>451</v>
      </c>
      <c r="P10">
        <v>451</v>
      </c>
      <c r="Q10">
        <v>451</v>
      </c>
      <c r="R10">
        <v>451</v>
      </c>
      <c r="S10">
        <v>451</v>
      </c>
      <c r="T10">
        <v>451</v>
      </c>
      <c r="U10">
        <v>451</v>
      </c>
      <c r="V10">
        <v>451</v>
      </c>
    </row>
    <row r="11" spans="1:27" x14ac:dyDescent="0.25">
      <c r="AA11" t="s">
        <v>18</v>
      </c>
    </row>
    <row r="12" spans="1:27" x14ac:dyDescent="0.25">
      <c r="A12" s="1"/>
    </row>
    <row r="13" spans="1:27" x14ac:dyDescent="0.25">
      <c r="A13" s="1"/>
      <c r="B13" t="s">
        <v>65</v>
      </c>
      <c r="M13" t="s">
        <v>64</v>
      </c>
    </row>
    <row r="14" spans="1:27" x14ac:dyDescent="0.25">
      <c r="A14" s="1"/>
    </row>
    <row r="15" spans="1:27" x14ac:dyDescent="0.25">
      <c r="A15" s="1" t="s">
        <v>10</v>
      </c>
      <c r="B15">
        <v>21.2</v>
      </c>
    </row>
    <row r="17" spans="1:22" x14ac:dyDescent="0.25">
      <c r="A17" s="1" t="s">
        <v>15</v>
      </c>
      <c r="B17">
        <v>200</v>
      </c>
      <c r="C17">
        <v>200</v>
      </c>
      <c r="D17">
        <v>200</v>
      </c>
      <c r="E17">
        <v>200</v>
      </c>
      <c r="F17">
        <v>200</v>
      </c>
      <c r="G17">
        <v>200</v>
      </c>
      <c r="H17">
        <v>200</v>
      </c>
      <c r="I17">
        <v>200</v>
      </c>
      <c r="J17">
        <v>200</v>
      </c>
      <c r="K17">
        <v>200</v>
      </c>
      <c r="M17">
        <v>200</v>
      </c>
      <c r="N17">
        <v>200</v>
      </c>
      <c r="O17">
        <v>200</v>
      </c>
      <c r="P17">
        <v>200</v>
      </c>
      <c r="Q17">
        <v>200</v>
      </c>
      <c r="R17">
        <v>200</v>
      </c>
      <c r="S17">
        <v>200</v>
      </c>
      <c r="T17">
        <v>200</v>
      </c>
      <c r="U17">
        <v>200</v>
      </c>
      <c r="V17">
        <v>200</v>
      </c>
    </row>
    <row r="18" spans="1:22" x14ac:dyDescent="0.25">
      <c r="A18" s="1" t="s">
        <v>16</v>
      </c>
      <c r="B18">
        <v>330</v>
      </c>
      <c r="C18">
        <v>330</v>
      </c>
      <c r="D18">
        <v>326</v>
      </c>
      <c r="E18">
        <v>325</v>
      </c>
      <c r="F18">
        <v>330</v>
      </c>
      <c r="G18">
        <v>325</v>
      </c>
      <c r="H18">
        <v>326</v>
      </c>
      <c r="I18">
        <v>323</v>
      </c>
      <c r="J18">
        <v>330</v>
      </c>
      <c r="K18">
        <v>330</v>
      </c>
      <c r="M18">
        <v>322</v>
      </c>
      <c r="N18">
        <v>320</v>
      </c>
      <c r="O18">
        <v>320</v>
      </c>
      <c r="P18">
        <v>325</v>
      </c>
      <c r="Q18">
        <v>325</v>
      </c>
      <c r="R18">
        <v>320</v>
      </c>
      <c r="S18">
        <v>330</v>
      </c>
      <c r="T18">
        <v>325</v>
      </c>
      <c r="U18">
        <v>327</v>
      </c>
      <c r="V18">
        <v>325</v>
      </c>
    </row>
    <row r="20" spans="1:22" x14ac:dyDescent="0.25">
      <c r="A20" s="1"/>
    </row>
    <row r="21" spans="1:22" x14ac:dyDescent="0.25">
      <c r="A21" s="1" t="s">
        <v>11</v>
      </c>
      <c r="B21">
        <v>165.3</v>
      </c>
      <c r="C21">
        <v>165.4</v>
      </c>
      <c r="D21">
        <v>161</v>
      </c>
      <c r="E21">
        <v>158.1</v>
      </c>
      <c r="F21">
        <v>164.5</v>
      </c>
      <c r="G21">
        <v>156.9</v>
      </c>
      <c r="H21">
        <v>161.5</v>
      </c>
      <c r="I21">
        <v>156.4</v>
      </c>
      <c r="J21">
        <v>165.4</v>
      </c>
      <c r="K21">
        <v>165.1</v>
      </c>
      <c r="M21">
        <v>165.7</v>
      </c>
      <c r="N21">
        <v>163.19999999999999</v>
      </c>
      <c r="O21">
        <v>162.69999999999999</v>
      </c>
      <c r="P21">
        <v>167.6</v>
      </c>
      <c r="Q21">
        <v>169.2</v>
      </c>
      <c r="R21">
        <v>162.69999999999999</v>
      </c>
      <c r="S21">
        <v>173.1</v>
      </c>
      <c r="T21">
        <v>167.8</v>
      </c>
      <c r="U21">
        <v>172.6</v>
      </c>
      <c r="V21">
        <v>168.7</v>
      </c>
    </row>
    <row r="22" spans="1:22" x14ac:dyDescent="0.25">
      <c r="A22" s="1" t="s">
        <v>19</v>
      </c>
      <c r="B22">
        <f>(B21+C21+D21+E21+F21+G21+H21+I21+J21+K21)/10</f>
        <v>161.96</v>
      </c>
      <c r="M22">
        <f>(M21+N21+O21+P21+Q21+R21+S21+T21+U21+V21)/10</f>
        <v>167.32999999999998</v>
      </c>
    </row>
    <row r="23" spans="1:22" x14ac:dyDescent="0.25">
      <c r="A23" s="1" t="s">
        <v>21</v>
      </c>
      <c r="B23">
        <f>_xlfn.STDEV.S(B21:K21)</f>
        <v>3.7071102852041875</v>
      </c>
      <c r="M23">
        <f>_xlfn.STDEV.P(M21:V21)</f>
        <v>3.596122912248692</v>
      </c>
    </row>
    <row r="24" spans="1:22" x14ac:dyDescent="0.25">
      <c r="A24" s="1" t="s">
        <v>56</v>
      </c>
      <c r="B24">
        <f>B23/(10^(1/2))</f>
        <v>1.172291203868163</v>
      </c>
      <c r="M24">
        <f>M23/(10^(1/2))</f>
        <v>1.1371939148623691</v>
      </c>
    </row>
    <row r="25" spans="1:22" x14ac:dyDescent="0.25">
      <c r="A25" s="1" t="s">
        <v>58</v>
      </c>
      <c r="B25">
        <f>'nejistoty typu B'!H7</f>
        <v>0.2</v>
      </c>
      <c r="M25">
        <f>'nejistoty typu B'!H7</f>
        <v>0.2</v>
      </c>
    </row>
    <row r="26" spans="1:22" x14ac:dyDescent="0.25">
      <c r="A26" s="1" t="s">
        <v>57</v>
      </c>
      <c r="B26">
        <v>2</v>
      </c>
      <c r="M26">
        <v>2</v>
      </c>
    </row>
    <row r="27" spans="1:22" x14ac:dyDescent="0.25">
      <c r="A27" s="1" t="s">
        <v>23</v>
      </c>
      <c r="B27" s="20">
        <v>162</v>
      </c>
      <c r="C27" s="32" t="s">
        <v>40</v>
      </c>
      <c r="D27" s="41">
        <f>SQRT((B24^2)+(B25^2))*B26</f>
        <v>2.3784588847963439</v>
      </c>
      <c r="E27" t="s">
        <v>47</v>
      </c>
      <c r="M27" s="20">
        <v>168</v>
      </c>
      <c r="N27" s="32" t="s">
        <v>43</v>
      </c>
      <c r="O27" s="41">
        <f>SQRT((M26)^2+('nejistoty typu B'!H6)^2)</f>
        <v>2.0099751242241779</v>
      </c>
      <c r="P27" t="s">
        <v>47</v>
      </c>
    </row>
    <row r="33" spans="1:22" x14ac:dyDescent="0.25">
      <c r="A33" t="s">
        <v>12</v>
      </c>
      <c r="B33">
        <v>200</v>
      </c>
      <c r="C33">
        <v>200</v>
      </c>
      <c r="D33">
        <v>200</v>
      </c>
      <c r="E33">
        <v>200</v>
      </c>
      <c r="F33">
        <v>200</v>
      </c>
      <c r="G33">
        <v>200</v>
      </c>
      <c r="H33">
        <v>200</v>
      </c>
      <c r="I33">
        <v>200</v>
      </c>
      <c r="J33">
        <v>200</v>
      </c>
      <c r="K33">
        <v>200</v>
      </c>
      <c r="M33">
        <v>200</v>
      </c>
      <c r="N33">
        <v>200</v>
      </c>
      <c r="O33">
        <v>200</v>
      </c>
      <c r="P33">
        <v>200</v>
      </c>
      <c r="Q33">
        <v>200</v>
      </c>
      <c r="R33">
        <v>200</v>
      </c>
      <c r="S33">
        <v>200</v>
      </c>
      <c r="T33">
        <v>200</v>
      </c>
      <c r="U33">
        <v>200</v>
      </c>
      <c r="V33">
        <v>200</v>
      </c>
    </row>
    <row r="34" spans="1:22" x14ac:dyDescent="0.25">
      <c r="A34" t="s">
        <v>13</v>
      </c>
      <c r="B34">
        <f>B18-B33</f>
        <v>130</v>
      </c>
      <c r="C34">
        <f t="shared" ref="C34:K34" si="3">C18-C33</f>
        <v>130</v>
      </c>
      <c r="D34">
        <f t="shared" si="3"/>
        <v>126</v>
      </c>
      <c r="E34">
        <f t="shared" si="3"/>
        <v>125</v>
      </c>
      <c r="F34">
        <f t="shared" si="3"/>
        <v>130</v>
      </c>
      <c r="G34">
        <f t="shared" si="3"/>
        <v>125</v>
      </c>
      <c r="H34">
        <f t="shared" si="3"/>
        <v>126</v>
      </c>
      <c r="I34">
        <f t="shared" si="3"/>
        <v>123</v>
      </c>
      <c r="J34">
        <f t="shared" si="3"/>
        <v>130</v>
      </c>
      <c r="K34">
        <f t="shared" si="3"/>
        <v>130</v>
      </c>
      <c r="M34">
        <f>M18-M33</f>
        <v>122</v>
      </c>
      <c r="N34">
        <f>N18-N33</f>
        <v>120</v>
      </c>
      <c r="O34">
        <f>O18-O33</f>
        <v>120</v>
      </c>
      <c r="P34">
        <f>P18-P33</f>
        <v>125</v>
      </c>
      <c r="Q34">
        <f>Q18-Q33</f>
        <v>125</v>
      </c>
      <c r="R34">
        <f t="shared" ref="R34" si="4">R18-R33</f>
        <v>120</v>
      </c>
      <c r="S34">
        <f t="shared" ref="S34" si="5">S18-S33</f>
        <v>130</v>
      </c>
      <c r="T34">
        <f t="shared" ref="T34" si="6">T18-T33</f>
        <v>125</v>
      </c>
      <c r="U34">
        <f t="shared" ref="U34" si="7">U18-U33</f>
        <v>127</v>
      </c>
      <c r="V34">
        <f t="shared" ref="V34" si="8">V18-V33</f>
        <v>125</v>
      </c>
    </row>
    <row r="35" spans="1:22" x14ac:dyDescent="0.25">
      <c r="A35" t="s">
        <v>20</v>
      </c>
      <c r="B35">
        <f>(B34+C34+D34+E34+F34+G34+H34+I34+J34+K34)/10</f>
        <v>127.5</v>
      </c>
      <c r="M35">
        <f>(M34+N34+O34+P34+Q34+R34+S34+T34+U34+V34)/10</f>
        <v>123.9</v>
      </c>
    </row>
    <row r="36" spans="1:22" x14ac:dyDescent="0.25">
      <c r="A36" s="1" t="s">
        <v>21</v>
      </c>
      <c r="B36">
        <f>_xlfn.STDEV.S(B34:K34)</f>
        <v>2.7588242262078082</v>
      </c>
      <c r="M36">
        <f t="shared" ref="M36" si="9">_xlfn.STDEV.S(M34:V34)</f>
        <v>3.348299734359383</v>
      </c>
    </row>
    <row r="37" spans="1:22" x14ac:dyDescent="0.25">
      <c r="A37" s="1" t="s">
        <v>59</v>
      </c>
      <c r="B37">
        <f>B36/(10^(1/2))</f>
        <v>0.87241682188682668</v>
      </c>
      <c r="M37">
        <f t="shared" ref="M37" si="10">M36/(10^(1/2))</f>
        <v>1.0588253449512395</v>
      </c>
    </row>
    <row r="38" spans="1:22" x14ac:dyDescent="0.25">
      <c r="A38" s="1" t="s">
        <v>60</v>
      </c>
      <c r="B38">
        <f>'nejistoty typu B'!B6</f>
        <v>2.5</v>
      </c>
      <c r="M38">
        <f>'nejistoty typu B'!B6</f>
        <v>2.5</v>
      </c>
    </row>
    <row r="39" spans="1:22" x14ac:dyDescent="0.25">
      <c r="A39" s="1" t="s">
        <v>57</v>
      </c>
      <c r="B39">
        <v>2</v>
      </c>
      <c r="M39">
        <v>2</v>
      </c>
    </row>
    <row r="40" spans="1:22" x14ac:dyDescent="0.25">
      <c r="A40" s="1" t="s">
        <v>25</v>
      </c>
      <c r="B40" s="55">
        <f>AVERAGE(B34:K34)</f>
        <v>127.5</v>
      </c>
      <c r="C40" s="32" t="s">
        <v>40</v>
      </c>
      <c r="D40" s="41">
        <f>SQRT((B37^2)+(B38^2))*B39</f>
        <v>5.2957005621961333</v>
      </c>
      <c r="E40" t="s">
        <v>42</v>
      </c>
      <c r="M40" s="55">
        <f>M35</f>
        <v>123.9</v>
      </c>
      <c r="N40" s="32" t="s">
        <v>43</v>
      </c>
      <c r="O40" s="41">
        <f>SQRT((M37^2)+(M38^2))*M39</f>
        <v>5.4299580518125961</v>
      </c>
      <c r="P40" t="s">
        <v>42</v>
      </c>
    </row>
    <row r="43" spans="1:22" x14ac:dyDescent="0.25">
      <c r="A43" t="s">
        <v>8</v>
      </c>
      <c r="B43" t="s">
        <v>5</v>
      </c>
      <c r="C43" t="s">
        <v>6</v>
      </c>
      <c r="D43" t="s">
        <v>7</v>
      </c>
    </row>
    <row r="44" spans="1:22" x14ac:dyDescent="0.25">
      <c r="A44" t="s">
        <v>4</v>
      </c>
      <c r="B44">
        <v>0.99819000000000002</v>
      </c>
      <c r="C44">
        <v>0.99797999999999998</v>
      </c>
      <c r="D44">
        <v>0.99775999999999998</v>
      </c>
    </row>
    <row r="45" spans="1:22" x14ac:dyDescent="0.25">
      <c r="A45" t="s">
        <v>63</v>
      </c>
      <c r="C45" s="42">
        <v>1.2006E-3</v>
      </c>
    </row>
    <row r="46" spans="1:22" ht="15.75" thickBot="1" x14ac:dyDescent="0.3">
      <c r="C46" s="56"/>
      <c r="M46" s="56"/>
    </row>
    <row r="47" spans="1:22" x14ac:dyDescent="0.25">
      <c r="A47" t="s">
        <v>61</v>
      </c>
      <c r="B47" s="43"/>
      <c r="C47" s="44">
        <f>AVERAGE(B4:K4)</f>
        <v>1.2702606986509424</v>
      </c>
      <c r="D47" s="21"/>
      <c r="E47" s="21"/>
      <c r="F47" s="21"/>
      <c r="G47" s="21"/>
      <c r="H47" s="21"/>
      <c r="I47" s="21"/>
      <c r="J47" s="21"/>
      <c r="K47" s="21"/>
      <c r="L47" s="21"/>
      <c r="M47" s="44">
        <f>AVERAGE(M4:V4)</f>
        <v>1.3506856967626839</v>
      </c>
    </row>
    <row r="48" spans="1:22" x14ac:dyDescent="0.25">
      <c r="A48" t="s">
        <v>62</v>
      </c>
      <c r="B48" s="43"/>
      <c r="C48" s="45">
        <f>C47</f>
        <v>1.2702606986509424</v>
      </c>
      <c r="D48" s="32" t="s">
        <v>43</v>
      </c>
      <c r="E48" s="33">
        <f>SQRT(((D27/B40)^2)+((D40*B27)/(B40^2))^2)</f>
        <v>5.5973774555826167E-2</v>
      </c>
      <c r="F48" s="21" t="s">
        <v>51</v>
      </c>
      <c r="G48" s="21"/>
      <c r="H48" s="21"/>
      <c r="I48" s="21"/>
      <c r="J48" s="21"/>
      <c r="K48" s="21"/>
      <c r="L48" s="21"/>
      <c r="M48" s="45">
        <f>M47</f>
        <v>1.3506856967626839</v>
      </c>
      <c r="N48" s="32" t="s">
        <v>43</v>
      </c>
      <c r="O48" s="34">
        <f>SQRT(((O27/M40)^2)+((O40*M27)/(M40^2))^2)</f>
        <v>6.1598731536035289E-2</v>
      </c>
      <c r="P48" t="s">
        <v>51</v>
      </c>
    </row>
    <row r="49" spans="1:25" x14ac:dyDescent="0.25">
      <c r="A49" t="s">
        <v>26</v>
      </c>
      <c r="B49" s="43"/>
      <c r="C49" s="46">
        <f>AVERAGE(B5:K5)</f>
        <v>0.80980000000000008</v>
      </c>
      <c r="D49" s="21"/>
      <c r="E49" s="21"/>
      <c r="F49" s="21"/>
      <c r="G49" s="21"/>
      <c r="H49" s="21"/>
      <c r="I49" s="21"/>
      <c r="J49" s="21"/>
      <c r="K49" s="21"/>
      <c r="L49" s="21"/>
      <c r="M49" s="46">
        <f>AVERAGE(M5:V5)</f>
        <v>0.83665</v>
      </c>
    </row>
    <row r="50" spans="1:25" x14ac:dyDescent="0.25">
      <c r="A50" s="1" t="s">
        <v>27</v>
      </c>
      <c r="B50" s="43"/>
      <c r="C50" s="48">
        <f>C49</f>
        <v>0.80980000000000008</v>
      </c>
      <c r="D50" s="32" t="s">
        <v>43</v>
      </c>
      <c r="E50" s="33">
        <f>SQRT(((D27/B17)^2)+(('nejistoty typu B'!B6*'List1 (2)'!B27)/('List1 (2)'!B17^2))^2)</f>
        <v>1.5618652043843819E-2</v>
      </c>
      <c r="F50" s="21" t="s">
        <v>51</v>
      </c>
      <c r="G50" s="21"/>
      <c r="H50" s="21"/>
      <c r="I50" s="21"/>
      <c r="J50" s="21"/>
      <c r="K50" s="21"/>
      <c r="L50" s="21"/>
      <c r="M50" s="45">
        <f>M49</f>
        <v>0.83665</v>
      </c>
      <c r="N50" s="32" t="s">
        <v>43</v>
      </c>
      <c r="O50" s="34">
        <f>SQRT(((O27/M17)^2)+(('nejistoty typu B'!B6*'List1 (2)'!M27)/('List1 (2)'!B17^2))^2)</f>
        <v>1.4534441853748633E-2</v>
      </c>
      <c r="P50" t="s">
        <v>51</v>
      </c>
    </row>
    <row r="51" spans="1:25" x14ac:dyDescent="0.25">
      <c r="A51" t="s">
        <v>28</v>
      </c>
      <c r="B51" s="43"/>
      <c r="C51" s="46">
        <f>AVERAGE(B7:K7)</f>
        <v>0.36249999999999999</v>
      </c>
      <c r="D51" s="21"/>
      <c r="E51" s="21"/>
      <c r="F51" s="21"/>
      <c r="G51" s="21"/>
      <c r="H51" s="21"/>
      <c r="I51" s="21"/>
      <c r="J51" s="21"/>
      <c r="K51" s="21"/>
      <c r="L51" s="21"/>
      <c r="M51" s="46">
        <f>AVERAGE(M7:V7)</f>
        <v>0.38049999999999995</v>
      </c>
    </row>
    <row r="52" spans="1:25" ht="15.75" thickBot="1" x14ac:dyDescent="0.3">
      <c r="B52" s="43"/>
      <c r="C52" s="47">
        <v>0.37</v>
      </c>
      <c r="D52" s="32" t="s">
        <v>43</v>
      </c>
      <c r="E52" s="33">
        <f>SQRT(((C50*E48)/C48^2)^2+((E50/C48)^2))</f>
        <v>3.0664654743383927E-2</v>
      </c>
      <c r="G52" s="21"/>
      <c r="H52" s="21"/>
      <c r="I52" s="21"/>
      <c r="J52" s="21"/>
      <c r="K52" s="21"/>
      <c r="L52" s="21"/>
      <c r="M52" s="49">
        <f>M51</f>
        <v>0.38049999999999995</v>
      </c>
      <c r="N52" s="32" t="s">
        <v>43</v>
      </c>
      <c r="O52" s="34">
        <f>SQRT(((M50*O48)/M48^2)^2+((O50/M48)^2))</f>
        <v>3.0229371439552614E-2</v>
      </c>
    </row>
    <row r="53" spans="1:25" x14ac:dyDescent="0.25">
      <c r="B53" s="43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spans="1:25" x14ac:dyDescent="0.25">
      <c r="A54" s="56" t="s">
        <v>65</v>
      </c>
    </row>
    <row r="55" spans="1:25" ht="15.75" thickBot="1" x14ac:dyDescent="0.3">
      <c r="A55" t="s">
        <v>29</v>
      </c>
    </row>
    <row r="56" spans="1:25" x14ac:dyDescent="0.25">
      <c r="A56" t="s">
        <v>32</v>
      </c>
      <c r="B56" s="16"/>
      <c r="C56" s="22">
        <v>1</v>
      </c>
      <c r="D56" s="51"/>
      <c r="E56" s="24"/>
      <c r="F56" s="22">
        <v>2</v>
      </c>
      <c r="G56" s="23"/>
      <c r="H56" s="24"/>
      <c r="I56" s="22">
        <v>3</v>
      </c>
      <c r="J56" s="23"/>
      <c r="K56" s="24"/>
      <c r="L56" s="22">
        <v>4</v>
      </c>
      <c r="M56" s="23"/>
      <c r="N56" s="24"/>
      <c r="O56" s="22">
        <v>5</v>
      </c>
      <c r="P56" s="23"/>
      <c r="Q56" s="24"/>
      <c r="R56" s="22">
        <v>6</v>
      </c>
      <c r="S56" s="23"/>
      <c r="T56" s="24"/>
      <c r="U56" s="22">
        <v>7</v>
      </c>
      <c r="V56" s="23"/>
      <c r="W56" s="24"/>
      <c r="X56" s="22">
        <v>8</v>
      </c>
      <c r="Y56" s="23"/>
    </row>
    <row r="57" spans="1:25" x14ac:dyDescent="0.25">
      <c r="A57" t="s">
        <v>30</v>
      </c>
      <c r="B57" s="5">
        <v>27</v>
      </c>
      <c r="C57" s="2">
        <v>26</v>
      </c>
      <c r="D57" s="52">
        <v>26</v>
      </c>
      <c r="E57" s="5">
        <v>28</v>
      </c>
      <c r="F57" s="2">
        <v>27</v>
      </c>
      <c r="G57" s="6">
        <v>28</v>
      </c>
      <c r="H57" s="5">
        <v>28</v>
      </c>
      <c r="I57" s="2">
        <v>27.5</v>
      </c>
      <c r="J57" s="6">
        <v>27</v>
      </c>
      <c r="K57" s="5">
        <v>30</v>
      </c>
      <c r="L57" s="2">
        <v>29.5</v>
      </c>
      <c r="M57" s="6">
        <v>29</v>
      </c>
      <c r="N57" s="5">
        <v>31</v>
      </c>
      <c r="O57" s="2">
        <v>31</v>
      </c>
      <c r="P57" s="6">
        <v>30.5</v>
      </c>
      <c r="Q57" s="5">
        <v>31</v>
      </c>
      <c r="R57" s="2">
        <v>30.5</v>
      </c>
      <c r="S57" s="6">
        <v>30.5</v>
      </c>
      <c r="T57" s="5">
        <v>32</v>
      </c>
      <c r="U57" s="2">
        <v>32.5</v>
      </c>
      <c r="V57" s="6">
        <v>32.5</v>
      </c>
      <c r="W57" s="5">
        <v>31.5</v>
      </c>
      <c r="X57" s="2">
        <v>31.5</v>
      </c>
      <c r="Y57" s="6">
        <v>31</v>
      </c>
    </row>
    <row r="58" spans="1:25" x14ac:dyDescent="0.25">
      <c r="A58" t="s">
        <v>31</v>
      </c>
      <c r="B58" s="5">
        <v>4.5</v>
      </c>
      <c r="C58" s="2">
        <v>4.5</v>
      </c>
      <c r="D58" s="52">
        <v>4.5</v>
      </c>
      <c r="E58" s="5">
        <v>4.2</v>
      </c>
      <c r="F58" s="2">
        <v>4.2</v>
      </c>
      <c r="G58" s="6">
        <v>4.2</v>
      </c>
      <c r="H58" s="5">
        <v>4</v>
      </c>
      <c r="I58" s="2">
        <v>4</v>
      </c>
      <c r="J58" s="6">
        <v>4</v>
      </c>
      <c r="K58" s="5">
        <v>3.8</v>
      </c>
      <c r="L58" s="2">
        <v>3.8</v>
      </c>
      <c r="M58" s="6">
        <v>3.8</v>
      </c>
      <c r="N58" s="5">
        <v>3.5</v>
      </c>
      <c r="O58" s="2">
        <v>3.5</v>
      </c>
      <c r="P58" s="6">
        <v>3.5</v>
      </c>
      <c r="Q58" s="5">
        <v>3.6</v>
      </c>
      <c r="R58" s="2">
        <v>3.6</v>
      </c>
      <c r="S58" s="6">
        <v>3.6</v>
      </c>
      <c r="T58" s="5">
        <v>3.4</v>
      </c>
      <c r="U58" s="2">
        <v>3.4</v>
      </c>
      <c r="V58" s="6">
        <v>3.4</v>
      </c>
      <c r="W58" s="5">
        <v>3.5</v>
      </c>
      <c r="X58" s="2">
        <v>3.5</v>
      </c>
      <c r="Y58" s="6">
        <v>3.5</v>
      </c>
    </row>
    <row r="59" spans="1:25" ht="15.75" thickBot="1" x14ac:dyDescent="0.3">
      <c r="A59" t="s">
        <v>33</v>
      </c>
      <c r="B59" s="7">
        <f>(ATAN((2*B58)/B57))*(180/PI())</f>
        <v>18.43494882292201</v>
      </c>
      <c r="C59" s="8">
        <f t="shared" ref="C59:Y59" si="11">(ATAN((2*C58)/C57))*(180/PI())</f>
        <v>19.093492000485615</v>
      </c>
      <c r="D59" s="53">
        <f t="shared" si="11"/>
        <v>19.093492000485615</v>
      </c>
      <c r="E59" s="7">
        <f t="shared" si="11"/>
        <v>16.699244233993621</v>
      </c>
      <c r="F59" s="8">
        <f t="shared" si="11"/>
        <v>17.281498371816646</v>
      </c>
      <c r="G59" s="9">
        <f t="shared" si="11"/>
        <v>16.699244233993621</v>
      </c>
      <c r="H59" s="7">
        <f t="shared" si="11"/>
        <v>15.945395900922854</v>
      </c>
      <c r="I59" s="8">
        <f t="shared" si="11"/>
        <v>16.220193695602784</v>
      </c>
      <c r="J59" s="9">
        <f t="shared" si="11"/>
        <v>16.504361381755018</v>
      </c>
      <c r="K59" s="7">
        <f t="shared" si="11"/>
        <v>14.215853473673553</v>
      </c>
      <c r="L59" s="8">
        <f t="shared" si="11"/>
        <v>14.446795370936156</v>
      </c>
      <c r="M59" s="9">
        <f t="shared" si="11"/>
        <v>14.685197037121519</v>
      </c>
      <c r="N59" s="7">
        <f t="shared" si="11"/>
        <v>12.724355685422369</v>
      </c>
      <c r="O59" s="8">
        <f t="shared" si="11"/>
        <v>12.724355685422369</v>
      </c>
      <c r="P59" s="9">
        <f t="shared" si="11"/>
        <v>12.925999124705953</v>
      </c>
      <c r="Q59" s="7">
        <f t="shared" si="11"/>
        <v>13.075581099089881</v>
      </c>
      <c r="R59" s="8">
        <f t="shared" si="11"/>
        <v>13.282395134855713</v>
      </c>
      <c r="S59" s="9">
        <f t="shared" si="11"/>
        <v>13.282395134855713</v>
      </c>
      <c r="T59" s="7">
        <f t="shared" si="11"/>
        <v>11.996899307923577</v>
      </c>
      <c r="U59" s="8">
        <f t="shared" si="11"/>
        <v>11.817560474738787</v>
      </c>
      <c r="V59" s="9">
        <f t="shared" si="11"/>
        <v>11.817560474738787</v>
      </c>
      <c r="W59" s="7">
        <f t="shared" si="11"/>
        <v>12.528807709151511</v>
      </c>
      <c r="X59" s="8">
        <f t="shared" si="11"/>
        <v>12.528807709151511</v>
      </c>
      <c r="Y59" s="9">
        <f t="shared" si="11"/>
        <v>12.724355685422369</v>
      </c>
    </row>
    <row r="61" spans="1:25" x14ac:dyDescent="0.25">
      <c r="C61" s="50"/>
      <c r="F61" s="50"/>
      <c r="I61" s="50"/>
      <c r="L61" s="50"/>
      <c r="O61" s="50"/>
      <c r="R61" s="50"/>
      <c r="U61" s="50"/>
      <c r="X61" s="50"/>
    </row>
    <row r="65" spans="1:31" x14ac:dyDescent="0.25">
      <c r="A65" t="s">
        <v>34</v>
      </c>
      <c r="B65" s="30">
        <f>AVERAGE(B59:Y59)</f>
        <v>14.61453290621615</v>
      </c>
    </row>
    <row r="66" spans="1:31" x14ac:dyDescent="0.25">
      <c r="A66" t="s">
        <v>21</v>
      </c>
      <c r="B66" s="31">
        <f>_xlfn.STDEV.S(B59:Y59)</f>
        <v>2.3712129418534285</v>
      </c>
    </row>
    <row r="67" spans="1:31" x14ac:dyDescent="0.25">
      <c r="A67" t="s">
        <v>24</v>
      </c>
      <c r="B67" s="31">
        <f>B66/(8^(1/2))</f>
        <v>0.83835037541093083</v>
      </c>
    </row>
    <row r="68" spans="1:31" x14ac:dyDescent="0.25">
      <c r="A68" t="s">
        <v>35</v>
      </c>
      <c r="B68" s="31">
        <v>2.37</v>
      </c>
    </row>
    <row r="69" spans="1:31" x14ac:dyDescent="0.25">
      <c r="A69" t="s">
        <v>22</v>
      </c>
      <c r="B69" s="31">
        <f>B68*B67</f>
        <v>1.9868903897239061</v>
      </c>
    </row>
    <row r="70" spans="1:31" x14ac:dyDescent="0.25">
      <c r="A70" t="s">
        <v>36</v>
      </c>
      <c r="B70" s="39">
        <f>B65</f>
        <v>14.61453290621615</v>
      </c>
      <c r="C70" s="32" t="s">
        <v>48</v>
      </c>
      <c r="D70" s="40">
        <f>B69</f>
        <v>1.9868903897239061</v>
      </c>
      <c r="E70" s="54" t="s">
        <v>66</v>
      </c>
    </row>
    <row r="71" spans="1:31" x14ac:dyDescent="0.25">
      <c r="B71" s="26"/>
    </row>
    <row r="74" spans="1:31" x14ac:dyDescent="0.25">
      <c r="Z74" s="25"/>
      <c r="AA74" s="25"/>
      <c r="AB74" s="25"/>
      <c r="AC74" s="25"/>
      <c r="AD74" s="25"/>
      <c r="AE74" s="25"/>
    </row>
    <row r="75" spans="1:31" x14ac:dyDescent="0.25">
      <c r="Z75" s="26"/>
      <c r="AA75" s="26"/>
      <c r="AB75" s="26"/>
      <c r="AC75" s="26"/>
      <c r="AD75" s="26"/>
      <c r="AE75" s="26"/>
    </row>
    <row r="76" spans="1:31" x14ac:dyDescent="0.25">
      <c r="Z76" s="26"/>
      <c r="AA76" s="26"/>
      <c r="AB76" s="26"/>
      <c r="AC76" s="26"/>
      <c r="AD76" s="26"/>
      <c r="AE76" s="26"/>
    </row>
    <row r="77" spans="1:31" x14ac:dyDescent="0.25">
      <c r="Z77" s="26"/>
      <c r="AA77" s="26"/>
      <c r="AB77" s="26"/>
      <c r="AC77" s="26"/>
      <c r="AD77" s="26"/>
      <c r="AE77" s="26"/>
    </row>
  </sheetData>
  <phoneticPr fontId="2" type="noConversion"/>
  <pageMargins left="0.7" right="0.7" top="0.78740157499999996" bottom="0.78740157499999996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C52F1-EF48-4F8C-B0EE-395C02C68803}">
  <dimension ref="A2:W7"/>
  <sheetViews>
    <sheetView workbookViewId="0">
      <selection activeCell="E7" sqref="E7"/>
    </sheetView>
  </sheetViews>
  <sheetFormatPr defaultRowHeight="15" x14ac:dyDescent="0.25"/>
  <cols>
    <col min="1" max="2" width="14.140625" bestFit="1" customWidth="1"/>
    <col min="4" max="4" width="11.85546875" bestFit="1" customWidth="1"/>
    <col min="8" max="8" width="77.140625" bestFit="1" customWidth="1"/>
    <col min="11" max="11" width="47.85546875" bestFit="1" customWidth="1"/>
    <col min="20" max="20" width="47.85546875" bestFit="1" customWidth="1"/>
  </cols>
  <sheetData>
    <row r="2" spans="1:23" x14ac:dyDescent="0.25">
      <c r="B2" s="36" t="s">
        <v>37</v>
      </c>
      <c r="C2" s="36"/>
      <c r="D2" s="36"/>
      <c r="E2" s="36" t="s">
        <v>49</v>
      </c>
      <c r="F2" s="36"/>
      <c r="G2" s="36"/>
      <c r="H2" s="36" t="s">
        <v>44</v>
      </c>
      <c r="I2" s="36"/>
      <c r="J2" s="36"/>
      <c r="K2" s="36" t="s">
        <v>52</v>
      </c>
      <c r="L2" s="36"/>
    </row>
    <row r="3" spans="1:23" x14ac:dyDescent="0.25">
      <c r="A3" t="s">
        <v>46</v>
      </c>
      <c r="B3" s="37"/>
      <c r="C3" s="37"/>
      <c r="D3" s="37"/>
      <c r="E3" s="37"/>
      <c r="F3" s="37"/>
      <c r="G3" s="37"/>
      <c r="H3" s="38" t="s">
        <v>45</v>
      </c>
      <c r="I3" s="37"/>
      <c r="J3" s="37"/>
      <c r="K3" s="38" t="s">
        <v>53</v>
      </c>
      <c r="L3" s="37"/>
      <c r="M3" s="2"/>
      <c r="N3" s="2"/>
      <c r="O3" s="2"/>
      <c r="P3" s="2"/>
      <c r="Q3" s="2"/>
      <c r="R3" s="2"/>
      <c r="S3" s="2"/>
      <c r="V3" s="2"/>
      <c r="W3" s="2"/>
    </row>
    <row r="4" spans="1:23" x14ac:dyDescent="0.25">
      <c r="A4" t="s">
        <v>38</v>
      </c>
      <c r="B4" s="37">
        <v>5</v>
      </c>
      <c r="C4" s="37" t="s">
        <v>41</v>
      </c>
      <c r="D4" s="37"/>
      <c r="E4" s="37">
        <v>1</v>
      </c>
      <c r="F4" s="37" t="s">
        <v>50</v>
      </c>
      <c r="G4" s="37"/>
      <c r="H4" s="37">
        <v>0.1</v>
      </c>
      <c r="I4" s="37" t="s">
        <v>47</v>
      </c>
      <c r="J4" s="37"/>
      <c r="K4" s="37">
        <v>0.1</v>
      </c>
      <c r="L4" s="37" t="s">
        <v>55</v>
      </c>
      <c r="M4" s="2"/>
      <c r="N4" s="2"/>
      <c r="O4" s="2"/>
      <c r="P4" s="2"/>
      <c r="Q4" s="2"/>
      <c r="R4" s="2"/>
      <c r="S4" s="2"/>
      <c r="V4" s="2"/>
      <c r="W4" s="2"/>
    </row>
    <row r="5" spans="1:23" x14ac:dyDescent="0.25">
      <c r="B5" s="35" t="s">
        <v>40</v>
      </c>
      <c r="C5" s="37"/>
      <c r="D5" s="37"/>
      <c r="E5" s="37"/>
      <c r="F5" s="37"/>
      <c r="G5" s="37"/>
      <c r="H5" s="35" t="s">
        <v>40</v>
      </c>
      <c r="I5" s="37"/>
      <c r="J5" s="37"/>
      <c r="K5" s="37"/>
      <c r="L5" s="37"/>
      <c r="M5" s="2"/>
      <c r="N5" s="2"/>
      <c r="O5" s="2"/>
      <c r="P5" s="2"/>
      <c r="Q5" s="2"/>
      <c r="R5" s="2"/>
      <c r="S5" s="2"/>
      <c r="V5" s="2"/>
      <c r="W5" s="2"/>
    </row>
    <row r="6" spans="1:23" x14ac:dyDescent="0.25">
      <c r="A6" t="s">
        <v>39</v>
      </c>
      <c r="B6" s="37">
        <f>0.5*B4</f>
        <v>2.5</v>
      </c>
      <c r="C6" s="37" t="s">
        <v>41</v>
      </c>
      <c r="D6" s="37"/>
      <c r="E6" s="37">
        <f>0.5*E4</f>
        <v>0.5</v>
      </c>
      <c r="F6" s="37" t="s">
        <v>50</v>
      </c>
      <c r="G6" s="37"/>
      <c r="H6" s="37">
        <v>0.2</v>
      </c>
      <c r="I6" s="37" t="s">
        <v>47</v>
      </c>
      <c r="J6" s="37"/>
      <c r="K6" s="37" t="s">
        <v>54</v>
      </c>
      <c r="L6" s="37"/>
      <c r="M6" s="2"/>
      <c r="N6" s="2"/>
      <c r="O6" s="2"/>
      <c r="P6" s="2"/>
      <c r="Q6" s="2"/>
      <c r="R6" s="2"/>
      <c r="S6" s="2"/>
      <c r="V6" s="2"/>
      <c r="W6" s="2"/>
    </row>
    <row r="7" spans="1:23" x14ac:dyDescent="0.25">
      <c r="B7" s="37"/>
      <c r="C7" s="37"/>
      <c r="D7" s="37"/>
      <c r="E7">
        <f>E4/SQRT(3)</f>
        <v>0.57735026918962584</v>
      </c>
      <c r="F7" s="37"/>
      <c r="G7" s="37"/>
      <c r="H7" s="37">
        <v>0.2</v>
      </c>
      <c r="I7" s="37"/>
      <c r="J7" s="37"/>
      <c r="K7" s="37"/>
      <c r="L7" s="37"/>
      <c r="M7" s="2"/>
      <c r="N7" s="2"/>
      <c r="O7" s="2"/>
      <c r="P7" s="2"/>
      <c r="Q7" s="2"/>
      <c r="R7" s="2"/>
      <c r="S7" s="2"/>
      <c r="V7" s="2"/>
      <c r="W7" s="2"/>
    </row>
  </sheetData>
  <hyperlinks>
    <hyperlink ref="H3" r:id="rId1" location="manual" xr:uid="{B53F1A93-F28B-4B4A-8B2B-944BE0FAADBF}"/>
    <hyperlink ref="K3" r:id="rId2" xr:uid="{DDF39670-CE82-44ED-ABBC-520B56D9BE9D}"/>
  </hyperlinks>
  <pageMargins left="0.7" right="0.7" top="0.78740157499999996" bottom="0.78740157499999996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 (2)</vt:lpstr>
      <vt:lpstr>nejistoty typu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Danda</dc:creator>
  <cp:lastModifiedBy>Danda</cp:lastModifiedBy>
  <dcterms:created xsi:type="dcterms:W3CDTF">2022-12-15T17:48:08Z</dcterms:created>
  <dcterms:modified xsi:type="dcterms:W3CDTF">2023-05-26T16:47:32Z</dcterms:modified>
</cp:coreProperties>
</file>