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0515" windowHeight="4635" activeTab="4"/>
  </bookViews>
  <sheets>
    <sheet name="GETusek1" sheetId="2" r:id="rId1"/>
    <sheet name="GETusek2" sheetId="3" r:id="rId2"/>
    <sheet name="OKusek1" sheetId="4" r:id="rId3"/>
    <sheet name="OKusek2" sheetId="5" r:id="rId4"/>
    <sheet name="https2" sheetId="1" r:id="rId5"/>
  </sheets>
  <calcPr calcId="145621"/>
</workbook>
</file>

<file path=xl/calcChain.xml><?xml version="1.0" encoding="utf-8"?>
<calcChain xmlns="http://schemas.openxmlformats.org/spreadsheetml/2006/main">
  <c r="K9" i="1" l="1"/>
  <c r="K10" i="1"/>
  <c r="K11" i="1"/>
  <c r="K12" i="1"/>
  <c r="K14" i="1"/>
  <c r="K15" i="1"/>
  <c r="K16" i="1"/>
  <c r="K17" i="1"/>
  <c r="K19" i="1"/>
  <c r="K20" i="1"/>
  <c r="K21" i="1"/>
  <c r="K22" i="1"/>
  <c r="K24" i="1"/>
  <c r="K25" i="1"/>
  <c r="K26" i="1"/>
  <c r="K27" i="1"/>
  <c r="K29" i="1"/>
  <c r="K30" i="1"/>
  <c r="K31" i="1"/>
  <c r="K32" i="1"/>
  <c r="K34" i="1"/>
  <c r="K35" i="1"/>
  <c r="K36" i="1"/>
  <c r="K37" i="1"/>
  <c r="K39" i="1"/>
  <c r="K40" i="1"/>
  <c r="K41" i="1"/>
  <c r="K42" i="1"/>
  <c r="K44" i="1"/>
  <c r="K45" i="1"/>
  <c r="K46" i="1"/>
  <c r="K47" i="1"/>
  <c r="K49" i="1"/>
  <c r="K50" i="1"/>
  <c r="K51" i="1"/>
  <c r="K52" i="1"/>
  <c r="K54" i="1"/>
  <c r="K55" i="1"/>
  <c r="K56" i="1"/>
  <c r="K57" i="1"/>
  <c r="K59" i="1"/>
  <c r="K60" i="1"/>
  <c r="K61" i="1"/>
  <c r="K62" i="1"/>
  <c r="K64" i="1"/>
  <c r="K65" i="1"/>
  <c r="K66" i="1"/>
  <c r="K67" i="1"/>
  <c r="K69" i="1"/>
  <c r="K70" i="1"/>
  <c r="K71" i="1"/>
  <c r="K72" i="1"/>
  <c r="K74" i="1"/>
  <c r="K75" i="1"/>
  <c r="K76" i="1"/>
  <c r="K77" i="1"/>
  <c r="K79" i="1"/>
  <c r="K80" i="1"/>
  <c r="K81" i="1"/>
  <c r="K82" i="1"/>
  <c r="K84" i="1"/>
  <c r="K85" i="1"/>
  <c r="K86" i="1"/>
  <c r="K87" i="1"/>
  <c r="K89" i="1"/>
  <c r="K90" i="1"/>
  <c r="K91" i="1"/>
  <c r="K92" i="1"/>
  <c r="K94" i="1"/>
  <c r="K95" i="1"/>
  <c r="K96" i="1"/>
  <c r="K97" i="1"/>
  <c r="K99" i="1"/>
  <c r="K100" i="1"/>
  <c r="K101" i="1"/>
  <c r="K102" i="1"/>
  <c r="K104" i="1"/>
  <c r="K105" i="1"/>
  <c r="K106" i="1"/>
  <c r="K107" i="1"/>
  <c r="K109" i="1"/>
  <c r="K110" i="1"/>
  <c r="K111" i="1"/>
  <c r="K112" i="1"/>
  <c r="K114" i="1"/>
  <c r="K115" i="1"/>
  <c r="K116" i="1"/>
  <c r="K117" i="1"/>
  <c r="K119" i="1"/>
  <c r="K120" i="1"/>
  <c r="K121" i="1"/>
  <c r="K122" i="1"/>
  <c r="K124" i="1"/>
  <c r="K125" i="1"/>
  <c r="K126" i="1"/>
  <c r="K127" i="1"/>
  <c r="K129" i="1"/>
  <c r="K130" i="1"/>
  <c r="K131" i="1"/>
  <c r="K132" i="1"/>
  <c r="K134" i="1"/>
  <c r="K135" i="1"/>
  <c r="K136" i="1"/>
  <c r="K137" i="1"/>
  <c r="K139" i="1"/>
  <c r="K140" i="1"/>
  <c r="K141" i="1"/>
  <c r="K142" i="1"/>
  <c r="K144" i="1"/>
  <c r="K145" i="1"/>
  <c r="K146" i="1"/>
  <c r="K147" i="1"/>
  <c r="K149" i="1"/>
  <c r="K150" i="1"/>
  <c r="K151" i="1"/>
  <c r="K152" i="1"/>
  <c r="K154" i="1"/>
  <c r="K155" i="1"/>
  <c r="K156" i="1"/>
  <c r="K157" i="1"/>
  <c r="K159" i="1"/>
  <c r="K160" i="1"/>
  <c r="K161" i="1"/>
  <c r="K162" i="1"/>
  <c r="K164" i="1"/>
  <c r="K165" i="1"/>
  <c r="K166" i="1"/>
  <c r="K167" i="1"/>
  <c r="K169" i="1"/>
  <c r="K170" i="1"/>
  <c r="K171" i="1"/>
  <c r="K172" i="1"/>
  <c r="K174" i="1"/>
  <c r="K175" i="1"/>
  <c r="K176" i="1"/>
  <c r="K177" i="1"/>
  <c r="K179" i="1"/>
  <c r="K180" i="1"/>
  <c r="K181" i="1"/>
  <c r="K182" i="1"/>
  <c r="K184" i="1"/>
  <c r="K185" i="1"/>
  <c r="K186" i="1"/>
  <c r="K187" i="1"/>
  <c r="K189" i="1"/>
  <c r="K190" i="1"/>
  <c r="K191" i="1"/>
  <c r="K192" i="1"/>
  <c r="K194" i="1"/>
  <c r="K195" i="1"/>
  <c r="K196" i="1"/>
  <c r="K197" i="1"/>
  <c r="K199" i="1"/>
  <c r="K200" i="1"/>
  <c r="K201" i="1"/>
  <c r="K202" i="1"/>
  <c r="K204" i="1"/>
  <c r="K205" i="1"/>
  <c r="K206" i="1"/>
  <c r="K207" i="1"/>
  <c r="K209" i="1"/>
  <c r="K210" i="1"/>
  <c r="K211" i="1"/>
  <c r="K212" i="1"/>
  <c r="K214" i="1"/>
  <c r="K215" i="1"/>
  <c r="K216" i="1"/>
  <c r="K217" i="1"/>
  <c r="K219" i="1"/>
  <c r="K220" i="1"/>
  <c r="K221" i="1"/>
  <c r="K222" i="1"/>
  <c r="K224" i="1"/>
  <c r="K225" i="1"/>
  <c r="K226" i="1"/>
  <c r="K227" i="1"/>
  <c r="K229" i="1"/>
  <c r="K230" i="1"/>
  <c r="K231" i="1"/>
  <c r="K232" i="1"/>
  <c r="K234" i="1"/>
  <c r="K235" i="1"/>
  <c r="K236" i="1"/>
  <c r="K237" i="1"/>
  <c r="K239" i="1"/>
  <c r="K240" i="1"/>
  <c r="K241" i="1"/>
  <c r="K242" i="1"/>
  <c r="K244" i="1"/>
  <c r="K245" i="1"/>
  <c r="K246" i="1"/>
  <c r="K247" i="1"/>
  <c r="K249" i="1"/>
  <c r="K250" i="1"/>
  <c r="K251" i="1"/>
  <c r="K252" i="1"/>
  <c r="K254" i="1"/>
  <c r="K255" i="1"/>
  <c r="K256" i="1"/>
  <c r="K257" i="1"/>
  <c r="K259" i="1"/>
  <c r="K260" i="1"/>
  <c r="K261" i="1"/>
  <c r="K262" i="1"/>
  <c r="K264" i="1"/>
  <c r="K265" i="1"/>
  <c r="K266" i="1"/>
  <c r="K267" i="1"/>
  <c r="K269" i="1"/>
  <c r="K270" i="1"/>
  <c r="K271" i="1"/>
  <c r="K272" i="1"/>
  <c r="K274" i="1"/>
  <c r="K275" i="1"/>
  <c r="K276" i="1"/>
  <c r="K277" i="1"/>
  <c r="K279" i="1"/>
  <c r="K280" i="1"/>
  <c r="K281" i="1"/>
  <c r="K282" i="1"/>
  <c r="K284" i="1"/>
  <c r="K285" i="1"/>
  <c r="K286" i="1"/>
  <c r="K287" i="1"/>
  <c r="K289" i="1"/>
  <c r="K290" i="1"/>
  <c r="K291" i="1"/>
  <c r="K292" i="1"/>
  <c r="K294" i="1"/>
  <c r="K295" i="1"/>
  <c r="K296" i="1"/>
  <c r="K297" i="1"/>
  <c r="K299" i="1"/>
  <c r="K300" i="1"/>
  <c r="K301" i="1"/>
  <c r="K302" i="1"/>
  <c r="K304" i="1"/>
  <c r="K305" i="1"/>
  <c r="K306" i="1"/>
  <c r="K307" i="1"/>
  <c r="K309" i="1"/>
  <c r="K310" i="1"/>
  <c r="K311" i="1"/>
  <c r="K312" i="1"/>
  <c r="K314" i="1"/>
  <c r="K315" i="1"/>
  <c r="K316" i="1"/>
  <c r="K317" i="1"/>
  <c r="K7" i="1"/>
  <c r="L237" i="1" l="1"/>
  <c r="L242" i="1"/>
  <c r="L245" i="1"/>
  <c r="L247" i="1"/>
  <c r="L250" i="1"/>
  <c r="L252" i="1"/>
  <c r="L255" i="1"/>
  <c r="L257" i="1"/>
  <c r="L260" i="1"/>
  <c r="L262" i="1"/>
  <c r="L265" i="1"/>
  <c r="L267" i="1"/>
  <c r="L270" i="1"/>
  <c r="L272" i="1"/>
  <c r="L275" i="1"/>
  <c r="L277" i="1"/>
  <c r="L280" i="1"/>
  <c r="L282" i="1"/>
  <c r="L285" i="1"/>
  <c r="L287" i="1"/>
  <c r="L290" i="1"/>
  <c r="L292" i="1"/>
  <c r="L295" i="1"/>
  <c r="L297" i="1"/>
  <c r="L300" i="1"/>
  <c r="L302" i="1"/>
  <c r="L305" i="1"/>
  <c r="L307" i="1"/>
  <c r="L310" i="1"/>
  <c r="L312" i="1"/>
  <c r="L315" i="1"/>
  <c r="L317" i="1"/>
  <c r="L7" i="1"/>
  <c r="L9" i="1"/>
  <c r="L10" i="1"/>
  <c r="L11" i="1"/>
  <c r="L12" i="1"/>
  <c r="L14" i="1"/>
  <c r="L15" i="1"/>
  <c r="L16" i="1"/>
  <c r="L17" i="1"/>
  <c r="L19" i="1"/>
  <c r="L20" i="1"/>
  <c r="L21" i="1"/>
  <c r="L22" i="1"/>
  <c r="L24" i="1"/>
  <c r="L25" i="1"/>
  <c r="L26" i="1"/>
  <c r="L27" i="1"/>
  <c r="L29" i="1"/>
  <c r="L30" i="1"/>
  <c r="L31" i="1"/>
  <c r="L32" i="1"/>
  <c r="L34" i="1"/>
  <c r="L35" i="1"/>
  <c r="L36" i="1"/>
  <c r="L37" i="1"/>
  <c r="L39" i="1"/>
  <c r="L40" i="1"/>
  <c r="L41" i="1"/>
  <c r="L42" i="1"/>
  <c r="L44" i="1"/>
  <c r="L45" i="1"/>
  <c r="L46" i="1"/>
  <c r="L47" i="1"/>
  <c r="L49" i="1"/>
  <c r="L50" i="1"/>
  <c r="L51" i="1"/>
  <c r="L52" i="1"/>
  <c r="L54" i="1"/>
  <c r="L55" i="1"/>
  <c r="L56" i="1"/>
  <c r="L57" i="1"/>
  <c r="L59" i="1"/>
  <c r="L60" i="1"/>
  <c r="L61" i="1"/>
  <c r="L62" i="1"/>
  <c r="L64" i="1"/>
  <c r="L65" i="1"/>
  <c r="L66" i="1"/>
  <c r="L67" i="1"/>
  <c r="L69" i="1"/>
  <c r="L70" i="1"/>
  <c r="L71" i="1"/>
  <c r="L72" i="1"/>
  <c r="L74" i="1"/>
  <c r="L75" i="1"/>
  <c r="L76" i="1"/>
  <c r="L77" i="1"/>
  <c r="L79" i="1"/>
  <c r="L80" i="1"/>
  <c r="L81" i="1"/>
  <c r="L82" i="1"/>
  <c r="L84" i="1"/>
  <c r="L85" i="1"/>
  <c r="L86" i="1"/>
  <c r="L87" i="1"/>
  <c r="L89" i="1"/>
  <c r="L90" i="1"/>
  <c r="L91" i="1"/>
  <c r="L92" i="1"/>
  <c r="L94" i="1"/>
  <c r="L95" i="1"/>
  <c r="L96" i="1"/>
  <c r="L97" i="1"/>
  <c r="L99" i="1"/>
  <c r="L100" i="1"/>
  <c r="L101" i="1"/>
  <c r="L102" i="1"/>
  <c r="L104" i="1"/>
  <c r="L105" i="1"/>
  <c r="L106" i="1"/>
  <c r="L107" i="1"/>
  <c r="L109" i="1"/>
  <c r="L110" i="1"/>
  <c r="L111" i="1"/>
  <c r="L112" i="1"/>
  <c r="L114" i="1"/>
  <c r="L115" i="1"/>
  <c r="L116" i="1"/>
  <c r="L117" i="1"/>
  <c r="L119" i="1"/>
  <c r="L120" i="1"/>
  <c r="L121" i="1"/>
  <c r="L122" i="1"/>
  <c r="L124" i="1"/>
  <c r="L125" i="1"/>
  <c r="L126" i="1"/>
  <c r="L127" i="1"/>
  <c r="L129" i="1"/>
  <c r="L130" i="1"/>
  <c r="L131" i="1"/>
  <c r="L132" i="1"/>
  <c r="L134" i="1"/>
  <c r="L135" i="1"/>
  <c r="L136" i="1"/>
  <c r="L137" i="1"/>
  <c r="L139" i="1"/>
  <c r="L140" i="1"/>
  <c r="L141" i="1"/>
  <c r="L142" i="1"/>
  <c r="L144" i="1"/>
  <c r="L145" i="1"/>
  <c r="L146" i="1"/>
  <c r="L147" i="1"/>
  <c r="L149" i="1"/>
  <c r="L150" i="1"/>
  <c r="L151" i="1"/>
  <c r="L152" i="1"/>
  <c r="L154" i="1"/>
  <c r="L155" i="1"/>
  <c r="L156" i="1"/>
  <c r="L157" i="1"/>
  <c r="L159" i="1"/>
  <c r="L160" i="1"/>
  <c r="L161" i="1"/>
  <c r="L162" i="1"/>
  <c r="L164" i="1"/>
  <c r="L165" i="1"/>
  <c r="L166" i="1"/>
  <c r="L167" i="1"/>
  <c r="L169" i="1"/>
  <c r="L170" i="1"/>
  <c r="L171" i="1"/>
  <c r="L172" i="1"/>
  <c r="L174" i="1"/>
  <c r="L175" i="1"/>
  <c r="L176" i="1"/>
  <c r="L177" i="1"/>
  <c r="L179" i="1"/>
  <c r="L180" i="1"/>
  <c r="L181" i="1"/>
  <c r="L182" i="1"/>
  <c r="L184" i="1"/>
  <c r="L185" i="1"/>
  <c r="L186" i="1"/>
  <c r="L187" i="1"/>
  <c r="L189" i="1"/>
  <c r="L190" i="1"/>
  <c r="L191" i="1"/>
  <c r="L192" i="1"/>
  <c r="L194" i="1"/>
  <c r="L195" i="1"/>
  <c r="L196" i="1"/>
  <c r="L197" i="1"/>
  <c r="L199" i="1"/>
  <c r="L200" i="1"/>
  <c r="L201" i="1"/>
  <c r="L202" i="1"/>
  <c r="L204" i="1"/>
  <c r="L205" i="1"/>
  <c r="L206" i="1"/>
  <c r="L207" i="1"/>
  <c r="L209" i="1"/>
  <c r="L210" i="1"/>
  <c r="L211" i="1"/>
  <c r="L212" i="1"/>
  <c r="L214" i="1"/>
  <c r="L215" i="1"/>
  <c r="L216" i="1"/>
  <c r="L217" i="1"/>
  <c r="L219" i="1"/>
  <c r="L220" i="1"/>
  <c r="L221" i="1"/>
  <c r="L222" i="1"/>
  <c r="L224" i="1"/>
  <c r="L225" i="1"/>
  <c r="L226" i="1"/>
  <c r="L227" i="1"/>
  <c r="L229" i="1"/>
  <c r="L230" i="1"/>
  <c r="L231" i="1"/>
  <c r="L232" i="1"/>
  <c r="L234" i="1"/>
  <c r="L235" i="1"/>
  <c r="L236" i="1"/>
  <c r="L239" i="1"/>
  <c r="L240" i="1"/>
  <c r="L241" i="1"/>
  <c r="L244" i="1"/>
  <c r="L246" i="1"/>
  <c r="L249" i="1"/>
  <c r="L251" i="1"/>
  <c r="L254" i="1"/>
  <c r="L256" i="1"/>
  <c r="L259" i="1"/>
  <c r="L261" i="1"/>
  <c r="L264" i="1"/>
  <c r="L266" i="1"/>
  <c r="L269" i="1"/>
  <c r="L271" i="1"/>
  <c r="L274" i="1"/>
  <c r="L276" i="1"/>
  <c r="L279" i="1"/>
  <c r="L281" i="1"/>
  <c r="L284" i="1"/>
  <c r="L286" i="1"/>
  <c r="L289" i="1"/>
  <c r="L291" i="1"/>
  <c r="L294" i="1"/>
  <c r="L296" i="1"/>
  <c r="L299" i="1"/>
  <c r="L301" i="1"/>
  <c r="L304" i="1"/>
  <c r="L306" i="1"/>
  <c r="L309" i="1"/>
  <c r="L311" i="1"/>
  <c r="L314" i="1"/>
  <c r="L316" i="1"/>
  <c r="W15" i="1" l="1"/>
  <c r="W11" i="1"/>
  <c r="U16" i="1"/>
  <c r="U15" i="1"/>
  <c r="U12" i="1"/>
  <c r="U11" i="1"/>
  <c r="W7" i="1"/>
  <c r="U8" i="1"/>
  <c r="U7" i="1"/>
  <c r="W3" i="1"/>
  <c r="U4" i="1"/>
  <c r="U3" i="1"/>
  <c r="J9" i="1" l="1"/>
  <c r="J10" i="1"/>
  <c r="J11" i="1"/>
  <c r="J12" i="1"/>
  <c r="J13" i="1"/>
  <c r="J14" i="1"/>
  <c r="O14" i="1" s="1"/>
  <c r="J15" i="1"/>
  <c r="J16" i="1"/>
  <c r="O15" i="1" s="1"/>
  <c r="J17" i="1"/>
  <c r="J18" i="1"/>
  <c r="O20" i="1" s="1"/>
  <c r="J19" i="1"/>
  <c r="J20" i="1"/>
  <c r="J21" i="1"/>
  <c r="J22" i="1"/>
  <c r="J23" i="1"/>
  <c r="J24" i="1"/>
  <c r="O24" i="1" s="1"/>
  <c r="J25" i="1"/>
  <c r="J26" i="1"/>
  <c r="O25" i="1" s="1"/>
  <c r="J27" i="1"/>
  <c r="J28" i="1"/>
  <c r="O29" i="1" s="1"/>
  <c r="J29" i="1"/>
  <c r="J30" i="1"/>
  <c r="J31" i="1"/>
  <c r="J32" i="1"/>
  <c r="J33" i="1"/>
  <c r="J34" i="1"/>
  <c r="O34" i="1" s="1"/>
  <c r="J35" i="1"/>
  <c r="J36" i="1"/>
  <c r="O35" i="1" s="1"/>
  <c r="J37" i="1"/>
  <c r="J38" i="1"/>
  <c r="O40" i="1" s="1"/>
  <c r="J39" i="1"/>
  <c r="J40" i="1"/>
  <c r="J41" i="1"/>
  <c r="J42" i="1"/>
  <c r="J43" i="1"/>
  <c r="J44" i="1"/>
  <c r="O44" i="1" s="1"/>
  <c r="J45" i="1"/>
  <c r="J46" i="1"/>
  <c r="O45" i="1" s="1"/>
  <c r="J47" i="1"/>
  <c r="J48" i="1"/>
  <c r="O49" i="1" s="1"/>
  <c r="J49" i="1"/>
  <c r="J50" i="1"/>
  <c r="J51" i="1"/>
  <c r="J52" i="1"/>
  <c r="J53" i="1"/>
  <c r="J54" i="1"/>
  <c r="O54" i="1" s="1"/>
  <c r="J55" i="1"/>
  <c r="J56" i="1"/>
  <c r="O55" i="1" s="1"/>
  <c r="J57" i="1"/>
  <c r="J58" i="1"/>
  <c r="O60" i="1" s="1"/>
  <c r="J59" i="1"/>
  <c r="J60" i="1"/>
  <c r="J61" i="1"/>
  <c r="J62" i="1"/>
  <c r="J63" i="1"/>
  <c r="J64" i="1"/>
  <c r="O64" i="1" s="1"/>
  <c r="J65" i="1"/>
  <c r="J66" i="1"/>
  <c r="O65" i="1" s="1"/>
  <c r="J67" i="1"/>
  <c r="J68" i="1"/>
  <c r="O69" i="1" s="1"/>
  <c r="J69" i="1"/>
  <c r="J70" i="1"/>
  <c r="J71" i="1"/>
  <c r="J72" i="1"/>
  <c r="J73" i="1"/>
  <c r="J74" i="1"/>
  <c r="O74" i="1" s="1"/>
  <c r="J75" i="1"/>
  <c r="J76" i="1"/>
  <c r="O75" i="1" s="1"/>
  <c r="J77" i="1"/>
  <c r="J78" i="1"/>
  <c r="O80" i="1" s="1"/>
  <c r="J79" i="1"/>
  <c r="J80" i="1"/>
  <c r="J81" i="1"/>
  <c r="J82" i="1"/>
  <c r="J83" i="1"/>
  <c r="J84" i="1"/>
  <c r="O84" i="1" s="1"/>
  <c r="J85" i="1"/>
  <c r="J86" i="1"/>
  <c r="O85" i="1" s="1"/>
  <c r="J87" i="1"/>
  <c r="J88" i="1"/>
  <c r="O89" i="1" s="1"/>
  <c r="J89" i="1"/>
  <c r="J90" i="1"/>
  <c r="J91" i="1"/>
  <c r="J92" i="1"/>
  <c r="J93" i="1"/>
  <c r="J94" i="1"/>
  <c r="O94" i="1" s="1"/>
  <c r="J95" i="1"/>
  <c r="J96" i="1"/>
  <c r="O95" i="1" s="1"/>
  <c r="J97" i="1"/>
  <c r="J98" i="1"/>
  <c r="O100" i="1" s="1"/>
  <c r="J99" i="1"/>
  <c r="J100" i="1"/>
  <c r="J101" i="1"/>
  <c r="J102" i="1"/>
  <c r="J103" i="1"/>
  <c r="J104" i="1"/>
  <c r="O104" i="1" s="1"/>
  <c r="J105" i="1"/>
  <c r="J106" i="1"/>
  <c r="O105" i="1" s="1"/>
  <c r="J107" i="1"/>
  <c r="J108" i="1"/>
  <c r="O109" i="1" s="1"/>
  <c r="J109" i="1"/>
  <c r="J110" i="1"/>
  <c r="J111" i="1"/>
  <c r="J112" i="1"/>
  <c r="J113" i="1"/>
  <c r="J114" i="1"/>
  <c r="O114" i="1" s="1"/>
  <c r="J115" i="1"/>
  <c r="J116" i="1"/>
  <c r="O115" i="1" s="1"/>
  <c r="J117" i="1"/>
  <c r="J118" i="1"/>
  <c r="O120" i="1" s="1"/>
  <c r="J119" i="1"/>
  <c r="J120" i="1"/>
  <c r="J121" i="1"/>
  <c r="J122" i="1"/>
  <c r="J123" i="1"/>
  <c r="J124" i="1"/>
  <c r="O124" i="1" s="1"/>
  <c r="J125" i="1"/>
  <c r="J126" i="1"/>
  <c r="O125" i="1" s="1"/>
  <c r="J127" i="1"/>
  <c r="J128" i="1"/>
  <c r="O129" i="1" s="1"/>
  <c r="J129" i="1"/>
  <c r="J130" i="1"/>
  <c r="J131" i="1"/>
  <c r="J132" i="1"/>
  <c r="J133" i="1"/>
  <c r="J134" i="1"/>
  <c r="O134" i="1" s="1"/>
  <c r="J135" i="1"/>
  <c r="J136" i="1"/>
  <c r="O135" i="1" s="1"/>
  <c r="J137" i="1"/>
  <c r="J138" i="1"/>
  <c r="O140" i="1" s="1"/>
  <c r="J139" i="1"/>
  <c r="J140" i="1"/>
  <c r="J141" i="1"/>
  <c r="J142" i="1"/>
  <c r="J143" i="1"/>
  <c r="J144" i="1"/>
  <c r="O144" i="1" s="1"/>
  <c r="J145" i="1"/>
  <c r="J146" i="1"/>
  <c r="O145" i="1" s="1"/>
  <c r="J147" i="1"/>
  <c r="J148" i="1"/>
  <c r="O149" i="1" s="1"/>
  <c r="J149" i="1"/>
  <c r="J150" i="1"/>
  <c r="J151" i="1"/>
  <c r="J152" i="1"/>
  <c r="J153" i="1"/>
  <c r="J154" i="1"/>
  <c r="O154" i="1" s="1"/>
  <c r="J155" i="1"/>
  <c r="J156" i="1"/>
  <c r="O155" i="1" s="1"/>
  <c r="J157" i="1"/>
  <c r="J158" i="1"/>
  <c r="O160" i="1" s="1"/>
  <c r="J159" i="1"/>
  <c r="J160" i="1"/>
  <c r="J161" i="1"/>
  <c r="J162" i="1"/>
  <c r="J163" i="1"/>
  <c r="J164" i="1"/>
  <c r="O164" i="1" s="1"/>
  <c r="J165" i="1"/>
  <c r="J166" i="1"/>
  <c r="O165" i="1" s="1"/>
  <c r="J167" i="1"/>
  <c r="J168" i="1"/>
  <c r="O169" i="1" s="1"/>
  <c r="J169" i="1"/>
  <c r="J170" i="1"/>
  <c r="J171" i="1"/>
  <c r="O170" i="1" s="1"/>
  <c r="J172" i="1"/>
  <c r="J173" i="1"/>
  <c r="J174" i="1"/>
  <c r="O174" i="1" s="1"/>
  <c r="J175" i="1"/>
  <c r="J176" i="1"/>
  <c r="O175" i="1" s="1"/>
  <c r="J177" i="1"/>
  <c r="J178" i="1"/>
  <c r="O180" i="1" s="1"/>
  <c r="J179" i="1"/>
  <c r="O179" i="1" s="1"/>
  <c r="J180" i="1"/>
  <c r="J181" i="1"/>
  <c r="J182" i="1"/>
  <c r="J183" i="1"/>
  <c r="J184" i="1"/>
  <c r="O184" i="1" s="1"/>
  <c r="J185" i="1"/>
  <c r="J186" i="1"/>
  <c r="O185" i="1" s="1"/>
  <c r="J187" i="1"/>
  <c r="J188" i="1"/>
  <c r="O189" i="1" s="1"/>
  <c r="J189" i="1"/>
  <c r="J190" i="1"/>
  <c r="J191" i="1"/>
  <c r="O190" i="1" s="1"/>
  <c r="J192" i="1"/>
  <c r="J193" i="1"/>
  <c r="J194" i="1"/>
  <c r="O194" i="1" s="1"/>
  <c r="J195" i="1"/>
  <c r="J196" i="1"/>
  <c r="O195" i="1" s="1"/>
  <c r="J197" i="1"/>
  <c r="J198" i="1"/>
  <c r="O200" i="1" s="1"/>
  <c r="J199" i="1"/>
  <c r="O199" i="1" s="1"/>
  <c r="J200" i="1"/>
  <c r="J201" i="1"/>
  <c r="J202" i="1"/>
  <c r="J203" i="1"/>
  <c r="J204" i="1"/>
  <c r="O204" i="1" s="1"/>
  <c r="J205" i="1"/>
  <c r="J206" i="1"/>
  <c r="O205" i="1" s="1"/>
  <c r="J207" i="1"/>
  <c r="J208" i="1"/>
  <c r="J209" i="1"/>
  <c r="O209" i="1" s="1"/>
  <c r="J210" i="1"/>
  <c r="J211" i="1"/>
  <c r="O210" i="1" s="1"/>
  <c r="J212" i="1"/>
  <c r="J213" i="1"/>
  <c r="J214" i="1"/>
  <c r="O214" i="1" s="1"/>
  <c r="J215" i="1"/>
  <c r="J216" i="1"/>
  <c r="O215" i="1" s="1"/>
  <c r="J217" i="1"/>
  <c r="J218" i="1"/>
  <c r="J219" i="1"/>
  <c r="O219" i="1" s="1"/>
  <c r="J220" i="1"/>
  <c r="J221" i="1"/>
  <c r="O220" i="1" s="1"/>
  <c r="J222" i="1"/>
  <c r="J223" i="1"/>
  <c r="J224" i="1"/>
  <c r="O224" i="1" s="1"/>
  <c r="J225" i="1"/>
  <c r="J226" i="1"/>
  <c r="O225" i="1" s="1"/>
  <c r="J227" i="1"/>
  <c r="J228" i="1"/>
  <c r="J229" i="1"/>
  <c r="O229" i="1" s="1"/>
  <c r="J230" i="1"/>
  <c r="J231" i="1"/>
  <c r="O230" i="1" s="1"/>
  <c r="J232" i="1"/>
  <c r="J233" i="1"/>
  <c r="J234" i="1"/>
  <c r="O234" i="1" s="1"/>
  <c r="J235" i="1"/>
  <c r="J236" i="1"/>
  <c r="O235" i="1" s="1"/>
  <c r="J237" i="1"/>
  <c r="J238" i="1"/>
  <c r="J239" i="1"/>
  <c r="O239" i="1" s="1"/>
  <c r="J240" i="1"/>
  <c r="J241" i="1"/>
  <c r="O240" i="1" s="1"/>
  <c r="J242" i="1"/>
  <c r="J243" i="1"/>
  <c r="J244" i="1"/>
  <c r="O244" i="1" s="1"/>
  <c r="J245" i="1"/>
  <c r="J246" i="1"/>
  <c r="O245" i="1" s="1"/>
  <c r="J247" i="1"/>
  <c r="J248" i="1"/>
  <c r="J249" i="1"/>
  <c r="O249" i="1" s="1"/>
  <c r="J250" i="1"/>
  <c r="J251" i="1"/>
  <c r="O250" i="1" s="1"/>
  <c r="J252" i="1"/>
  <c r="J253" i="1"/>
  <c r="J254" i="1"/>
  <c r="O254" i="1" s="1"/>
  <c r="J255" i="1"/>
  <c r="J256" i="1"/>
  <c r="O255" i="1" s="1"/>
  <c r="J257" i="1"/>
  <c r="J258" i="1"/>
  <c r="J259" i="1"/>
  <c r="O259" i="1" s="1"/>
  <c r="J260" i="1"/>
  <c r="J261" i="1"/>
  <c r="O260" i="1" s="1"/>
  <c r="J262" i="1"/>
  <c r="J263" i="1"/>
  <c r="J264" i="1"/>
  <c r="O264" i="1" s="1"/>
  <c r="J265" i="1"/>
  <c r="J266" i="1"/>
  <c r="O265" i="1" s="1"/>
  <c r="J267" i="1"/>
  <c r="J268" i="1"/>
  <c r="J269" i="1"/>
  <c r="O269" i="1" s="1"/>
  <c r="J270" i="1"/>
  <c r="J271" i="1"/>
  <c r="O270" i="1" s="1"/>
  <c r="J272" i="1"/>
  <c r="J273" i="1"/>
  <c r="J274" i="1"/>
  <c r="O274" i="1" s="1"/>
  <c r="J275" i="1"/>
  <c r="J276" i="1"/>
  <c r="O275" i="1" s="1"/>
  <c r="J277" i="1"/>
  <c r="J278" i="1"/>
  <c r="J279" i="1"/>
  <c r="O279" i="1" s="1"/>
  <c r="J280" i="1"/>
  <c r="J281" i="1"/>
  <c r="O280" i="1" s="1"/>
  <c r="J282" i="1"/>
  <c r="J283" i="1"/>
  <c r="J284" i="1"/>
  <c r="O284" i="1" s="1"/>
  <c r="J285" i="1"/>
  <c r="J286" i="1"/>
  <c r="O285" i="1" s="1"/>
  <c r="J287" i="1"/>
  <c r="J288" i="1"/>
  <c r="J289" i="1"/>
  <c r="O289" i="1" s="1"/>
  <c r="J290" i="1"/>
  <c r="J291" i="1"/>
  <c r="O290" i="1" s="1"/>
  <c r="J292" i="1"/>
  <c r="J293" i="1"/>
  <c r="J294" i="1"/>
  <c r="O294" i="1" s="1"/>
  <c r="J295" i="1"/>
  <c r="J296" i="1"/>
  <c r="O295" i="1" s="1"/>
  <c r="J297" i="1"/>
  <c r="J298" i="1"/>
  <c r="J299" i="1"/>
  <c r="O299" i="1" s="1"/>
  <c r="J300" i="1"/>
  <c r="J301" i="1"/>
  <c r="O300" i="1" s="1"/>
  <c r="J302" i="1"/>
  <c r="J303" i="1"/>
  <c r="J304" i="1"/>
  <c r="O304" i="1" s="1"/>
  <c r="J305" i="1"/>
  <c r="J306" i="1"/>
  <c r="O305" i="1" s="1"/>
  <c r="J307" i="1"/>
  <c r="J308" i="1"/>
  <c r="J309" i="1"/>
  <c r="O309" i="1" s="1"/>
  <c r="J310" i="1"/>
  <c r="J311" i="1"/>
  <c r="O310" i="1" s="1"/>
  <c r="J312" i="1"/>
  <c r="J313" i="1"/>
  <c r="J314" i="1"/>
  <c r="O314" i="1" s="1"/>
  <c r="J315" i="1"/>
  <c r="J316" i="1"/>
  <c r="O315" i="1" s="1"/>
  <c r="J317" i="1"/>
  <c r="J5" i="1"/>
  <c r="K5" i="1" s="1"/>
  <c r="L5" i="1" s="1"/>
  <c r="J6" i="1"/>
  <c r="K6" i="1" s="1"/>
  <c r="L6" i="1" s="1"/>
  <c r="O5" i="1" s="1"/>
  <c r="J7" i="1"/>
  <c r="J8" i="1"/>
  <c r="O9" i="1" s="1"/>
  <c r="J4" i="1"/>
  <c r="K4" i="1" s="1"/>
  <c r="L4" i="1" s="1"/>
  <c r="O4" i="1" s="1"/>
  <c r="J3" i="1"/>
  <c r="H4" i="1"/>
  <c r="N4" i="1" s="1"/>
  <c r="H5" i="1"/>
  <c r="H6" i="1"/>
  <c r="N5" i="1" s="1"/>
  <c r="H7" i="1"/>
  <c r="H8" i="1"/>
  <c r="H9" i="1"/>
  <c r="N9" i="1" s="1"/>
  <c r="H10" i="1"/>
  <c r="H11" i="1"/>
  <c r="N10" i="1" s="1"/>
  <c r="H12" i="1"/>
  <c r="H13" i="1"/>
  <c r="H14" i="1"/>
  <c r="N14" i="1" s="1"/>
  <c r="H15" i="1"/>
  <c r="H16" i="1"/>
  <c r="N15" i="1" s="1"/>
  <c r="H17" i="1"/>
  <c r="H18" i="1"/>
  <c r="H19" i="1"/>
  <c r="N19" i="1" s="1"/>
  <c r="H20" i="1"/>
  <c r="H21" i="1"/>
  <c r="N20" i="1" s="1"/>
  <c r="H22" i="1"/>
  <c r="H23" i="1"/>
  <c r="H24" i="1"/>
  <c r="N24" i="1" s="1"/>
  <c r="H25" i="1"/>
  <c r="H26" i="1"/>
  <c r="N25" i="1" s="1"/>
  <c r="H27" i="1"/>
  <c r="H28" i="1"/>
  <c r="H29" i="1"/>
  <c r="N29" i="1" s="1"/>
  <c r="H30" i="1"/>
  <c r="H31" i="1"/>
  <c r="N30" i="1" s="1"/>
  <c r="H32" i="1"/>
  <c r="H33" i="1"/>
  <c r="H34" i="1"/>
  <c r="N34" i="1" s="1"/>
  <c r="H35" i="1"/>
  <c r="H36" i="1"/>
  <c r="N35" i="1" s="1"/>
  <c r="H37" i="1"/>
  <c r="H38" i="1"/>
  <c r="H39" i="1"/>
  <c r="N39" i="1" s="1"/>
  <c r="H40" i="1"/>
  <c r="H41" i="1"/>
  <c r="N40" i="1" s="1"/>
  <c r="H42" i="1"/>
  <c r="H43" i="1"/>
  <c r="H44" i="1"/>
  <c r="N44" i="1" s="1"/>
  <c r="H45" i="1"/>
  <c r="H46" i="1"/>
  <c r="N45" i="1" s="1"/>
  <c r="H47" i="1"/>
  <c r="H48" i="1"/>
  <c r="H49" i="1"/>
  <c r="N49" i="1" s="1"/>
  <c r="H50" i="1"/>
  <c r="H51" i="1"/>
  <c r="N50" i="1" s="1"/>
  <c r="H52" i="1"/>
  <c r="H53" i="1"/>
  <c r="H54" i="1"/>
  <c r="N54" i="1" s="1"/>
  <c r="H55" i="1"/>
  <c r="H56" i="1"/>
  <c r="N55" i="1" s="1"/>
  <c r="H57" i="1"/>
  <c r="H58" i="1"/>
  <c r="H59" i="1"/>
  <c r="N59" i="1" s="1"/>
  <c r="H60" i="1"/>
  <c r="H61" i="1"/>
  <c r="N60" i="1" s="1"/>
  <c r="H62" i="1"/>
  <c r="H63" i="1"/>
  <c r="H64" i="1"/>
  <c r="N64" i="1" s="1"/>
  <c r="H65" i="1"/>
  <c r="H66" i="1"/>
  <c r="N65" i="1" s="1"/>
  <c r="H67" i="1"/>
  <c r="H68" i="1"/>
  <c r="H69" i="1"/>
  <c r="N69" i="1" s="1"/>
  <c r="H70" i="1"/>
  <c r="H71" i="1"/>
  <c r="N70" i="1" s="1"/>
  <c r="H72" i="1"/>
  <c r="H73" i="1"/>
  <c r="H74" i="1"/>
  <c r="N74" i="1" s="1"/>
  <c r="H75" i="1"/>
  <c r="H76" i="1"/>
  <c r="N75" i="1" s="1"/>
  <c r="H77" i="1"/>
  <c r="H78" i="1"/>
  <c r="H79" i="1"/>
  <c r="N79" i="1" s="1"/>
  <c r="H80" i="1"/>
  <c r="H81" i="1"/>
  <c r="N80" i="1" s="1"/>
  <c r="H82" i="1"/>
  <c r="H83" i="1"/>
  <c r="H84" i="1"/>
  <c r="N84" i="1" s="1"/>
  <c r="H85" i="1"/>
  <c r="H86" i="1"/>
  <c r="N85" i="1" s="1"/>
  <c r="H87" i="1"/>
  <c r="H88" i="1"/>
  <c r="H89" i="1"/>
  <c r="N89" i="1" s="1"/>
  <c r="H90" i="1"/>
  <c r="H91" i="1"/>
  <c r="N90" i="1" s="1"/>
  <c r="H92" i="1"/>
  <c r="H93" i="1"/>
  <c r="H94" i="1"/>
  <c r="N94" i="1" s="1"/>
  <c r="H95" i="1"/>
  <c r="H96" i="1"/>
  <c r="N95" i="1" s="1"/>
  <c r="H97" i="1"/>
  <c r="H98" i="1"/>
  <c r="H99" i="1"/>
  <c r="N99" i="1" s="1"/>
  <c r="H100" i="1"/>
  <c r="H101" i="1"/>
  <c r="N100" i="1" s="1"/>
  <c r="H102" i="1"/>
  <c r="H103" i="1"/>
  <c r="H104" i="1"/>
  <c r="N104" i="1" s="1"/>
  <c r="H105" i="1"/>
  <c r="H106" i="1"/>
  <c r="N105" i="1" s="1"/>
  <c r="H107" i="1"/>
  <c r="H108" i="1"/>
  <c r="H109" i="1"/>
  <c r="N109" i="1" s="1"/>
  <c r="H110" i="1"/>
  <c r="H111" i="1"/>
  <c r="N110" i="1" s="1"/>
  <c r="H112" i="1"/>
  <c r="H113" i="1"/>
  <c r="H114" i="1"/>
  <c r="N114" i="1" s="1"/>
  <c r="H115" i="1"/>
  <c r="H116" i="1"/>
  <c r="N115" i="1" s="1"/>
  <c r="H117" i="1"/>
  <c r="H118" i="1"/>
  <c r="H119" i="1"/>
  <c r="N119" i="1" s="1"/>
  <c r="H120" i="1"/>
  <c r="H121" i="1"/>
  <c r="N120" i="1" s="1"/>
  <c r="H122" i="1"/>
  <c r="H123" i="1"/>
  <c r="H124" i="1"/>
  <c r="N124" i="1" s="1"/>
  <c r="H125" i="1"/>
  <c r="H126" i="1"/>
  <c r="N125" i="1" s="1"/>
  <c r="H127" i="1"/>
  <c r="H128" i="1"/>
  <c r="H129" i="1"/>
  <c r="N129" i="1" s="1"/>
  <c r="H130" i="1"/>
  <c r="H131" i="1"/>
  <c r="N130" i="1" s="1"/>
  <c r="H132" i="1"/>
  <c r="H133" i="1"/>
  <c r="H134" i="1"/>
  <c r="N134" i="1" s="1"/>
  <c r="H135" i="1"/>
  <c r="H136" i="1"/>
  <c r="N135" i="1" s="1"/>
  <c r="H137" i="1"/>
  <c r="H138" i="1"/>
  <c r="H139" i="1"/>
  <c r="N139" i="1" s="1"/>
  <c r="H140" i="1"/>
  <c r="H141" i="1"/>
  <c r="N140" i="1" s="1"/>
  <c r="H142" i="1"/>
  <c r="H143" i="1"/>
  <c r="H144" i="1"/>
  <c r="N144" i="1" s="1"/>
  <c r="H145" i="1"/>
  <c r="H146" i="1"/>
  <c r="N145" i="1" s="1"/>
  <c r="H147" i="1"/>
  <c r="H148" i="1"/>
  <c r="H149" i="1"/>
  <c r="N149" i="1" s="1"/>
  <c r="H150" i="1"/>
  <c r="H151" i="1"/>
  <c r="N150" i="1" s="1"/>
  <c r="H152" i="1"/>
  <c r="H153" i="1"/>
  <c r="H154" i="1"/>
  <c r="N154" i="1" s="1"/>
  <c r="H155" i="1"/>
  <c r="H156" i="1"/>
  <c r="N155" i="1" s="1"/>
  <c r="H157" i="1"/>
  <c r="H158" i="1"/>
  <c r="H159" i="1"/>
  <c r="N159" i="1" s="1"/>
  <c r="H160" i="1"/>
  <c r="H161" i="1"/>
  <c r="N160" i="1" s="1"/>
  <c r="H162" i="1"/>
  <c r="H163" i="1"/>
  <c r="H164" i="1"/>
  <c r="N164" i="1" s="1"/>
  <c r="H165" i="1"/>
  <c r="H166" i="1"/>
  <c r="N165" i="1" s="1"/>
  <c r="H167" i="1"/>
  <c r="H168" i="1"/>
  <c r="H169" i="1"/>
  <c r="N169" i="1" s="1"/>
  <c r="H170" i="1"/>
  <c r="H171" i="1"/>
  <c r="N170" i="1" s="1"/>
  <c r="H172" i="1"/>
  <c r="H173" i="1"/>
  <c r="H174" i="1"/>
  <c r="N174" i="1" s="1"/>
  <c r="H175" i="1"/>
  <c r="H176" i="1"/>
  <c r="N175" i="1" s="1"/>
  <c r="H177" i="1"/>
  <c r="H178" i="1"/>
  <c r="H179" i="1"/>
  <c r="N179" i="1" s="1"/>
  <c r="H180" i="1"/>
  <c r="H181" i="1"/>
  <c r="N180" i="1" s="1"/>
  <c r="H182" i="1"/>
  <c r="H183" i="1"/>
  <c r="H184" i="1"/>
  <c r="N184" i="1" s="1"/>
  <c r="H185" i="1"/>
  <c r="H186" i="1"/>
  <c r="N185" i="1" s="1"/>
  <c r="H187" i="1"/>
  <c r="H188" i="1"/>
  <c r="H189" i="1"/>
  <c r="N189" i="1" s="1"/>
  <c r="H190" i="1"/>
  <c r="H191" i="1"/>
  <c r="N190" i="1" s="1"/>
  <c r="H192" i="1"/>
  <c r="H193" i="1"/>
  <c r="H194" i="1"/>
  <c r="N194" i="1" s="1"/>
  <c r="H195" i="1"/>
  <c r="H196" i="1"/>
  <c r="N195" i="1" s="1"/>
  <c r="H197" i="1"/>
  <c r="H198" i="1"/>
  <c r="H199" i="1"/>
  <c r="N199" i="1" s="1"/>
  <c r="H200" i="1"/>
  <c r="H201" i="1"/>
  <c r="N200" i="1" s="1"/>
  <c r="H202" i="1"/>
  <c r="H203" i="1"/>
  <c r="H204" i="1"/>
  <c r="N204" i="1" s="1"/>
  <c r="H205" i="1"/>
  <c r="H206" i="1"/>
  <c r="N205" i="1" s="1"/>
  <c r="H207" i="1"/>
  <c r="H208" i="1"/>
  <c r="H209" i="1"/>
  <c r="N209" i="1" s="1"/>
  <c r="H210" i="1"/>
  <c r="H211" i="1"/>
  <c r="N210" i="1" s="1"/>
  <c r="H212" i="1"/>
  <c r="H213" i="1"/>
  <c r="H214" i="1"/>
  <c r="N214" i="1" s="1"/>
  <c r="H215" i="1"/>
  <c r="H216" i="1"/>
  <c r="N215" i="1" s="1"/>
  <c r="H217" i="1"/>
  <c r="H218" i="1"/>
  <c r="H219" i="1"/>
  <c r="N219" i="1" s="1"/>
  <c r="H220" i="1"/>
  <c r="H221" i="1"/>
  <c r="N220" i="1" s="1"/>
  <c r="H222" i="1"/>
  <c r="H223" i="1"/>
  <c r="H224" i="1"/>
  <c r="N224" i="1" s="1"/>
  <c r="H225" i="1"/>
  <c r="H226" i="1"/>
  <c r="N225" i="1" s="1"/>
  <c r="H227" i="1"/>
  <c r="H228" i="1"/>
  <c r="H229" i="1"/>
  <c r="N229" i="1" s="1"/>
  <c r="H230" i="1"/>
  <c r="H231" i="1"/>
  <c r="N230" i="1" s="1"/>
  <c r="H232" i="1"/>
  <c r="H233" i="1"/>
  <c r="H234" i="1"/>
  <c r="N234" i="1" s="1"/>
  <c r="H235" i="1"/>
  <c r="H236" i="1"/>
  <c r="N235" i="1" s="1"/>
  <c r="H237" i="1"/>
  <c r="H238" i="1"/>
  <c r="H239" i="1"/>
  <c r="N239" i="1" s="1"/>
  <c r="H240" i="1"/>
  <c r="H241" i="1"/>
  <c r="N240" i="1" s="1"/>
  <c r="H242" i="1"/>
  <c r="H243" i="1"/>
  <c r="H244" i="1"/>
  <c r="N244" i="1" s="1"/>
  <c r="H245" i="1"/>
  <c r="H246" i="1"/>
  <c r="N245" i="1" s="1"/>
  <c r="H247" i="1"/>
  <c r="H248" i="1"/>
  <c r="H249" i="1"/>
  <c r="N249" i="1" s="1"/>
  <c r="H250" i="1"/>
  <c r="H251" i="1"/>
  <c r="N250" i="1" s="1"/>
  <c r="H252" i="1"/>
  <c r="H253" i="1"/>
  <c r="H254" i="1"/>
  <c r="N254" i="1" s="1"/>
  <c r="H255" i="1"/>
  <c r="H256" i="1"/>
  <c r="N255" i="1" s="1"/>
  <c r="H257" i="1"/>
  <c r="H258" i="1"/>
  <c r="H259" i="1"/>
  <c r="N259" i="1" s="1"/>
  <c r="H260" i="1"/>
  <c r="H261" i="1"/>
  <c r="N260" i="1" s="1"/>
  <c r="H262" i="1"/>
  <c r="H263" i="1"/>
  <c r="H264" i="1"/>
  <c r="N264" i="1" s="1"/>
  <c r="H265" i="1"/>
  <c r="H266" i="1"/>
  <c r="N265" i="1" s="1"/>
  <c r="H267" i="1"/>
  <c r="H268" i="1"/>
  <c r="H269" i="1"/>
  <c r="N269" i="1" s="1"/>
  <c r="H270" i="1"/>
  <c r="H271" i="1"/>
  <c r="N270" i="1" s="1"/>
  <c r="H272" i="1"/>
  <c r="H273" i="1"/>
  <c r="H274" i="1"/>
  <c r="N274" i="1" s="1"/>
  <c r="H275" i="1"/>
  <c r="H276" i="1"/>
  <c r="N275" i="1" s="1"/>
  <c r="H277" i="1"/>
  <c r="H278" i="1"/>
  <c r="H279" i="1"/>
  <c r="N279" i="1" s="1"/>
  <c r="H280" i="1"/>
  <c r="H281" i="1"/>
  <c r="N280" i="1" s="1"/>
  <c r="H282" i="1"/>
  <c r="H283" i="1"/>
  <c r="H284" i="1"/>
  <c r="N284" i="1" s="1"/>
  <c r="H285" i="1"/>
  <c r="H286" i="1"/>
  <c r="N285" i="1" s="1"/>
  <c r="H287" i="1"/>
  <c r="H288" i="1"/>
  <c r="H289" i="1"/>
  <c r="N289" i="1" s="1"/>
  <c r="H290" i="1"/>
  <c r="H291" i="1"/>
  <c r="N290" i="1" s="1"/>
  <c r="H292" i="1"/>
  <c r="H293" i="1"/>
  <c r="H294" i="1"/>
  <c r="N294" i="1" s="1"/>
  <c r="H295" i="1"/>
  <c r="H296" i="1"/>
  <c r="N295" i="1" s="1"/>
  <c r="H297" i="1"/>
  <c r="H298" i="1"/>
  <c r="H299" i="1"/>
  <c r="N299" i="1" s="1"/>
  <c r="H300" i="1"/>
  <c r="H301" i="1"/>
  <c r="N300" i="1" s="1"/>
  <c r="H302" i="1"/>
  <c r="H303" i="1"/>
  <c r="H304" i="1"/>
  <c r="N304" i="1" s="1"/>
  <c r="H305" i="1"/>
  <c r="H306" i="1"/>
  <c r="N305" i="1" s="1"/>
  <c r="H307" i="1"/>
  <c r="H308" i="1"/>
  <c r="H309" i="1"/>
  <c r="N309" i="1" s="1"/>
  <c r="H310" i="1"/>
  <c r="H311" i="1"/>
  <c r="N310" i="1" s="1"/>
  <c r="H312" i="1"/>
  <c r="H313" i="1"/>
  <c r="H314" i="1"/>
  <c r="N314" i="1" s="1"/>
  <c r="H315" i="1"/>
  <c r="H316" i="1"/>
  <c r="N315" i="1" s="1"/>
  <c r="H317" i="1"/>
  <c r="H3" i="1"/>
  <c r="O159" i="1" l="1"/>
  <c r="O150" i="1"/>
  <c r="O139" i="1"/>
  <c r="O130" i="1"/>
  <c r="O119" i="1"/>
  <c r="O110" i="1"/>
  <c r="O99" i="1"/>
  <c r="O90" i="1"/>
  <c r="O79" i="1"/>
  <c r="O70" i="1"/>
  <c r="O59" i="1"/>
  <c r="O50" i="1"/>
  <c r="O39" i="1"/>
  <c r="O30" i="1"/>
  <c r="O19" i="1"/>
  <c r="O10" i="1"/>
</calcChain>
</file>

<file path=xl/sharedStrings.xml><?xml version="1.0" encoding="utf-8"?>
<sst xmlns="http://schemas.openxmlformats.org/spreadsheetml/2006/main" count="1115" uniqueCount="451">
  <si>
    <t>SYN</t>
  </si>
  <si>
    <t xml:space="preserve"> 13:21:58.712658000</t>
  </si>
  <si>
    <t>GET</t>
  </si>
  <si>
    <t xml:space="preserve"> 13:21:58.792846000</t>
  </si>
  <si>
    <t>OK</t>
  </si>
  <si>
    <t xml:space="preserve"> 13:21:58.843077000</t>
  </si>
  <si>
    <t xml:space="preserve"> 13:21:58.843085000</t>
  </si>
  <si>
    <t>FIN</t>
  </si>
  <si>
    <t xml:space="preserve"> 13:24:44.857576000</t>
  </si>
  <si>
    <t xml:space="preserve"> 13:13:56.913820000</t>
  </si>
  <si>
    <t xml:space="preserve"> 13:13:57.011965000</t>
  </si>
  <si>
    <t xml:space="preserve"> 13:13:57.025231000</t>
  </si>
  <si>
    <t xml:space="preserve"> 13:13:57.025318000</t>
  </si>
  <si>
    <t xml:space="preserve"> 13:16:59.277812000</t>
  </si>
  <si>
    <t xml:space="preserve"> 12:49:58.300524000</t>
  </si>
  <si>
    <t xml:space="preserve"> 12:49:58.493850000</t>
  </si>
  <si>
    <t xml:space="preserve"> 12:49:58.518354000</t>
  </si>
  <si>
    <t xml:space="preserve"> 12:49:58.768183000</t>
  </si>
  <si>
    <t xml:space="preserve"> 12:53:59.119648000</t>
  </si>
  <si>
    <t xml:space="preserve"> 12:55:36.357349000</t>
  </si>
  <si>
    <t xml:space="preserve"> 12:55:36.630192000</t>
  </si>
  <si>
    <t xml:space="preserve"> 12:55:36.670022000</t>
  </si>
  <si>
    <t xml:space="preserve"> 12:55:36.670219000</t>
  </si>
  <si>
    <t xml:space="preserve"> 12:58:20.916681000</t>
  </si>
  <si>
    <t xml:space="preserve"> 13:04:42.306221000</t>
  </si>
  <si>
    <t xml:space="preserve"> 13:04:42.527312000</t>
  </si>
  <si>
    <t xml:space="preserve"> 13:04:42.571213000</t>
  </si>
  <si>
    <t xml:space="preserve"> 13:07:30.458827000</t>
  </si>
  <si>
    <t xml:space="preserve"> 12:55:52.374025000</t>
  </si>
  <si>
    <t xml:space="preserve"> 12:55:52.637593000</t>
  </si>
  <si>
    <t xml:space="preserve"> 12:55:52.871005000</t>
  </si>
  <si>
    <t xml:space="preserve"> 12:56:25.672403000</t>
  </si>
  <si>
    <t xml:space="preserve"> 12:58:59.928046000</t>
  </si>
  <si>
    <t xml:space="preserve"> 13:18:11.108380000</t>
  </si>
  <si>
    <t xml:space="preserve"> 13:18:11.196388000</t>
  </si>
  <si>
    <t xml:space="preserve"> 13:18:11.247638000</t>
  </si>
  <si>
    <t xml:space="preserve"> 13:18:11.342202000</t>
  </si>
  <si>
    <t xml:space="preserve"> 13:21:03.422260000</t>
  </si>
  <si>
    <t xml:space="preserve"> 12:55:36.362354000</t>
  </si>
  <si>
    <t xml:space="preserve"> 12:55:36.695198000</t>
  </si>
  <si>
    <t xml:space="preserve"> 12:55:36.708364000</t>
  </si>
  <si>
    <t xml:space="preserve"> 12:55:36.708425000</t>
  </si>
  <si>
    <t xml:space="preserve"> 12:58:00.319622000</t>
  </si>
  <si>
    <t xml:space="preserve"> 12:55:18.494895000</t>
  </si>
  <si>
    <t xml:space="preserve"> 12:55:18.594652000</t>
  </si>
  <si>
    <t xml:space="preserve"> 12:55:18.715602000</t>
  </si>
  <si>
    <t xml:space="preserve"> 12:55:50.930779000</t>
  </si>
  <si>
    <t xml:space="preserve"> 12:58:19.890787000</t>
  </si>
  <si>
    <t xml:space="preserve"> 12:55:15.441411000</t>
  </si>
  <si>
    <t xml:space="preserve"> 12:55:15.549413000</t>
  </si>
  <si>
    <t xml:space="preserve"> 12:55:15.598733000</t>
  </si>
  <si>
    <t xml:space="preserve"> 12:58:01.817176000</t>
  </si>
  <si>
    <t xml:space="preserve"> 13:13:56.913827000</t>
  </si>
  <si>
    <t xml:space="preserve"> 13:13:57.002007000</t>
  </si>
  <si>
    <t xml:space="preserve"> 13:13:57.018155000</t>
  </si>
  <si>
    <t xml:space="preserve"> 13:13:57.018232000</t>
  </si>
  <si>
    <t xml:space="preserve"> 13:16:25.426419000</t>
  </si>
  <si>
    <t xml:space="preserve"> 13:01:09.888251000</t>
  </si>
  <si>
    <t xml:space="preserve"> 13:01:09.969783000</t>
  </si>
  <si>
    <t xml:space="preserve"> 13:01:10.133603000</t>
  </si>
  <si>
    <t xml:space="preserve"> 13:01:10.134319000</t>
  </si>
  <si>
    <t xml:space="preserve"> 13:04:00.534832000</t>
  </si>
  <si>
    <t xml:space="preserve"> 13:13:56.908806000</t>
  </si>
  <si>
    <t xml:space="preserve"> 13:13:56.991978000</t>
  </si>
  <si>
    <t xml:space="preserve"> 13:13:57.006483000</t>
  </si>
  <si>
    <t xml:space="preserve"> 13:13:57.006523000</t>
  </si>
  <si>
    <t xml:space="preserve"> 13:16:44.945314000</t>
  </si>
  <si>
    <t xml:space="preserve"> 12:55:15.761432000</t>
  </si>
  <si>
    <t xml:space="preserve"> 12:55:16.014403000</t>
  </si>
  <si>
    <t xml:space="preserve"> 12:55:16.210945000</t>
  </si>
  <si>
    <t xml:space="preserve"> 12:55:50.625211000</t>
  </si>
  <si>
    <t xml:space="preserve"> 12:58:13.722077000</t>
  </si>
  <si>
    <t xml:space="preserve"> 13:01:58.374942000</t>
  </si>
  <si>
    <t xml:space="preserve"> 13:01:58.452298000</t>
  </si>
  <si>
    <t xml:space="preserve"> 13:01:59.787697000</t>
  </si>
  <si>
    <t xml:space="preserve"> 13:04:41.515924000</t>
  </si>
  <si>
    <t xml:space="preserve"> 13:14:00.017660000</t>
  </si>
  <si>
    <t xml:space="preserve"> 13:14:00.119154000</t>
  </si>
  <si>
    <t xml:space="preserve"> 13:14:00.276164000</t>
  </si>
  <si>
    <t xml:space="preserve"> 13:14:00.276433000</t>
  </si>
  <si>
    <t xml:space="preserve"> 13:16:55.430355000</t>
  </si>
  <si>
    <t xml:space="preserve"> 12:49:56.700485000</t>
  </si>
  <si>
    <t xml:space="preserve"> 12:49:56.815374000</t>
  </si>
  <si>
    <t xml:space="preserve"> 12:49:56.858744000</t>
  </si>
  <si>
    <t xml:space="preserve"> 12:52:19.280940000</t>
  </si>
  <si>
    <t xml:space="preserve"> 12:55:18.706831000</t>
  </si>
  <si>
    <t xml:space="preserve"> 12:55:18.804338000</t>
  </si>
  <si>
    <t xml:space="preserve"> 12:55:18.818492000</t>
  </si>
  <si>
    <t xml:space="preserve"> 12:55:18.818497000</t>
  </si>
  <si>
    <t xml:space="preserve"> 12:57:35.458586000</t>
  </si>
  <si>
    <t xml:space="preserve"> 13:21:55.624730000</t>
  </si>
  <si>
    <t xml:space="preserve"> 13:21:55.742910000</t>
  </si>
  <si>
    <t xml:space="preserve"> 13:21:55.911189000</t>
  </si>
  <si>
    <t xml:space="preserve"> 13:24:58.066090000</t>
  </si>
  <si>
    <t xml:space="preserve"> 13:13:35.744060000</t>
  </si>
  <si>
    <t xml:space="preserve"> 13:13:35.822978000</t>
  </si>
  <si>
    <t xml:space="preserve"> 13:13:36.087013000</t>
  </si>
  <si>
    <t xml:space="preserve"> 13:14:07.751473000</t>
  </si>
  <si>
    <t xml:space="preserve"> 13:16:49.787670000</t>
  </si>
  <si>
    <t xml:space="preserve"> 12:49:59.495539000</t>
  </si>
  <si>
    <t xml:space="preserve"> 12:49:59.608407000</t>
  </si>
  <si>
    <t xml:space="preserve"> 12:49:59.734417000</t>
  </si>
  <si>
    <t xml:space="preserve"> 12:50:00.767483000</t>
  </si>
  <si>
    <t xml:space="preserve"> 12:50:01.020523000</t>
  </si>
  <si>
    <t xml:space="preserve"> 12:50:01.093361000</t>
  </si>
  <si>
    <t xml:space="preserve"> 12:50:01.138139000</t>
  </si>
  <si>
    <t xml:space="preserve"> 12:50:02.173461000</t>
  </si>
  <si>
    <t xml:space="preserve"> 12:50:02.165368000</t>
  </si>
  <si>
    <t xml:space="preserve"> 12:50:02.233360000</t>
  </si>
  <si>
    <t xml:space="preserve"> 12:50:02.281582000</t>
  </si>
  <si>
    <t xml:space="preserve"> 12:50:03.317241000</t>
  </si>
  <si>
    <t xml:space="preserve"> 12:50:03.695352000</t>
  </si>
  <si>
    <t xml:space="preserve"> 12:50:03.781758000</t>
  </si>
  <si>
    <t xml:space="preserve"> 12:50:03.828685000</t>
  </si>
  <si>
    <t xml:space="preserve"> 12:50:04.505252000</t>
  </si>
  <si>
    <t xml:space="preserve"> 12:50:05.542278000</t>
  </si>
  <si>
    <t xml:space="preserve"> 12:50:05.795473000</t>
  </si>
  <si>
    <t xml:space="preserve"> 12:50:05.873764000</t>
  </si>
  <si>
    <t xml:space="preserve"> 12:50:05.921194000</t>
  </si>
  <si>
    <t xml:space="preserve"> 12:50:08.690100000</t>
  </si>
  <si>
    <t xml:space="preserve"> 12:50:08.690107000</t>
  </si>
  <si>
    <t xml:space="preserve"> 12:50:08.930495000</t>
  </si>
  <si>
    <t xml:space="preserve"> 12:50:09.003351000</t>
  </si>
  <si>
    <t xml:space="preserve"> 12:50:09.058248000</t>
  </si>
  <si>
    <t xml:space="preserve"> 12:50:10.097207000</t>
  </si>
  <si>
    <t xml:space="preserve"> 13:18:11.066414000</t>
  </si>
  <si>
    <t xml:space="preserve"> 13:18:11.148379000</t>
  </si>
  <si>
    <t xml:space="preserve"> 13:18:11.188767000</t>
  </si>
  <si>
    <t xml:space="preserve"> 13:18:11.188951000</t>
  </si>
  <si>
    <t xml:space="preserve"> 13:20:31.198674000</t>
  </si>
  <si>
    <t xml:space="preserve"> 13:18:11.041399000</t>
  </si>
  <si>
    <t xml:space="preserve"> 13:18:11.131405000</t>
  </si>
  <si>
    <t xml:space="preserve"> 13:18:11.172936000</t>
  </si>
  <si>
    <t xml:space="preserve"> 13:18:11.173135000</t>
  </si>
  <si>
    <t xml:space="preserve"> 13:20:54.835635000</t>
  </si>
  <si>
    <t xml:space="preserve"> 13:13:32.024118000</t>
  </si>
  <si>
    <t xml:space="preserve"> 13:13:32.105192000</t>
  </si>
  <si>
    <t xml:space="preserve"> 13:13:32.281517000</t>
  </si>
  <si>
    <t xml:space="preserve"> 13:14:00.151123000</t>
  </si>
  <si>
    <t xml:space="preserve"> 13:17:17.906315000</t>
  </si>
  <si>
    <t xml:space="preserve"> 13:21:55.334773000</t>
  </si>
  <si>
    <t xml:space="preserve"> 13:21:55.598253000</t>
  </si>
  <si>
    <t xml:space="preserve"> 13:21:55.671969000</t>
  </si>
  <si>
    <t xml:space="preserve"> 13:21:59.223719000</t>
  </si>
  <si>
    <t xml:space="preserve"> 13:25:03.141615000</t>
  </si>
  <si>
    <t xml:space="preserve"> 12:57:12.986386000</t>
  </si>
  <si>
    <t xml:space="preserve"> 12:57:13.194421000</t>
  </si>
  <si>
    <t xml:space="preserve"> 12:57:13.275735000</t>
  </si>
  <si>
    <t xml:space="preserve"> 12:59:37.283650000</t>
  </si>
  <si>
    <t xml:space="preserve"> 13:02:50.663273000</t>
  </si>
  <si>
    <t xml:space="preserve"> 13:13:59.927332000</t>
  </si>
  <si>
    <t xml:space="preserve"> 13:14:00.017654000</t>
  </si>
  <si>
    <t xml:space="preserve"> 13:14:00.227553000</t>
  </si>
  <si>
    <t xml:space="preserve"> 13:14:00.228107000</t>
  </si>
  <si>
    <t xml:space="preserve"> 13:16:36.651160000</t>
  </si>
  <si>
    <t xml:space="preserve"> 13:21:56.104767000</t>
  </si>
  <si>
    <t xml:space="preserve"> 13:21:56.327638000</t>
  </si>
  <si>
    <t xml:space="preserve"> 13:21:56.366091000</t>
  </si>
  <si>
    <t xml:space="preserve"> 13:21:56.366093000</t>
  </si>
  <si>
    <t xml:space="preserve"> 13:24:52.499552000</t>
  </si>
  <si>
    <t xml:space="preserve"> 13:22:05.749644000</t>
  </si>
  <si>
    <t xml:space="preserve"> 13:22:05.857829000</t>
  </si>
  <si>
    <t xml:space="preserve"> 13:22:05.869792000</t>
  </si>
  <si>
    <t xml:space="preserve"> 13:25:01.492229000</t>
  </si>
  <si>
    <t xml:space="preserve"> 13:21:55.329794000</t>
  </si>
  <si>
    <t xml:space="preserve"> 13:21:55.587636000</t>
  </si>
  <si>
    <t xml:space="preserve"> 13:21:55.676155000</t>
  </si>
  <si>
    <t xml:space="preserve"> 13:25:03.138941000</t>
  </si>
  <si>
    <t xml:space="preserve"> 13:18:08.786490000</t>
  </si>
  <si>
    <t xml:space="preserve"> 13:18:08.869431000</t>
  </si>
  <si>
    <t xml:space="preserve"> 13:18:08.913751000</t>
  </si>
  <si>
    <t xml:space="preserve"> 13:18:11.919405000</t>
  </si>
  <si>
    <t xml:space="preserve"> 13:21:07.531625000</t>
  </si>
  <si>
    <t xml:space="preserve"> 12:55:36.395548000</t>
  </si>
  <si>
    <t xml:space="preserve"> 12:55:36.642181000</t>
  </si>
  <si>
    <t xml:space="preserve"> 12:55:36.682144000</t>
  </si>
  <si>
    <t xml:space="preserve"> 12:55:36.682350000</t>
  </si>
  <si>
    <t xml:space="preserve"> 12:58:45.890496000</t>
  </si>
  <si>
    <t xml:space="preserve"> 13:18:11.141437000</t>
  </si>
  <si>
    <t xml:space="preserve"> 13:18:11.236390000</t>
  </si>
  <si>
    <t xml:space="preserve"> 13:18:11.276871000</t>
  </si>
  <si>
    <t xml:space="preserve"> 13:18:11.277060000</t>
  </si>
  <si>
    <t xml:space="preserve"> 13:20:29.321266000</t>
  </si>
  <si>
    <t xml:space="preserve"> 12:56:11.254052000</t>
  </si>
  <si>
    <t xml:space="preserve"> 12:56:11.511951000</t>
  </si>
  <si>
    <t xml:space="preserve"> 12:56:11.542645000</t>
  </si>
  <si>
    <t xml:space="preserve"> 13:00:11.541369000</t>
  </si>
  <si>
    <t xml:space="preserve"> 12:55:36.477351000</t>
  </si>
  <si>
    <t xml:space="preserve"> 12:55:36.710173000</t>
  </si>
  <si>
    <t xml:space="preserve"> 12:55:36.724244000</t>
  </si>
  <si>
    <t xml:space="preserve"> 12:55:51.255542000</t>
  </si>
  <si>
    <t xml:space="preserve"> 12:59:03.064662000</t>
  </si>
  <si>
    <t xml:space="preserve"> 12:55:18.494897000</t>
  </si>
  <si>
    <t xml:space="preserve"> 12:55:18.584762000</t>
  </si>
  <si>
    <t xml:space="preserve"> 12:55:18.684948000</t>
  </si>
  <si>
    <t xml:space="preserve"> 12:55:50.686131000</t>
  </si>
  <si>
    <t xml:space="preserve"> 12:59:05.779728000</t>
  </si>
  <si>
    <t xml:space="preserve"> 13:22:09.044641000</t>
  </si>
  <si>
    <t xml:space="preserve"> 13:22:09.399680000</t>
  </si>
  <si>
    <t xml:space="preserve"> 13:22:09.235216000</t>
  </si>
  <si>
    <t xml:space="preserve"> 13:22:09.300684000</t>
  </si>
  <si>
    <t xml:space="preserve"> 13:25:03.141075000</t>
  </si>
  <si>
    <t xml:space="preserve"> 13:13:56.941963000</t>
  </si>
  <si>
    <t xml:space="preserve"> 13:13:57.018656000</t>
  </si>
  <si>
    <t xml:space="preserve"> 13:13:57.100890000</t>
  </si>
  <si>
    <t xml:space="preserve"> 13:14:00.414873000</t>
  </si>
  <si>
    <t xml:space="preserve"> 13:16:24.642151000</t>
  </si>
  <si>
    <t xml:space="preserve"> 12:55:15.756398000</t>
  </si>
  <si>
    <t xml:space="preserve"> 12:55:16.024395000</t>
  </si>
  <si>
    <t xml:space="preserve"> 12:55:16.163628000</t>
  </si>
  <si>
    <t xml:space="preserve"> 12:55:50.957966000</t>
  </si>
  <si>
    <t xml:space="preserve"> 12:58:35.572363000</t>
  </si>
  <si>
    <t xml:space="preserve"> 13:21:55.854611000</t>
  </si>
  <si>
    <t xml:space="preserve"> 13:21:56.057845000</t>
  </si>
  <si>
    <t xml:space="preserve"> 13:21:56.239643000</t>
  </si>
  <si>
    <t xml:space="preserve"> 13:21:56.291029000</t>
  </si>
  <si>
    <t xml:space="preserve"> 13:24:59.243825000</t>
  </si>
  <si>
    <t xml:space="preserve"> 13:14:00.061900000</t>
  </si>
  <si>
    <t xml:space="preserve"> 13:14:00.139638000</t>
  </si>
  <si>
    <t xml:space="preserve"> 13:14:00.181557000</t>
  </si>
  <si>
    <t xml:space="preserve"> 13:14:00.181564000</t>
  </si>
  <si>
    <t xml:space="preserve"> 13:16:20.837191000</t>
  </si>
  <si>
    <t xml:space="preserve"> 13:13:56.926902000</t>
  </si>
  <si>
    <t xml:space="preserve"> 13:13:57.008869000</t>
  </si>
  <si>
    <t xml:space="preserve"> 13:13:57.052294000</t>
  </si>
  <si>
    <t xml:space="preserve"> 13:13:57.052372000</t>
  </si>
  <si>
    <t xml:space="preserve"> 13:16:30.315232000</t>
  </si>
  <si>
    <t xml:space="preserve"> 13:18:11.078386000</t>
  </si>
  <si>
    <t xml:space="preserve"> 13:18:11.161361000</t>
  </si>
  <si>
    <t xml:space="preserve"> 13:18:11.203137000</t>
  </si>
  <si>
    <t xml:space="preserve"> 13:18:11.203294000</t>
  </si>
  <si>
    <t xml:space="preserve"> 13:20:54.896349000</t>
  </si>
  <si>
    <t xml:space="preserve"> 13:22:05.234646000</t>
  </si>
  <si>
    <t xml:space="preserve"> 13:22:05.412536000</t>
  </si>
  <si>
    <t xml:space="preserve"> 13:22:05.426380000</t>
  </si>
  <si>
    <t xml:space="preserve"> 13:24:58.661860000</t>
  </si>
  <si>
    <t xml:space="preserve"> 13:22:05.469662000</t>
  </si>
  <si>
    <t xml:space="preserve"> 13:22:05.567553000</t>
  </si>
  <si>
    <t xml:space="preserve"> 13:22:05.579534000</t>
  </si>
  <si>
    <t xml:space="preserve"> 13:25:03.142037000</t>
  </si>
  <si>
    <t xml:space="preserve"> 12:55:36.417498000</t>
  </si>
  <si>
    <t xml:space="preserve"> 12:55:36.670179000</t>
  </si>
  <si>
    <t xml:space="preserve"> 12:55:36.712307000</t>
  </si>
  <si>
    <t xml:space="preserve"> 12:55:36.712422000</t>
  </si>
  <si>
    <t xml:space="preserve"> 12:58:49.675269000</t>
  </si>
  <si>
    <t xml:space="preserve"> 12:55:50.569229000</t>
  </si>
  <si>
    <t xml:space="preserve"> 12:55:50.722394000</t>
  </si>
  <si>
    <t xml:space="preserve"> 12:55:50.734733000</t>
  </si>
  <si>
    <t xml:space="preserve"> 12:55:50.765465000</t>
  </si>
  <si>
    <t xml:space="preserve"> 12:58:21.807576000</t>
  </si>
  <si>
    <t xml:space="preserve"> 13:22:05.614462000</t>
  </si>
  <si>
    <t xml:space="preserve"> 13:22:05.712840000</t>
  </si>
  <si>
    <t xml:space="preserve"> 13:22:05.724234000</t>
  </si>
  <si>
    <t xml:space="preserve"> 13:24:45.596069000</t>
  </si>
  <si>
    <t xml:space="preserve"> 13:18:11.101427000</t>
  </si>
  <si>
    <t xml:space="preserve"> 13:18:11.188377000</t>
  </si>
  <si>
    <t xml:space="preserve"> 13:18:11.229304000</t>
  </si>
  <si>
    <t xml:space="preserve"> 13:18:11.344498000</t>
  </si>
  <si>
    <t xml:space="preserve"> 13:20:29.345704000</t>
  </si>
  <si>
    <t xml:space="preserve"> 13:13:59.908745000</t>
  </si>
  <si>
    <t xml:space="preserve"> 13:13:59.996676000</t>
  </si>
  <si>
    <t xml:space="preserve"> 13:14:00.432491000</t>
  </si>
  <si>
    <t xml:space="preserve"> 13:14:06.309618000</t>
  </si>
  <si>
    <t xml:space="preserve"> 13:16:36.689688000</t>
  </si>
  <si>
    <t xml:space="preserve"> 12:50:18.140286000</t>
  </si>
  <si>
    <t xml:space="preserve"> 12:50:18.370318000</t>
  </si>
  <si>
    <t xml:space="preserve"> 12:50:18.649148000</t>
  </si>
  <si>
    <t xml:space="preserve"> 12:50:20.127913000</t>
  </si>
  <si>
    <t xml:space="preserve"> 12:53:15.604791000</t>
  </si>
  <si>
    <t xml:space="preserve"> 12:55:36.367348000</t>
  </si>
  <si>
    <t xml:space="preserve"> 12:55:36.640205000</t>
  </si>
  <si>
    <t xml:space="preserve"> 12:55:36.656856000</t>
  </si>
  <si>
    <t xml:space="preserve"> 12:55:36.657006000</t>
  </si>
  <si>
    <t xml:space="preserve"> 12:58:43.248291000</t>
  </si>
  <si>
    <t xml:space="preserve"> 12:55:18.401322000</t>
  </si>
  <si>
    <t xml:space="preserve"> 12:55:18.596584000</t>
  </si>
  <si>
    <t xml:space="preserve"> 12:55:18.610248000</t>
  </si>
  <si>
    <t xml:space="preserve"> 12:55:18.706828000</t>
  </si>
  <si>
    <t xml:space="preserve"> 12:58:13.120759000</t>
  </si>
  <si>
    <t xml:space="preserve"> 13:18:10.836428000</t>
  </si>
  <si>
    <t xml:space="preserve"> 13:18:10.916439000</t>
  </si>
  <si>
    <t xml:space="preserve"> 13:18:11.110371000</t>
  </si>
  <si>
    <t xml:space="preserve"> 13:18:11.770141000</t>
  </si>
  <si>
    <t xml:space="preserve"> 13:21:12.928598000</t>
  </si>
  <si>
    <t xml:space="preserve"> 13:21:55.334781000</t>
  </si>
  <si>
    <t xml:space="preserve"> 13:21:55.598248000</t>
  </si>
  <si>
    <t xml:space="preserve"> 13:21:55.692480000</t>
  </si>
  <si>
    <t xml:space="preserve"> 13:25:03.138628000</t>
  </si>
  <si>
    <t xml:space="preserve"> 13:18:11.141424000</t>
  </si>
  <si>
    <t xml:space="preserve"> 13:18:11.236398000</t>
  </si>
  <si>
    <t xml:space="preserve"> 13:18:11.292285000</t>
  </si>
  <si>
    <t xml:space="preserve"> 13:18:11.292402000</t>
  </si>
  <si>
    <t xml:space="preserve"> 13:20:34.155230000</t>
  </si>
  <si>
    <t xml:space="preserve"> 13:13:56.961906000</t>
  </si>
  <si>
    <t xml:space="preserve"> 13:13:57.048957000</t>
  </si>
  <si>
    <t xml:space="preserve"> 13:13:57.084126000</t>
  </si>
  <si>
    <t xml:space="preserve"> 13:14:00.424947000</t>
  </si>
  <si>
    <t xml:space="preserve"> 13:17:05.703777000</t>
  </si>
  <si>
    <t xml:space="preserve"> 13:21:55.859614000</t>
  </si>
  <si>
    <t xml:space="preserve"> 13:21:56.038136000</t>
  </si>
  <si>
    <t xml:space="preserve"> 13:21:56.086643000</t>
  </si>
  <si>
    <t xml:space="preserve"> 13:21:56.089642000</t>
  </si>
  <si>
    <t xml:space="preserve"> 13:24:48.320358000</t>
  </si>
  <si>
    <t>frame: 11723</t>
  </si>
  <si>
    <t>3 way requests: 79</t>
  </si>
  <si>
    <t>3 way responses: 79</t>
  </si>
  <si>
    <t>3 way uspesnych: 79</t>
  </si>
  <si>
    <t>application data (source): 3055</t>
  </si>
  <si>
    <t>application data (destination): 911</t>
  </si>
  <si>
    <t>HTTPS data: 2696972</t>
  </si>
  <si>
    <t>HTTPS retransmission data: 484505</t>
  </si>
  <si>
    <t>TCP duplicated ACK: 54394</t>
  </si>
  <si>
    <t>FINACK: 69</t>
  </si>
  <si>
    <t>Udaje z programu</t>
  </si>
  <si>
    <t>Zokruhlene casove udaje</t>
  </si>
  <si>
    <t>Časový udaj v tvara ss.00</t>
  </si>
  <si>
    <t>(GET-SYN),(OK-SYN),(OK2-SYN)</t>
  </si>
  <si>
    <t>Opravene hodnoty vyslednych casov</t>
  </si>
  <si>
    <t>Pomocne medzivysledky</t>
  </si>
  <si>
    <t>Zoradené časové údaje a výsledné časy GET-SYN</t>
  </si>
  <si>
    <t>Zoradené časové údaje a výsledné časy OK2-SYN</t>
  </si>
  <si>
    <t xml:space="preserve"> 13:21:58.79</t>
  </si>
  <si>
    <t xml:space="preserve"> 13:13:57.01</t>
  </si>
  <si>
    <t xml:space="preserve"> 12:49:58.49</t>
  </si>
  <si>
    <t xml:space="preserve"> 12:55:36.63</t>
  </si>
  <si>
    <t xml:space="preserve"> 13:04:42.52</t>
  </si>
  <si>
    <t xml:space="preserve"> 12:55:52.63</t>
  </si>
  <si>
    <t xml:space="preserve"> 13:18:11.19</t>
  </si>
  <si>
    <t xml:space="preserve"> 12:55:36.69</t>
  </si>
  <si>
    <t xml:space="preserve"> 12:55:18.59</t>
  </si>
  <si>
    <t xml:space="preserve"> 12:55:15.54</t>
  </si>
  <si>
    <t xml:space="preserve"> 13:13:57.00</t>
  </si>
  <si>
    <t xml:space="preserve"> 13:01:09.96</t>
  </si>
  <si>
    <t xml:space="preserve"> 13:13:56.99</t>
  </si>
  <si>
    <t xml:space="preserve"> 12:55:16.01</t>
  </si>
  <si>
    <t xml:space="preserve"> 13:01:58.45</t>
  </si>
  <si>
    <t xml:space="preserve"> 13:14:00.11</t>
  </si>
  <si>
    <t xml:space="preserve"> 12:49:56.81</t>
  </si>
  <si>
    <t xml:space="preserve"> 12:55:18.80</t>
  </si>
  <si>
    <t xml:space="preserve"> 13:21:55.74</t>
  </si>
  <si>
    <t xml:space="preserve"> 13:13:35.82</t>
  </si>
  <si>
    <t xml:space="preserve"> 12:49:59.60</t>
  </si>
  <si>
    <t xml:space="preserve"> 12:50:01.09</t>
  </si>
  <si>
    <t xml:space="preserve"> 12:50:02.23</t>
  </si>
  <si>
    <t xml:space="preserve"> 12:50:03.78</t>
  </si>
  <si>
    <t xml:space="preserve"> 12:50:05.87</t>
  </si>
  <si>
    <t xml:space="preserve"> 12:50:09.00</t>
  </si>
  <si>
    <t xml:space="preserve"> 13:18:11.14</t>
  </si>
  <si>
    <t xml:space="preserve"> 13:18:11.13</t>
  </si>
  <si>
    <t xml:space="preserve"> 13:13:32.10</t>
  </si>
  <si>
    <t xml:space="preserve"> 13:21:55.59</t>
  </si>
  <si>
    <t xml:space="preserve"> 12:57:13.19</t>
  </si>
  <si>
    <t xml:space="preserve"> 13:14:00.01</t>
  </si>
  <si>
    <t xml:space="preserve"> 13:21:56.32</t>
  </si>
  <si>
    <t xml:space="preserve"> 13:22:05.85</t>
  </si>
  <si>
    <t xml:space="preserve"> 13:21:55.58</t>
  </si>
  <si>
    <t xml:space="preserve"> 13:18:08.86</t>
  </si>
  <si>
    <t xml:space="preserve"> 12:55:36.64</t>
  </si>
  <si>
    <t xml:space="preserve"> 13:18:11.23</t>
  </si>
  <si>
    <t xml:space="preserve"> 12:56:11.51</t>
  </si>
  <si>
    <t xml:space="preserve"> 12:55:36.71</t>
  </si>
  <si>
    <t xml:space="preserve"> 12:55:18.58</t>
  </si>
  <si>
    <t xml:space="preserve"> 13:22:09.39</t>
  </si>
  <si>
    <t xml:space="preserve"> 12:55:16.02</t>
  </si>
  <si>
    <t xml:space="preserve"> 13:21:56.05</t>
  </si>
  <si>
    <t xml:space="preserve"> 13:14:00.13</t>
  </si>
  <si>
    <t xml:space="preserve"> 13:18:11.16</t>
  </si>
  <si>
    <t xml:space="preserve"> 13:22:05.41</t>
  </si>
  <si>
    <t xml:space="preserve"> 13:22:05.56</t>
  </si>
  <si>
    <t xml:space="preserve"> 12:55:36.67</t>
  </si>
  <si>
    <t xml:space="preserve"> 12:55:50.72</t>
  </si>
  <si>
    <t xml:space="preserve"> 13:22:05.71</t>
  </si>
  <si>
    <t xml:space="preserve"> 13:18:11.18</t>
  </si>
  <si>
    <t xml:space="preserve"> 13:13:59.99</t>
  </si>
  <si>
    <t xml:space="preserve"> 12:50:18.37</t>
  </si>
  <si>
    <t xml:space="preserve"> 13:18:10.91</t>
  </si>
  <si>
    <t xml:space="preserve"> 13:13:57.04</t>
  </si>
  <si>
    <t xml:space="preserve"> 13:21:56.03</t>
  </si>
  <si>
    <t xml:space="preserve"> 13:21:58.84</t>
  </si>
  <si>
    <t xml:space="preserve"> 13:13:57.02</t>
  </si>
  <si>
    <t xml:space="preserve"> 12:49:58.76</t>
  </si>
  <si>
    <t xml:space="preserve"> 13:04:42.57</t>
  </si>
  <si>
    <t xml:space="preserve"> 12:56:25.67</t>
  </si>
  <si>
    <t xml:space="preserve"> 13:18:11.34</t>
  </si>
  <si>
    <t xml:space="preserve"> 12:55:36.70</t>
  </si>
  <si>
    <t xml:space="preserve"> 12:55:50.93</t>
  </si>
  <si>
    <t xml:space="preserve"> 12:55:15.59</t>
  </si>
  <si>
    <t xml:space="preserve"> 13:01:10.13</t>
  </si>
  <si>
    <t xml:space="preserve"> 12:55:50.62</t>
  </si>
  <si>
    <t xml:space="preserve"> 13:01:59.78</t>
  </si>
  <si>
    <t xml:space="preserve"> 13:14:00.27</t>
  </si>
  <si>
    <t xml:space="preserve"> 12:49:56.85</t>
  </si>
  <si>
    <t xml:space="preserve"> 12:55:18.81</t>
  </si>
  <si>
    <t xml:space="preserve"> 13:21:55.91</t>
  </si>
  <si>
    <t xml:space="preserve"> 13:14:07.75</t>
  </si>
  <si>
    <t xml:space="preserve"> 12:49:59.73</t>
  </si>
  <si>
    <t xml:space="preserve"> 12:50:01.13</t>
  </si>
  <si>
    <t xml:space="preserve"> 12:50:02.28</t>
  </si>
  <si>
    <t xml:space="preserve"> 12:50:04.50</t>
  </si>
  <si>
    <t xml:space="preserve"> 12:50:08.69</t>
  </si>
  <si>
    <t xml:space="preserve"> 12:50:09.05</t>
  </si>
  <si>
    <t xml:space="preserve"> 13:18:11.17</t>
  </si>
  <si>
    <t xml:space="preserve"> 13:14:00.15</t>
  </si>
  <si>
    <t xml:space="preserve"> 13:21:59.22</t>
  </si>
  <si>
    <t xml:space="preserve"> 12:59:37.28</t>
  </si>
  <si>
    <t xml:space="preserve"> 13:14:00.22</t>
  </si>
  <si>
    <t xml:space="preserve"> 13:21:56.36</t>
  </si>
  <si>
    <t xml:space="preserve"> 13:22:05.86</t>
  </si>
  <si>
    <t xml:space="preserve"> 13:21:55.67</t>
  </si>
  <si>
    <t xml:space="preserve"> 13:18:11.91</t>
  </si>
  <si>
    <t xml:space="preserve"> 12:55:36.68</t>
  </si>
  <si>
    <t xml:space="preserve"> 13:18:11.27</t>
  </si>
  <si>
    <t xml:space="preserve"> 12:56:11.54</t>
  </si>
  <si>
    <t xml:space="preserve"> 12:55:51.25</t>
  </si>
  <si>
    <t xml:space="preserve"> 12:55:50.68</t>
  </si>
  <si>
    <t xml:space="preserve"> 13:22:09.30</t>
  </si>
  <si>
    <t xml:space="preserve"> 13:14:00.41</t>
  </si>
  <si>
    <t xml:space="preserve"> 12:55:50.95</t>
  </si>
  <si>
    <t xml:space="preserve"> 13:21:56.29</t>
  </si>
  <si>
    <t xml:space="preserve"> 13:14:00.18</t>
  </si>
  <si>
    <t xml:space="preserve"> 13:13:57.05</t>
  </si>
  <si>
    <t xml:space="preserve"> 13:18:11.20</t>
  </si>
  <si>
    <t xml:space="preserve"> 13:22:05.42</t>
  </si>
  <si>
    <t xml:space="preserve"> 13:22:05.57</t>
  </si>
  <si>
    <t xml:space="preserve"> 12:55:50.76</t>
  </si>
  <si>
    <t xml:space="preserve"> 13:22:05.72</t>
  </si>
  <si>
    <t xml:space="preserve"> 13:14:06.30</t>
  </si>
  <si>
    <t xml:space="preserve"> 12:50:20.12</t>
  </si>
  <si>
    <t xml:space="preserve"> 12:55:36.65</t>
  </si>
  <si>
    <t xml:space="preserve"> 12:55:18.70</t>
  </si>
  <si>
    <t xml:space="preserve"> 13:18:11.77</t>
  </si>
  <si>
    <t xml:space="preserve"> 13:21:55.69</t>
  </si>
  <si>
    <t xml:space="preserve"> 13:18:11.29</t>
  </si>
  <si>
    <t xml:space="preserve"> 13:14:00.42</t>
  </si>
  <si>
    <t xml:space="preserve"> 13:21:56.08</t>
  </si>
  <si>
    <t>Priemer Medián GET-SYN 12:50 - 13:05</t>
  </si>
  <si>
    <t>Rozptyl GET-SYN 12:50 - 13:05</t>
  </si>
  <si>
    <t>Priemer Medián OK2-SYN 13:05 - 13:20</t>
  </si>
  <si>
    <t>Priemer Medián GET-SYN 13:05 - 13:20</t>
  </si>
  <si>
    <t>Rozptyl GET-SYN 13:05 - 13:20</t>
  </si>
  <si>
    <t>Priemer Medián OK2-SYN 12:50 - 13:05</t>
  </si>
  <si>
    <t>Rozptyl OK2-SYN 12:50 - 13:05</t>
  </si>
  <si>
    <t>Rozptyl OK2-SYN 13:05 - 13:20</t>
  </si>
  <si>
    <t>hranice</t>
  </si>
  <si>
    <t>hranice 2</t>
  </si>
  <si>
    <t>Další</t>
  </si>
  <si>
    <t>Četnost</t>
  </si>
  <si>
    <t>Úspešný prenos: 63</t>
  </si>
  <si>
    <t>HTTPS dáta</t>
  </si>
  <si>
    <t>opakované HTTPS dáta</t>
  </si>
  <si>
    <t>časové údaje pre vypočet rychlosti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</si>
</sst>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20" fillId="0" borderId="1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GETusek1!$A$5:$A$8</c:f>
              <c:numCache>
                <c:formatCode>General</c:formatCode>
                <c:ptCount val="4"/>
                <c:pt idx="0">
                  <c:v>0.08</c:v>
                </c:pt>
                <c:pt idx="1">
                  <c:v>0.1</c:v>
                </c:pt>
                <c:pt idx="2">
                  <c:v>0.3</c:v>
                </c:pt>
                <c:pt idx="3">
                  <c:v>0.5</c:v>
                </c:pt>
              </c:numCache>
            </c:numRef>
          </c:cat>
          <c:val>
            <c:numRef>
              <c:f>GETusek1!$B$5:$B$8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17</c:v>
                </c:pt>
                <c:pt idx="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2459008"/>
        <c:axId val="146568256"/>
      </c:barChart>
      <c:catAx>
        <c:axId val="17245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sk-SK" b="0">
                    <a:latin typeface="Times New Roman"/>
                    <a:cs typeface="Times New Roman"/>
                  </a:rPr>
                  <a:t>→ t [s]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0.83287538276465445"/>
              <c:y val="0.825299737532808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6568256"/>
        <c:crosses val="autoZero"/>
        <c:auto val="1"/>
        <c:lblAlgn val="ctr"/>
        <c:lblOffset val="100"/>
        <c:noMultiLvlLbl val="0"/>
      </c:catAx>
      <c:valAx>
        <c:axId val="146568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>
                    <a:latin typeface="Times New Roman"/>
                    <a:cs typeface="Times New Roman"/>
                  </a:rPr>
                  <a:t>→ Počet časov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2.7777777777777776E-2"/>
              <c:y val="3.6185826771653544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24590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v>časy intervalu &lt;0;15min&gt;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GETusek1!$A$5:$A$8</c:f>
              <c:numCache>
                <c:formatCode>General</c:formatCode>
                <c:ptCount val="4"/>
                <c:pt idx="0">
                  <c:v>0.08</c:v>
                </c:pt>
                <c:pt idx="1">
                  <c:v>0.1</c:v>
                </c:pt>
                <c:pt idx="2">
                  <c:v>0.3</c:v>
                </c:pt>
                <c:pt idx="3">
                  <c:v>0.5</c:v>
                </c:pt>
              </c:numCache>
            </c:numRef>
          </c:cat>
          <c:val>
            <c:numRef>
              <c:f>GETusek1!$B$5:$B$8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17</c:v>
                </c:pt>
                <c:pt idx="3">
                  <c:v>1</c:v>
                </c:pt>
              </c:numCache>
            </c:numRef>
          </c:val>
        </c:ser>
        <c:ser>
          <c:idx val="0"/>
          <c:order val="0"/>
          <c:tx>
            <c:v>časy intervalu &lt;15;30min&gt;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GETusek2!$A$5:$A$8</c:f>
              <c:numCache>
                <c:formatCode>General</c:formatCode>
                <c:ptCount val="4"/>
                <c:pt idx="0">
                  <c:v>0.08</c:v>
                </c:pt>
                <c:pt idx="1">
                  <c:v>0.1</c:v>
                </c:pt>
                <c:pt idx="2">
                  <c:v>0.3</c:v>
                </c:pt>
                <c:pt idx="3">
                  <c:v>0.5</c:v>
                </c:pt>
              </c:numCache>
            </c:numRef>
          </c:cat>
          <c:val>
            <c:numRef>
              <c:f>GETusek2!$B$5:$B$8</c:f>
              <c:numCache>
                <c:formatCode>General</c:formatCode>
                <c:ptCount val="4"/>
                <c:pt idx="0">
                  <c:v>3</c:v>
                </c:pt>
                <c:pt idx="1">
                  <c:v>19</c:v>
                </c:pt>
                <c:pt idx="2">
                  <c:v>10</c:v>
                </c:pt>
                <c:pt idx="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2460032"/>
        <c:axId val="146569984"/>
      </c:barChart>
      <c:catAx>
        <c:axId val="172460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→ t [s]</a:t>
                </a:r>
              </a:p>
            </c:rich>
          </c:tx>
          <c:layout>
            <c:manualLayout>
              <c:xMode val="edge"/>
              <c:yMode val="edge"/>
              <c:x val="0.91011612063040359"/>
              <c:y val="0.8834131263678000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6569984"/>
        <c:crosses val="autoZero"/>
        <c:auto val="1"/>
        <c:lblAlgn val="ctr"/>
        <c:lblOffset val="100"/>
        <c:noMultiLvlLbl val="0"/>
      </c:catAx>
      <c:valAx>
        <c:axId val="146569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→ Počet časov</a:t>
                </a:r>
              </a:p>
            </c:rich>
          </c:tx>
          <c:layout>
            <c:manualLayout>
              <c:xMode val="edge"/>
              <c:yMode val="edge"/>
              <c:x val="1.6783912730663646E-2"/>
              <c:y val="0.123428769111597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2460032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GETusek2!$A$5:$A$8</c:f>
              <c:numCache>
                <c:formatCode>General</c:formatCode>
                <c:ptCount val="4"/>
                <c:pt idx="0">
                  <c:v>0.08</c:v>
                </c:pt>
                <c:pt idx="1">
                  <c:v>0.1</c:v>
                </c:pt>
                <c:pt idx="2">
                  <c:v>0.3</c:v>
                </c:pt>
                <c:pt idx="3">
                  <c:v>0.5</c:v>
                </c:pt>
              </c:numCache>
            </c:numRef>
          </c:cat>
          <c:val>
            <c:numRef>
              <c:f>GETusek2!$B$5:$B$8</c:f>
              <c:numCache>
                <c:formatCode>General</c:formatCode>
                <c:ptCount val="4"/>
                <c:pt idx="0">
                  <c:v>3</c:v>
                </c:pt>
                <c:pt idx="1">
                  <c:v>19</c:v>
                </c:pt>
                <c:pt idx="2">
                  <c:v>10</c:v>
                </c:pt>
                <c:pt idx="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1142144"/>
        <c:axId val="173654592"/>
      </c:barChart>
      <c:catAx>
        <c:axId val="171142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sk-SK" sz="1000" b="0" i="0" baseline="0">
                    <a:effectLst/>
                    <a:latin typeface="Times New Roman" pitchFamily="18" charset="0"/>
                    <a:cs typeface="Times New Roman" pitchFamily="18" charset="0"/>
                  </a:rPr>
                  <a:t>→ t [s]</a:t>
                </a:r>
                <a:endParaRPr lang="sk-SK" sz="1000">
                  <a:effectLst/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82147774496937886"/>
              <c:y val="0.8319664041994752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3654592"/>
        <c:crosses val="autoZero"/>
        <c:auto val="1"/>
        <c:lblAlgn val="ctr"/>
        <c:lblOffset val="100"/>
        <c:noMultiLvlLbl val="0"/>
      </c:catAx>
      <c:valAx>
        <c:axId val="173654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>
                    <a:latin typeface="Times New Roman"/>
                    <a:cs typeface="Times New Roman"/>
                  </a:rPr>
                  <a:t>→ Počet časov</a:t>
                </a:r>
                <a:endParaRPr lang="sk-SK" b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1421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OKusek1!$A$6:$A$17</c:f>
              <c:numCache>
                <c:formatCode>General</c:formatCode>
                <c:ptCount val="12"/>
                <c:pt idx="0">
                  <c:v>0.3</c:v>
                </c:pt>
                <c:pt idx="1">
                  <c:v>0.5</c:v>
                </c:pt>
                <c:pt idx="2">
                  <c:v>0.7</c:v>
                </c:pt>
                <c:pt idx="3">
                  <c:v>0.9</c:v>
                </c:pt>
                <c:pt idx="4">
                  <c:v>1.1000000000000001</c:v>
                </c:pt>
                <c:pt idx="5">
                  <c:v>1.3</c:v>
                </c:pt>
                <c:pt idx="6">
                  <c:v>1.5</c:v>
                </c:pt>
                <c:pt idx="7">
                  <c:v>1.7</c:v>
                </c:pt>
                <c:pt idx="8">
                  <c:v>2</c:v>
                </c:pt>
                <c:pt idx="9">
                  <c:v>5</c:v>
                </c:pt>
                <c:pt idx="10">
                  <c:v>10</c:v>
                </c:pt>
                <c:pt idx="11">
                  <c:v>50</c:v>
                </c:pt>
              </c:numCache>
            </c:numRef>
          </c:cat>
          <c:val>
            <c:numRef>
              <c:f>OKusek1!$B$6:$B$17</c:f>
              <c:numCache>
                <c:formatCode>General</c:formatCode>
                <c:ptCount val="12"/>
                <c:pt idx="0">
                  <c:v>13</c:v>
                </c:pt>
                <c:pt idx="1">
                  <c:v>4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3758464"/>
        <c:axId val="173656320"/>
      </c:barChart>
      <c:catAx>
        <c:axId val="17375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sk-SK" b="0">
                    <a:latin typeface="Times New Roman"/>
                    <a:cs typeface="Times New Roman"/>
                  </a:rPr>
                  <a:t>→ t [s]</a:t>
                </a:r>
                <a:endParaRPr lang="sk-SK" b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656320"/>
        <c:crosses val="autoZero"/>
        <c:auto val="1"/>
        <c:lblAlgn val="ctr"/>
        <c:lblOffset val="100"/>
        <c:noMultiLvlLbl val="0"/>
      </c:catAx>
      <c:valAx>
        <c:axId val="173656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sk-SK" b="0">
                    <a:latin typeface="Times New Roman"/>
                    <a:cs typeface="Times New Roman"/>
                  </a:rPr>
                  <a:t>→ Počet časov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3.125E-2"/>
              <c:y val="4.951916010498688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37584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v>časy intervalu &lt;0;15min&gt;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OKusek1!$A$6:$A$17</c:f>
              <c:numCache>
                <c:formatCode>General</c:formatCode>
                <c:ptCount val="12"/>
                <c:pt idx="0">
                  <c:v>0.3</c:v>
                </c:pt>
                <c:pt idx="1">
                  <c:v>0.5</c:v>
                </c:pt>
                <c:pt idx="2">
                  <c:v>0.7</c:v>
                </c:pt>
                <c:pt idx="3">
                  <c:v>0.9</c:v>
                </c:pt>
                <c:pt idx="4">
                  <c:v>1.1000000000000001</c:v>
                </c:pt>
                <c:pt idx="5">
                  <c:v>1.3</c:v>
                </c:pt>
                <c:pt idx="6">
                  <c:v>1.5</c:v>
                </c:pt>
                <c:pt idx="7">
                  <c:v>1.7</c:v>
                </c:pt>
                <c:pt idx="8">
                  <c:v>2</c:v>
                </c:pt>
                <c:pt idx="9">
                  <c:v>5</c:v>
                </c:pt>
                <c:pt idx="10">
                  <c:v>10</c:v>
                </c:pt>
                <c:pt idx="11">
                  <c:v>50</c:v>
                </c:pt>
              </c:numCache>
            </c:numRef>
          </c:cat>
          <c:val>
            <c:numRef>
              <c:f>OKusek1!$B$6:$B$17</c:f>
              <c:numCache>
                <c:formatCode>General</c:formatCode>
                <c:ptCount val="12"/>
                <c:pt idx="0">
                  <c:v>13</c:v>
                </c:pt>
                <c:pt idx="1">
                  <c:v>4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7</c:v>
                </c:pt>
              </c:numCache>
            </c:numRef>
          </c:val>
        </c:ser>
        <c:ser>
          <c:idx val="0"/>
          <c:order val="0"/>
          <c:tx>
            <c:v>časy intervalu &lt;15;30min&gt;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OKusek2!$A$6:$A$17</c:f>
              <c:numCache>
                <c:formatCode>General</c:formatCode>
                <c:ptCount val="12"/>
                <c:pt idx="0">
                  <c:v>0.3</c:v>
                </c:pt>
                <c:pt idx="1">
                  <c:v>0.5</c:v>
                </c:pt>
                <c:pt idx="2">
                  <c:v>0.7</c:v>
                </c:pt>
                <c:pt idx="3">
                  <c:v>0.9</c:v>
                </c:pt>
                <c:pt idx="4">
                  <c:v>1.1000000000000001</c:v>
                </c:pt>
                <c:pt idx="5">
                  <c:v>1.3</c:v>
                </c:pt>
                <c:pt idx="6">
                  <c:v>1.5</c:v>
                </c:pt>
                <c:pt idx="7">
                  <c:v>1.7</c:v>
                </c:pt>
                <c:pt idx="8">
                  <c:v>2</c:v>
                </c:pt>
                <c:pt idx="9">
                  <c:v>5</c:v>
                </c:pt>
                <c:pt idx="10">
                  <c:v>10</c:v>
                </c:pt>
                <c:pt idx="11">
                  <c:v>50</c:v>
                </c:pt>
              </c:numCache>
            </c:numRef>
          </c:cat>
          <c:val>
            <c:numRef>
              <c:f>OKusek2!$B$6:$B$17</c:f>
              <c:numCache>
                <c:formatCode>General</c:formatCode>
                <c:ptCount val="12"/>
                <c:pt idx="0">
                  <c:v>21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</c:v>
                </c:pt>
                <c:pt idx="10">
                  <c:v>1</c:v>
                </c:pt>
                <c:pt idx="1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760000"/>
        <c:axId val="173658048"/>
      </c:barChart>
      <c:catAx>
        <c:axId val="17376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→ t [s]</a:t>
                </a:r>
              </a:p>
            </c:rich>
          </c:tx>
          <c:layout>
            <c:manualLayout>
              <c:xMode val="edge"/>
              <c:yMode val="edge"/>
              <c:x val="0.89424229866003591"/>
              <c:y val="0.8973333993628155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3658048"/>
        <c:crosses val="autoZero"/>
        <c:auto val="1"/>
        <c:lblAlgn val="ctr"/>
        <c:lblOffset val="100"/>
        <c:noMultiLvlLbl val="0"/>
      </c:catAx>
      <c:valAx>
        <c:axId val="17365804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sk-SK" b="0"/>
                  <a:t>→ Počet časov</a:t>
                </a:r>
              </a:p>
            </c:rich>
          </c:tx>
          <c:layout>
            <c:manualLayout>
              <c:xMode val="edge"/>
              <c:yMode val="edge"/>
              <c:x val="2.1893263342082244E-2"/>
              <c:y val="0.1291837105267502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3760000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OKusek2!$A$6:$A$17</c:f>
              <c:numCache>
                <c:formatCode>General</c:formatCode>
                <c:ptCount val="12"/>
                <c:pt idx="0">
                  <c:v>0.3</c:v>
                </c:pt>
                <c:pt idx="1">
                  <c:v>0.5</c:v>
                </c:pt>
                <c:pt idx="2">
                  <c:v>0.7</c:v>
                </c:pt>
                <c:pt idx="3">
                  <c:v>0.9</c:v>
                </c:pt>
                <c:pt idx="4">
                  <c:v>1.1000000000000001</c:v>
                </c:pt>
                <c:pt idx="5">
                  <c:v>1.3</c:v>
                </c:pt>
                <c:pt idx="6">
                  <c:v>1.5</c:v>
                </c:pt>
                <c:pt idx="7">
                  <c:v>1.7</c:v>
                </c:pt>
                <c:pt idx="8">
                  <c:v>2</c:v>
                </c:pt>
                <c:pt idx="9">
                  <c:v>5</c:v>
                </c:pt>
                <c:pt idx="10">
                  <c:v>10</c:v>
                </c:pt>
                <c:pt idx="11">
                  <c:v>50</c:v>
                </c:pt>
              </c:numCache>
            </c:numRef>
          </c:cat>
          <c:val>
            <c:numRef>
              <c:f>OKusek2!$B$6:$B$17</c:f>
              <c:numCache>
                <c:formatCode>General</c:formatCode>
                <c:ptCount val="12"/>
                <c:pt idx="0">
                  <c:v>21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</c:v>
                </c:pt>
                <c:pt idx="10">
                  <c:v>1</c:v>
                </c:pt>
                <c:pt idx="1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290432"/>
        <c:axId val="173659776"/>
      </c:barChart>
      <c:catAx>
        <c:axId val="174290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>
                    <a:latin typeface="Times New Roman"/>
                    <a:cs typeface="Times New Roman"/>
                  </a:rPr>
                  <a:t>→ t [s]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0.66968093832021003"/>
              <c:y val="0.8386330708661416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3659776"/>
        <c:crosses val="autoZero"/>
        <c:auto val="1"/>
        <c:lblAlgn val="ctr"/>
        <c:lblOffset val="100"/>
        <c:noMultiLvlLbl val="0"/>
      </c:catAx>
      <c:valAx>
        <c:axId val="17365977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sk-SK" b="0">
                    <a:latin typeface="Times New Roman"/>
                    <a:cs typeface="Times New Roman"/>
                  </a:rPr>
                  <a:t>→ Počet časov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3.125E-2"/>
              <c:y val="4.951916010498688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42904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2</a:t>
                    </a:r>
                    <a:r>
                      <a:rPr lang="sk-SK"/>
                      <a:t>,212 MB</a:t>
                    </a:r>
                  </a:p>
                  <a:p>
                    <a:r>
                      <a:rPr lang="sk-SK"/>
                      <a:t>(82,04%)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0</a:t>
                    </a:r>
                    <a:r>
                      <a:rPr lang="sk-SK"/>
                      <a:t>,</a:t>
                    </a:r>
                    <a:r>
                      <a:rPr lang="en-US"/>
                      <a:t>484</a:t>
                    </a:r>
                    <a:r>
                      <a:rPr lang="sk-SK"/>
                      <a:t> MB</a:t>
                    </a:r>
                  </a:p>
                  <a:p>
                    <a:r>
                      <a:rPr lang="sk-SK"/>
                      <a:t>(17,96%)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https2!$H$325:$H$326</c:f>
              <c:strCache>
                <c:ptCount val="2"/>
                <c:pt idx="0">
                  <c:v>HTTPS dáta</c:v>
                </c:pt>
                <c:pt idx="1">
                  <c:v>opakované HTTPS dáta</c:v>
                </c:pt>
              </c:strCache>
            </c:strRef>
          </c:cat>
          <c:val>
            <c:numRef>
              <c:f>https2!$E$325:$E$326</c:f>
              <c:numCache>
                <c:formatCode>General</c:formatCode>
                <c:ptCount val="2"/>
                <c:pt idx="0">
                  <c:v>2.2120000000000002</c:v>
                </c:pt>
                <c:pt idx="1">
                  <c:v>0.48399999999999999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165153105861767"/>
          <c:y val="0.37924577136191306"/>
          <c:w val="0.33904024496937885"/>
          <c:h val="0.25539734616506271"/>
        </c:manualLayout>
      </c:layout>
      <c:overlay val="0"/>
      <c:txPr>
        <a:bodyPr/>
        <a:lstStyle/>
        <a:p>
          <a:pPr rtl="0">
            <a:defRPr/>
          </a:pPr>
          <a:endParaRPr lang="sk-SK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0</xdr:row>
      <xdr:rowOff>171450</xdr:rowOff>
    </xdr:from>
    <xdr:to>
      <xdr:col>9</xdr:col>
      <xdr:colOff>161925</xdr:colOff>
      <xdr:row>10</xdr:row>
      <xdr:rowOff>171450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238125</xdr:colOff>
      <xdr:row>11</xdr:row>
      <xdr:rowOff>152400</xdr:rowOff>
    </xdr:from>
    <xdr:to>
      <xdr:col>12</xdr:col>
      <xdr:colOff>361950</xdr:colOff>
      <xdr:row>29</xdr:row>
      <xdr:rowOff>38100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2</xdr:row>
      <xdr:rowOff>0</xdr:rowOff>
    </xdr:from>
    <xdr:to>
      <xdr:col>9</xdr:col>
      <xdr:colOff>323850</xdr:colOff>
      <xdr:row>11</xdr:row>
      <xdr:rowOff>190500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1</xdr:row>
      <xdr:rowOff>152400</xdr:rowOff>
    </xdr:from>
    <xdr:to>
      <xdr:col>9</xdr:col>
      <xdr:colOff>171450</xdr:colOff>
      <xdr:row>11</xdr:row>
      <xdr:rowOff>152400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533400</xdr:colOff>
      <xdr:row>14</xdr:row>
      <xdr:rowOff>28575</xdr:rowOff>
    </xdr:from>
    <xdr:to>
      <xdr:col>11</xdr:col>
      <xdr:colOff>476250</xdr:colOff>
      <xdr:row>30</xdr:row>
      <xdr:rowOff>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</xdr:row>
      <xdr:rowOff>76200</xdr:rowOff>
    </xdr:from>
    <xdr:to>
      <xdr:col>10</xdr:col>
      <xdr:colOff>19050</xdr:colOff>
      <xdr:row>11</xdr:row>
      <xdr:rowOff>76200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941294</xdr:colOff>
      <xdr:row>318</xdr:row>
      <xdr:rowOff>145677</xdr:rowOff>
    </xdr:from>
    <xdr:to>
      <xdr:col>15</xdr:col>
      <xdr:colOff>140073</xdr:colOff>
      <xdr:row>334</xdr:row>
      <xdr:rowOff>110937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opLeftCell="A5" workbookViewId="0">
      <selection activeCell="K5" sqref="K5"/>
    </sheetView>
  </sheetViews>
  <sheetFormatPr defaultRowHeight="15" x14ac:dyDescent="0.25"/>
  <sheetData>
    <row r="1" spans="1:2" x14ac:dyDescent="0.25">
      <c r="A1" s="6" t="s">
        <v>443</v>
      </c>
      <c r="B1" s="6" t="s">
        <v>446</v>
      </c>
    </row>
    <row r="2" spans="1:2" x14ac:dyDescent="0.25">
      <c r="A2" s="3">
        <v>0.02</v>
      </c>
      <c r="B2" s="4">
        <v>0</v>
      </c>
    </row>
    <row r="3" spans="1:2" x14ac:dyDescent="0.25">
      <c r="A3" s="3">
        <v>0.04</v>
      </c>
      <c r="B3" s="4">
        <v>0</v>
      </c>
    </row>
    <row r="4" spans="1:2" x14ac:dyDescent="0.25">
      <c r="A4" s="3">
        <v>0.06</v>
      </c>
      <c r="B4" s="4">
        <v>0</v>
      </c>
    </row>
    <row r="5" spans="1:2" x14ac:dyDescent="0.25">
      <c r="A5" s="3">
        <v>0.08</v>
      </c>
      <c r="B5" s="4">
        <v>5</v>
      </c>
    </row>
    <row r="6" spans="1:2" x14ac:dyDescent="0.25">
      <c r="A6" s="3">
        <v>0.1</v>
      </c>
      <c r="B6" s="4">
        <v>5</v>
      </c>
    </row>
    <row r="7" spans="1:2" x14ac:dyDescent="0.25">
      <c r="A7" s="3">
        <v>0.3</v>
      </c>
      <c r="B7" s="4">
        <v>17</v>
      </c>
    </row>
    <row r="8" spans="1:2" x14ac:dyDescent="0.25">
      <c r="A8" s="3">
        <v>0.5</v>
      </c>
      <c r="B8" s="4">
        <v>1</v>
      </c>
    </row>
    <row r="9" spans="1:2" x14ac:dyDescent="0.25">
      <c r="A9" s="3">
        <v>1</v>
      </c>
      <c r="B9" s="4">
        <v>0</v>
      </c>
    </row>
    <row r="10" spans="1:2" x14ac:dyDescent="0.25">
      <c r="A10" s="3">
        <v>15</v>
      </c>
      <c r="B10" s="4">
        <v>0</v>
      </c>
    </row>
    <row r="11" spans="1:2" x14ac:dyDescent="0.25">
      <c r="A11" s="3">
        <v>30</v>
      </c>
      <c r="B11" s="4">
        <v>0</v>
      </c>
    </row>
    <row r="12" spans="1:2" ht="15.75" thickBot="1" x14ac:dyDescent="0.3">
      <c r="A12" s="5" t="s">
        <v>445</v>
      </c>
      <c r="B12" s="5">
        <v>0</v>
      </c>
    </row>
  </sheetData>
  <sortState ref="A2:A11">
    <sortCondition ref="A2"/>
  </sortState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5" x14ac:dyDescent="0.25"/>
  <sheetData>
    <row r="1" spans="1:2" x14ac:dyDescent="0.25">
      <c r="A1" s="6" t="s">
        <v>443</v>
      </c>
      <c r="B1" s="6" t="s">
        <v>446</v>
      </c>
    </row>
    <row r="2" spans="1:2" x14ac:dyDescent="0.25">
      <c r="A2" s="3">
        <v>0.02</v>
      </c>
      <c r="B2" s="4">
        <v>0</v>
      </c>
    </row>
    <row r="3" spans="1:2" x14ac:dyDescent="0.25">
      <c r="A3" s="3">
        <v>0.04</v>
      </c>
      <c r="B3" s="4">
        <v>0</v>
      </c>
    </row>
    <row r="4" spans="1:2" x14ac:dyDescent="0.25">
      <c r="A4" s="3">
        <v>0.06</v>
      </c>
      <c r="B4" s="4">
        <v>0</v>
      </c>
    </row>
    <row r="5" spans="1:2" x14ac:dyDescent="0.25">
      <c r="A5" s="3">
        <v>0.08</v>
      </c>
      <c r="B5" s="4">
        <v>3</v>
      </c>
    </row>
    <row r="6" spans="1:2" x14ac:dyDescent="0.25">
      <c r="A6" s="3">
        <v>0.1</v>
      </c>
      <c r="B6" s="4">
        <v>19</v>
      </c>
    </row>
    <row r="7" spans="1:2" x14ac:dyDescent="0.25">
      <c r="A7" s="3">
        <v>0.3</v>
      </c>
      <c r="B7" s="4">
        <v>10</v>
      </c>
    </row>
    <row r="8" spans="1:2" x14ac:dyDescent="0.25">
      <c r="A8" s="3">
        <v>0.5</v>
      </c>
      <c r="B8" s="4">
        <v>1</v>
      </c>
    </row>
    <row r="9" spans="1:2" x14ac:dyDescent="0.25">
      <c r="A9" s="3">
        <v>1</v>
      </c>
      <c r="B9" s="4">
        <v>0</v>
      </c>
    </row>
    <row r="10" spans="1:2" x14ac:dyDescent="0.25">
      <c r="A10" s="3">
        <v>15</v>
      </c>
      <c r="B10" s="4">
        <v>0</v>
      </c>
    </row>
    <row r="11" spans="1:2" x14ac:dyDescent="0.25">
      <c r="A11" s="3">
        <v>30</v>
      </c>
      <c r="B11" s="4">
        <v>0</v>
      </c>
    </row>
    <row r="12" spans="1:2" ht="15.75" thickBot="1" x14ac:dyDescent="0.3">
      <c r="A12" s="5" t="s">
        <v>445</v>
      </c>
      <c r="B12" s="5">
        <v>0</v>
      </c>
    </row>
  </sheetData>
  <sortState ref="A2:A11">
    <sortCondition ref="A2"/>
  </sortState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opLeftCell="A8" workbookViewId="0">
      <selection activeCell="D17" sqref="D17"/>
    </sheetView>
  </sheetViews>
  <sheetFormatPr defaultRowHeight="15" x14ac:dyDescent="0.25"/>
  <sheetData>
    <row r="1" spans="1:2" x14ac:dyDescent="0.25">
      <c r="A1" s="6" t="s">
        <v>444</v>
      </c>
      <c r="B1" s="6" t="s">
        <v>446</v>
      </c>
    </row>
    <row r="2" spans="1:2" x14ac:dyDescent="0.25">
      <c r="A2" s="3">
        <v>0.04</v>
      </c>
      <c r="B2" s="4">
        <v>0</v>
      </c>
    </row>
    <row r="3" spans="1:2" x14ac:dyDescent="0.25">
      <c r="A3" s="3">
        <v>0.06</v>
      </c>
      <c r="B3" s="4">
        <v>0</v>
      </c>
    </row>
    <row r="4" spans="1:2" x14ac:dyDescent="0.25">
      <c r="A4" s="3">
        <v>0.08</v>
      </c>
      <c r="B4" s="4">
        <v>0</v>
      </c>
    </row>
    <row r="5" spans="1:2" x14ac:dyDescent="0.25">
      <c r="A5" s="3">
        <v>0.1</v>
      </c>
      <c r="B5" s="4">
        <v>0</v>
      </c>
    </row>
    <row r="6" spans="1:2" x14ac:dyDescent="0.25">
      <c r="A6" s="3">
        <v>0.3</v>
      </c>
      <c r="B6" s="4">
        <v>13</v>
      </c>
    </row>
    <row r="7" spans="1:2" x14ac:dyDescent="0.25">
      <c r="A7" s="3">
        <v>0.5</v>
      </c>
      <c r="B7" s="4">
        <v>4</v>
      </c>
    </row>
    <row r="8" spans="1:2" x14ac:dyDescent="0.25">
      <c r="A8" s="3">
        <v>0.7</v>
      </c>
      <c r="B8" s="4">
        <v>0</v>
      </c>
    </row>
    <row r="9" spans="1:2" x14ac:dyDescent="0.25">
      <c r="A9" s="3">
        <v>0.9</v>
      </c>
      <c r="B9" s="4">
        <v>1</v>
      </c>
    </row>
    <row r="10" spans="1:2" x14ac:dyDescent="0.25">
      <c r="A10" s="3">
        <v>1.1000000000000001</v>
      </c>
      <c r="B10" s="4">
        <v>0</v>
      </c>
    </row>
    <row r="11" spans="1:2" x14ac:dyDescent="0.25">
      <c r="A11" s="3">
        <v>1.3</v>
      </c>
      <c r="B11" s="4">
        <v>0</v>
      </c>
    </row>
    <row r="12" spans="1:2" x14ac:dyDescent="0.25">
      <c r="A12" s="3">
        <v>1.5</v>
      </c>
      <c r="B12" s="4">
        <v>1</v>
      </c>
    </row>
    <row r="13" spans="1:2" x14ac:dyDescent="0.25">
      <c r="A13" s="3">
        <v>1.7</v>
      </c>
      <c r="B13" s="4">
        <v>0</v>
      </c>
    </row>
    <row r="14" spans="1:2" x14ac:dyDescent="0.25">
      <c r="A14" s="3">
        <v>2</v>
      </c>
      <c r="B14" s="4">
        <v>1</v>
      </c>
    </row>
    <row r="15" spans="1:2" x14ac:dyDescent="0.25">
      <c r="A15" s="3">
        <v>5</v>
      </c>
      <c r="B15" s="4">
        <v>1</v>
      </c>
    </row>
    <row r="16" spans="1:2" x14ac:dyDescent="0.25">
      <c r="A16" s="3">
        <v>10</v>
      </c>
      <c r="B16" s="4">
        <v>0</v>
      </c>
    </row>
    <row r="17" spans="1:2" x14ac:dyDescent="0.25">
      <c r="A17" s="3">
        <v>50</v>
      </c>
      <c r="B17" s="4">
        <v>7</v>
      </c>
    </row>
    <row r="18" spans="1:2" ht="15.75" thickBot="1" x14ac:dyDescent="0.3">
      <c r="A18" s="5" t="s">
        <v>445</v>
      </c>
      <c r="B18" s="5">
        <v>0</v>
      </c>
    </row>
  </sheetData>
  <sortState ref="A2:A17">
    <sortCondition ref="A2"/>
  </sortState>
  <pageMargins left="0.7" right="0.7" top="0.78740157499999996" bottom="0.78740157499999996" header="0.3" footer="0.3"/>
  <pageSetup paperSize="9"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A7" sqref="A7"/>
    </sheetView>
  </sheetViews>
  <sheetFormatPr defaultRowHeight="15" x14ac:dyDescent="0.25"/>
  <sheetData>
    <row r="1" spans="1:2" x14ac:dyDescent="0.25">
      <c r="A1" s="6" t="s">
        <v>444</v>
      </c>
      <c r="B1" s="6" t="s">
        <v>446</v>
      </c>
    </row>
    <row r="2" spans="1:2" x14ac:dyDescent="0.25">
      <c r="A2" s="3">
        <v>0.04</v>
      </c>
      <c r="B2" s="4">
        <v>0</v>
      </c>
    </row>
    <row r="3" spans="1:2" x14ac:dyDescent="0.25">
      <c r="A3" s="3">
        <v>0.06</v>
      </c>
      <c r="B3" s="4">
        <v>0</v>
      </c>
    </row>
    <row r="4" spans="1:2" x14ac:dyDescent="0.25">
      <c r="A4" s="3">
        <v>0.08</v>
      </c>
      <c r="B4" s="4">
        <v>0</v>
      </c>
    </row>
    <row r="5" spans="1:2" x14ac:dyDescent="0.25">
      <c r="A5" s="3">
        <v>0.1</v>
      </c>
      <c r="B5" s="4">
        <v>0</v>
      </c>
    </row>
    <row r="6" spans="1:2" x14ac:dyDescent="0.25">
      <c r="A6" s="3">
        <v>0.3</v>
      </c>
      <c r="B6" s="4">
        <v>21</v>
      </c>
    </row>
    <row r="7" spans="1:2" x14ac:dyDescent="0.25">
      <c r="A7" s="3">
        <v>0.5</v>
      </c>
      <c r="B7" s="4">
        <v>4</v>
      </c>
    </row>
    <row r="8" spans="1:2" x14ac:dyDescent="0.25">
      <c r="A8" s="3">
        <v>0.7</v>
      </c>
      <c r="B8" s="4">
        <v>0</v>
      </c>
    </row>
    <row r="9" spans="1:2" x14ac:dyDescent="0.25">
      <c r="A9" s="3">
        <v>0.9</v>
      </c>
      <c r="B9" s="4">
        <v>0</v>
      </c>
    </row>
    <row r="10" spans="1:2" x14ac:dyDescent="0.25">
      <c r="A10" s="3">
        <v>1.1000000000000001</v>
      </c>
      <c r="B10" s="4">
        <v>1</v>
      </c>
    </row>
    <row r="11" spans="1:2" x14ac:dyDescent="0.25">
      <c r="A11" s="3">
        <v>1.3</v>
      </c>
      <c r="B11" s="4">
        <v>0</v>
      </c>
    </row>
    <row r="12" spans="1:2" x14ac:dyDescent="0.25">
      <c r="A12" s="3">
        <v>1.5</v>
      </c>
      <c r="B12" s="4">
        <v>0</v>
      </c>
    </row>
    <row r="13" spans="1:2" x14ac:dyDescent="0.25">
      <c r="A13" s="3">
        <v>1.7</v>
      </c>
      <c r="B13" s="4">
        <v>0</v>
      </c>
    </row>
    <row r="14" spans="1:2" x14ac:dyDescent="0.25">
      <c r="A14" s="3">
        <v>2</v>
      </c>
      <c r="B14" s="4">
        <v>0</v>
      </c>
    </row>
    <row r="15" spans="1:2" x14ac:dyDescent="0.25">
      <c r="A15" s="3">
        <v>5</v>
      </c>
      <c r="B15" s="4">
        <v>4</v>
      </c>
    </row>
    <row r="16" spans="1:2" x14ac:dyDescent="0.25">
      <c r="A16" s="3">
        <v>10</v>
      </c>
      <c r="B16" s="4">
        <v>1</v>
      </c>
    </row>
    <row r="17" spans="1:2" x14ac:dyDescent="0.25">
      <c r="A17" s="3">
        <v>50</v>
      </c>
      <c r="B17" s="4">
        <v>2</v>
      </c>
    </row>
    <row r="18" spans="1:2" ht="15.75" thickBot="1" x14ac:dyDescent="0.3">
      <c r="A18" s="5" t="s">
        <v>445</v>
      </c>
      <c r="B18" s="5">
        <v>0</v>
      </c>
    </row>
  </sheetData>
  <sortState ref="A2:A17">
    <sortCondition ref="A2"/>
  </sortState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9"/>
  <sheetViews>
    <sheetView tabSelected="1" topLeftCell="A26" zoomScale="85" zoomScaleNormal="85" workbookViewId="0">
      <selection activeCell="P14" activeCellId="6" sqref="P53 P36 P32 P27 P23 P14 P14"/>
    </sheetView>
  </sheetViews>
  <sheetFormatPr defaultRowHeight="15" x14ac:dyDescent="0.25"/>
  <cols>
    <col min="8" max="8" width="11.5703125" customWidth="1"/>
    <col min="9" max="9" width="7.85546875" customWidth="1"/>
    <col min="10" max="10" width="17" style="1" customWidth="1"/>
    <col min="11" max="11" width="17.5703125" style="1" customWidth="1"/>
    <col min="12" max="12" width="18.140625" style="1" customWidth="1"/>
    <col min="14" max="14" width="11.5703125" style="1" customWidth="1"/>
    <col min="15" max="15" width="10.7109375" style="1" customWidth="1"/>
    <col min="16" max="16" width="17.42578125" customWidth="1"/>
    <col min="17" max="17" width="13.85546875" customWidth="1"/>
    <col min="18" max="18" width="13.140625" customWidth="1"/>
    <col min="19" max="19" width="12.85546875" customWidth="1"/>
    <col min="20" max="20" width="14.7109375" customWidth="1"/>
    <col min="21" max="21" width="13.42578125" customWidth="1"/>
    <col min="22" max="22" width="12.5703125" customWidth="1"/>
    <col min="23" max="23" width="10.28515625" customWidth="1"/>
    <col min="24" max="24" width="9" customWidth="1"/>
  </cols>
  <sheetData>
    <row r="1" spans="1:24" ht="30" customHeight="1" x14ac:dyDescent="0.25">
      <c r="A1" s="13" t="s">
        <v>313</v>
      </c>
      <c r="B1" s="13"/>
      <c r="C1" s="13"/>
      <c r="D1" s="13"/>
      <c r="F1" s="14" t="s">
        <v>314</v>
      </c>
      <c r="G1" s="14"/>
      <c r="H1" s="14"/>
      <c r="J1" s="12" t="s">
        <v>315</v>
      </c>
      <c r="K1" s="12" t="s">
        <v>316</v>
      </c>
      <c r="L1" s="12" t="s">
        <v>317</v>
      </c>
      <c r="N1" s="12" t="s">
        <v>318</v>
      </c>
      <c r="O1" s="12"/>
      <c r="P1" s="12" t="s">
        <v>450</v>
      </c>
      <c r="Q1" s="12" t="s">
        <v>319</v>
      </c>
      <c r="R1" s="12"/>
      <c r="S1" s="12" t="s">
        <v>320</v>
      </c>
      <c r="T1" s="12"/>
      <c r="U1" s="9" t="s">
        <v>435</v>
      </c>
      <c r="V1" s="9"/>
      <c r="W1" s="12" t="s">
        <v>436</v>
      </c>
      <c r="X1" s="12"/>
    </row>
    <row r="2" spans="1:24" x14ac:dyDescent="0.25">
      <c r="A2" s="13"/>
      <c r="B2" s="13"/>
      <c r="C2" s="13"/>
      <c r="D2" s="13"/>
      <c r="F2" s="14"/>
      <c r="G2" s="14"/>
      <c r="H2" s="14"/>
      <c r="J2" s="12"/>
      <c r="K2" s="12"/>
      <c r="L2" s="12"/>
      <c r="N2" s="12"/>
      <c r="O2" s="12"/>
      <c r="P2" s="12"/>
      <c r="Q2" s="12"/>
      <c r="R2" s="12"/>
      <c r="S2" s="12"/>
      <c r="T2" s="12"/>
      <c r="U2" s="9"/>
      <c r="V2" s="9"/>
      <c r="W2" s="12"/>
      <c r="X2" s="12"/>
    </row>
    <row r="3" spans="1:24" x14ac:dyDescent="0.25">
      <c r="A3" t="s">
        <v>0</v>
      </c>
      <c r="B3">
        <v>33084</v>
      </c>
      <c r="C3" t="s">
        <v>1</v>
      </c>
      <c r="F3" t="s">
        <v>1</v>
      </c>
      <c r="H3" t="str">
        <f>LEFT(F3,12)</f>
        <v xml:space="preserve"> 13:21:58.71</v>
      </c>
      <c r="J3" s="1" t="str">
        <f>IF(C3=" ",C3,RIGHT(C3,12))</f>
        <v>58.712658000</v>
      </c>
      <c r="P3" s="8">
        <v>5.0239000000004808E-2</v>
      </c>
      <c r="Q3" s="1" t="s">
        <v>337</v>
      </c>
      <c r="R3" s="1">
        <v>0.11488899999999802</v>
      </c>
      <c r="S3" s="1" t="s">
        <v>391</v>
      </c>
      <c r="T3" s="1">
        <v>0.15825900000000104</v>
      </c>
      <c r="U3" s="10">
        <f>AVERAGE(R3:R31)</f>
        <v>0.17290293103448257</v>
      </c>
      <c r="V3" s="10"/>
      <c r="W3" s="10">
        <f>VARA(R3:R31)</f>
        <v>6.929560466495034E-3</v>
      </c>
      <c r="X3" s="10"/>
    </row>
    <row r="4" spans="1:24" x14ac:dyDescent="0.25">
      <c r="A4" t="s">
        <v>2</v>
      </c>
      <c r="B4">
        <v>33084</v>
      </c>
      <c r="C4" t="s">
        <v>3</v>
      </c>
      <c r="F4" t="s">
        <v>3</v>
      </c>
      <c r="H4" t="str">
        <f t="shared" ref="H4:H67" si="0">LEFT(F4,12)</f>
        <v xml:space="preserve"> 13:21:58.79</v>
      </c>
      <c r="J4" s="1" t="str">
        <f>IF(C4=" ",C4,RIGHT(C4,12))</f>
        <v>58.792846000</v>
      </c>
      <c r="K4" s="1">
        <f>IF(J4="",J5-J3,J4-J3)</f>
        <v>8.0187999999999704E-2</v>
      </c>
      <c r="L4" s="1">
        <f>IF(K4&lt;0,K4+60,K4)</f>
        <v>8.0187999999999704E-2</v>
      </c>
      <c r="N4" s="1" t="str">
        <f>IF(H4="",H5,H4)</f>
        <v xml:space="preserve"> 13:21:58.79</v>
      </c>
      <c r="O4" s="1">
        <f>L4</f>
        <v>8.0187999999999704E-2</v>
      </c>
      <c r="P4" s="8">
        <v>1.3353000000002169E-2</v>
      </c>
      <c r="Q4" s="1" t="s">
        <v>323</v>
      </c>
      <c r="R4" s="1">
        <v>0.193325999999999</v>
      </c>
      <c r="S4" s="1" t="s">
        <v>380</v>
      </c>
      <c r="T4" s="1">
        <v>0.4676589999999976</v>
      </c>
      <c r="U4" s="10">
        <f>MEDIAN(R3:R31)</f>
        <v>0.193325999999999</v>
      </c>
      <c r="V4" s="10"/>
      <c r="W4" s="10"/>
      <c r="X4" s="10"/>
    </row>
    <row r="5" spans="1:24" x14ac:dyDescent="0.25">
      <c r="A5" t="s">
        <v>4</v>
      </c>
      <c r="B5">
        <v>33084</v>
      </c>
      <c r="C5" t="s">
        <v>5</v>
      </c>
      <c r="F5" t="s">
        <v>5</v>
      </c>
      <c r="H5" t="str">
        <f t="shared" si="0"/>
        <v xml:space="preserve"> 13:21:58.84</v>
      </c>
      <c r="J5" s="1" t="str">
        <f t="shared" ref="J5:J68" si="1">IF(C5=" ",C5,RIGHT(C5,12))</f>
        <v>58.843077000</v>
      </c>
      <c r="K5" s="1">
        <f>J5-J3</f>
        <v>0.13041900000000339</v>
      </c>
      <c r="L5" s="1">
        <f>IF(K5&lt;0,K5+60,K5)</f>
        <v>0.13041900000000339</v>
      </c>
      <c r="N5" s="1" t="str">
        <f>H6</f>
        <v xml:space="preserve"> 13:21:58.84</v>
      </c>
      <c r="O5" s="1">
        <f>L6</f>
        <v>0.13042700000000451</v>
      </c>
      <c r="P5" s="8">
        <v>0.27433299999999861</v>
      </c>
      <c r="Q5" s="1" t="s">
        <v>341</v>
      </c>
      <c r="R5" s="1">
        <v>0.11286799999999886</v>
      </c>
      <c r="S5" s="1" t="s">
        <v>395</v>
      </c>
      <c r="T5" s="1">
        <v>0.2388779999999997</v>
      </c>
      <c r="U5" s="9" t="s">
        <v>438</v>
      </c>
      <c r="V5" s="9"/>
      <c r="W5" s="9" t="s">
        <v>439</v>
      </c>
      <c r="X5" s="9"/>
    </row>
    <row r="6" spans="1:24" x14ac:dyDescent="0.25">
      <c r="A6" t="s">
        <v>4</v>
      </c>
      <c r="B6">
        <v>33084</v>
      </c>
      <c r="C6" t="s">
        <v>6</v>
      </c>
      <c r="F6" t="s">
        <v>6</v>
      </c>
      <c r="H6" t="str">
        <f t="shared" si="0"/>
        <v xml:space="preserve"> 13:21:58.84</v>
      </c>
      <c r="J6" s="1" t="str">
        <f t="shared" si="1"/>
        <v>58.843085000</v>
      </c>
      <c r="K6" s="1">
        <f>J6-J3</f>
        <v>0.13042700000000451</v>
      </c>
      <c r="L6" s="1">
        <f>IF(K6&lt;0,K6+60,K6)</f>
        <v>0.13042700000000451</v>
      </c>
      <c r="P6" s="8">
        <v>4.0027000000002033E-2</v>
      </c>
      <c r="Q6" s="1" t="s">
        <v>342</v>
      </c>
      <c r="R6" s="1">
        <v>7.2837999999999958E-2</v>
      </c>
      <c r="S6" s="1" t="s">
        <v>396</v>
      </c>
      <c r="T6" s="1">
        <v>0.11761599999999994</v>
      </c>
      <c r="U6" s="9"/>
      <c r="V6" s="9"/>
      <c r="W6" s="9"/>
      <c r="X6" s="9"/>
    </row>
    <row r="7" spans="1:24" x14ac:dyDescent="0.25">
      <c r="A7" t="s">
        <v>7</v>
      </c>
      <c r="B7">
        <v>33084</v>
      </c>
      <c r="C7" t="s">
        <v>8</v>
      </c>
      <c r="F7" t="s">
        <v>8</v>
      </c>
      <c r="H7" t="str">
        <f t="shared" si="0"/>
        <v xml:space="preserve"> 13:24:44.85</v>
      </c>
      <c r="J7" s="1" t="str">
        <f t="shared" si="1"/>
        <v>44.857576000</v>
      </c>
      <c r="K7" s="1">
        <f>J6-J4</f>
        <v>5.0239000000004808E-2</v>
      </c>
      <c r="L7" s="1">
        <f>IF(K7&lt;0,K7+60,K7)</f>
        <v>5.0239000000004808E-2</v>
      </c>
      <c r="P7" s="8">
        <v>4.3900999999998191E-2</v>
      </c>
      <c r="Q7" s="1" t="s">
        <v>343</v>
      </c>
      <c r="R7" s="1">
        <v>6.799199999999983E-2</v>
      </c>
      <c r="S7" s="1" t="s">
        <v>397</v>
      </c>
      <c r="T7" s="1">
        <v>0.11621400000000026</v>
      </c>
      <c r="U7" s="10">
        <f>AVERAGE(R32:R65)</f>
        <v>0.12472455882352967</v>
      </c>
      <c r="V7" s="10"/>
      <c r="W7" s="10">
        <f>VARA(R32:R65)</f>
        <v>5.0357165876479659E-3</v>
      </c>
      <c r="X7" s="10"/>
    </row>
    <row r="8" spans="1:24" x14ac:dyDescent="0.25">
      <c r="A8" t="s">
        <v>0</v>
      </c>
      <c r="B8">
        <v>33456</v>
      </c>
      <c r="C8" t="s">
        <v>9</v>
      </c>
      <c r="F8" t="s">
        <v>9</v>
      </c>
      <c r="H8" t="str">
        <f t="shared" si="0"/>
        <v xml:space="preserve"> 13:13:56.91</v>
      </c>
      <c r="J8" s="1" t="str">
        <f t="shared" si="1"/>
        <v>56.913820000</v>
      </c>
      <c r="K8" s="8"/>
      <c r="L8" s="7"/>
      <c r="P8" s="8">
        <v>0.14581399999999967</v>
      </c>
      <c r="Q8" s="1" t="s">
        <v>344</v>
      </c>
      <c r="R8" s="1">
        <v>8.6405999999999761E-2</v>
      </c>
      <c r="S8" s="1" t="s">
        <v>398</v>
      </c>
      <c r="T8" s="1">
        <v>0.8098999999999994</v>
      </c>
      <c r="U8" s="10">
        <f>MEDIAN(R32:R65)</f>
        <v>9.0164000000000577E-2</v>
      </c>
      <c r="V8" s="10"/>
    </row>
    <row r="9" spans="1:24" x14ac:dyDescent="0.25">
      <c r="A9" t="s">
        <v>2</v>
      </c>
      <c r="B9">
        <v>33456</v>
      </c>
      <c r="C9" t="s">
        <v>10</v>
      </c>
      <c r="F9" t="s">
        <v>10</v>
      </c>
      <c r="H9" t="str">
        <f t="shared" si="0"/>
        <v xml:space="preserve"> 13:13:57.01</v>
      </c>
      <c r="J9" s="1" t="str">
        <f t="shared" si="1"/>
        <v>57.011965000</v>
      </c>
      <c r="K9" s="8">
        <f t="shared" ref="K9" si="2">IF(J9="",J10-J8,J9-J8)</f>
        <v>9.8144999999995264E-2</v>
      </c>
      <c r="L9" s="7">
        <f t="shared" ref="L9:L12" si="3">IF(K9&lt;0,K9+60,K9)</f>
        <v>9.8144999999995264E-2</v>
      </c>
      <c r="N9" s="1" t="str">
        <f t="shared" ref="N9" si="4">IF(H9="",H10,H9)</f>
        <v xml:space="preserve"> 13:13:57.01</v>
      </c>
      <c r="O9" s="1">
        <f t="shared" ref="O9" si="5">L9</f>
        <v>9.8144999999995264E-2</v>
      </c>
      <c r="P9" s="8">
        <v>1.3227000000000544E-2</v>
      </c>
      <c r="Q9" s="1" t="s">
        <v>345</v>
      </c>
      <c r="R9" s="1">
        <v>7.8291000000000111E-2</v>
      </c>
      <c r="S9" s="1" t="s">
        <v>399</v>
      </c>
      <c r="T9" s="1">
        <v>2.894626999999999</v>
      </c>
      <c r="U9" s="9" t="s">
        <v>440</v>
      </c>
      <c r="V9" s="9"/>
      <c r="W9" s="9" t="s">
        <v>441</v>
      </c>
      <c r="X9" s="9"/>
    </row>
    <row r="10" spans="1:24" x14ac:dyDescent="0.25">
      <c r="A10" t="s">
        <v>4</v>
      </c>
      <c r="B10">
        <v>33456</v>
      </c>
      <c r="C10" t="s">
        <v>11</v>
      </c>
      <c r="F10" t="s">
        <v>11</v>
      </c>
      <c r="H10" t="str">
        <f t="shared" si="0"/>
        <v xml:space="preserve"> 13:13:57.02</v>
      </c>
      <c r="J10" s="1" t="str">
        <f t="shared" si="1"/>
        <v>57.025231000</v>
      </c>
      <c r="K10" s="8">
        <f t="shared" ref="K10" si="6">J10-J8</f>
        <v>0.11141099999999682</v>
      </c>
      <c r="L10" s="7">
        <f t="shared" si="3"/>
        <v>0.11141099999999682</v>
      </c>
      <c r="N10" s="1" t="str">
        <f t="shared" ref="N10" si="7">H11</f>
        <v xml:space="preserve"> 13:13:57.02</v>
      </c>
      <c r="O10" s="1">
        <f t="shared" ref="O10" si="8">L11</f>
        <v>0.11149799999999743</v>
      </c>
      <c r="P10" s="8">
        <v>4.9319999999999808E-2</v>
      </c>
      <c r="Q10" s="1" t="s">
        <v>346</v>
      </c>
      <c r="R10" s="1">
        <v>7.285599999999981E-2</v>
      </c>
      <c r="S10" s="1" t="s">
        <v>400</v>
      </c>
      <c r="T10" s="1">
        <v>0.12775300000000023</v>
      </c>
      <c r="U10" s="9"/>
      <c r="V10" s="9"/>
      <c r="W10" s="9"/>
      <c r="X10" s="9"/>
    </row>
    <row r="11" spans="1:24" x14ac:dyDescent="0.25">
      <c r="A11" t="s">
        <v>4</v>
      </c>
      <c r="B11">
        <v>33456</v>
      </c>
      <c r="C11" t="s">
        <v>12</v>
      </c>
      <c r="F11" t="s">
        <v>12</v>
      </c>
      <c r="H11" t="str">
        <f t="shared" si="0"/>
        <v xml:space="preserve"> 13:13:57.02</v>
      </c>
      <c r="J11" s="1" t="str">
        <f t="shared" si="1"/>
        <v>57.025318000</v>
      </c>
      <c r="K11" s="8">
        <f t="shared" ref="K11" si="9">J11-J8</f>
        <v>0.11149799999999743</v>
      </c>
      <c r="L11" s="7">
        <f t="shared" si="3"/>
        <v>0.11149799999999743</v>
      </c>
      <c r="P11" s="8">
        <v>1.6224999999998602E-2</v>
      </c>
      <c r="Q11" s="1" t="s">
        <v>374</v>
      </c>
      <c r="R11" s="1">
        <v>0.23003200000000135</v>
      </c>
      <c r="S11" s="1" t="s">
        <v>427</v>
      </c>
      <c r="T11" s="1">
        <v>1.9876269999999998</v>
      </c>
      <c r="U11" s="10">
        <f>AVERAGE(T3:T31)</f>
        <v>7.5344239310344827</v>
      </c>
      <c r="V11" s="10"/>
      <c r="W11" s="11">
        <f>VARA(T3:T31)</f>
        <v>172.5160887693184</v>
      </c>
      <c r="X11" s="11"/>
    </row>
    <row r="12" spans="1:24" x14ac:dyDescent="0.25">
      <c r="A12" t="s">
        <v>7</v>
      </c>
      <c r="B12">
        <v>33456</v>
      </c>
      <c r="C12" t="s">
        <v>13</v>
      </c>
      <c r="F12" t="s">
        <v>13</v>
      </c>
      <c r="H12" t="str">
        <f t="shared" si="0"/>
        <v xml:space="preserve"> 13:16:59.27</v>
      </c>
      <c r="J12" s="1" t="str">
        <f t="shared" si="1"/>
        <v>59.277812000</v>
      </c>
      <c r="K12" s="8">
        <f t="shared" ref="K12" si="10">J11-J9</f>
        <v>1.3353000000002169E-2</v>
      </c>
      <c r="L12" s="7">
        <f t="shared" si="3"/>
        <v>1.3353000000002169E-2</v>
      </c>
      <c r="P12" s="8">
        <v>0.16453600000000002</v>
      </c>
      <c r="Q12" s="1" t="s">
        <v>330</v>
      </c>
      <c r="R12" s="1">
        <v>0.10800199999999904</v>
      </c>
      <c r="S12" s="1" t="s">
        <v>386</v>
      </c>
      <c r="T12" s="1">
        <v>0.15732199999999885</v>
      </c>
      <c r="U12" s="10">
        <f>MEDIAN(T3:T31)</f>
        <v>0.30550600000000117</v>
      </c>
      <c r="V12" s="10"/>
    </row>
    <row r="13" spans="1:24" x14ac:dyDescent="0.25">
      <c r="A13" t="s">
        <v>0</v>
      </c>
      <c r="B13">
        <v>33640</v>
      </c>
      <c r="C13" t="s">
        <v>14</v>
      </c>
      <c r="F13" t="s">
        <v>14</v>
      </c>
      <c r="H13" t="str">
        <f t="shared" si="0"/>
        <v xml:space="preserve"> 12:49:58.30</v>
      </c>
      <c r="J13" s="1" t="str">
        <f t="shared" si="1"/>
        <v>58.300524000</v>
      </c>
      <c r="K13" s="8"/>
      <c r="L13" s="7"/>
      <c r="P13" s="8">
        <v>1.4544999999998254E-2</v>
      </c>
      <c r="Q13" s="1" t="s">
        <v>334</v>
      </c>
      <c r="R13" s="1">
        <v>0.25297100000000228</v>
      </c>
      <c r="S13" s="1" t="s">
        <v>429</v>
      </c>
      <c r="T13" s="1">
        <v>0.30550600000000117</v>
      </c>
      <c r="U13" s="9" t="s">
        <v>437</v>
      </c>
      <c r="V13" s="9"/>
      <c r="W13" s="9" t="s">
        <v>442</v>
      </c>
      <c r="X13" s="9"/>
    </row>
    <row r="14" spans="1:24" x14ac:dyDescent="0.25">
      <c r="A14" t="s">
        <v>2</v>
      </c>
      <c r="B14">
        <v>33640</v>
      </c>
      <c r="C14" t="s">
        <v>15</v>
      </c>
      <c r="F14" t="s">
        <v>15</v>
      </c>
      <c r="H14" t="str">
        <f t="shared" si="0"/>
        <v xml:space="preserve"> 12:49:58.49</v>
      </c>
      <c r="J14" s="1" t="str">
        <f t="shared" si="1"/>
        <v>58.493850000</v>
      </c>
      <c r="K14" s="8">
        <f t="shared" ref="K14" si="11">IF(J14="",J15-J13,J14-J13)</f>
        <v>0.193325999999999</v>
      </c>
      <c r="L14" s="7">
        <f t="shared" ref="L14:L17" si="12">IF(K14&lt;0,K14+60,K14)</f>
        <v>0.193325999999999</v>
      </c>
      <c r="N14" s="1" t="str">
        <f t="shared" ref="N14" si="13">IF(H14="",H15,H14)</f>
        <v xml:space="preserve"> 12:49:58.49</v>
      </c>
      <c r="O14" s="1">
        <f t="shared" ref="O14" si="14">L14</f>
        <v>0.193325999999999</v>
      </c>
      <c r="P14" s="8">
        <v>1.3353990000000024</v>
      </c>
      <c r="Q14" s="1" t="s">
        <v>363</v>
      </c>
      <c r="R14" s="1">
        <v>0.2679969999999976</v>
      </c>
      <c r="S14" s="1" t="s">
        <v>392</v>
      </c>
      <c r="T14" s="1">
        <v>0.1116659999999996</v>
      </c>
      <c r="U14" s="9"/>
      <c r="V14" s="9"/>
      <c r="W14" s="9"/>
      <c r="X14" s="9"/>
    </row>
    <row r="15" spans="1:24" x14ac:dyDescent="0.25">
      <c r="A15" t="s">
        <v>4</v>
      </c>
      <c r="B15">
        <v>33640</v>
      </c>
      <c r="C15" t="s">
        <v>16</v>
      </c>
      <c r="F15" t="s">
        <v>16</v>
      </c>
      <c r="H15" t="str">
        <f t="shared" si="0"/>
        <v xml:space="preserve"> 12:49:58.51</v>
      </c>
      <c r="J15" s="1" t="str">
        <f t="shared" si="1"/>
        <v>58.518354000</v>
      </c>
      <c r="K15" s="8">
        <f t="shared" ref="K15" si="15">J15-J13</f>
        <v>0.2178299999999993</v>
      </c>
      <c r="L15" s="7">
        <f t="shared" si="12"/>
        <v>0.2178299999999993</v>
      </c>
      <c r="N15" s="1" t="str">
        <f t="shared" ref="N15" si="16">H16</f>
        <v xml:space="preserve"> 12:49:58.76</v>
      </c>
      <c r="O15" s="1">
        <f t="shared" ref="O15" si="17">L16</f>
        <v>0.4676589999999976</v>
      </c>
      <c r="P15" s="8">
        <v>0.157279</v>
      </c>
      <c r="Q15" s="1" t="s">
        <v>361</v>
      </c>
      <c r="R15" s="1">
        <v>8.986499999999964E-2</v>
      </c>
      <c r="S15" s="1" t="s">
        <v>428</v>
      </c>
      <c r="T15" s="1">
        <v>0.28965800000000286</v>
      </c>
      <c r="U15" s="10">
        <f>AVERAGE(T32:T65)</f>
        <v>2.5448258823529417</v>
      </c>
      <c r="V15" s="10"/>
      <c r="W15" s="10">
        <f>VARA(T32:T65)</f>
        <v>51.135539480568639</v>
      </c>
      <c r="X15" s="10"/>
    </row>
    <row r="16" spans="1:24" x14ac:dyDescent="0.25">
      <c r="A16" t="s">
        <v>4</v>
      </c>
      <c r="B16">
        <v>33640</v>
      </c>
      <c r="C16" t="s">
        <v>17</v>
      </c>
      <c r="F16" t="s">
        <v>17</v>
      </c>
      <c r="H16" t="str">
        <f t="shared" si="0"/>
        <v xml:space="preserve"> 12:49:58.76</v>
      </c>
      <c r="J16" s="1" t="str">
        <f t="shared" si="1"/>
        <v>58.768183000</v>
      </c>
      <c r="K16" s="8">
        <f t="shared" ref="K16" si="18">J16-J13</f>
        <v>0.4676589999999976</v>
      </c>
      <c r="L16" s="7">
        <f t="shared" si="12"/>
        <v>0.4676589999999976</v>
      </c>
      <c r="P16" s="8">
        <v>4.3370000000003017E-2</v>
      </c>
      <c r="Q16" s="1" t="s">
        <v>329</v>
      </c>
      <c r="R16" s="1">
        <v>9.9757000000000318E-2</v>
      </c>
      <c r="S16" s="1" t="s">
        <v>369</v>
      </c>
      <c r="T16" s="1">
        <v>0.31287000000000376</v>
      </c>
      <c r="U16" s="10">
        <f>MEDIAN(T32:T65)</f>
        <v>0.23844650000000023</v>
      </c>
      <c r="V16" s="10"/>
    </row>
    <row r="17" spans="1:22" x14ac:dyDescent="0.25">
      <c r="A17" t="s">
        <v>7</v>
      </c>
      <c r="B17">
        <v>33640</v>
      </c>
      <c r="C17" t="s">
        <v>18</v>
      </c>
      <c r="F17" t="s">
        <v>18</v>
      </c>
      <c r="H17" t="str">
        <f t="shared" si="0"/>
        <v xml:space="preserve"> 12:53:59.11</v>
      </c>
      <c r="J17" s="1" t="str">
        <f t="shared" si="1"/>
        <v>59.119648000</v>
      </c>
      <c r="K17" s="8">
        <f t="shared" ref="K17" si="19">J16-J14</f>
        <v>0.27433299999999861</v>
      </c>
      <c r="L17" s="7">
        <f t="shared" si="12"/>
        <v>0.27433299999999861</v>
      </c>
      <c r="P17" s="8">
        <v>1.4158999999999367E-2</v>
      </c>
      <c r="Q17" s="1" t="s">
        <v>329</v>
      </c>
      <c r="R17" s="1">
        <v>0.1952619999999996</v>
      </c>
      <c r="S17" s="1" t="s">
        <v>410</v>
      </c>
      <c r="T17" s="1">
        <v>0.28680200000000156</v>
      </c>
    </row>
    <row r="18" spans="1:22" x14ac:dyDescent="0.25">
      <c r="A18" t="s">
        <v>0</v>
      </c>
      <c r="B18">
        <v>34195</v>
      </c>
      <c r="C18" t="s">
        <v>19</v>
      </c>
      <c r="F18" t="s">
        <v>19</v>
      </c>
      <c r="H18" t="str">
        <f t="shared" si="0"/>
        <v xml:space="preserve"> 12:55:36.35</v>
      </c>
      <c r="J18" s="1" t="str">
        <f t="shared" si="1"/>
        <v>36.357349000</v>
      </c>
      <c r="K18" s="8"/>
      <c r="L18" s="7"/>
      <c r="P18" s="8">
        <v>0.16827899999999829</v>
      </c>
      <c r="Q18" s="1" t="s">
        <v>338</v>
      </c>
      <c r="R18" s="1">
        <v>9.7507000000000232E-2</v>
      </c>
      <c r="S18" s="1" t="s">
        <v>384</v>
      </c>
      <c r="T18" s="1">
        <v>0.34607099999999491</v>
      </c>
    </row>
    <row r="19" spans="1:22" x14ac:dyDescent="0.25">
      <c r="A19" t="s">
        <v>2</v>
      </c>
      <c r="B19">
        <v>34195</v>
      </c>
      <c r="C19" t="s">
        <v>20</v>
      </c>
      <c r="F19" t="s">
        <v>20</v>
      </c>
      <c r="H19" t="str">
        <f t="shared" si="0"/>
        <v xml:space="preserve"> 12:55:36.63</v>
      </c>
      <c r="J19" s="1" t="str">
        <f t="shared" si="1"/>
        <v>36.630192000</v>
      </c>
      <c r="K19" s="8">
        <f t="shared" ref="K19" si="20">IF(J19="",J20-J18,J19-J18)</f>
        <v>0.27284300000000172</v>
      </c>
      <c r="L19" s="7">
        <f t="shared" ref="L19:L22" si="21">IF(K19&lt;0,K19+60,K19)</f>
        <v>0.27284300000000172</v>
      </c>
      <c r="N19" s="1" t="str">
        <f t="shared" ref="N19" si="22">IF(H19="",H20,H19)</f>
        <v xml:space="preserve"> 12:55:36.63</v>
      </c>
      <c r="O19" s="1">
        <f t="shared" ref="O19" si="23">L19</f>
        <v>0.27284300000000172</v>
      </c>
      <c r="P19" s="8">
        <v>0.12601000000000084</v>
      </c>
      <c r="Q19" s="1" t="s">
        <v>324</v>
      </c>
      <c r="R19" s="1">
        <v>0.27284300000000172</v>
      </c>
      <c r="S19" s="1" t="s">
        <v>360</v>
      </c>
      <c r="T19" s="1">
        <v>0.29492399999999463</v>
      </c>
      <c r="U19" s="2" t="s">
        <v>443</v>
      </c>
      <c r="V19" s="2" t="s">
        <v>444</v>
      </c>
    </row>
    <row r="20" spans="1:22" x14ac:dyDescent="0.25">
      <c r="A20" t="s">
        <v>4</v>
      </c>
      <c r="B20">
        <v>34195</v>
      </c>
      <c r="C20" t="s">
        <v>21</v>
      </c>
      <c r="F20" t="s">
        <v>21</v>
      </c>
      <c r="H20" t="str">
        <f t="shared" si="0"/>
        <v xml:space="preserve"> 12:55:36.67</v>
      </c>
      <c r="J20" s="1" t="str">
        <f t="shared" si="1"/>
        <v>36.670022000</v>
      </c>
      <c r="K20" s="8">
        <f t="shared" ref="K20" si="24">J20-J18</f>
        <v>0.31267300000000375</v>
      </c>
      <c r="L20" s="7">
        <f t="shared" si="21"/>
        <v>0.31267300000000375</v>
      </c>
      <c r="N20" s="1" t="str">
        <f t="shared" ref="N20" si="25">H21</f>
        <v xml:space="preserve"> 12:55:36.67</v>
      </c>
      <c r="O20" s="1">
        <f t="shared" ref="O20" si="26">L21</f>
        <v>0.31287000000000376</v>
      </c>
      <c r="P20" s="8">
        <v>4.4777999999999984E-2</v>
      </c>
      <c r="Q20" s="1" t="s">
        <v>357</v>
      </c>
      <c r="R20" s="1">
        <v>0.24663300000000277</v>
      </c>
      <c r="S20" s="1" t="s">
        <v>388</v>
      </c>
      <c r="T20" s="1">
        <v>34.863779000000001</v>
      </c>
      <c r="U20" s="1">
        <v>0.02</v>
      </c>
      <c r="V20" s="1">
        <v>0.04</v>
      </c>
    </row>
    <row r="21" spans="1:22" x14ac:dyDescent="0.25">
      <c r="A21" t="s">
        <v>4</v>
      </c>
      <c r="B21">
        <v>34195</v>
      </c>
      <c r="C21" t="s">
        <v>22</v>
      </c>
      <c r="F21" t="s">
        <v>22</v>
      </c>
      <c r="H21" t="str">
        <f t="shared" si="0"/>
        <v xml:space="preserve"> 12:55:36.67</v>
      </c>
      <c r="J21" s="1" t="str">
        <f t="shared" si="1"/>
        <v>36.670219000</v>
      </c>
      <c r="K21" s="8">
        <f t="shared" ref="K21" si="27">J21-J18</f>
        <v>0.31287000000000376</v>
      </c>
      <c r="L21" s="7">
        <f t="shared" si="21"/>
        <v>0.31287000000000376</v>
      </c>
      <c r="P21" s="8">
        <v>4.8222000000000431E-2</v>
      </c>
      <c r="Q21" s="1" t="s">
        <v>357</v>
      </c>
      <c r="R21" s="1">
        <v>0.2728570000000019</v>
      </c>
      <c r="S21" s="1" t="s">
        <v>414</v>
      </c>
      <c r="T21" s="1">
        <v>32.191234000000001</v>
      </c>
      <c r="U21" s="1">
        <v>0.04</v>
      </c>
      <c r="V21" s="1">
        <v>0.06</v>
      </c>
    </row>
    <row r="22" spans="1:22" x14ac:dyDescent="0.25">
      <c r="A22" t="s">
        <v>7</v>
      </c>
      <c r="B22">
        <v>34195</v>
      </c>
      <c r="C22" t="s">
        <v>23</v>
      </c>
      <c r="F22" t="s">
        <v>23</v>
      </c>
      <c r="H22" t="str">
        <f t="shared" si="0"/>
        <v xml:space="preserve"> 12:58:20.91</v>
      </c>
      <c r="J22" s="1" t="str">
        <f t="shared" si="1"/>
        <v>20.916681000</v>
      </c>
      <c r="K22" s="8">
        <f t="shared" ref="K22" si="28">J21-J19</f>
        <v>4.0027000000002033E-2</v>
      </c>
      <c r="L22" s="7">
        <f t="shared" si="21"/>
        <v>4.0027000000002033E-2</v>
      </c>
      <c r="P22" s="8">
        <v>0.72349399999999964</v>
      </c>
      <c r="Q22" s="1" t="s">
        <v>369</v>
      </c>
      <c r="R22" s="1">
        <v>0.25268099999999549</v>
      </c>
      <c r="S22" s="1" t="s">
        <v>424</v>
      </c>
      <c r="T22" s="1">
        <v>0.19623599999999897</v>
      </c>
      <c r="U22" s="1">
        <v>0.06</v>
      </c>
      <c r="V22" s="1">
        <v>0.08</v>
      </c>
    </row>
    <row r="23" spans="1:22" x14ac:dyDescent="0.25">
      <c r="A23" t="s">
        <v>0</v>
      </c>
      <c r="B23">
        <v>34405</v>
      </c>
      <c r="C23" t="s">
        <v>24</v>
      </c>
      <c r="F23" t="s">
        <v>24</v>
      </c>
      <c r="H23" t="str">
        <f t="shared" si="0"/>
        <v xml:space="preserve"> 13:04:42.30</v>
      </c>
      <c r="J23" s="1" t="str">
        <f t="shared" si="1"/>
        <v>42.306221000</v>
      </c>
      <c r="K23" s="8"/>
      <c r="L23" s="7"/>
      <c r="P23" s="8">
        <v>2.8163359999999988</v>
      </c>
      <c r="Q23" s="1" t="s">
        <v>328</v>
      </c>
      <c r="R23" s="1">
        <v>0.33284399999999437</v>
      </c>
      <c r="S23" s="1" t="s">
        <v>385</v>
      </c>
      <c r="T23" s="1">
        <v>32.435884000000001</v>
      </c>
      <c r="U23" s="1">
        <v>0.08</v>
      </c>
      <c r="V23" s="1">
        <v>0.1</v>
      </c>
    </row>
    <row r="24" spans="1:22" x14ac:dyDescent="0.25">
      <c r="A24" t="s">
        <v>2</v>
      </c>
      <c r="B24">
        <v>34405</v>
      </c>
      <c r="C24" t="s">
        <v>25</v>
      </c>
      <c r="F24" t="s">
        <v>25</v>
      </c>
      <c r="H24" t="str">
        <f t="shared" si="0"/>
        <v xml:space="preserve"> 13:04:42.52</v>
      </c>
      <c r="J24" s="1" t="str">
        <f t="shared" si="1"/>
        <v>42.527312000</v>
      </c>
      <c r="K24" s="8">
        <f t="shared" ref="K24" si="29">IF(J24="",J25-J23,J24-J23)</f>
        <v>0.22109100000000126</v>
      </c>
      <c r="L24" s="7">
        <f t="shared" ref="L24:L27" si="30">IF(K24&lt;0,K24+60,K24)</f>
        <v>0.22109100000000126</v>
      </c>
      <c r="N24" s="1" t="str">
        <f t="shared" ref="N24" si="31">IF(H24="",H25,H24)</f>
        <v xml:space="preserve"> 13:04:42.52</v>
      </c>
      <c r="O24" s="1">
        <f t="shared" ref="O24" si="32">L24</f>
        <v>0.22109100000000126</v>
      </c>
      <c r="P24" s="8">
        <v>5.4897000000000418E-2</v>
      </c>
      <c r="Q24" s="1" t="s">
        <v>360</v>
      </c>
      <c r="R24" s="1">
        <v>0.23282199999999875</v>
      </c>
      <c r="S24" s="1" t="s">
        <v>417</v>
      </c>
      <c r="T24" s="1">
        <v>35.201567999999995</v>
      </c>
      <c r="U24" s="1">
        <v>0.1</v>
      </c>
      <c r="V24" s="1">
        <v>0.3</v>
      </c>
    </row>
    <row r="25" spans="1:22" x14ac:dyDescent="0.25">
      <c r="A25" t="s">
        <v>4</v>
      </c>
      <c r="B25">
        <v>34405</v>
      </c>
      <c r="C25" t="s">
        <v>26</v>
      </c>
      <c r="F25" t="s">
        <v>26</v>
      </c>
      <c r="H25" t="str">
        <f t="shared" si="0"/>
        <v xml:space="preserve"> 13:04:42.57</v>
      </c>
      <c r="J25" s="1" t="str">
        <f t="shared" si="1"/>
        <v>42.571213000</v>
      </c>
      <c r="K25" s="8">
        <f t="shared" ref="K25" si="33">J25-J23</f>
        <v>0.26499199999999945</v>
      </c>
      <c r="L25" s="7">
        <f t="shared" si="30"/>
        <v>0.26499199999999945</v>
      </c>
      <c r="N25" s="1" t="str">
        <f t="shared" ref="N25" si="34">H26</f>
        <v xml:space="preserve"> 13:04:42.57</v>
      </c>
      <c r="O25" s="1">
        <f t="shared" ref="O25" si="35">L26</f>
        <v>0.26499199999999945</v>
      </c>
      <c r="P25" s="8">
        <v>4.0571999999999164E-2</v>
      </c>
      <c r="Q25" s="1" t="s">
        <v>370</v>
      </c>
      <c r="R25" s="1">
        <v>0.15316500000000133</v>
      </c>
      <c r="S25" s="1" t="s">
        <v>413</v>
      </c>
      <c r="T25" s="1">
        <v>14.778191</v>
      </c>
      <c r="U25" s="1">
        <v>0.3</v>
      </c>
      <c r="V25" s="1">
        <v>0.5</v>
      </c>
    </row>
    <row r="26" spans="1:22" x14ac:dyDescent="0.25">
      <c r="A26" t="s">
        <v>4</v>
      </c>
      <c r="B26">
        <v>34405</v>
      </c>
      <c r="C26" t="s">
        <v>26</v>
      </c>
      <c r="F26" t="s">
        <v>26</v>
      </c>
      <c r="H26" t="str">
        <f t="shared" si="0"/>
        <v xml:space="preserve"> 13:04:42.57</v>
      </c>
      <c r="J26" s="1" t="str">
        <f t="shared" si="1"/>
        <v>42.571213000</v>
      </c>
      <c r="K26" s="8">
        <f t="shared" ref="K26" si="36">J26-J23</f>
        <v>0.26499199999999945</v>
      </c>
      <c r="L26" s="7">
        <f t="shared" si="30"/>
        <v>0.26499199999999945</v>
      </c>
      <c r="P26" s="8">
        <v>4.1729999999999379E-2</v>
      </c>
      <c r="Q26" s="1" t="s">
        <v>326</v>
      </c>
      <c r="R26" s="1">
        <v>0.26356799999999936</v>
      </c>
      <c r="S26" s="1" t="s">
        <v>412</v>
      </c>
      <c r="T26" s="1">
        <v>0.28859300000000054</v>
      </c>
      <c r="U26" s="1">
        <v>0.5</v>
      </c>
      <c r="V26" s="1">
        <v>0.7</v>
      </c>
    </row>
    <row r="27" spans="1:22" x14ac:dyDescent="0.25">
      <c r="A27" t="s">
        <v>7</v>
      </c>
      <c r="B27">
        <v>34405</v>
      </c>
      <c r="C27" t="s">
        <v>27</v>
      </c>
      <c r="F27" t="s">
        <v>27</v>
      </c>
      <c r="H27" t="str">
        <f t="shared" si="0"/>
        <v xml:space="preserve"> 13:07:30.45</v>
      </c>
      <c r="J27" s="1" t="str">
        <f t="shared" si="1"/>
        <v>30.458827000</v>
      </c>
      <c r="K27" s="8">
        <f t="shared" ref="K27" si="37">J26-J24</f>
        <v>4.3900999999998191E-2</v>
      </c>
      <c r="L27" s="7">
        <f t="shared" si="30"/>
        <v>4.3900999999998191E-2</v>
      </c>
      <c r="P27" s="8">
        <v>3.625466000000003</v>
      </c>
      <c r="Q27" s="1" t="s">
        <v>359</v>
      </c>
      <c r="R27" s="1">
        <v>0.2578990000000001</v>
      </c>
      <c r="S27" s="1" t="s">
        <v>382</v>
      </c>
      <c r="T27" s="1">
        <v>33.298378</v>
      </c>
      <c r="U27" s="1">
        <v>1</v>
      </c>
      <c r="V27" s="1">
        <v>0.9</v>
      </c>
    </row>
    <row r="28" spans="1:22" x14ac:dyDescent="0.25">
      <c r="A28" t="s">
        <v>0</v>
      </c>
      <c r="B28">
        <v>34576</v>
      </c>
      <c r="C28" t="s">
        <v>28</v>
      </c>
      <c r="F28" t="s">
        <v>28</v>
      </c>
      <c r="H28" t="str">
        <f t="shared" si="0"/>
        <v xml:space="preserve"> 12:55:52.37</v>
      </c>
      <c r="J28" s="1" t="str">
        <f t="shared" si="1"/>
        <v>52.374025000</v>
      </c>
      <c r="K28" s="8"/>
      <c r="L28" s="7"/>
      <c r="P28" s="8">
        <v>0.210453</v>
      </c>
      <c r="Q28" s="1" t="s">
        <v>351</v>
      </c>
      <c r="R28" s="1">
        <v>0.20803500000000064</v>
      </c>
      <c r="S28" s="1" t="s">
        <v>404</v>
      </c>
      <c r="T28" s="1">
        <v>24.297264000000002</v>
      </c>
      <c r="U28" s="1">
        <v>2</v>
      </c>
      <c r="V28" s="1">
        <v>1.1000000000000001</v>
      </c>
    </row>
    <row r="29" spans="1:22" x14ac:dyDescent="0.25">
      <c r="A29" t="s">
        <v>2</v>
      </c>
      <c r="B29">
        <v>34576</v>
      </c>
      <c r="C29" t="s">
        <v>29</v>
      </c>
      <c r="F29" t="s">
        <v>29</v>
      </c>
      <c r="H29" t="str">
        <f t="shared" si="0"/>
        <v xml:space="preserve"> 12:55:52.63</v>
      </c>
      <c r="J29" s="1" t="str">
        <f t="shared" si="1"/>
        <v>52.637593000</v>
      </c>
      <c r="K29" s="8">
        <f t="shared" ref="K29" si="38">IF(J29="",J30-J28,J29-J28)</f>
        <v>0.26356799999999936</v>
      </c>
      <c r="L29" s="7">
        <f t="shared" ref="L29:L32" si="39">IF(K29&lt;0,K29+60,K29)</f>
        <v>0.26356799999999936</v>
      </c>
      <c r="N29" s="1" t="str">
        <f t="shared" ref="N29" si="40">IF(H29="",H30,H29)</f>
        <v xml:space="preserve"> 12:55:52.63</v>
      </c>
      <c r="O29" s="1">
        <f t="shared" ref="O29" si="41">L29</f>
        <v>0.26356799999999936</v>
      </c>
      <c r="P29" s="8">
        <v>3.8454999999999018E-2</v>
      </c>
      <c r="Q29" s="1" t="s">
        <v>332</v>
      </c>
      <c r="R29" s="1">
        <v>8.1531999999999272E-2</v>
      </c>
      <c r="S29" s="1" t="s">
        <v>387</v>
      </c>
      <c r="T29" s="1">
        <v>0.24606799999999929</v>
      </c>
      <c r="U29" s="1">
        <v>4</v>
      </c>
      <c r="V29" s="1">
        <v>1.3</v>
      </c>
    </row>
    <row r="30" spans="1:22" x14ac:dyDescent="0.25">
      <c r="A30" t="s">
        <v>4</v>
      </c>
      <c r="B30">
        <v>34576</v>
      </c>
      <c r="C30" t="s">
        <v>30</v>
      </c>
      <c r="F30" t="s">
        <v>30</v>
      </c>
      <c r="H30" t="str">
        <f t="shared" si="0"/>
        <v xml:space="preserve"> 12:55:52.87</v>
      </c>
      <c r="J30" s="1" t="str">
        <f t="shared" si="1"/>
        <v>52.871005000</v>
      </c>
      <c r="K30" s="8">
        <f t="shared" ref="K30" si="42">J30-J28</f>
        <v>0.49697999999999354</v>
      </c>
      <c r="L30" s="7">
        <f t="shared" si="39"/>
        <v>0.49697999999999354</v>
      </c>
      <c r="N30" s="1" t="str">
        <f t="shared" ref="N30" si="43">H31</f>
        <v xml:space="preserve"> 12:56:25.67</v>
      </c>
      <c r="O30" s="1">
        <f t="shared" ref="O30" si="44">L31</f>
        <v>33.298378</v>
      </c>
      <c r="P30" s="8">
        <v>1.1963000000000612E-2</v>
      </c>
      <c r="Q30" s="1" t="s">
        <v>335</v>
      </c>
      <c r="R30" s="1">
        <v>7.7356000000001757E-2</v>
      </c>
      <c r="S30" s="1" t="s">
        <v>389</v>
      </c>
      <c r="T30" s="1">
        <v>1.4127550000000042</v>
      </c>
      <c r="V30" s="1">
        <v>1.5</v>
      </c>
    </row>
    <row r="31" spans="1:22" x14ac:dyDescent="0.25">
      <c r="A31" t="s">
        <v>4</v>
      </c>
      <c r="B31">
        <v>34576</v>
      </c>
      <c r="C31" t="s">
        <v>31</v>
      </c>
      <c r="F31" t="s">
        <v>31</v>
      </c>
      <c r="H31" t="str">
        <f t="shared" si="0"/>
        <v xml:space="preserve"> 12:56:25.67</v>
      </c>
      <c r="J31" s="1" t="str">
        <f t="shared" si="1"/>
        <v>25.672403000</v>
      </c>
      <c r="K31" s="8">
        <f t="shared" ref="K31" si="45">J31-J28</f>
        <v>-26.701622000000004</v>
      </c>
      <c r="L31" s="7">
        <f t="shared" si="39"/>
        <v>33.298378</v>
      </c>
      <c r="P31" s="8">
        <v>8.8518999999998016E-2</v>
      </c>
      <c r="Q31" s="1" t="s">
        <v>325</v>
      </c>
      <c r="R31" s="1">
        <v>0.22109100000000126</v>
      </c>
      <c r="S31" s="1" t="s">
        <v>381</v>
      </c>
      <c r="T31" s="1">
        <v>0.26499199999999945</v>
      </c>
      <c r="V31" s="1">
        <v>1.7</v>
      </c>
    </row>
    <row r="32" spans="1:22" x14ac:dyDescent="0.25">
      <c r="A32" t="s">
        <v>7</v>
      </c>
      <c r="B32">
        <v>34576</v>
      </c>
      <c r="C32" t="s">
        <v>32</v>
      </c>
      <c r="F32" t="s">
        <v>32</v>
      </c>
      <c r="H32" t="str">
        <f t="shared" si="0"/>
        <v xml:space="preserve"> 12:58:59.92</v>
      </c>
      <c r="J32" s="1" t="str">
        <f t="shared" si="1"/>
        <v>59.928046000</v>
      </c>
      <c r="K32" s="8">
        <f t="shared" ref="K32" si="46">J31-J29</f>
        <v>-26.965190000000003</v>
      </c>
      <c r="L32" s="7">
        <f t="shared" si="39"/>
        <v>33.034809999999993</v>
      </c>
      <c r="P32" s="8">
        <v>3.0499739999999989</v>
      </c>
      <c r="Q32" s="1" t="s">
        <v>349</v>
      </c>
      <c r="R32" s="1">
        <v>8.1074000000000979E-2</v>
      </c>
      <c r="S32" s="1" t="s">
        <v>331</v>
      </c>
      <c r="T32" s="1">
        <v>9.771700000000294E-2</v>
      </c>
      <c r="V32" s="1">
        <v>2</v>
      </c>
    </row>
    <row r="33" spans="1:22" x14ac:dyDescent="0.25">
      <c r="A33" t="s">
        <v>0</v>
      </c>
      <c r="B33">
        <v>36481</v>
      </c>
      <c r="C33" t="s">
        <v>33</v>
      </c>
      <c r="F33" t="s">
        <v>33</v>
      </c>
      <c r="H33" t="str">
        <f t="shared" si="0"/>
        <v xml:space="preserve"> 13:18:11.10</v>
      </c>
      <c r="J33" s="1" t="str">
        <f t="shared" si="1"/>
        <v>11.108380000</v>
      </c>
      <c r="K33" s="8"/>
      <c r="L33" s="7"/>
      <c r="P33" s="8">
        <v>4.0168999999998789E-2</v>
      </c>
      <c r="Q33" s="1" t="s">
        <v>340</v>
      </c>
      <c r="R33" s="1">
        <v>7.8918000000001598E-2</v>
      </c>
      <c r="S33" s="1" t="s">
        <v>322</v>
      </c>
      <c r="T33" s="1">
        <v>0.10440499999999986</v>
      </c>
      <c r="V33" s="1">
        <v>5</v>
      </c>
    </row>
    <row r="34" spans="1:22" x14ac:dyDescent="0.25">
      <c r="A34" t="s">
        <v>2</v>
      </c>
      <c r="B34">
        <v>36481</v>
      </c>
      <c r="C34" t="s">
        <v>34</v>
      </c>
      <c r="F34" t="s">
        <v>34</v>
      </c>
      <c r="H34" t="str">
        <f t="shared" si="0"/>
        <v xml:space="preserve"> 13:18:11.19</v>
      </c>
      <c r="J34" s="1" t="str">
        <f t="shared" si="1"/>
        <v>11.196388000</v>
      </c>
      <c r="K34" s="8">
        <f t="shared" ref="K34" si="47">IF(J34="",J35-J33,J34-J33)</f>
        <v>8.8008000000000308E-2</v>
      </c>
      <c r="L34" s="7">
        <f t="shared" ref="L34:L37" si="48">IF(K34&lt;0,K34+60,K34)</f>
        <v>8.8008000000000308E-2</v>
      </c>
      <c r="N34" s="1" t="str">
        <f t="shared" ref="N34" si="49">IF(H34="",H35,H34)</f>
        <v xml:space="preserve"> 13:18:11.19</v>
      </c>
      <c r="O34" s="1">
        <f t="shared" ref="O34" si="50">L34</f>
        <v>8.8008000000000308E-2</v>
      </c>
      <c r="P34" s="8">
        <v>4.0670000000000428E-2</v>
      </c>
      <c r="Q34" s="1" t="s">
        <v>333</v>
      </c>
      <c r="R34" s="1">
        <v>8.3172000000004687E-2</v>
      </c>
      <c r="S34" s="1" t="s">
        <v>379</v>
      </c>
      <c r="T34" s="1">
        <v>0.11149799999999743</v>
      </c>
      <c r="V34" s="1">
        <v>10</v>
      </c>
    </row>
    <row r="35" spans="1:22" x14ac:dyDescent="0.25">
      <c r="A35" t="s">
        <v>4</v>
      </c>
      <c r="B35">
        <v>36481</v>
      </c>
      <c r="C35" t="s">
        <v>35</v>
      </c>
      <c r="F35" t="s">
        <v>35</v>
      </c>
      <c r="H35" t="str">
        <f t="shared" si="0"/>
        <v xml:space="preserve"> 13:18:11.24</v>
      </c>
      <c r="J35" s="1" t="str">
        <f t="shared" si="1"/>
        <v>11.247638000</v>
      </c>
      <c r="K35" s="8">
        <f t="shared" ref="K35" si="51">J35-J33</f>
        <v>0.13925799999999988</v>
      </c>
      <c r="L35" s="7">
        <f t="shared" si="48"/>
        <v>0.13925799999999988</v>
      </c>
      <c r="N35" s="1" t="str">
        <f t="shared" ref="N35" si="52">H36</f>
        <v xml:space="preserve"> 13:18:11.34</v>
      </c>
      <c r="O35" s="1">
        <f t="shared" ref="O35" si="53">L36</f>
        <v>0.23382199999999997</v>
      </c>
      <c r="P35" s="8">
        <v>3.0694000000000443E-2</v>
      </c>
      <c r="Q35" s="1" t="s">
        <v>331</v>
      </c>
      <c r="R35" s="1">
        <v>8.8180000000001257E-2</v>
      </c>
      <c r="S35" s="1" t="s">
        <v>420</v>
      </c>
      <c r="T35" s="1">
        <v>0.12546999999999997</v>
      </c>
      <c r="V35" s="1">
        <v>50</v>
      </c>
    </row>
    <row r="36" spans="1:22" x14ac:dyDescent="0.25">
      <c r="A36" t="s">
        <v>4</v>
      </c>
      <c r="B36">
        <v>36481</v>
      </c>
      <c r="C36" t="s">
        <v>36</v>
      </c>
      <c r="F36" t="s">
        <v>36</v>
      </c>
      <c r="H36" t="str">
        <f t="shared" si="0"/>
        <v xml:space="preserve"> 13:18:11.34</v>
      </c>
      <c r="J36" s="1" t="str">
        <f t="shared" si="1"/>
        <v>11.342202000</v>
      </c>
      <c r="K36" s="8">
        <f t="shared" ref="K36" si="54">J36-J33</f>
        <v>0.23382199999999997</v>
      </c>
      <c r="L36" s="7">
        <f t="shared" si="48"/>
        <v>0.23382199999999997</v>
      </c>
      <c r="P36" s="8">
        <v>3.396217</v>
      </c>
      <c r="Q36" s="1" t="s">
        <v>331</v>
      </c>
      <c r="R36" s="1">
        <v>8.1966999999998791E-2</v>
      </c>
      <c r="S36" s="1" t="s">
        <v>402</v>
      </c>
      <c r="T36" s="1">
        <v>28.127004999999997</v>
      </c>
    </row>
    <row r="37" spans="1:22" x14ac:dyDescent="0.25">
      <c r="A37" t="s">
        <v>7</v>
      </c>
      <c r="B37">
        <v>36481</v>
      </c>
      <c r="C37" t="s">
        <v>37</v>
      </c>
      <c r="F37" t="s">
        <v>37</v>
      </c>
      <c r="H37" t="str">
        <f t="shared" si="0"/>
        <v xml:space="preserve"> 13:21:03.42</v>
      </c>
      <c r="J37" s="1" t="str">
        <f t="shared" si="1"/>
        <v>03.422260000</v>
      </c>
      <c r="K37" s="8">
        <f t="shared" ref="K37" si="55">J36-J34</f>
        <v>0.14581399999999967</v>
      </c>
      <c r="L37" s="7">
        <f t="shared" si="48"/>
        <v>0.14581399999999967</v>
      </c>
      <c r="P37" s="8">
        <v>0.23318400000000139</v>
      </c>
      <c r="Q37" s="1" t="s">
        <v>322</v>
      </c>
      <c r="R37" s="1">
        <v>9.8144999999995264E-2</v>
      </c>
      <c r="S37" s="1" t="s">
        <v>419</v>
      </c>
      <c r="T37" s="1">
        <v>0.11966400000000001</v>
      </c>
    </row>
    <row r="38" spans="1:22" x14ac:dyDescent="0.25">
      <c r="A38" t="s">
        <v>0</v>
      </c>
      <c r="B38">
        <v>36495</v>
      </c>
      <c r="C38" t="s">
        <v>38</v>
      </c>
      <c r="F38" t="s">
        <v>38</v>
      </c>
      <c r="H38" t="str">
        <f t="shared" si="0"/>
        <v xml:space="preserve"> 12:55:36.36</v>
      </c>
      <c r="J38" s="1" t="str">
        <f t="shared" si="1"/>
        <v>36.362354000</v>
      </c>
      <c r="K38" s="8"/>
      <c r="L38" s="7"/>
      <c r="P38" s="8">
        <v>4.1925999999999991E-2</v>
      </c>
      <c r="Q38" s="1" t="s">
        <v>322</v>
      </c>
      <c r="R38" s="1">
        <v>7.669299999999879E-2</v>
      </c>
      <c r="S38" s="1" t="s">
        <v>405</v>
      </c>
      <c r="T38" s="1">
        <v>0.30077500000000157</v>
      </c>
    </row>
    <row r="39" spans="1:22" x14ac:dyDescent="0.25">
      <c r="A39" t="s">
        <v>2</v>
      </c>
      <c r="B39">
        <v>36495</v>
      </c>
      <c r="C39" t="s">
        <v>39</v>
      </c>
      <c r="F39" t="s">
        <v>39</v>
      </c>
      <c r="H39" t="str">
        <f t="shared" si="0"/>
        <v xml:space="preserve"> 12:55:36.69</v>
      </c>
      <c r="J39" s="1" t="str">
        <f t="shared" si="1"/>
        <v>36.695198000</v>
      </c>
      <c r="K39" s="8">
        <f t="shared" ref="K39" si="56">IF(J39="",J40-J38,J39-J38)</f>
        <v>0.33284399999999437</v>
      </c>
      <c r="L39" s="7">
        <f t="shared" ref="L39:L42" si="57">IF(K39&lt;0,K39+60,K39)</f>
        <v>0.33284399999999437</v>
      </c>
      <c r="N39" s="1" t="str">
        <f t="shared" ref="N39" si="58">IF(H39="",H40,H39)</f>
        <v xml:space="preserve"> 12:55:36.69</v>
      </c>
      <c r="O39" s="1">
        <f t="shared" ref="O39" si="59">L39</f>
        <v>0.33284399999999437</v>
      </c>
      <c r="P39" s="8">
        <v>4.350300000000118E-2</v>
      </c>
      <c r="Q39" s="1" t="s">
        <v>376</v>
      </c>
      <c r="R39" s="1">
        <v>8.7051000000002432E-2</v>
      </c>
      <c r="S39" s="1" t="s">
        <v>390</v>
      </c>
      <c r="T39" s="1">
        <v>0.25877299999999998</v>
      </c>
    </row>
    <row r="40" spans="1:22" x14ac:dyDescent="0.25">
      <c r="A40" t="s">
        <v>4</v>
      </c>
      <c r="B40">
        <v>36495</v>
      </c>
      <c r="C40" t="s">
        <v>40</v>
      </c>
      <c r="F40" t="s">
        <v>40</v>
      </c>
      <c r="H40" t="str">
        <f t="shared" si="0"/>
        <v xml:space="preserve"> 12:55:36.70</v>
      </c>
      <c r="J40" s="1" t="str">
        <f t="shared" si="1"/>
        <v>36.708364000</v>
      </c>
      <c r="K40" s="8">
        <f t="shared" ref="K40" si="60">J40-J38</f>
        <v>0.34600999999999971</v>
      </c>
      <c r="L40" s="7">
        <f t="shared" si="57"/>
        <v>0.34600999999999971</v>
      </c>
      <c r="N40" s="1" t="str">
        <f t="shared" ref="N40" si="61">H41</f>
        <v xml:space="preserve"> 12:55:36.70</v>
      </c>
      <c r="O40" s="1">
        <f t="shared" ref="O40" si="62">L41</f>
        <v>0.34607099999999491</v>
      </c>
      <c r="P40" s="8">
        <v>4.193300000000022E-2</v>
      </c>
      <c r="Q40" s="1" t="s">
        <v>373</v>
      </c>
      <c r="R40" s="1">
        <v>8.7930999999997539E-2</v>
      </c>
      <c r="S40" s="1" t="s">
        <v>416</v>
      </c>
      <c r="T40" s="1">
        <v>3.4729099999999988</v>
      </c>
    </row>
    <row r="41" spans="1:22" x14ac:dyDescent="0.25">
      <c r="A41" t="s">
        <v>4</v>
      </c>
      <c r="B41">
        <v>36495</v>
      </c>
      <c r="C41" t="s">
        <v>41</v>
      </c>
      <c r="F41" t="s">
        <v>41</v>
      </c>
      <c r="H41" t="str">
        <f t="shared" si="0"/>
        <v xml:space="preserve"> 12:55:36.70</v>
      </c>
      <c r="J41" s="1" t="str">
        <f t="shared" si="1"/>
        <v>36.708425000</v>
      </c>
      <c r="K41" s="8">
        <f t="shared" ref="K41" si="63">J41-J38</f>
        <v>0.34607099999999491</v>
      </c>
      <c r="L41" s="7">
        <f t="shared" si="57"/>
        <v>0.34607099999999491</v>
      </c>
      <c r="P41" s="8">
        <v>1.3843999999999745E-2</v>
      </c>
      <c r="Q41" s="1" t="s">
        <v>352</v>
      </c>
      <c r="R41" s="1">
        <v>9.0322000000000457E-2</v>
      </c>
      <c r="S41" s="1" t="s">
        <v>433</v>
      </c>
      <c r="T41" s="1">
        <v>3.463041000000004</v>
      </c>
    </row>
    <row r="42" spans="1:22" x14ac:dyDescent="0.25">
      <c r="A42" t="s">
        <v>7</v>
      </c>
      <c r="B42">
        <v>36495</v>
      </c>
      <c r="C42" t="s">
        <v>42</v>
      </c>
      <c r="F42" t="s">
        <v>42</v>
      </c>
      <c r="H42" t="str">
        <f t="shared" si="0"/>
        <v xml:space="preserve"> 12:58:00.31</v>
      </c>
      <c r="J42" s="1" t="str">
        <f t="shared" si="1"/>
        <v>00.319622000</v>
      </c>
      <c r="K42" s="8">
        <f t="shared" ref="K42" si="64">J41-J39</f>
        <v>1.3227000000000544E-2</v>
      </c>
      <c r="L42" s="7">
        <f t="shared" si="57"/>
        <v>1.3227000000000544E-2</v>
      </c>
      <c r="P42" s="8">
        <v>1.1980999999999575E-2</v>
      </c>
      <c r="Q42" s="1" t="s">
        <v>336</v>
      </c>
      <c r="R42" s="1">
        <v>0.101494</v>
      </c>
      <c r="S42" s="1" t="s">
        <v>426</v>
      </c>
      <c r="T42" s="1">
        <v>6.4008729999999971</v>
      </c>
    </row>
    <row r="43" spans="1:22" x14ac:dyDescent="0.25">
      <c r="A43" t="s">
        <v>0</v>
      </c>
      <c r="B43">
        <v>37593</v>
      </c>
      <c r="C43" t="s">
        <v>43</v>
      </c>
      <c r="F43" t="s">
        <v>43</v>
      </c>
      <c r="H43" t="str">
        <f t="shared" si="0"/>
        <v xml:space="preserve"> 12:55:18.49</v>
      </c>
      <c r="J43" s="1" t="str">
        <f t="shared" si="1"/>
        <v>18.494895000</v>
      </c>
      <c r="K43" s="8"/>
      <c r="L43" s="7"/>
      <c r="P43" s="8">
        <v>4.2242999999999142E-2</v>
      </c>
      <c r="Q43" s="1" t="s">
        <v>365</v>
      </c>
      <c r="R43" s="1">
        <v>7.7738000000000015E-2</v>
      </c>
      <c r="S43" s="1" t="s">
        <v>394</v>
      </c>
      <c r="T43" s="1">
        <v>32.007413</v>
      </c>
    </row>
    <row r="44" spans="1:22" x14ac:dyDescent="0.25">
      <c r="A44" t="s">
        <v>2</v>
      </c>
      <c r="B44">
        <v>37593</v>
      </c>
      <c r="C44" t="s">
        <v>44</v>
      </c>
      <c r="F44" t="s">
        <v>44</v>
      </c>
      <c r="H44" t="str">
        <f t="shared" si="0"/>
        <v xml:space="preserve"> 12:55:18.59</v>
      </c>
      <c r="J44" s="1" t="str">
        <f t="shared" si="1"/>
        <v>18.594652000</v>
      </c>
      <c r="K44" s="8">
        <f t="shared" ref="K44" si="65">IF(J44="",J45-J43,J44-J43)</f>
        <v>9.9757000000000318E-2</v>
      </c>
      <c r="L44" s="7">
        <f t="shared" ref="L44:L47" si="66">IF(K44&lt;0,K44+60,K44)</f>
        <v>9.9757000000000318E-2</v>
      </c>
      <c r="N44" s="1" t="str">
        <f t="shared" ref="N44" si="67">IF(H44="",H45,H44)</f>
        <v xml:space="preserve"> 12:55:18.59</v>
      </c>
      <c r="O44" s="1">
        <f t="shared" ref="O44" si="68">L44</f>
        <v>9.9757000000000318E-2</v>
      </c>
      <c r="P44" s="8">
        <v>4.3070999999997639E-2</v>
      </c>
      <c r="Q44" s="1" t="s">
        <v>356</v>
      </c>
      <c r="R44" s="1">
        <v>8.2940999999999931E-2</v>
      </c>
      <c r="S44" s="1" t="s">
        <v>401</v>
      </c>
      <c r="T44" s="1">
        <v>0.13173600000000008</v>
      </c>
    </row>
    <row r="45" spans="1:22" x14ac:dyDescent="0.25">
      <c r="A45" t="s">
        <v>4</v>
      </c>
      <c r="B45">
        <v>37593</v>
      </c>
      <c r="C45" t="s">
        <v>45</v>
      </c>
      <c r="F45" t="s">
        <v>45</v>
      </c>
      <c r="H45" t="str">
        <f t="shared" si="0"/>
        <v xml:space="preserve"> 12:55:18.71</v>
      </c>
      <c r="J45" s="1" t="str">
        <f t="shared" si="1"/>
        <v>18.715602000</v>
      </c>
      <c r="K45" s="8">
        <f t="shared" ref="K45" si="69">J45-J43</f>
        <v>0.22070700000000087</v>
      </c>
      <c r="L45" s="7">
        <f t="shared" si="66"/>
        <v>0.22070700000000087</v>
      </c>
      <c r="N45" s="1" t="str">
        <f t="shared" ref="N45" si="70">H46</f>
        <v xml:space="preserve"> 12:55:50.93</v>
      </c>
      <c r="O45" s="1">
        <f t="shared" ref="O45" si="71">L46</f>
        <v>32.435884000000001</v>
      </c>
      <c r="P45" s="8">
        <v>1.1394000000000126E-2</v>
      </c>
      <c r="Q45" s="1" t="s">
        <v>375</v>
      </c>
      <c r="R45" s="1">
        <v>8.001100000000072E-2</v>
      </c>
      <c r="S45" s="1" t="s">
        <v>372</v>
      </c>
      <c r="T45" s="1">
        <v>0.12253699999999945</v>
      </c>
    </row>
    <row r="46" spans="1:22" x14ac:dyDescent="0.25">
      <c r="A46" t="s">
        <v>4</v>
      </c>
      <c r="B46">
        <v>37593</v>
      </c>
      <c r="C46" t="s">
        <v>46</v>
      </c>
      <c r="F46" t="s">
        <v>46</v>
      </c>
      <c r="H46" t="str">
        <f t="shared" si="0"/>
        <v xml:space="preserve"> 12:55:50.93</v>
      </c>
      <c r="J46" s="1" t="str">
        <f t="shared" si="1"/>
        <v>50.930779000</v>
      </c>
      <c r="K46" s="8">
        <f t="shared" ref="K46" si="72">J46-J43</f>
        <v>32.435884000000001</v>
      </c>
      <c r="L46" s="7">
        <f t="shared" si="66"/>
        <v>32.435884000000001</v>
      </c>
      <c r="P46" s="8">
        <v>0.15612100000000062</v>
      </c>
      <c r="Q46" s="1" t="s">
        <v>348</v>
      </c>
      <c r="R46" s="1">
        <v>9.0006000000000697E-2</v>
      </c>
      <c r="S46" s="1" t="s">
        <v>421</v>
      </c>
      <c r="T46" s="1">
        <v>0.12490799999999957</v>
      </c>
    </row>
    <row r="47" spans="1:22" x14ac:dyDescent="0.25">
      <c r="A47" t="s">
        <v>7</v>
      </c>
      <c r="B47">
        <v>37593</v>
      </c>
      <c r="C47" t="s">
        <v>47</v>
      </c>
      <c r="F47" t="s">
        <v>47</v>
      </c>
      <c r="H47" t="str">
        <f t="shared" si="0"/>
        <v xml:space="preserve"> 12:58:19.89</v>
      </c>
      <c r="J47" s="1" t="str">
        <f t="shared" si="1"/>
        <v>19.890787000</v>
      </c>
      <c r="K47" s="8">
        <f t="shared" ref="K47" si="73">J46-J44</f>
        <v>32.336127000000005</v>
      </c>
      <c r="L47" s="7">
        <f t="shared" si="66"/>
        <v>32.336127000000005</v>
      </c>
      <c r="P47" s="8">
        <v>1.7575949999999985</v>
      </c>
      <c r="Q47" s="1" t="s">
        <v>347</v>
      </c>
      <c r="R47" s="1">
        <v>8.1965000000000288E-2</v>
      </c>
      <c r="S47" s="1" t="s">
        <v>411</v>
      </c>
      <c r="T47" s="1">
        <v>0.13562300000000072</v>
      </c>
    </row>
    <row r="48" spans="1:22" x14ac:dyDescent="0.25">
      <c r="A48" t="s">
        <v>0</v>
      </c>
      <c r="B48">
        <v>38619</v>
      </c>
      <c r="C48" t="s">
        <v>48</v>
      </c>
      <c r="F48" t="s">
        <v>48</v>
      </c>
      <c r="H48" t="str">
        <f t="shared" si="0"/>
        <v xml:space="preserve"> 12:55:15.44</v>
      </c>
      <c r="J48" s="1" t="str">
        <f t="shared" si="1"/>
        <v>15.441411000</v>
      </c>
      <c r="K48" s="8"/>
      <c r="L48" s="7"/>
      <c r="P48" s="8">
        <v>1.6801000000000954E-2</v>
      </c>
      <c r="Q48" s="1" t="s">
        <v>366</v>
      </c>
      <c r="R48" s="1">
        <v>8.2974999999999355E-2</v>
      </c>
      <c r="S48" s="1" t="s">
        <v>432</v>
      </c>
      <c r="T48" s="1">
        <v>0.1509779999999985</v>
      </c>
    </row>
    <row r="49" spans="1:20" x14ac:dyDescent="0.25">
      <c r="A49" t="s">
        <v>2</v>
      </c>
      <c r="B49">
        <v>38619</v>
      </c>
      <c r="C49" t="s">
        <v>49</v>
      </c>
      <c r="F49" t="s">
        <v>49</v>
      </c>
      <c r="H49" t="str">
        <f t="shared" si="0"/>
        <v xml:space="preserve"> 12:55:15.54</v>
      </c>
      <c r="J49" s="1" t="str">
        <f t="shared" si="1"/>
        <v>15.549413000</v>
      </c>
      <c r="K49" s="8">
        <f t="shared" ref="K49" si="74">IF(J49="",J50-J48,J49-J48)</f>
        <v>0.10800199999999904</v>
      </c>
      <c r="L49" s="7">
        <f t="shared" ref="L49:L52" si="75">IF(K49&lt;0,K49+60,K49)</f>
        <v>0.10800199999999904</v>
      </c>
      <c r="N49" s="1" t="str">
        <f t="shared" ref="N49" si="76">IF(H49="",H50,H49)</f>
        <v xml:space="preserve"> 12:55:15.54</v>
      </c>
      <c r="O49" s="1">
        <f t="shared" ref="O49" si="77">L49</f>
        <v>0.10800199999999904</v>
      </c>
      <c r="P49" s="8">
        <v>0.11024400000000156</v>
      </c>
      <c r="Q49" s="1" t="s">
        <v>372</v>
      </c>
      <c r="R49" s="1">
        <v>8.6949999999999861E-2</v>
      </c>
      <c r="S49" s="1" t="s">
        <v>383</v>
      </c>
      <c r="T49" s="1">
        <v>0.23382199999999997</v>
      </c>
    </row>
    <row r="50" spans="1:20" x14ac:dyDescent="0.25">
      <c r="A50" t="s">
        <v>4</v>
      </c>
      <c r="B50">
        <v>38619</v>
      </c>
      <c r="C50" t="s">
        <v>50</v>
      </c>
      <c r="F50" t="s">
        <v>50</v>
      </c>
      <c r="H50" t="str">
        <f t="shared" si="0"/>
        <v xml:space="preserve"> 12:55:15.59</v>
      </c>
      <c r="J50" s="1" t="str">
        <f t="shared" si="1"/>
        <v>15.598733000</v>
      </c>
      <c r="K50" s="8">
        <f t="shared" ref="K50" si="78">J50-J48</f>
        <v>0.15732199999999885</v>
      </c>
      <c r="L50" s="7">
        <f t="shared" si="75"/>
        <v>0.15732199999999885</v>
      </c>
      <c r="N50" s="1" t="str">
        <f t="shared" ref="N50" si="79">H51</f>
        <v xml:space="preserve"> 12:55:15.59</v>
      </c>
      <c r="O50" s="1">
        <f t="shared" ref="O50" si="80">L51</f>
        <v>0.15732199999999885</v>
      </c>
      <c r="P50" s="8">
        <v>0.85370200000000018</v>
      </c>
      <c r="Q50" s="1" t="s">
        <v>327</v>
      </c>
      <c r="R50" s="1">
        <v>8.8008000000000308E-2</v>
      </c>
      <c r="S50" s="1" t="s">
        <v>383</v>
      </c>
      <c r="T50" s="1">
        <v>0.24307100000000048</v>
      </c>
    </row>
    <row r="51" spans="1:20" x14ac:dyDescent="0.25">
      <c r="A51" t="s">
        <v>4</v>
      </c>
      <c r="B51">
        <v>38619</v>
      </c>
      <c r="C51" t="s">
        <v>50</v>
      </c>
      <c r="F51" t="s">
        <v>50</v>
      </c>
      <c r="H51" t="str">
        <f t="shared" si="0"/>
        <v xml:space="preserve"> 12:55:15.59</v>
      </c>
      <c r="J51" s="1" t="str">
        <f t="shared" si="1"/>
        <v>15.598733000</v>
      </c>
      <c r="K51" s="8">
        <f t="shared" ref="K51" si="81">J51-J48</f>
        <v>0.15732199999999885</v>
      </c>
      <c r="L51" s="7">
        <f t="shared" si="75"/>
        <v>0.15732199999999885</v>
      </c>
      <c r="P51" s="8">
        <v>9.42320000000052E-2</v>
      </c>
      <c r="Q51" s="1" t="s">
        <v>358</v>
      </c>
      <c r="R51" s="1">
        <v>9.4953000000000287E-2</v>
      </c>
      <c r="S51" s="1" t="s">
        <v>430</v>
      </c>
      <c r="T51" s="1">
        <v>0.9337130000000009</v>
      </c>
    </row>
    <row r="52" spans="1:20" x14ac:dyDescent="0.25">
      <c r="A52" t="s">
        <v>7</v>
      </c>
      <c r="B52">
        <v>38619</v>
      </c>
      <c r="C52" t="s">
        <v>51</v>
      </c>
      <c r="F52" t="s">
        <v>51</v>
      </c>
      <c r="H52" t="str">
        <f t="shared" si="0"/>
        <v xml:space="preserve"> 12:58:01.81</v>
      </c>
      <c r="J52" s="1" t="str">
        <f t="shared" si="1"/>
        <v>01.817176000</v>
      </c>
      <c r="K52" s="8">
        <f t="shared" ref="K52" si="82">J51-J49</f>
        <v>4.9319999999999808E-2</v>
      </c>
      <c r="L52" s="7">
        <f t="shared" si="75"/>
        <v>4.9319999999999808E-2</v>
      </c>
      <c r="P52" s="8">
        <v>5.6003999999999721E-2</v>
      </c>
      <c r="Q52" s="1" t="s">
        <v>358</v>
      </c>
      <c r="R52" s="1">
        <v>9.4973999999998782E-2</v>
      </c>
      <c r="S52" s="1" t="s">
        <v>409</v>
      </c>
      <c r="T52" s="1">
        <v>3.1329149999999988</v>
      </c>
    </row>
    <row r="53" spans="1:20" x14ac:dyDescent="0.25">
      <c r="A53" t="s">
        <v>0</v>
      </c>
      <c r="B53">
        <v>38793</v>
      </c>
      <c r="C53" t="s">
        <v>52</v>
      </c>
      <c r="F53" t="s">
        <v>52</v>
      </c>
      <c r="H53" t="str">
        <f t="shared" si="0"/>
        <v xml:space="preserve"> 13:13:56.91</v>
      </c>
      <c r="J53" s="1" t="str">
        <f t="shared" si="1"/>
        <v>56.913827000</v>
      </c>
      <c r="K53" s="8"/>
      <c r="L53" s="7"/>
      <c r="P53" s="8">
        <v>3.3759900000000016</v>
      </c>
      <c r="Q53" s="1" t="s">
        <v>355</v>
      </c>
      <c r="R53" s="1">
        <v>0.25784200000000368</v>
      </c>
      <c r="S53" s="1" t="s">
        <v>408</v>
      </c>
      <c r="T53" s="1">
        <v>0.3463610000000017</v>
      </c>
    </row>
    <row r="54" spans="1:20" x14ac:dyDescent="0.25">
      <c r="A54" t="s">
        <v>2</v>
      </c>
      <c r="B54">
        <v>38793</v>
      </c>
      <c r="C54" t="s">
        <v>53</v>
      </c>
      <c r="F54" t="s">
        <v>53</v>
      </c>
      <c r="H54" t="str">
        <f t="shared" si="0"/>
        <v xml:space="preserve"> 13:13:57.00</v>
      </c>
      <c r="J54" s="1" t="str">
        <f t="shared" si="1"/>
        <v>57.002007000</v>
      </c>
      <c r="K54" s="8">
        <f t="shared" ref="K54" si="83">IF(J54="",J55-J53,J54-J53)</f>
        <v>8.8180000000001257E-2</v>
      </c>
      <c r="L54" s="7">
        <f t="shared" ref="L54:L57" si="84">IF(K54&lt;0,K54+60,K54)</f>
        <v>8.8180000000001257E-2</v>
      </c>
      <c r="N54" s="1" t="str">
        <f t="shared" ref="N54" si="85">IF(H54="",H55,H54)</f>
        <v xml:space="preserve"> 13:13:57.00</v>
      </c>
      <c r="O54" s="1">
        <f t="shared" ref="O54" si="86">L54</f>
        <v>8.8180000000001257E-2</v>
      </c>
      <c r="P54" s="8">
        <v>5.1505999999996277E-2</v>
      </c>
      <c r="Q54" s="1" t="s">
        <v>350</v>
      </c>
      <c r="R54" s="1">
        <v>0.26348000000000127</v>
      </c>
      <c r="S54" s="1" t="s">
        <v>431</v>
      </c>
      <c r="T54" s="1">
        <v>0.35769900000000376</v>
      </c>
    </row>
    <row r="55" spans="1:20" x14ac:dyDescent="0.25">
      <c r="A55" t="s">
        <v>4</v>
      </c>
      <c r="B55">
        <v>38793</v>
      </c>
      <c r="C55" t="s">
        <v>54</v>
      </c>
      <c r="F55" t="s">
        <v>54</v>
      </c>
      <c r="H55" t="str">
        <f t="shared" si="0"/>
        <v xml:space="preserve"> 13:13:57.01</v>
      </c>
      <c r="J55" s="1" t="str">
        <f t="shared" si="1"/>
        <v>57.018155000</v>
      </c>
      <c r="K55" s="8">
        <f t="shared" ref="K55" si="87">J55-J53</f>
        <v>0.10432800000000242</v>
      </c>
      <c r="L55" s="7">
        <f t="shared" si="84"/>
        <v>0.10432800000000242</v>
      </c>
      <c r="N55" s="1" t="str">
        <f t="shared" ref="N55" si="88">H56</f>
        <v xml:space="preserve"> 13:13:57.01</v>
      </c>
      <c r="O55" s="1">
        <f t="shared" ref="O55" si="89">L56</f>
        <v>0.10440499999999986</v>
      </c>
      <c r="Q55" s="1" t="s">
        <v>350</v>
      </c>
      <c r="R55" s="1">
        <v>0.26346699999999856</v>
      </c>
      <c r="S55" s="1" t="s">
        <v>393</v>
      </c>
      <c r="T55" s="1">
        <v>0.28645900000000069</v>
      </c>
    </row>
    <row r="56" spans="1:20" x14ac:dyDescent="0.25">
      <c r="A56" t="s">
        <v>4</v>
      </c>
      <c r="B56">
        <v>38793</v>
      </c>
      <c r="C56" t="s">
        <v>55</v>
      </c>
      <c r="F56" t="s">
        <v>55</v>
      </c>
      <c r="H56" t="str">
        <f t="shared" si="0"/>
        <v xml:space="preserve"> 13:13:57.01</v>
      </c>
      <c r="J56" s="1" t="str">
        <f t="shared" si="1"/>
        <v>57.018232000</v>
      </c>
      <c r="K56" s="8">
        <f t="shared" ref="K56" si="90">J56-J53</f>
        <v>0.10440499999999986</v>
      </c>
      <c r="L56" s="7">
        <f t="shared" si="84"/>
        <v>0.10440499999999986</v>
      </c>
      <c r="Q56" s="1" t="s">
        <v>339</v>
      </c>
      <c r="R56" s="1">
        <v>0.11818000000000239</v>
      </c>
      <c r="S56" s="1" t="s">
        <v>434</v>
      </c>
      <c r="T56" s="1">
        <v>0.23002799999999723</v>
      </c>
    </row>
    <row r="57" spans="1:20" x14ac:dyDescent="0.25">
      <c r="A57" t="s">
        <v>7</v>
      </c>
      <c r="B57">
        <v>38793</v>
      </c>
      <c r="C57" t="s">
        <v>56</v>
      </c>
      <c r="F57" t="s">
        <v>56</v>
      </c>
      <c r="H57" t="str">
        <f t="shared" si="0"/>
        <v xml:space="preserve"> 13:16:25.42</v>
      </c>
      <c r="J57" s="1" t="str">
        <f t="shared" si="1"/>
        <v>25.426419000</v>
      </c>
      <c r="K57" s="8">
        <f t="shared" ref="K57" si="91">J56-J54</f>
        <v>1.6224999999998602E-2</v>
      </c>
      <c r="L57" s="7">
        <f t="shared" si="84"/>
        <v>1.6224999999998602E-2</v>
      </c>
      <c r="Q57" s="1" t="s">
        <v>377</v>
      </c>
      <c r="R57" s="1">
        <v>0.17852200000000096</v>
      </c>
      <c r="S57" s="1" t="s">
        <v>418</v>
      </c>
      <c r="T57" s="1">
        <v>0.4364180000000033</v>
      </c>
    </row>
    <row r="58" spans="1:20" x14ac:dyDescent="0.25">
      <c r="A58" t="s">
        <v>0</v>
      </c>
      <c r="B58">
        <v>40255</v>
      </c>
      <c r="C58" t="s">
        <v>57</v>
      </c>
      <c r="F58" t="s">
        <v>57</v>
      </c>
      <c r="H58" t="str">
        <f t="shared" si="0"/>
        <v xml:space="preserve"> 13:01:09.88</v>
      </c>
      <c r="J58" s="1" t="str">
        <f t="shared" si="1"/>
        <v>09.888251000</v>
      </c>
      <c r="K58" s="8"/>
      <c r="L58" s="7"/>
      <c r="Q58" s="1" t="s">
        <v>364</v>
      </c>
      <c r="R58" s="1">
        <v>0.20323400000000191</v>
      </c>
      <c r="S58" s="1" t="s">
        <v>406</v>
      </c>
      <c r="T58" s="1">
        <v>0.26132599999999684</v>
      </c>
    </row>
    <row r="59" spans="1:20" x14ac:dyDescent="0.25">
      <c r="A59" t="s">
        <v>2</v>
      </c>
      <c r="B59">
        <v>40255</v>
      </c>
      <c r="C59" t="s">
        <v>58</v>
      </c>
      <c r="F59" t="s">
        <v>58</v>
      </c>
      <c r="H59" t="str">
        <f t="shared" si="0"/>
        <v xml:space="preserve"> 13:01:09.96</v>
      </c>
      <c r="J59" s="1" t="str">
        <f t="shared" si="1"/>
        <v>09.969783000</v>
      </c>
      <c r="K59" s="8">
        <f t="shared" ref="K59" si="92">IF(J59="",J60-J58,J59-J58)</f>
        <v>8.1531999999999272E-2</v>
      </c>
      <c r="L59" s="7">
        <f t="shared" ref="L59:L62" si="93">IF(K59&lt;0,K59+60,K59)</f>
        <v>8.1531999999999272E-2</v>
      </c>
      <c r="N59" s="1" t="str">
        <f t="shared" ref="N59" si="94">IF(H59="",H60,H59)</f>
        <v xml:space="preserve"> 13:01:09.96</v>
      </c>
      <c r="O59" s="1">
        <f t="shared" ref="O59" si="95">L59</f>
        <v>8.1531999999999272E-2</v>
      </c>
      <c r="Q59" s="1" t="s">
        <v>353</v>
      </c>
      <c r="R59" s="1">
        <v>0.22287099999999782</v>
      </c>
      <c r="S59" s="1" t="s">
        <v>378</v>
      </c>
      <c r="T59" s="1">
        <v>0.13042700000000451</v>
      </c>
    </row>
    <row r="60" spans="1:20" x14ac:dyDescent="0.25">
      <c r="A60" t="s">
        <v>4</v>
      </c>
      <c r="B60">
        <v>40255</v>
      </c>
      <c r="C60" t="s">
        <v>59</v>
      </c>
      <c r="F60" t="s">
        <v>59</v>
      </c>
      <c r="H60" t="str">
        <f t="shared" si="0"/>
        <v xml:space="preserve"> 13:01:10.13</v>
      </c>
      <c r="J60" s="1" t="str">
        <f t="shared" si="1"/>
        <v>10.133603000</v>
      </c>
      <c r="K60" s="8">
        <f t="shared" ref="K60" si="96">J60-J58</f>
        <v>0.24535200000000046</v>
      </c>
      <c r="L60" s="7">
        <f t="shared" si="93"/>
        <v>0.24535200000000046</v>
      </c>
      <c r="N60" s="1" t="str">
        <f t="shared" ref="N60" si="97">H61</f>
        <v xml:space="preserve"> 13:01:10.13</v>
      </c>
      <c r="O60" s="1">
        <f t="shared" ref="O60" si="98">L61</f>
        <v>0.24606799999999929</v>
      </c>
      <c r="Q60" s="1" t="s">
        <v>321</v>
      </c>
      <c r="R60" s="1">
        <v>8.0187999999999704E-2</v>
      </c>
      <c r="S60" s="1" t="s">
        <v>403</v>
      </c>
      <c r="T60" s="1">
        <v>3.8889460000000042</v>
      </c>
    </row>
    <row r="61" spans="1:20" x14ac:dyDescent="0.25">
      <c r="A61" t="s">
        <v>4</v>
      </c>
      <c r="B61">
        <v>40255</v>
      </c>
      <c r="C61" t="s">
        <v>60</v>
      </c>
      <c r="F61" t="s">
        <v>60</v>
      </c>
      <c r="H61" t="str">
        <f t="shared" si="0"/>
        <v xml:space="preserve"> 13:01:10.13</v>
      </c>
      <c r="J61" s="1" t="str">
        <f t="shared" si="1"/>
        <v>10.134319000</v>
      </c>
      <c r="K61" s="8">
        <f t="shared" ref="K61" si="99">J61-J58</f>
        <v>0.24606799999999929</v>
      </c>
      <c r="L61" s="7">
        <f t="shared" si="93"/>
        <v>0.24606799999999929</v>
      </c>
      <c r="Q61" s="1" t="s">
        <v>367</v>
      </c>
      <c r="R61" s="1">
        <v>0.17789000000000055</v>
      </c>
      <c r="S61" s="1" t="s">
        <v>422</v>
      </c>
      <c r="T61" s="1">
        <v>0.19173400000000029</v>
      </c>
    </row>
    <row r="62" spans="1:20" x14ac:dyDescent="0.25">
      <c r="A62" t="s">
        <v>7</v>
      </c>
      <c r="B62">
        <v>40255</v>
      </c>
      <c r="C62" t="s">
        <v>61</v>
      </c>
      <c r="F62" t="s">
        <v>61</v>
      </c>
      <c r="H62" t="str">
        <f t="shared" si="0"/>
        <v xml:space="preserve"> 13:04:00.53</v>
      </c>
      <c r="J62" s="1" t="str">
        <f t="shared" si="1"/>
        <v>00.534832000</v>
      </c>
      <c r="K62" s="8">
        <f t="shared" ref="K62" si="100">J61-J59</f>
        <v>0.16453600000000002</v>
      </c>
      <c r="L62" s="7">
        <f t="shared" si="93"/>
        <v>0.16453600000000002</v>
      </c>
      <c r="Q62" s="1" t="s">
        <v>368</v>
      </c>
      <c r="R62" s="1">
        <v>9.7891000000000616E-2</v>
      </c>
      <c r="S62" s="1" t="s">
        <v>423</v>
      </c>
      <c r="T62" s="1">
        <v>0.10987200000000019</v>
      </c>
    </row>
    <row r="63" spans="1:20" x14ac:dyDescent="0.25">
      <c r="A63" t="s">
        <v>0</v>
      </c>
      <c r="B63">
        <v>40934</v>
      </c>
      <c r="C63" t="s">
        <v>62</v>
      </c>
      <c r="F63" t="s">
        <v>62</v>
      </c>
      <c r="H63" t="str">
        <f t="shared" si="0"/>
        <v xml:space="preserve"> 13:13:56.90</v>
      </c>
      <c r="J63" s="1" t="str">
        <f t="shared" si="1"/>
        <v>56.908806000</v>
      </c>
      <c r="K63" s="8"/>
      <c r="L63" s="7"/>
      <c r="Q63" s="1" t="s">
        <v>371</v>
      </c>
      <c r="R63" s="1">
        <v>9.8378000000000299E-2</v>
      </c>
      <c r="S63" s="1" t="s">
        <v>425</v>
      </c>
      <c r="T63" s="1">
        <v>0.10977200000000042</v>
      </c>
    </row>
    <row r="64" spans="1:20" x14ac:dyDescent="0.25">
      <c r="A64" t="s">
        <v>2</v>
      </c>
      <c r="B64">
        <v>40934</v>
      </c>
      <c r="C64" t="s">
        <v>63</v>
      </c>
      <c r="F64" t="s">
        <v>63</v>
      </c>
      <c r="H64" t="str">
        <f t="shared" si="0"/>
        <v xml:space="preserve"> 13:13:56.99</v>
      </c>
      <c r="J64" s="1" t="str">
        <f t="shared" si="1"/>
        <v>56.991978000</v>
      </c>
      <c r="K64" s="8">
        <f t="shared" ref="K64" si="101">IF(J64="",J65-J63,J64-J63)</f>
        <v>8.3172000000004687E-2</v>
      </c>
      <c r="L64" s="7">
        <f t="shared" ref="L64:L67" si="102">IF(K64&lt;0,K64+60,K64)</f>
        <v>8.3172000000004687E-2</v>
      </c>
      <c r="N64" s="1" t="str">
        <f t="shared" ref="N64" si="103">IF(H64="",H65,H64)</f>
        <v xml:space="preserve"> 13:13:56.99</v>
      </c>
      <c r="O64" s="1">
        <f t="shared" ref="O64" si="104">L64</f>
        <v>8.3172000000004687E-2</v>
      </c>
      <c r="Q64" s="1" t="s">
        <v>354</v>
      </c>
      <c r="R64" s="1">
        <v>0.10818499999999975</v>
      </c>
      <c r="S64" s="1" t="s">
        <v>407</v>
      </c>
      <c r="T64" s="1">
        <v>0.12014800000000037</v>
      </c>
    </row>
    <row r="65" spans="1:20" x14ac:dyDescent="0.25">
      <c r="A65" t="s">
        <v>4</v>
      </c>
      <c r="B65">
        <v>40934</v>
      </c>
      <c r="C65" t="s">
        <v>64</v>
      </c>
      <c r="F65" t="s">
        <v>64</v>
      </c>
      <c r="H65" t="str">
        <f t="shared" si="0"/>
        <v xml:space="preserve"> 13:13:57.00</v>
      </c>
      <c r="J65" s="1" t="str">
        <f t="shared" si="1"/>
        <v>57.006483000</v>
      </c>
      <c r="K65" s="8">
        <f t="shared" ref="K65" si="105">J65-J63</f>
        <v>9.7677000000004455E-2</v>
      </c>
      <c r="L65" s="7">
        <f t="shared" si="102"/>
        <v>9.7677000000004455E-2</v>
      </c>
      <c r="N65" s="1" t="str">
        <f t="shared" ref="N65" si="106">H66</f>
        <v xml:space="preserve"> 13:13:57.00</v>
      </c>
      <c r="O65" s="1">
        <f t="shared" ref="O65" si="107">L66</f>
        <v>9.771700000000294E-2</v>
      </c>
      <c r="Q65" s="1" t="s">
        <v>362</v>
      </c>
      <c r="R65" s="1">
        <v>0.35503899999999966</v>
      </c>
      <c r="S65" s="1" t="s">
        <v>415</v>
      </c>
      <c r="T65" s="1">
        <v>0.25604300000000002</v>
      </c>
    </row>
    <row r="66" spans="1:20" x14ac:dyDescent="0.25">
      <c r="A66" t="s">
        <v>4</v>
      </c>
      <c r="B66">
        <v>40934</v>
      </c>
      <c r="C66" t="s">
        <v>65</v>
      </c>
      <c r="F66" t="s">
        <v>65</v>
      </c>
      <c r="H66" t="str">
        <f t="shared" si="0"/>
        <v xml:space="preserve"> 13:13:57.00</v>
      </c>
      <c r="J66" s="1" t="str">
        <f t="shared" si="1"/>
        <v>57.006523000</v>
      </c>
      <c r="K66" s="8">
        <f t="shared" ref="K66" si="108">J66-J63</f>
        <v>9.771700000000294E-2</v>
      </c>
      <c r="L66" s="7">
        <f t="shared" si="102"/>
        <v>9.771700000000294E-2</v>
      </c>
    </row>
    <row r="67" spans="1:20" x14ac:dyDescent="0.25">
      <c r="A67" t="s">
        <v>7</v>
      </c>
      <c r="B67">
        <v>40934</v>
      </c>
      <c r="C67" t="s">
        <v>66</v>
      </c>
      <c r="F67" t="s">
        <v>66</v>
      </c>
      <c r="H67" t="str">
        <f t="shared" si="0"/>
        <v xml:space="preserve"> 13:16:44.94</v>
      </c>
      <c r="J67" s="1" t="str">
        <f t="shared" si="1"/>
        <v>44.945314000</v>
      </c>
      <c r="K67" s="8">
        <f t="shared" ref="K67" si="109">J66-J64</f>
        <v>1.4544999999998254E-2</v>
      </c>
      <c r="L67" s="7">
        <f t="shared" si="102"/>
        <v>1.4544999999998254E-2</v>
      </c>
    </row>
    <row r="68" spans="1:20" x14ac:dyDescent="0.25">
      <c r="A68" t="s">
        <v>0</v>
      </c>
      <c r="B68">
        <v>41208</v>
      </c>
      <c r="C68" t="s">
        <v>67</v>
      </c>
      <c r="F68" t="s">
        <v>67</v>
      </c>
      <c r="H68" t="str">
        <f t="shared" ref="H68:H131" si="110">LEFT(F68,12)</f>
        <v xml:space="preserve"> 12:55:15.76</v>
      </c>
      <c r="J68" s="1" t="str">
        <f t="shared" si="1"/>
        <v>15.761432000</v>
      </c>
      <c r="K68" s="8"/>
      <c r="L68" s="7"/>
    </row>
    <row r="69" spans="1:20" x14ac:dyDescent="0.25">
      <c r="A69" t="s">
        <v>2</v>
      </c>
      <c r="B69">
        <v>41208</v>
      </c>
      <c r="C69" t="s">
        <v>68</v>
      </c>
      <c r="F69" t="s">
        <v>68</v>
      </c>
      <c r="H69" t="str">
        <f t="shared" si="110"/>
        <v xml:space="preserve"> 12:55:16.01</v>
      </c>
      <c r="J69" s="1" t="str">
        <f t="shared" ref="J69:J132" si="111">IF(C69=" ",C69,RIGHT(C69,12))</f>
        <v>16.014403000</v>
      </c>
      <c r="K69" s="8">
        <f t="shared" ref="K69" si="112">IF(J69="",J70-J68,J69-J68)</f>
        <v>0.25297100000000228</v>
      </c>
      <c r="L69" s="7">
        <f t="shared" ref="L69:L72" si="113">IF(K69&lt;0,K69+60,K69)</f>
        <v>0.25297100000000228</v>
      </c>
      <c r="N69" s="1" t="str">
        <f t="shared" ref="N69" si="114">IF(H69="",H70,H69)</f>
        <v xml:space="preserve"> 12:55:16.01</v>
      </c>
      <c r="O69" s="1">
        <f t="shared" ref="O69" si="115">L69</f>
        <v>0.25297100000000228</v>
      </c>
    </row>
    <row r="70" spans="1:20" x14ac:dyDescent="0.25">
      <c r="A70" t="s">
        <v>4</v>
      </c>
      <c r="B70">
        <v>41208</v>
      </c>
      <c r="C70" t="s">
        <v>69</v>
      </c>
      <c r="F70" t="s">
        <v>69</v>
      </c>
      <c r="H70" t="str">
        <f t="shared" si="110"/>
        <v xml:space="preserve"> 12:55:16.21</v>
      </c>
      <c r="J70" s="1" t="str">
        <f t="shared" si="111"/>
        <v>16.210945000</v>
      </c>
      <c r="K70" s="8">
        <f t="shared" ref="K70" si="116">J70-J68</f>
        <v>0.44951299999999961</v>
      </c>
      <c r="L70" s="7">
        <f t="shared" si="113"/>
        <v>0.44951299999999961</v>
      </c>
      <c r="N70" s="1" t="str">
        <f t="shared" ref="N70" si="117">H71</f>
        <v xml:space="preserve"> 12:55:50.62</v>
      </c>
      <c r="O70" s="1">
        <f t="shared" ref="O70" si="118">L71</f>
        <v>34.863779000000001</v>
      </c>
    </row>
    <row r="71" spans="1:20" x14ac:dyDescent="0.25">
      <c r="A71" t="s">
        <v>4</v>
      </c>
      <c r="B71">
        <v>41208</v>
      </c>
      <c r="C71" t="s">
        <v>70</v>
      </c>
      <c r="F71" t="s">
        <v>70</v>
      </c>
      <c r="H71" t="str">
        <f t="shared" si="110"/>
        <v xml:space="preserve"> 12:55:50.62</v>
      </c>
      <c r="J71" s="1" t="str">
        <f t="shared" si="111"/>
        <v>50.625211000</v>
      </c>
      <c r="K71" s="8">
        <f t="shared" ref="K71" si="119">J71-J68</f>
        <v>34.863779000000001</v>
      </c>
      <c r="L71" s="7">
        <f t="shared" si="113"/>
        <v>34.863779000000001</v>
      </c>
    </row>
    <row r="72" spans="1:20" x14ac:dyDescent="0.25">
      <c r="A72" t="s">
        <v>7</v>
      </c>
      <c r="B72">
        <v>41208</v>
      </c>
      <c r="C72" t="s">
        <v>71</v>
      </c>
      <c r="F72" t="s">
        <v>71</v>
      </c>
      <c r="H72" t="str">
        <f t="shared" si="110"/>
        <v xml:space="preserve"> 12:58:13.72</v>
      </c>
      <c r="J72" s="1" t="str">
        <f t="shared" si="111"/>
        <v>13.722077000</v>
      </c>
      <c r="K72" s="8">
        <f t="shared" ref="K72" si="120">J71-J69</f>
        <v>34.610807999999999</v>
      </c>
      <c r="L72" s="7">
        <f t="shared" si="113"/>
        <v>34.610807999999999</v>
      </c>
    </row>
    <row r="73" spans="1:20" x14ac:dyDescent="0.25">
      <c r="A73" t="s">
        <v>0</v>
      </c>
      <c r="B73">
        <v>41221</v>
      </c>
      <c r="C73" t="s">
        <v>72</v>
      </c>
      <c r="F73" t="s">
        <v>72</v>
      </c>
      <c r="H73" t="str">
        <f t="shared" si="110"/>
        <v xml:space="preserve"> 13:01:58.37</v>
      </c>
      <c r="J73" s="1" t="str">
        <f t="shared" si="111"/>
        <v>58.374942000</v>
      </c>
      <c r="K73" s="8"/>
      <c r="L73" s="7"/>
    </row>
    <row r="74" spans="1:20" x14ac:dyDescent="0.25">
      <c r="A74" t="s">
        <v>2</v>
      </c>
      <c r="B74">
        <v>41221</v>
      </c>
      <c r="C74" t="s">
        <v>73</v>
      </c>
      <c r="F74" t="s">
        <v>73</v>
      </c>
      <c r="H74" t="str">
        <f t="shared" si="110"/>
        <v xml:space="preserve"> 13:01:58.45</v>
      </c>
      <c r="J74" s="1" t="str">
        <f t="shared" si="111"/>
        <v>58.452298000</v>
      </c>
      <c r="K74" s="8">
        <f t="shared" ref="K74" si="121">IF(J74="",J75-J73,J74-J73)</f>
        <v>7.7356000000001757E-2</v>
      </c>
      <c r="L74" s="7">
        <f t="shared" ref="L74:L77" si="122">IF(K74&lt;0,K74+60,K74)</f>
        <v>7.7356000000001757E-2</v>
      </c>
      <c r="N74" s="1" t="str">
        <f t="shared" ref="N74" si="123">IF(H74="",H75,H74)</f>
        <v xml:space="preserve"> 13:01:58.45</v>
      </c>
      <c r="O74" s="1">
        <f t="shared" ref="O74" si="124">L74</f>
        <v>7.7356000000001757E-2</v>
      </c>
    </row>
    <row r="75" spans="1:20" x14ac:dyDescent="0.25">
      <c r="A75" t="s">
        <v>4</v>
      </c>
      <c r="B75">
        <v>41221</v>
      </c>
      <c r="C75" t="s">
        <v>74</v>
      </c>
      <c r="F75" t="s">
        <v>74</v>
      </c>
      <c r="H75" t="str">
        <f t="shared" si="110"/>
        <v xml:space="preserve"> 13:01:59.78</v>
      </c>
      <c r="J75" s="1" t="str">
        <f t="shared" si="111"/>
        <v>59.787697000</v>
      </c>
      <c r="K75" s="8">
        <f t="shared" ref="K75" si="125">J75-J73</f>
        <v>1.4127550000000042</v>
      </c>
      <c r="L75" s="7">
        <f t="shared" si="122"/>
        <v>1.4127550000000042</v>
      </c>
      <c r="N75" s="1" t="str">
        <f t="shared" ref="N75" si="126">H76</f>
        <v xml:space="preserve"> 13:01:59.78</v>
      </c>
      <c r="O75" s="1">
        <f t="shared" ref="O75" si="127">L76</f>
        <v>1.4127550000000042</v>
      </c>
    </row>
    <row r="76" spans="1:20" x14ac:dyDescent="0.25">
      <c r="A76" t="s">
        <v>4</v>
      </c>
      <c r="B76">
        <v>41221</v>
      </c>
      <c r="C76" t="s">
        <v>74</v>
      </c>
      <c r="F76" t="s">
        <v>74</v>
      </c>
      <c r="H76" t="str">
        <f t="shared" si="110"/>
        <v xml:space="preserve"> 13:01:59.78</v>
      </c>
      <c r="J76" s="1" t="str">
        <f t="shared" si="111"/>
        <v>59.787697000</v>
      </c>
      <c r="K76" s="8">
        <f t="shared" ref="K76" si="128">J76-J73</f>
        <v>1.4127550000000042</v>
      </c>
      <c r="L76" s="7">
        <f t="shared" si="122"/>
        <v>1.4127550000000042</v>
      </c>
    </row>
    <row r="77" spans="1:20" x14ac:dyDescent="0.25">
      <c r="A77" t="s">
        <v>7</v>
      </c>
      <c r="B77">
        <v>41221</v>
      </c>
      <c r="C77" t="s">
        <v>75</v>
      </c>
      <c r="F77" t="s">
        <v>75</v>
      </c>
      <c r="H77" t="str">
        <f t="shared" si="110"/>
        <v xml:space="preserve"> 13:04:41.51</v>
      </c>
      <c r="J77" s="1" t="str">
        <f t="shared" si="111"/>
        <v>41.515924000</v>
      </c>
      <c r="K77" s="8">
        <f t="shared" ref="K77" si="129">J76-J74</f>
        <v>1.3353990000000024</v>
      </c>
      <c r="L77" s="7">
        <f t="shared" si="122"/>
        <v>1.3353990000000024</v>
      </c>
    </row>
    <row r="78" spans="1:20" x14ac:dyDescent="0.25">
      <c r="A78" t="s">
        <v>0</v>
      </c>
      <c r="B78">
        <v>41433</v>
      </c>
      <c r="C78" t="s">
        <v>76</v>
      </c>
      <c r="F78" t="s">
        <v>76</v>
      </c>
      <c r="H78" t="str">
        <f t="shared" si="110"/>
        <v xml:space="preserve"> 13:14:00.01</v>
      </c>
      <c r="J78" s="1" t="str">
        <f t="shared" si="111"/>
        <v>00.017660000</v>
      </c>
      <c r="K78" s="8"/>
      <c r="L78" s="7"/>
    </row>
    <row r="79" spans="1:20" x14ac:dyDescent="0.25">
      <c r="A79" t="s">
        <v>2</v>
      </c>
      <c r="B79">
        <v>41433</v>
      </c>
      <c r="C79" t="s">
        <v>77</v>
      </c>
      <c r="F79" t="s">
        <v>77</v>
      </c>
      <c r="H79" t="str">
        <f t="shared" si="110"/>
        <v xml:space="preserve"> 13:14:00.11</v>
      </c>
      <c r="J79" s="1" t="str">
        <f t="shared" si="111"/>
        <v>00.119154000</v>
      </c>
      <c r="K79" s="8">
        <f t="shared" ref="K79" si="130">IF(J79="",J80-J78,J79-J78)</f>
        <v>0.101494</v>
      </c>
      <c r="L79" s="7">
        <f t="shared" ref="L79:L82" si="131">IF(K79&lt;0,K79+60,K79)</f>
        <v>0.101494</v>
      </c>
      <c r="N79" s="1" t="str">
        <f t="shared" ref="N79" si="132">IF(H79="",H80,H79)</f>
        <v xml:space="preserve"> 13:14:00.11</v>
      </c>
      <c r="O79" s="1">
        <f t="shared" ref="O79" si="133">L79</f>
        <v>0.101494</v>
      </c>
    </row>
    <row r="80" spans="1:20" x14ac:dyDescent="0.25">
      <c r="A80" t="s">
        <v>4</v>
      </c>
      <c r="B80">
        <v>41433</v>
      </c>
      <c r="C80" t="s">
        <v>78</v>
      </c>
      <c r="F80" t="s">
        <v>78</v>
      </c>
      <c r="H80" t="str">
        <f t="shared" si="110"/>
        <v xml:space="preserve"> 13:14:00.27</v>
      </c>
      <c r="J80" s="1" t="str">
        <f t="shared" si="111"/>
        <v>00.276164000</v>
      </c>
      <c r="K80" s="8">
        <f t="shared" ref="K80" si="134">J80-J78</f>
        <v>0.25850400000000001</v>
      </c>
      <c r="L80" s="7">
        <f t="shared" si="131"/>
        <v>0.25850400000000001</v>
      </c>
      <c r="N80" s="1" t="str">
        <f t="shared" ref="N80" si="135">H81</f>
        <v xml:space="preserve"> 13:14:00.27</v>
      </c>
      <c r="O80" s="1">
        <f t="shared" ref="O80" si="136">L81</f>
        <v>0.25877299999999998</v>
      </c>
    </row>
    <row r="81" spans="1:15" x14ac:dyDescent="0.25">
      <c r="A81" t="s">
        <v>4</v>
      </c>
      <c r="B81">
        <v>41433</v>
      </c>
      <c r="C81" t="s">
        <v>79</v>
      </c>
      <c r="F81" t="s">
        <v>79</v>
      </c>
      <c r="H81" t="str">
        <f t="shared" si="110"/>
        <v xml:space="preserve"> 13:14:00.27</v>
      </c>
      <c r="J81" s="1" t="str">
        <f t="shared" si="111"/>
        <v>00.276433000</v>
      </c>
      <c r="K81" s="8">
        <f t="shared" ref="K81" si="137">J81-J78</f>
        <v>0.25877299999999998</v>
      </c>
      <c r="L81" s="7">
        <f t="shared" si="131"/>
        <v>0.25877299999999998</v>
      </c>
    </row>
    <row r="82" spans="1:15" x14ac:dyDescent="0.25">
      <c r="A82" t="s">
        <v>7</v>
      </c>
      <c r="B82">
        <v>41433</v>
      </c>
      <c r="C82" t="s">
        <v>80</v>
      </c>
      <c r="F82" t="s">
        <v>80</v>
      </c>
      <c r="H82" t="str">
        <f t="shared" si="110"/>
        <v xml:space="preserve"> 13:16:55.43</v>
      </c>
      <c r="J82" s="1" t="str">
        <f t="shared" si="111"/>
        <v>55.430355000</v>
      </c>
      <c r="K82" s="8">
        <f t="shared" ref="K82" si="138">J81-J79</f>
        <v>0.157279</v>
      </c>
      <c r="L82" s="7">
        <f t="shared" si="131"/>
        <v>0.157279</v>
      </c>
    </row>
    <row r="83" spans="1:15" x14ac:dyDescent="0.25">
      <c r="A83" t="s">
        <v>0</v>
      </c>
      <c r="B83">
        <v>41862</v>
      </c>
      <c r="C83" t="s">
        <v>81</v>
      </c>
      <c r="F83" t="s">
        <v>81</v>
      </c>
      <c r="H83" t="str">
        <f t="shared" si="110"/>
        <v xml:space="preserve"> 12:49:56.70</v>
      </c>
      <c r="J83" s="1" t="str">
        <f t="shared" si="111"/>
        <v>56.700485000</v>
      </c>
      <c r="K83" s="8"/>
      <c r="L83" s="7"/>
    </row>
    <row r="84" spans="1:15" x14ac:dyDescent="0.25">
      <c r="A84" t="s">
        <v>2</v>
      </c>
      <c r="B84">
        <v>41862</v>
      </c>
      <c r="C84" t="s">
        <v>82</v>
      </c>
      <c r="F84" t="s">
        <v>82</v>
      </c>
      <c r="H84" t="str">
        <f t="shared" si="110"/>
        <v xml:space="preserve"> 12:49:56.81</v>
      </c>
      <c r="J84" s="1" t="str">
        <f t="shared" si="111"/>
        <v>56.815374000</v>
      </c>
      <c r="K84" s="8">
        <f t="shared" ref="K84" si="139">IF(J84="",J85-J83,J84-J83)</f>
        <v>0.11488899999999802</v>
      </c>
      <c r="L84" s="7">
        <f t="shared" ref="L84:L87" si="140">IF(K84&lt;0,K84+60,K84)</f>
        <v>0.11488899999999802</v>
      </c>
      <c r="N84" s="1" t="str">
        <f t="shared" ref="N84" si="141">IF(H84="",H85,H84)</f>
        <v xml:space="preserve"> 12:49:56.81</v>
      </c>
      <c r="O84" s="1">
        <f t="shared" ref="O84" si="142">L84</f>
        <v>0.11488899999999802</v>
      </c>
    </row>
    <row r="85" spans="1:15" x14ac:dyDescent="0.25">
      <c r="A85" t="s">
        <v>4</v>
      </c>
      <c r="B85">
        <v>41862</v>
      </c>
      <c r="C85" t="s">
        <v>83</v>
      </c>
      <c r="F85" t="s">
        <v>83</v>
      </c>
      <c r="H85" t="str">
        <f t="shared" si="110"/>
        <v xml:space="preserve"> 12:49:56.85</v>
      </c>
      <c r="J85" s="1" t="str">
        <f t="shared" si="111"/>
        <v>56.858744000</v>
      </c>
      <c r="K85" s="8">
        <f t="shared" ref="K85" si="143">J85-J83</f>
        <v>0.15825900000000104</v>
      </c>
      <c r="L85" s="7">
        <f t="shared" si="140"/>
        <v>0.15825900000000104</v>
      </c>
      <c r="N85" s="1" t="str">
        <f t="shared" ref="N85" si="144">H86</f>
        <v xml:space="preserve"> 12:49:56.85</v>
      </c>
      <c r="O85" s="1">
        <f t="shared" ref="O85" si="145">L86</f>
        <v>0.15825900000000104</v>
      </c>
    </row>
    <row r="86" spans="1:15" x14ac:dyDescent="0.25">
      <c r="A86" t="s">
        <v>4</v>
      </c>
      <c r="B86">
        <v>41862</v>
      </c>
      <c r="C86" t="s">
        <v>83</v>
      </c>
      <c r="F86" t="s">
        <v>83</v>
      </c>
      <c r="H86" t="str">
        <f t="shared" si="110"/>
        <v xml:space="preserve"> 12:49:56.85</v>
      </c>
      <c r="J86" s="1" t="str">
        <f t="shared" si="111"/>
        <v>56.858744000</v>
      </c>
      <c r="K86" s="8">
        <f t="shared" ref="K86" si="146">J86-J83</f>
        <v>0.15825900000000104</v>
      </c>
      <c r="L86" s="7">
        <f t="shared" si="140"/>
        <v>0.15825900000000104</v>
      </c>
    </row>
    <row r="87" spans="1:15" x14ac:dyDescent="0.25">
      <c r="A87" t="s">
        <v>7</v>
      </c>
      <c r="B87">
        <v>41862</v>
      </c>
      <c r="C87" t="s">
        <v>84</v>
      </c>
      <c r="F87" t="s">
        <v>84</v>
      </c>
      <c r="H87" t="str">
        <f t="shared" si="110"/>
        <v xml:space="preserve"> 12:52:19.28</v>
      </c>
      <c r="J87" s="1" t="str">
        <f t="shared" si="111"/>
        <v>19.280940000</v>
      </c>
      <c r="K87" s="8">
        <f t="shared" ref="K87" si="147">J86-J84</f>
        <v>4.3370000000003017E-2</v>
      </c>
      <c r="L87" s="7">
        <f t="shared" si="140"/>
        <v>4.3370000000003017E-2</v>
      </c>
    </row>
    <row r="88" spans="1:15" x14ac:dyDescent="0.25">
      <c r="A88" t="s">
        <v>0</v>
      </c>
      <c r="B88">
        <v>42105</v>
      </c>
      <c r="C88" t="s">
        <v>85</v>
      </c>
      <c r="F88" t="s">
        <v>85</v>
      </c>
      <c r="H88" t="str">
        <f t="shared" si="110"/>
        <v xml:space="preserve"> 12:55:18.70</v>
      </c>
      <c r="J88" s="1" t="str">
        <f t="shared" si="111"/>
        <v>18.706831000</v>
      </c>
      <c r="K88" s="8"/>
      <c r="L88" s="7"/>
    </row>
    <row r="89" spans="1:15" x14ac:dyDescent="0.25">
      <c r="A89" t="s">
        <v>2</v>
      </c>
      <c r="B89">
        <v>42105</v>
      </c>
      <c r="C89" t="s">
        <v>86</v>
      </c>
      <c r="F89" t="s">
        <v>86</v>
      </c>
      <c r="H89" t="str">
        <f t="shared" si="110"/>
        <v xml:space="preserve"> 12:55:18.80</v>
      </c>
      <c r="J89" s="1" t="str">
        <f t="shared" si="111"/>
        <v>18.804338000</v>
      </c>
      <c r="K89" s="8">
        <f t="shared" ref="K89" si="148">IF(J89="",J90-J88,J89-J88)</f>
        <v>9.7507000000000232E-2</v>
      </c>
      <c r="L89" s="7">
        <f t="shared" ref="L89:L92" si="149">IF(K89&lt;0,K89+60,K89)</f>
        <v>9.7507000000000232E-2</v>
      </c>
      <c r="N89" s="1" t="str">
        <f t="shared" ref="N89" si="150">IF(H89="",H90,H89)</f>
        <v xml:space="preserve"> 12:55:18.80</v>
      </c>
      <c r="O89" s="1">
        <f t="shared" ref="O89" si="151">L89</f>
        <v>9.7507000000000232E-2</v>
      </c>
    </row>
    <row r="90" spans="1:15" x14ac:dyDescent="0.25">
      <c r="A90" t="s">
        <v>4</v>
      </c>
      <c r="B90">
        <v>42105</v>
      </c>
      <c r="C90" t="s">
        <v>87</v>
      </c>
      <c r="F90" t="s">
        <v>87</v>
      </c>
      <c r="H90" t="str">
        <f t="shared" si="110"/>
        <v xml:space="preserve"> 12:55:18.81</v>
      </c>
      <c r="J90" s="1" t="str">
        <f t="shared" si="111"/>
        <v>18.818492000</v>
      </c>
      <c r="K90" s="8">
        <f t="shared" ref="K90" si="152">J90-J88</f>
        <v>0.11166099999999801</v>
      </c>
      <c r="L90" s="7">
        <f t="shared" si="149"/>
        <v>0.11166099999999801</v>
      </c>
      <c r="N90" s="1" t="str">
        <f t="shared" ref="N90" si="153">H91</f>
        <v xml:space="preserve"> 12:55:18.81</v>
      </c>
      <c r="O90" s="1">
        <f t="shared" ref="O90" si="154">L91</f>
        <v>0.1116659999999996</v>
      </c>
    </row>
    <row r="91" spans="1:15" x14ac:dyDescent="0.25">
      <c r="A91" t="s">
        <v>4</v>
      </c>
      <c r="B91">
        <v>42105</v>
      </c>
      <c r="C91" t="s">
        <v>88</v>
      </c>
      <c r="F91" t="s">
        <v>88</v>
      </c>
      <c r="H91" t="str">
        <f t="shared" si="110"/>
        <v xml:space="preserve"> 12:55:18.81</v>
      </c>
      <c r="J91" s="1" t="str">
        <f t="shared" si="111"/>
        <v>18.818497000</v>
      </c>
      <c r="K91" s="8">
        <f t="shared" ref="K91" si="155">J91-J88</f>
        <v>0.1116659999999996</v>
      </c>
      <c r="L91" s="7">
        <f t="shared" si="149"/>
        <v>0.1116659999999996</v>
      </c>
    </row>
    <row r="92" spans="1:15" x14ac:dyDescent="0.25">
      <c r="A92" t="s">
        <v>7</v>
      </c>
      <c r="B92">
        <v>42105</v>
      </c>
      <c r="C92" t="s">
        <v>89</v>
      </c>
      <c r="F92" t="s">
        <v>89</v>
      </c>
      <c r="H92" t="str">
        <f t="shared" si="110"/>
        <v xml:space="preserve"> 12:57:35.45</v>
      </c>
      <c r="J92" s="1" t="str">
        <f t="shared" si="111"/>
        <v>35.458586000</v>
      </c>
      <c r="K92" s="8">
        <f t="shared" ref="K92" si="156">J91-J89</f>
        <v>1.4158999999999367E-2</v>
      </c>
      <c r="L92" s="7">
        <f t="shared" si="149"/>
        <v>1.4158999999999367E-2</v>
      </c>
    </row>
    <row r="93" spans="1:15" x14ac:dyDescent="0.25">
      <c r="A93" t="s">
        <v>0</v>
      </c>
      <c r="B93">
        <v>42751</v>
      </c>
      <c r="C93" t="s">
        <v>90</v>
      </c>
      <c r="F93" t="s">
        <v>90</v>
      </c>
      <c r="H93" t="str">
        <f t="shared" si="110"/>
        <v xml:space="preserve"> 13:21:55.62</v>
      </c>
      <c r="J93" s="1" t="str">
        <f t="shared" si="111"/>
        <v>55.624730000</v>
      </c>
      <c r="K93" s="8"/>
      <c r="L93" s="7"/>
    </row>
    <row r="94" spans="1:15" x14ac:dyDescent="0.25">
      <c r="A94" t="s">
        <v>2</v>
      </c>
      <c r="B94">
        <v>42751</v>
      </c>
      <c r="C94" t="s">
        <v>91</v>
      </c>
      <c r="F94" t="s">
        <v>91</v>
      </c>
      <c r="H94" t="str">
        <f t="shared" si="110"/>
        <v xml:space="preserve"> 13:21:55.74</v>
      </c>
      <c r="J94" s="1" t="str">
        <f t="shared" si="111"/>
        <v>55.742910000</v>
      </c>
      <c r="K94" s="8">
        <f t="shared" ref="K94" si="157">IF(J94="",J95-J93,J94-J93)</f>
        <v>0.11818000000000239</v>
      </c>
      <c r="L94" s="7">
        <f t="shared" ref="L94:L97" si="158">IF(K94&lt;0,K94+60,K94)</f>
        <v>0.11818000000000239</v>
      </c>
      <c r="N94" s="1" t="str">
        <f t="shared" ref="N94" si="159">IF(H94="",H95,H94)</f>
        <v xml:space="preserve"> 13:21:55.74</v>
      </c>
      <c r="O94" s="1">
        <f t="shared" ref="O94" si="160">L94</f>
        <v>0.11818000000000239</v>
      </c>
    </row>
    <row r="95" spans="1:15" x14ac:dyDescent="0.25">
      <c r="A95" t="s">
        <v>4</v>
      </c>
      <c r="B95">
        <v>42751</v>
      </c>
      <c r="C95" t="s">
        <v>92</v>
      </c>
      <c r="F95" t="s">
        <v>92</v>
      </c>
      <c r="H95" t="str">
        <f t="shared" si="110"/>
        <v xml:space="preserve"> 13:21:55.91</v>
      </c>
      <c r="J95" s="1" t="str">
        <f t="shared" si="111"/>
        <v>55.911189000</v>
      </c>
      <c r="K95" s="8">
        <f t="shared" ref="K95" si="161">J95-J93</f>
        <v>0.28645900000000069</v>
      </c>
      <c r="L95" s="7">
        <f t="shared" si="158"/>
        <v>0.28645900000000069</v>
      </c>
      <c r="N95" s="1" t="str">
        <f t="shared" ref="N95" si="162">H96</f>
        <v xml:space="preserve"> 13:21:55.91</v>
      </c>
      <c r="O95" s="1">
        <f t="shared" ref="O95" si="163">L96</f>
        <v>0.28645900000000069</v>
      </c>
    </row>
    <row r="96" spans="1:15" x14ac:dyDescent="0.25">
      <c r="A96" t="s">
        <v>4</v>
      </c>
      <c r="B96">
        <v>42751</v>
      </c>
      <c r="C96" t="s">
        <v>92</v>
      </c>
      <c r="F96" t="s">
        <v>92</v>
      </c>
      <c r="H96" t="str">
        <f t="shared" si="110"/>
        <v xml:space="preserve"> 13:21:55.91</v>
      </c>
      <c r="J96" s="1" t="str">
        <f t="shared" si="111"/>
        <v>55.911189000</v>
      </c>
      <c r="K96" s="8">
        <f t="shared" ref="K96" si="164">J96-J93</f>
        <v>0.28645900000000069</v>
      </c>
      <c r="L96" s="7">
        <f t="shared" si="158"/>
        <v>0.28645900000000069</v>
      </c>
    </row>
    <row r="97" spans="1:15" x14ac:dyDescent="0.25">
      <c r="A97" t="s">
        <v>7</v>
      </c>
      <c r="B97">
        <v>42751</v>
      </c>
      <c r="C97" t="s">
        <v>93</v>
      </c>
      <c r="F97" t="s">
        <v>93</v>
      </c>
      <c r="H97" t="str">
        <f t="shared" si="110"/>
        <v xml:space="preserve"> 13:24:58.06</v>
      </c>
      <c r="J97" s="1" t="str">
        <f t="shared" si="111"/>
        <v>58.066090000</v>
      </c>
      <c r="K97" s="8">
        <f t="shared" ref="K97" si="165">J96-J94</f>
        <v>0.16827899999999829</v>
      </c>
      <c r="L97" s="7">
        <f t="shared" si="158"/>
        <v>0.16827899999999829</v>
      </c>
    </row>
    <row r="98" spans="1:15" x14ac:dyDescent="0.25">
      <c r="A98" t="s">
        <v>0</v>
      </c>
      <c r="B98">
        <v>43823</v>
      </c>
      <c r="C98" t="s">
        <v>94</v>
      </c>
      <c r="F98" t="s">
        <v>94</v>
      </c>
      <c r="H98" t="str">
        <f t="shared" si="110"/>
        <v xml:space="preserve"> 13:13:35.74</v>
      </c>
      <c r="J98" s="1" t="str">
        <f t="shared" si="111"/>
        <v>35.744060000</v>
      </c>
      <c r="K98" s="8"/>
      <c r="L98" s="7"/>
    </row>
    <row r="99" spans="1:15" x14ac:dyDescent="0.25">
      <c r="A99" t="s">
        <v>2</v>
      </c>
      <c r="B99">
        <v>43823</v>
      </c>
      <c r="C99" t="s">
        <v>95</v>
      </c>
      <c r="F99" t="s">
        <v>95</v>
      </c>
      <c r="H99" t="str">
        <f t="shared" si="110"/>
        <v xml:space="preserve"> 13:13:35.82</v>
      </c>
      <c r="J99" s="1" t="str">
        <f t="shared" si="111"/>
        <v>35.822978000</v>
      </c>
      <c r="K99" s="8">
        <f t="shared" ref="K99" si="166">IF(J99="",J100-J98,J99-J98)</f>
        <v>7.8918000000001598E-2</v>
      </c>
      <c r="L99" s="7">
        <f t="shared" ref="L99:L102" si="167">IF(K99&lt;0,K99+60,K99)</f>
        <v>7.8918000000001598E-2</v>
      </c>
      <c r="N99" s="1" t="str">
        <f t="shared" ref="N99" si="168">IF(H99="",H100,H99)</f>
        <v xml:space="preserve"> 13:13:35.82</v>
      </c>
      <c r="O99" s="1">
        <f t="shared" ref="O99" si="169">L99</f>
        <v>7.8918000000001598E-2</v>
      </c>
    </row>
    <row r="100" spans="1:15" x14ac:dyDescent="0.25">
      <c r="A100" t="s">
        <v>4</v>
      </c>
      <c r="B100">
        <v>43823</v>
      </c>
      <c r="C100" t="s">
        <v>96</v>
      </c>
      <c r="F100" t="s">
        <v>96</v>
      </c>
      <c r="H100" t="str">
        <f t="shared" si="110"/>
        <v xml:space="preserve"> 13:13:36.08</v>
      </c>
      <c r="J100" s="1" t="str">
        <f t="shared" si="111"/>
        <v>36.087013000</v>
      </c>
      <c r="K100" s="8">
        <f t="shared" ref="K100" si="170">J100-J98</f>
        <v>0.3429530000000014</v>
      </c>
      <c r="L100" s="7">
        <f t="shared" si="167"/>
        <v>0.3429530000000014</v>
      </c>
      <c r="N100" s="1" t="str">
        <f t="shared" ref="N100" si="171">H101</f>
        <v xml:space="preserve"> 13:14:07.75</v>
      </c>
      <c r="O100" s="1">
        <f t="shared" ref="O100" si="172">L101</f>
        <v>32.007413</v>
      </c>
    </row>
    <row r="101" spans="1:15" x14ac:dyDescent="0.25">
      <c r="A101" t="s">
        <v>4</v>
      </c>
      <c r="B101">
        <v>43823</v>
      </c>
      <c r="C101" t="s">
        <v>97</v>
      </c>
      <c r="F101" t="s">
        <v>97</v>
      </c>
      <c r="H101" t="str">
        <f t="shared" si="110"/>
        <v xml:space="preserve"> 13:14:07.75</v>
      </c>
      <c r="J101" s="1" t="str">
        <f t="shared" si="111"/>
        <v>07.751473000</v>
      </c>
      <c r="K101" s="8">
        <f t="shared" ref="K101" si="173">J101-J98</f>
        <v>-27.992586999999997</v>
      </c>
      <c r="L101" s="7">
        <f t="shared" si="167"/>
        <v>32.007413</v>
      </c>
    </row>
    <row r="102" spans="1:15" x14ac:dyDescent="0.25">
      <c r="A102" t="s">
        <v>7</v>
      </c>
      <c r="B102">
        <v>43823</v>
      </c>
      <c r="C102" t="s">
        <v>98</v>
      </c>
      <c r="F102" t="s">
        <v>98</v>
      </c>
      <c r="H102" t="str">
        <f t="shared" si="110"/>
        <v xml:space="preserve"> 13:16:49.78</v>
      </c>
      <c r="J102" s="1" t="str">
        <f t="shared" si="111"/>
        <v>49.787670000</v>
      </c>
      <c r="K102" s="8">
        <f t="shared" ref="K102" si="174">J101-J99</f>
        <v>-28.071504999999998</v>
      </c>
      <c r="L102" s="7">
        <f t="shared" si="167"/>
        <v>31.928495000000002</v>
      </c>
    </row>
    <row r="103" spans="1:15" x14ac:dyDescent="0.25">
      <c r="A103" t="s">
        <v>0</v>
      </c>
      <c r="B103">
        <v>44792</v>
      </c>
      <c r="C103" t="s">
        <v>99</v>
      </c>
      <c r="F103" t="s">
        <v>99</v>
      </c>
      <c r="H103" t="str">
        <f t="shared" si="110"/>
        <v xml:space="preserve"> 12:49:59.49</v>
      </c>
      <c r="J103" s="1" t="str">
        <f t="shared" si="111"/>
        <v>59.495539000</v>
      </c>
      <c r="K103" s="8"/>
      <c r="L103" s="7"/>
    </row>
    <row r="104" spans="1:15" x14ac:dyDescent="0.25">
      <c r="A104" t="s">
        <v>2</v>
      </c>
      <c r="B104">
        <v>44792</v>
      </c>
      <c r="C104" t="s">
        <v>100</v>
      </c>
      <c r="F104" t="s">
        <v>100</v>
      </c>
      <c r="H104" t="str">
        <f t="shared" si="110"/>
        <v xml:space="preserve"> 12:49:59.60</v>
      </c>
      <c r="J104" s="1" t="str">
        <f t="shared" si="111"/>
        <v>59.608407000</v>
      </c>
      <c r="K104" s="8">
        <f t="shared" ref="K104" si="175">IF(J104="",J105-J103,J104-J103)</f>
        <v>0.11286799999999886</v>
      </c>
      <c r="L104" s="7">
        <f t="shared" ref="L104:L107" si="176">IF(K104&lt;0,K104+60,K104)</f>
        <v>0.11286799999999886</v>
      </c>
      <c r="N104" s="1" t="str">
        <f t="shared" ref="N104" si="177">IF(H104="",H105,H104)</f>
        <v xml:space="preserve"> 12:49:59.60</v>
      </c>
      <c r="O104" s="1">
        <f t="shared" ref="O104" si="178">L104</f>
        <v>0.11286799999999886</v>
      </c>
    </row>
    <row r="105" spans="1:15" x14ac:dyDescent="0.25">
      <c r="A105" t="s">
        <v>4</v>
      </c>
      <c r="B105">
        <v>44792</v>
      </c>
      <c r="C105" t="s">
        <v>101</v>
      </c>
      <c r="F105" t="s">
        <v>101</v>
      </c>
      <c r="H105" t="str">
        <f t="shared" si="110"/>
        <v xml:space="preserve"> 12:49:59.73</v>
      </c>
      <c r="J105" s="1" t="str">
        <f t="shared" si="111"/>
        <v>59.734417000</v>
      </c>
      <c r="K105" s="8">
        <f t="shared" ref="K105" si="179">J105-J103</f>
        <v>0.2388779999999997</v>
      </c>
      <c r="L105" s="7">
        <f t="shared" si="176"/>
        <v>0.2388779999999997</v>
      </c>
      <c r="N105" s="1" t="str">
        <f t="shared" ref="N105" si="180">H106</f>
        <v xml:space="preserve"> 12:49:59.73</v>
      </c>
      <c r="O105" s="1">
        <f t="shared" ref="O105" si="181">L106</f>
        <v>0.2388779999999997</v>
      </c>
    </row>
    <row r="106" spans="1:15" x14ac:dyDescent="0.25">
      <c r="A106" t="s">
        <v>4</v>
      </c>
      <c r="B106">
        <v>44792</v>
      </c>
      <c r="C106" t="s">
        <v>101</v>
      </c>
      <c r="F106" t="s">
        <v>101</v>
      </c>
      <c r="H106" t="str">
        <f t="shared" si="110"/>
        <v xml:space="preserve"> 12:49:59.73</v>
      </c>
      <c r="J106" s="1" t="str">
        <f t="shared" si="111"/>
        <v>59.734417000</v>
      </c>
      <c r="K106" s="8">
        <f t="shared" ref="K106" si="182">J106-J103</f>
        <v>0.2388779999999997</v>
      </c>
      <c r="L106" s="7">
        <f t="shared" si="176"/>
        <v>0.2388779999999997</v>
      </c>
    </row>
    <row r="107" spans="1:15" x14ac:dyDescent="0.25">
      <c r="A107" t="s">
        <v>7</v>
      </c>
      <c r="B107">
        <v>44792</v>
      </c>
      <c r="C107" t="s">
        <v>102</v>
      </c>
      <c r="F107" t="s">
        <v>102</v>
      </c>
      <c r="H107" t="str">
        <f t="shared" si="110"/>
        <v xml:space="preserve"> 12:50:00.76</v>
      </c>
      <c r="J107" s="1" t="str">
        <f t="shared" si="111"/>
        <v>00.767483000</v>
      </c>
      <c r="K107" s="8">
        <f t="shared" ref="K107" si="183">J106-J104</f>
        <v>0.12601000000000084</v>
      </c>
      <c r="L107" s="7">
        <f t="shared" si="176"/>
        <v>0.12601000000000084</v>
      </c>
    </row>
    <row r="108" spans="1:15" x14ac:dyDescent="0.25">
      <c r="A108" t="s">
        <v>0</v>
      </c>
      <c r="B108">
        <v>44793</v>
      </c>
      <c r="C108" t="s">
        <v>103</v>
      </c>
      <c r="F108" t="s">
        <v>103</v>
      </c>
      <c r="H108" t="str">
        <f t="shared" si="110"/>
        <v xml:space="preserve"> 12:50:01.02</v>
      </c>
      <c r="J108" s="1" t="str">
        <f t="shared" si="111"/>
        <v>01.020523000</v>
      </c>
      <c r="K108" s="8"/>
      <c r="L108" s="7"/>
    </row>
    <row r="109" spans="1:15" x14ac:dyDescent="0.25">
      <c r="A109" t="s">
        <v>2</v>
      </c>
      <c r="B109">
        <v>44793</v>
      </c>
      <c r="C109" t="s">
        <v>104</v>
      </c>
      <c r="F109" t="s">
        <v>104</v>
      </c>
      <c r="H109" t="str">
        <f t="shared" si="110"/>
        <v xml:space="preserve"> 12:50:01.09</v>
      </c>
      <c r="J109" s="1" t="str">
        <f t="shared" si="111"/>
        <v>01.093361000</v>
      </c>
      <c r="K109" s="8">
        <f t="shared" ref="K109" si="184">IF(J109="",J110-J108,J109-J108)</f>
        <v>7.2837999999999958E-2</v>
      </c>
      <c r="L109" s="7">
        <f t="shared" ref="L109:L112" si="185">IF(K109&lt;0,K109+60,K109)</f>
        <v>7.2837999999999958E-2</v>
      </c>
      <c r="N109" s="1" t="str">
        <f t="shared" ref="N109" si="186">IF(H109="",H110,H109)</f>
        <v xml:space="preserve"> 12:50:01.09</v>
      </c>
      <c r="O109" s="1">
        <f t="shared" ref="O109" si="187">L109</f>
        <v>7.2837999999999958E-2</v>
      </c>
    </row>
    <row r="110" spans="1:15" x14ac:dyDescent="0.25">
      <c r="A110" t="s">
        <v>4</v>
      </c>
      <c r="B110">
        <v>44793</v>
      </c>
      <c r="C110" t="s">
        <v>105</v>
      </c>
      <c r="F110" t="s">
        <v>105</v>
      </c>
      <c r="H110" t="str">
        <f t="shared" si="110"/>
        <v xml:space="preserve"> 12:50:01.13</v>
      </c>
      <c r="J110" s="1" t="str">
        <f t="shared" si="111"/>
        <v>01.138139000</v>
      </c>
      <c r="K110" s="8">
        <f t="shared" ref="K110" si="188">J110-J108</f>
        <v>0.11761599999999994</v>
      </c>
      <c r="L110" s="7">
        <f t="shared" si="185"/>
        <v>0.11761599999999994</v>
      </c>
      <c r="N110" s="1" t="str">
        <f t="shared" ref="N110" si="189">H111</f>
        <v xml:space="preserve"> 12:50:01.13</v>
      </c>
      <c r="O110" s="1">
        <f t="shared" ref="O110" si="190">L111</f>
        <v>0.11761599999999994</v>
      </c>
    </row>
    <row r="111" spans="1:15" x14ac:dyDescent="0.25">
      <c r="A111" t="s">
        <v>4</v>
      </c>
      <c r="B111">
        <v>44793</v>
      </c>
      <c r="C111" t="s">
        <v>105</v>
      </c>
      <c r="F111" t="s">
        <v>105</v>
      </c>
      <c r="H111" t="str">
        <f t="shared" si="110"/>
        <v xml:space="preserve"> 12:50:01.13</v>
      </c>
      <c r="J111" s="1" t="str">
        <f t="shared" si="111"/>
        <v>01.138139000</v>
      </c>
      <c r="K111" s="8">
        <f t="shared" ref="K111" si="191">J111-J108</f>
        <v>0.11761599999999994</v>
      </c>
      <c r="L111" s="7">
        <f t="shared" si="185"/>
        <v>0.11761599999999994</v>
      </c>
    </row>
    <row r="112" spans="1:15" x14ac:dyDescent="0.25">
      <c r="A112" t="s">
        <v>7</v>
      </c>
      <c r="B112">
        <v>44793</v>
      </c>
      <c r="C112" t="s">
        <v>106</v>
      </c>
      <c r="F112" t="s">
        <v>106</v>
      </c>
      <c r="H112" t="str">
        <f t="shared" si="110"/>
        <v xml:space="preserve"> 12:50:02.17</v>
      </c>
      <c r="J112" s="1" t="str">
        <f t="shared" si="111"/>
        <v>02.173461000</v>
      </c>
      <c r="K112" s="8">
        <f t="shared" ref="K112" si="192">J111-J109</f>
        <v>4.4777999999999984E-2</v>
      </c>
      <c r="L112" s="7">
        <f t="shared" si="185"/>
        <v>4.4777999999999984E-2</v>
      </c>
    </row>
    <row r="113" spans="1:15" x14ac:dyDescent="0.25">
      <c r="A113" t="s">
        <v>0</v>
      </c>
      <c r="B113">
        <v>44794</v>
      </c>
      <c r="C113" t="s">
        <v>107</v>
      </c>
      <c r="F113" t="s">
        <v>107</v>
      </c>
      <c r="H113" t="str">
        <f t="shared" si="110"/>
        <v xml:space="preserve"> 12:50:02.16</v>
      </c>
      <c r="J113" s="1" t="str">
        <f t="shared" si="111"/>
        <v>02.165368000</v>
      </c>
      <c r="K113" s="8"/>
      <c r="L113" s="7"/>
    </row>
    <row r="114" spans="1:15" x14ac:dyDescent="0.25">
      <c r="A114" t="s">
        <v>2</v>
      </c>
      <c r="B114">
        <v>44794</v>
      </c>
      <c r="C114" t="s">
        <v>108</v>
      </c>
      <c r="F114" t="s">
        <v>108</v>
      </c>
      <c r="H114" t="str">
        <f t="shared" si="110"/>
        <v xml:space="preserve"> 12:50:02.23</v>
      </c>
      <c r="J114" s="1" t="str">
        <f t="shared" si="111"/>
        <v>02.233360000</v>
      </c>
      <c r="K114" s="8">
        <f t="shared" ref="K114" si="193">IF(J114="",J115-J113,J114-J113)</f>
        <v>6.799199999999983E-2</v>
      </c>
      <c r="L114" s="7">
        <f t="shared" ref="L114:L117" si="194">IF(K114&lt;0,K114+60,K114)</f>
        <v>6.799199999999983E-2</v>
      </c>
      <c r="N114" s="1" t="str">
        <f t="shared" ref="N114" si="195">IF(H114="",H115,H114)</f>
        <v xml:space="preserve"> 12:50:02.23</v>
      </c>
      <c r="O114" s="1">
        <f t="shared" ref="O114" si="196">L114</f>
        <v>6.799199999999983E-2</v>
      </c>
    </row>
    <row r="115" spans="1:15" x14ac:dyDescent="0.25">
      <c r="A115" t="s">
        <v>4</v>
      </c>
      <c r="B115">
        <v>44794</v>
      </c>
      <c r="C115" t="s">
        <v>109</v>
      </c>
      <c r="F115" t="s">
        <v>109</v>
      </c>
      <c r="H115" t="str">
        <f t="shared" si="110"/>
        <v xml:space="preserve"> 12:50:02.28</v>
      </c>
      <c r="J115" s="1" t="str">
        <f t="shared" si="111"/>
        <v>02.281582000</v>
      </c>
      <c r="K115" s="8">
        <f t="shared" ref="K115" si="197">J115-J113</f>
        <v>0.11621400000000026</v>
      </c>
      <c r="L115" s="7">
        <f t="shared" si="194"/>
        <v>0.11621400000000026</v>
      </c>
      <c r="N115" s="1" t="str">
        <f t="shared" ref="N115" si="198">H116</f>
        <v xml:space="preserve"> 12:50:02.28</v>
      </c>
      <c r="O115" s="1">
        <f t="shared" ref="O115" si="199">L116</f>
        <v>0.11621400000000026</v>
      </c>
    </row>
    <row r="116" spans="1:15" x14ac:dyDescent="0.25">
      <c r="A116" t="s">
        <v>4</v>
      </c>
      <c r="B116">
        <v>44794</v>
      </c>
      <c r="C116" t="s">
        <v>109</v>
      </c>
      <c r="F116" t="s">
        <v>109</v>
      </c>
      <c r="H116" t="str">
        <f t="shared" si="110"/>
        <v xml:space="preserve"> 12:50:02.28</v>
      </c>
      <c r="J116" s="1" t="str">
        <f t="shared" si="111"/>
        <v>02.281582000</v>
      </c>
      <c r="K116" s="8">
        <f t="shared" ref="K116" si="200">J116-J113</f>
        <v>0.11621400000000026</v>
      </c>
      <c r="L116" s="7">
        <f t="shared" si="194"/>
        <v>0.11621400000000026</v>
      </c>
    </row>
    <row r="117" spans="1:15" x14ac:dyDescent="0.25">
      <c r="A117" t="s">
        <v>7</v>
      </c>
      <c r="B117">
        <v>44794</v>
      </c>
      <c r="C117" t="s">
        <v>110</v>
      </c>
      <c r="F117" t="s">
        <v>110</v>
      </c>
      <c r="H117" t="str">
        <f t="shared" si="110"/>
        <v xml:space="preserve"> 12:50:03.31</v>
      </c>
      <c r="J117" s="1" t="str">
        <f t="shared" si="111"/>
        <v>03.317241000</v>
      </c>
      <c r="K117" s="8">
        <f t="shared" ref="K117" si="201">J116-J114</f>
        <v>4.8222000000000431E-2</v>
      </c>
      <c r="L117" s="7">
        <f t="shared" si="194"/>
        <v>4.8222000000000431E-2</v>
      </c>
    </row>
    <row r="118" spans="1:15" x14ac:dyDescent="0.25">
      <c r="A118" t="s">
        <v>0</v>
      </c>
      <c r="B118">
        <v>44795</v>
      </c>
      <c r="C118" t="s">
        <v>111</v>
      </c>
      <c r="F118" t="s">
        <v>111</v>
      </c>
      <c r="H118" t="str">
        <f t="shared" si="110"/>
        <v xml:space="preserve"> 12:50:03.69</v>
      </c>
      <c r="J118" s="1" t="str">
        <f t="shared" si="111"/>
        <v>03.695352000</v>
      </c>
      <c r="K118" s="8"/>
      <c r="L118" s="7"/>
    </row>
    <row r="119" spans="1:15" x14ac:dyDescent="0.25">
      <c r="A119" t="s">
        <v>2</v>
      </c>
      <c r="B119">
        <v>44795</v>
      </c>
      <c r="C119" t="s">
        <v>112</v>
      </c>
      <c r="F119" t="s">
        <v>112</v>
      </c>
      <c r="H119" t="str">
        <f t="shared" si="110"/>
        <v xml:space="preserve"> 12:50:03.78</v>
      </c>
      <c r="J119" s="1" t="str">
        <f t="shared" si="111"/>
        <v>03.781758000</v>
      </c>
      <c r="K119" s="8">
        <f t="shared" ref="K119" si="202">IF(J119="",J120-J118,J119-J118)</f>
        <v>8.6405999999999761E-2</v>
      </c>
      <c r="L119" s="7">
        <f t="shared" ref="L119:L122" si="203">IF(K119&lt;0,K119+60,K119)</f>
        <v>8.6405999999999761E-2</v>
      </c>
      <c r="N119" s="1" t="str">
        <f t="shared" ref="N119" si="204">IF(H119="",H120,H119)</f>
        <v xml:space="preserve"> 12:50:03.78</v>
      </c>
      <c r="O119" s="1">
        <f t="shared" ref="O119" si="205">L119</f>
        <v>8.6405999999999761E-2</v>
      </c>
    </row>
    <row r="120" spans="1:15" x14ac:dyDescent="0.25">
      <c r="A120" t="s">
        <v>4</v>
      </c>
      <c r="B120">
        <v>44795</v>
      </c>
      <c r="C120" t="s">
        <v>113</v>
      </c>
      <c r="F120" t="s">
        <v>113</v>
      </c>
      <c r="H120" t="str">
        <f t="shared" si="110"/>
        <v xml:space="preserve"> 12:50:03.82</v>
      </c>
      <c r="J120" s="1" t="str">
        <f t="shared" si="111"/>
        <v>03.828685000</v>
      </c>
      <c r="K120" s="8">
        <f t="shared" ref="K120" si="206">J120-J118</f>
        <v>0.13333299999999992</v>
      </c>
      <c r="L120" s="7">
        <f t="shared" si="203"/>
        <v>0.13333299999999992</v>
      </c>
      <c r="N120" s="1" t="str">
        <f t="shared" ref="N120" si="207">H121</f>
        <v xml:space="preserve"> 12:50:04.50</v>
      </c>
      <c r="O120" s="1">
        <f t="shared" ref="O120" si="208">L121</f>
        <v>0.8098999999999994</v>
      </c>
    </row>
    <row r="121" spans="1:15" x14ac:dyDescent="0.25">
      <c r="A121" t="s">
        <v>4</v>
      </c>
      <c r="B121">
        <v>44795</v>
      </c>
      <c r="C121" t="s">
        <v>114</v>
      </c>
      <c r="F121" t="s">
        <v>114</v>
      </c>
      <c r="H121" t="str">
        <f t="shared" si="110"/>
        <v xml:space="preserve"> 12:50:04.50</v>
      </c>
      <c r="J121" s="1" t="str">
        <f t="shared" si="111"/>
        <v>04.505252000</v>
      </c>
      <c r="K121" s="8">
        <f t="shared" ref="K121" si="209">J121-J118</f>
        <v>0.8098999999999994</v>
      </c>
      <c r="L121" s="7">
        <f t="shared" si="203"/>
        <v>0.8098999999999994</v>
      </c>
    </row>
    <row r="122" spans="1:15" x14ac:dyDescent="0.25">
      <c r="A122" t="s">
        <v>7</v>
      </c>
      <c r="B122">
        <v>44795</v>
      </c>
      <c r="C122" t="s">
        <v>115</v>
      </c>
      <c r="F122" t="s">
        <v>115</v>
      </c>
      <c r="H122" t="str">
        <f t="shared" si="110"/>
        <v xml:space="preserve"> 12:50:05.54</v>
      </c>
      <c r="J122" s="1" t="str">
        <f t="shared" si="111"/>
        <v>05.542278000</v>
      </c>
      <c r="K122" s="8">
        <f t="shared" ref="K122" si="210">J121-J119</f>
        <v>0.72349399999999964</v>
      </c>
      <c r="L122" s="7">
        <f t="shared" si="203"/>
        <v>0.72349399999999964</v>
      </c>
    </row>
    <row r="123" spans="1:15" x14ac:dyDescent="0.25">
      <c r="A123" t="s">
        <v>0</v>
      </c>
      <c r="B123">
        <v>44796</v>
      </c>
      <c r="C123" t="s">
        <v>116</v>
      </c>
      <c r="F123" t="s">
        <v>116</v>
      </c>
      <c r="H123" t="str">
        <f t="shared" si="110"/>
        <v xml:space="preserve"> 12:50:05.79</v>
      </c>
      <c r="J123" s="1" t="str">
        <f t="shared" si="111"/>
        <v>05.795473000</v>
      </c>
      <c r="K123" s="8"/>
      <c r="L123" s="7"/>
    </row>
    <row r="124" spans="1:15" x14ac:dyDescent="0.25">
      <c r="A124" t="s">
        <v>2</v>
      </c>
      <c r="B124">
        <v>44796</v>
      </c>
      <c r="C124" t="s">
        <v>117</v>
      </c>
      <c r="F124" t="s">
        <v>117</v>
      </c>
      <c r="H124" t="str">
        <f t="shared" si="110"/>
        <v xml:space="preserve"> 12:50:05.87</v>
      </c>
      <c r="J124" s="1" t="str">
        <f t="shared" si="111"/>
        <v>05.873764000</v>
      </c>
      <c r="K124" s="8">
        <f t="shared" ref="K124" si="211">IF(J124="",J125-J123,J124-J123)</f>
        <v>7.8291000000000111E-2</v>
      </c>
      <c r="L124" s="7">
        <f t="shared" ref="L124:L127" si="212">IF(K124&lt;0,K124+60,K124)</f>
        <v>7.8291000000000111E-2</v>
      </c>
      <c r="N124" s="1" t="str">
        <f t="shared" ref="N124" si="213">IF(H124="",H125,H124)</f>
        <v xml:space="preserve"> 12:50:05.87</v>
      </c>
      <c r="O124" s="1">
        <f t="shared" ref="O124" si="214">L124</f>
        <v>7.8291000000000111E-2</v>
      </c>
    </row>
    <row r="125" spans="1:15" x14ac:dyDescent="0.25">
      <c r="A125" t="s">
        <v>4</v>
      </c>
      <c r="B125">
        <v>44796</v>
      </c>
      <c r="C125" t="s">
        <v>118</v>
      </c>
      <c r="F125" t="s">
        <v>118</v>
      </c>
      <c r="H125" t="str">
        <f t="shared" si="110"/>
        <v xml:space="preserve"> 12:50:05.92</v>
      </c>
      <c r="J125" s="1" t="str">
        <f t="shared" si="111"/>
        <v>05.921194000</v>
      </c>
      <c r="K125" s="8">
        <f t="shared" ref="K125" si="215">J125-J123</f>
        <v>0.12572099999999953</v>
      </c>
      <c r="L125" s="7">
        <f t="shared" si="212"/>
        <v>0.12572099999999953</v>
      </c>
      <c r="N125" s="1" t="str">
        <f t="shared" ref="N125" si="216">H126</f>
        <v xml:space="preserve"> 12:50:08.69</v>
      </c>
      <c r="O125" s="1">
        <f t="shared" ref="O125" si="217">L126</f>
        <v>2.894626999999999</v>
      </c>
    </row>
    <row r="126" spans="1:15" x14ac:dyDescent="0.25">
      <c r="A126" t="s">
        <v>4</v>
      </c>
      <c r="B126">
        <v>44796</v>
      </c>
      <c r="C126" t="s">
        <v>119</v>
      </c>
      <c r="F126" t="s">
        <v>119</v>
      </c>
      <c r="H126" t="str">
        <f t="shared" si="110"/>
        <v xml:space="preserve"> 12:50:08.69</v>
      </c>
      <c r="J126" s="1" t="str">
        <f t="shared" si="111"/>
        <v>08.690100000</v>
      </c>
      <c r="K126" s="8">
        <f t="shared" ref="K126" si="218">J126-J123</f>
        <v>2.894626999999999</v>
      </c>
      <c r="L126" s="7">
        <f t="shared" si="212"/>
        <v>2.894626999999999</v>
      </c>
    </row>
    <row r="127" spans="1:15" x14ac:dyDescent="0.25">
      <c r="A127" t="s">
        <v>7</v>
      </c>
      <c r="B127">
        <v>44796</v>
      </c>
      <c r="C127" t="s">
        <v>120</v>
      </c>
      <c r="F127" t="s">
        <v>120</v>
      </c>
      <c r="H127" t="str">
        <f t="shared" si="110"/>
        <v xml:space="preserve"> 12:50:08.69</v>
      </c>
      <c r="J127" s="1" t="str">
        <f t="shared" si="111"/>
        <v>08.690107000</v>
      </c>
      <c r="K127" s="8">
        <f t="shared" ref="K127" si="219">J126-J124</f>
        <v>2.8163359999999988</v>
      </c>
      <c r="L127" s="7">
        <f t="shared" si="212"/>
        <v>2.8163359999999988</v>
      </c>
    </row>
    <row r="128" spans="1:15" x14ac:dyDescent="0.25">
      <c r="A128" t="s">
        <v>0</v>
      </c>
      <c r="B128">
        <v>44797</v>
      </c>
      <c r="C128" t="s">
        <v>121</v>
      </c>
      <c r="F128" t="s">
        <v>121</v>
      </c>
      <c r="H128" t="str">
        <f t="shared" si="110"/>
        <v xml:space="preserve"> 12:50:08.93</v>
      </c>
      <c r="J128" s="1" t="str">
        <f t="shared" si="111"/>
        <v>08.930495000</v>
      </c>
      <c r="K128" s="8"/>
      <c r="L128" s="7"/>
    </row>
    <row r="129" spans="1:15" x14ac:dyDescent="0.25">
      <c r="A129" t="s">
        <v>2</v>
      </c>
      <c r="B129">
        <v>44797</v>
      </c>
      <c r="C129" t="s">
        <v>122</v>
      </c>
      <c r="F129" t="s">
        <v>122</v>
      </c>
      <c r="H129" t="str">
        <f t="shared" si="110"/>
        <v xml:space="preserve"> 12:50:09.00</v>
      </c>
      <c r="J129" s="1" t="str">
        <f t="shared" si="111"/>
        <v>09.003351000</v>
      </c>
      <c r="K129" s="8">
        <f t="shared" ref="K129" si="220">IF(J129="",J130-J128,J129-J128)</f>
        <v>7.285599999999981E-2</v>
      </c>
      <c r="L129" s="7">
        <f t="shared" ref="L129:L132" si="221">IF(K129&lt;0,K129+60,K129)</f>
        <v>7.285599999999981E-2</v>
      </c>
      <c r="N129" s="1" t="str">
        <f t="shared" ref="N129" si="222">IF(H129="",H130,H129)</f>
        <v xml:space="preserve"> 12:50:09.00</v>
      </c>
      <c r="O129" s="1">
        <f t="shared" ref="O129" si="223">L129</f>
        <v>7.285599999999981E-2</v>
      </c>
    </row>
    <row r="130" spans="1:15" x14ac:dyDescent="0.25">
      <c r="A130" t="s">
        <v>4</v>
      </c>
      <c r="B130">
        <v>44797</v>
      </c>
      <c r="C130" t="s">
        <v>123</v>
      </c>
      <c r="F130" t="s">
        <v>123</v>
      </c>
      <c r="H130" t="str">
        <f t="shared" si="110"/>
        <v xml:space="preserve"> 12:50:09.05</v>
      </c>
      <c r="J130" s="1" t="str">
        <f t="shared" si="111"/>
        <v>09.058248000</v>
      </c>
      <c r="K130" s="8">
        <f t="shared" ref="K130" si="224">J130-J128</f>
        <v>0.12775300000000023</v>
      </c>
      <c r="L130" s="7">
        <f t="shared" si="221"/>
        <v>0.12775300000000023</v>
      </c>
      <c r="N130" s="1" t="str">
        <f t="shared" ref="N130" si="225">H131</f>
        <v xml:space="preserve"> 12:50:09.05</v>
      </c>
      <c r="O130" s="1">
        <f t="shared" ref="O130" si="226">L131</f>
        <v>0.12775300000000023</v>
      </c>
    </row>
    <row r="131" spans="1:15" x14ac:dyDescent="0.25">
      <c r="A131" t="s">
        <v>4</v>
      </c>
      <c r="B131">
        <v>44797</v>
      </c>
      <c r="C131" t="s">
        <v>123</v>
      </c>
      <c r="F131" t="s">
        <v>123</v>
      </c>
      <c r="H131" t="str">
        <f t="shared" si="110"/>
        <v xml:space="preserve"> 12:50:09.05</v>
      </c>
      <c r="J131" s="1" t="str">
        <f t="shared" si="111"/>
        <v>09.058248000</v>
      </c>
      <c r="K131" s="8">
        <f t="shared" ref="K131" si="227">J131-J128</f>
        <v>0.12775300000000023</v>
      </c>
      <c r="L131" s="7">
        <f t="shared" si="221"/>
        <v>0.12775300000000023</v>
      </c>
    </row>
    <row r="132" spans="1:15" x14ac:dyDescent="0.25">
      <c r="A132" t="s">
        <v>7</v>
      </c>
      <c r="B132">
        <v>44797</v>
      </c>
      <c r="C132" t="s">
        <v>124</v>
      </c>
      <c r="F132" t="s">
        <v>124</v>
      </c>
      <c r="H132" t="str">
        <f t="shared" ref="H132:H195" si="228">LEFT(F132,12)</f>
        <v xml:space="preserve"> 12:50:10.09</v>
      </c>
      <c r="J132" s="1" t="str">
        <f t="shared" si="111"/>
        <v>10.097207000</v>
      </c>
      <c r="K132" s="8">
        <f t="shared" ref="K132" si="229">J131-J129</f>
        <v>5.4897000000000418E-2</v>
      </c>
      <c r="L132" s="7">
        <f t="shared" si="221"/>
        <v>5.4897000000000418E-2</v>
      </c>
    </row>
    <row r="133" spans="1:15" x14ac:dyDescent="0.25">
      <c r="A133" t="s">
        <v>0</v>
      </c>
      <c r="B133">
        <v>44962</v>
      </c>
      <c r="C133" t="s">
        <v>125</v>
      </c>
      <c r="F133" t="s">
        <v>125</v>
      </c>
      <c r="H133" t="str">
        <f t="shared" si="228"/>
        <v xml:space="preserve"> 13:18:11.06</v>
      </c>
      <c r="J133" s="1" t="str">
        <f t="shared" ref="J133:J196" si="230">IF(C133=" ",C133,RIGHT(C133,12))</f>
        <v>11.066414000</v>
      </c>
      <c r="K133" s="8"/>
      <c r="L133" s="7"/>
    </row>
    <row r="134" spans="1:15" x14ac:dyDescent="0.25">
      <c r="A134" t="s">
        <v>2</v>
      </c>
      <c r="B134">
        <v>44962</v>
      </c>
      <c r="C134" t="s">
        <v>126</v>
      </c>
      <c r="F134" t="s">
        <v>126</v>
      </c>
      <c r="H134" t="str">
        <f t="shared" si="228"/>
        <v xml:space="preserve"> 13:18:11.14</v>
      </c>
      <c r="J134" s="1" t="str">
        <f t="shared" si="230"/>
        <v>11.148379000</v>
      </c>
      <c r="K134" s="8">
        <f t="shared" ref="K134" si="231">IF(J134="",J135-J133,J134-J133)</f>
        <v>8.1965000000000288E-2</v>
      </c>
      <c r="L134" s="7">
        <f t="shared" ref="L134:L137" si="232">IF(K134&lt;0,K134+60,K134)</f>
        <v>8.1965000000000288E-2</v>
      </c>
      <c r="N134" s="1" t="str">
        <f t="shared" ref="N134" si="233">IF(H134="",H135,H134)</f>
        <v xml:space="preserve"> 13:18:11.14</v>
      </c>
      <c r="O134" s="1">
        <f t="shared" ref="O134" si="234">L134</f>
        <v>8.1965000000000288E-2</v>
      </c>
    </row>
    <row r="135" spans="1:15" x14ac:dyDescent="0.25">
      <c r="A135" t="s">
        <v>4</v>
      </c>
      <c r="B135">
        <v>44962</v>
      </c>
      <c r="C135" t="s">
        <v>127</v>
      </c>
      <c r="F135" t="s">
        <v>127</v>
      </c>
      <c r="H135" t="str">
        <f t="shared" si="228"/>
        <v xml:space="preserve"> 13:18:11.18</v>
      </c>
      <c r="J135" s="1" t="str">
        <f t="shared" si="230"/>
        <v>11.188767000</v>
      </c>
      <c r="K135" s="8">
        <f t="shared" ref="K135" si="235">J135-J133</f>
        <v>0.12235300000000038</v>
      </c>
      <c r="L135" s="7">
        <f t="shared" si="232"/>
        <v>0.12235300000000038</v>
      </c>
      <c r="N135" s="1" t="str">
        <f t="shared" ref="N135" si="236">H136</f>
        <v xml:space="preserve"> 13:18:11.18</v>
      </c>
      <c r="O135" s="1">
        <f t="shared" ref="O135" si="237">L136</f>
        <v>0.12253699999999945</v>
      </c>
    </row>
    <row r="136" spans="1:15" x14ac:dyDescent="0.25">
      <c r="A136" t="s">
        <v>4</v>
      </c>
      <c r="B136">
        <v>44962</v>
      </c>
      <c r="C136" t="s">
        <v>128</v>
      </c>
      <c r="F136" t="s">
        <v>128</v>
      </c>
      <c r="H136" t="str">
        <f t="shared" si="228"/>
        <v xml:space="preserve"> 13:18:11.18</v>
      </c>
      <c r="J136" s="1" t="str">
        <f t="shared" si="230"/>
        <v>11.188951000</v>
      </c>
      <c r="K136" s="8">
        <f t="shared" ref="K136" si="238">J136-J133</f>
        <v>0.12253699999999945</v>
      </c>
      <c r="L136" s="7">
        <f t="shared" si="232"/>
        <v>0.12253699999999945</v>
      </c>
    </row>
    <row r="137" spans="1:15" x14ac:dyDescent="0.25">
      <c r="A137" t="s">
        <v>7</v>
      </c>
      <c r="B137">
        <v>44962</v>
      </c>
      <c r="C137" t="s">
        <v>129</v>
      </c>
      <c r="F137" t="s">
        <v>129</v>
      </c>
      <c r="H137" t="str">
        <f t="shared" si="228"/>
        <v xml:space="preserve"> 13:20:31.19</v>
      </c>
      <c r="J137" s="1" t="str">
        <f t="shared" si="230"/>
        <v>31.198674000</v>
      </c>
      <c r="K137" s="8">
        <f t="shared" ref="K137" si="239">J136-J134</f>
        <v>4.0571999999999164E-2</v>
      </c>
      <c r="L137" s="7">
        <f t="shared" si="232"/>
        <v>4.0571999999999164E-2</v>
      </c>
    </row>
    <row r="138" spans="1:15" x14ac:dyDescent="0.25">
      <c r="A138" t="s">
        <v>0</v>
      </c>
      <c r="B138">
        <v>45220</v>
      </c>
      <c r="C138" t="s">
        <v>130</v>
      </c>
      <c r="F138" t="s">
        <v>130</v>
      </c>
      <c r="H138" t="str">
        <f t="shared" si="228"/>
        <v xml:space="preserve"> 13:18:11.04</v>
      </c>
      <c r="J138" s="1" t="str">
        <f t="shared" si="230"/>
        <v>11.041399000</v>
      </c>
      <c r="K138" s="8"/>
      <c r="L138" s="7"/>
    </row>
    <row r="139" spans="1:15" x14ac:dyDescent="0.25">
      <c r="A139" t="s">
        <v>2</v>
      </c>
      <c r="B139">
        <v>45220</v>
      </c>
      <c r="C139" t="s">
        <v>131</v>
      </c>
      <c r="F139" t="s">
        <v>131</v>
      </c>
      <c r="H139" t="str">
        <f t="shared" si="228"/>
        <v xml:space="preserve"> 13:18:11.13</v>
      </c>
      <c r="J139" s="1" t="str">
        <f t="shared" si="230"/>
        <v>11.131405000</v>
      </c>
      <c r="K139" s="8">
        <f t="shared" ref="K139" si="240">IF(J139="",J140-J138,J139-J138)</f>
        <v>9.0006000000000697E-2</v>
      </c>
      <c r="L139" s="7">
        <f t="shared" ref="L139:L142" si="241">IF(K139&lt;0,K139+60,K139)</f>
        <v>9.0006000000000697E-2</v>
      </c>
      <c r="N139" s="1" t="str">
        <f t="shared" ref="N139" si="242">IF(H139="",H140,H139)</f>
        <v xml:space="preserve"> 13:18:11.13</v>
      </c>
      <c r="O139" s="1">
        <f t="shared" ref="O139" si="243">L139</f>
        <v>9.0006000000000697E-2</v>
      </c>
    </row>
    <row r="140" spans="1:15" x14ac:dyDescent="0.25">
      <c r="A140" t="s">
        <v>4</v>
      </c>
      <c r="B140">
        <v>45220</v>
      </c>
      <c r="C140" t="s">
        <v>132</v>
      </c>
      <c r="F140" t="s">
        <v>132</v>
      </c>
      <c r="H140" t="str">
        <f t="shared" si="228"/>
        <v xml:space="preserve"> 13:18:11.17</v>
      </c>
      <c r="J140" s="1" t="str">
        <f t="shared" si="230"/>
        <v>11.172936000</v>
      </c>
      <c r="K140" s="8">
        <f t="shared" ref="K140" si="244">J140-J138</f>
        <v>0.13153699999999979</v>
      </c>
      <c r="L140" s="7">
        <f t="shared" si="241"/>
        <v>0.13153699999999979</v>
      </c>
      <c r="N140" s="1" t="str">
        <f t="shared" ref="N140" si="245">H141</f>
        <v xml:space="preserve"> 13:18:11.17</v>
      </c>
      <c r="O140" s="1">
        <f t="shared" ref="O140" si="246">L141</f>
        <v>0.13173600000000008</v>
      </c>
    </row>
    <row r="141" spans="1:15" x14ac:dyDescent="0.25">
      <c r="A141" t="s">
        <v>4</v>
      </c>
      <c r="B141">
        <v>45220</v>
      </c>
      <c r="C141" t="s">
        <v>133</v>
      </c>
      <c r="F141" t="s">
        <v>133</v>
      </c>
      <c r="H141" t="str">
        <f t="shared" si="228"/>
        <v xml:space="preserve"> 13:18:11.17</v>
      </c>
      <c r="J141" s="1" t="str">
        <f t="shared" si="230"/>
        <v>11.173135000</v>
      </c>
      <c r="K141" s="8">
        <f t="shared" ref="K141" si="247">J141-J138</f>
        <v>0.13173600000000008</v>
      </c>
      <c r="L141" s="7">
        <f t="shared" si="241"/>
        <v>0.13173600000000008</v>
      </c>
    </row>
    <row r="142" spans="1:15" x14ac:dyDescent="0.25">
      <c r="A142" t="s">
        <v>7</v>
      </c>
      <c r="B142">
        <v>45220</v>
      </c>
      <c r="C142" t="s">
        <v>134</v>
      </c>
      <c r="F142" t="s">
        <v>134</v>
      </c>
      <c r="H142" t="str">
        <f t="shared" si="228"/>
        <v xml:space="preserve"> 13:20:54.83</v>
      </c>
      <c r="J142" s="1" t="str">
        <f t="shared" si="230"/>
        <v>54.835635000</v>
      </c>
      <c r="K142" s="8">
        <f t="shared" ref="K142" si="248">J141-J139</f>
        <v>4.1729999999999379E-2</v>
      </c>
      <c r="L142" s="7">
        <f t="shared" si="241"/>
        <v>4.1729999999999379E-2</v>
      </c>
    </row>
    <row r="143" spans="1:15" x14ac:dyDescent="0.25">
      <c r="A143" t="s">
        <v>0</v>
      </c>
      <c r="B143">
        <v>45974</v>
      </c>
      <c r="C143" t="s">
        <v>135</v>
      </c>
      <c r="F143" t="s">
        <v>135</v>
      </c>
      <c r="H143" t="str">
        <f t="shared" si="228"/>
        <v xml:space="preserve"> 13:13:32.02</v>
      </c>
      <c r="J143" s="1" t="str">
        <f t="shared" si="230"/>
        <v>32.024118000</v>
      </c>
      <c r="K143" s="8"/>
      <c r="L143" s="7"/>
    </row>
    <row r="144" spans="1:15" x14ac:dyDescent="0.25">
      <c r="A144" t="s">
        <v>2</v>
      </c>
      <c r="B144">
        <v>45974</v>
      </c>
      <c r="C144" t="s">
        <v>136</v>
      </c>
      <c r="F144" t="s">
        <v>136</v>
      </c>
      <c r="H144" t="str">
        <f t="shared" si="228"/>
        <v xml:space="preserve"> 13:13:32.10</v>
      </c>
      <c r="J144" s="1" t="str">
        <f t="shared" si="230"/>
        <v>32.105192000</v>
      </c>
      <c r="K144" s="8">
        <f t="shared" ref="K144" si="249">IF(J144="",J145-J143,J144-J143)</f>
        <v>8.1074000000000979E-2</v>
      </c>
      <c r="L144" s="7">
        <f t="shared" ref="L144:L147" si="250">IF(K144&lt;0,K144+60,K144)</f>
        <v>8.1074000000000979E-2</v>
      </c>
      <c r="N144" s="1" t="str">
        <f t="shared" ref="N144" si="251">IF(H144="",H145,H144)</f>
        <v xml:space="preserve"> 13:13:32.10</v>
      </c>
      <c r="O144" s="1">
        <f t="shared" ref="O144" si="252">L144</f>
        <v>8.1074000000000979E-2</v>
      </c>
    </row>
    <row r="145" spans="1:15" x14ac:dyDescent="0.25">
      <c r="A145" t="s">
        <v>4</v>
      </c>
      <c r="B145">
        <v>45974</v>
      </c>
      <c r="C145" t="s">
        <v>137</v>
      </c>
      <c r="F145" t="s">
        <v>137</v>
      </c>
      <c r="H145" t="str">
        <f t="shared" si="228"/>
        <v xml:space="preserve"> 13:13:32.28</v>
      </c>
      <c r="J145" s="1" t="str">
        <f t="shared" si="230"/>
        <v>32.281517000</v>
      </c>
      <c r="K145" s="8">
        <f t="shared" ref="K145" si="253">J145-J143</f>
        <v>0.25739899999999949</v>
      </c>
      <c r="L145" s="7">
        <f t="shared" si="250"/>
        <v>0.25739899999999949</v>
      </c>
      <c r="N145" s="1" t="str">
        <f t="shared" ref="N145" si="254">H146</f>
        <v xml:space="preserve"> 13:14:00.15</v>
      </c>
      <c r="O145" s="1">
        <f t="shared" ref="O145" si="255">L146</f>
        <v>28.127004999999997</v>
      </c>
    </row>
    <row r="146" spans="1:15" x14ac:dyDescent="0.25">
      <c r="A146" t="s">
        <v>4</v>
      </c>
      <c r="B146">
        <v>45974</v>
      </c>
      <c r="C146" t="s">
        <v>138</v>
      </c>
      <c r="F146" t="s">
        <v>138</v>
      </c>
      <c r="H146" t="str">
        <f t="shared" si="228"/>
        <v xml:space="preserve"> 13:14:00.15</v>
      </c>
      <c r="J146" s="1" t="str">
        <f t="shared" si="230"/>
        <v>00.151123000</v>
      </c>
      <c r="K146" s="8">
        <f t="shared" ref="K146" si="256">J146-J143</f>
        <v>-31.872995000000003</v>
      </c>
      <c r="L146" s="7">
        <f t="shared" si="250"/>
        <v>28.127004999999997</v>
      </c>
    </row>
    <row r="147" spans="1:15" x14ac:dyDescent="0.25">
      <c r="A147" t="s">
        <v>7</v>
      </c>
      <c r="B147">
        <v>45974</v>
      </c>
      <c r="C147" t="s">
        <v>139</v>
      </c>
      <c r="F147" t="s">
        <v>139</v>
      </c>
      <c r="H147" t="str">
        <f t="shared" si="228"/>
        <v xml:space="preserve"> 13:17:17.90</v>
      </c>
      <c r="J147" s="1" t="str">
        <f t="shared" si="230"/>
        <v>17.906315000</v>
      </c>
      <c r="K147" s="8">
        <f t="shared" ref="K147" si="257">J146-J144</f>
        <v>-31.954069000000004</v>
      </c>
      <c r="L147" s="7">
        <f t="shared" si="250"/>
        <v>28.045930999999996</v>
      </c>
    </row>
    <row r="148" spans="1:15" x14ac:dyDescent="0.25">
      <c r="A148" t="s">
        <v>0</v>
      </c>
      <c r="B148">
        <v>46508</v>
      </c>
      <c r="C148" t="s">
        <v>140</v>
      </c>
      <c r="F148" t="s">
        <v>140</v>
      </c>
      <c r="H148" t="str">
        <f t="shared" si="228"/>
        <v xml:space="preserve"> 13:21:55.33</v>
      </c>
      <c r="J148" s="1" t="str">
        <f t="shared" si="230"/>
        <v>55.334773000</v>
      </c>
      <c r="K148" s="8"/>
      <c r="L148" s="7"/>
    </row>
    <row r="149" spans="1:15" x14ac:dyDescent="0.25">
      <c r="A149" t="s">
        <v>2</v>
      </c>
      <c r="B149">
        <v>46508</v>
      </c>
      <c r="C149" t="s">
        <v>141</v>
      </c>
      <c r="F149" t="s">
        <v>141</v>
      </c>
      <c r="H149" t="str">
        <f t="shared" si="228"/>
        <v xml:space="preserve"> 13:21:55.59</v>
      </c>
      <c r="J149" s="1" t="str">
        <f t="shared" si="230"/>
        <v>55.598253000</v>
      </c>
      <c r="K149" s="8">
        <f t="shared" ref="K149" si="258">IF(J149="",J150-J148,J149-J148)</f>
        <v>0.26348000000000127</v>
      </c>
      <c r="L149" s="7">
        <f t="shared" ref="L149:L152" si="259">IF(K149&lt;0,K149+60,K149)</f>
        <v>0.26348000000000127</v>
      </c>
      <c r="N149" s="1" t="str">
        <f t="shared" ref="N149" si="260">IF(H149="",H150,H149)</f>
        <v xml:space="preserve"> 13:21:55.59</v>
      </c>
      <c r="O149" s="1">
        <f t="shared" ref="O149" si="261">L149</f>
        <v>0.26348000000000127</v>
      </c>
    </row>
    <row r="150" spans="1:15" x14ac:dyDescent="0.25">
      <c r="A150" t="s">
        <v>4</v>
      </c>
      <c r="B150">
        <v>46508</v>
      </c>
      <c r="C150" t="s">
        <v>142</v>
      </c>
      <c r="F150" t="s">
        <v>142</v>
      </c>
      <c r="H150" t="str">
        <f t="shared" si="228"/>
        <v xml:space="preserve"> 13:21:55.67</v>
      </c>
      <c r="J150" s="1" t="str">
        <f t="shared" si="230"/>
        <v>55.671969000</v>
      </c>
      <c r="K150" s="8">
        <f t="shared" ref="K150" si="262">J150-J148</f>
        <v>0.33719599999999872</v>
      </c>
      <c r="L150" s="7">
        <f t="shared" si="259"/>
        <v>0.33719599999999872</v>
      </c>
      <c r="N150" s="1" t="str">
        <f t="shared" ref="N150" si="263">H151</f>
        <v xml:space="preserve"> 13:21:59.22</v>
      </c>
      <c r="O150" s="1">
        <f t="shared" ref="O150" si="264">L151</f>
        <v>3.8889460000000042</v>
      </c>
    </row>
    <row r="151" spans="1:15" x14ac:dyDescent="0.25">
      <c r="A151" t="s">
        <v>4</v>
      </c>
      <c r="B151">
        <v>46508</v>
      </c>
      <c r="C151" t="s">
        <v>143</v>
      </c>
      <c r="F151" t="s">
        <v>143</v>
      </c>
      <c r="H151" t="str">
        <f t="shared" si="228"/>
        <v xml:space="preserve"> 13:21:59.22</v>
      </c>
      <c r="J151" s="1" t="str">
        <f t="shared" si="230"/>
        <v>59.223719000</v>
      </c>
      <c r="K151" s="8">
        <f t="shared" ref="K151" si="265">J151-J148</f>
        <v>3.8889460000000042</v>
      </c>
      <c r="L151" s="7">
        <f t="shared" si="259"/>
        <v>3.8889460000000042</v>
      </c>
    </row>
    <row r="152" spans="1:15" x14ac:dyDescent="0.25">
      <c r="A152" t="s">
        <v>7</v>
      </c>
      <c r="B152">
        <v>46508</v>
      </c>
      <c r="C152" t="s">
        <v>144</v>
      </c>
      <c r="F152" t="s">
        <v>144</v>
      </c>
      <c r="H152" t="str">
        <f t="shared" si="228"/>
        <v xml:space="preserve"> 13:25:03.14</v>
      </c>
      <c r="J152" s="1" t="str">
        <f t="shared" si="230"/>
        <v>03.141615000</v>
      </c>
      <c r="K152" s="8">
        <f t="shared" ref="K152" si="266">J151-J149</f>
        <v>3.625466000000003</v>
      </c>
      <c r="L152" s="7">
        <f t="shared" si="259"/>
        <v>3.625466000000003</v>
      </c>
    </row>
    <row r="153" spans="1:15" x14ac:dyDescent="0.25">
      <c r="A153" t="s">
        <v>0</v>
      </c>
      <c r="B153">
        <v>47074</v>
      </c>
      <c r="C153" t="s">
        <v>145</v>
      </c>
      <c r="F153" t="s">
        <v>145</v>
      </c>
      <c r="H153" t="str">
        <f t="shared" si="228"/>
        <v xml:space="preserve"> 12:57:12.98</v>
      </c>
      <c r="J153" s="1" t="str">
        <f t="shared" si="230"/>
        <v>12.986386000</v>
      </c>
      <c r="K153" s="8"/>
      <c r="L153" s="7"/>
    </row>
    <row r="154" spans="1:15" x14ac:dyDescent="0.25">
      <c r="A154" t="s">
        <v>2</v>
      </c>
      <c r="B154">
        <v>47074</v>
      </c>
      <c r="C154" t="s">
        <v>146</v>
      </c>
      <c r="F154" t="s">
        <v>146</v>
      </c>
      <c r="H154" t="str">
        <f t="shared" si="228"/>
        <v xml:space="preserve"> 12:57:13.19</v>
      </c>
      <c r="J154" s="1" t="str">
        <f t="shared" si="230"/>
        <v>13.194421000</v>
      </c>
      <c r="K154" s="8">
        <f t="shared" ref="K154" si="267">IF(J154="",J155-J153,J154-J153)</f>
        <v>0.20803500000000064</v>
      </c>
      <c r="L154" s="7">
        <f t="shared" ref="L154:L157" si="268">IF(K154&lt;0,K154+60,K154)</f>
        <v>0.20803500000000064</v>
      </c>
      <c r="N154" s="1" t="str">
        <f t="shared" ref="N154" si="269">IF(H154="",H155,H154)</f>
        <v xml:space="preserve"> 12:57:13.19</v>
      </c>
      <c r="O154" s="1">
        <f t="shared" ref="O154" si="270">L154</f>
        <v>0.20803500000000064</v>
      </c>
    </row>
    <row r="155" spans="1:15" x14ac:dyDescent="0.25">
      <c r="A155" t="s">
        <v>4</v>
      </c>
      <c r="B155">
        <v>47074</v>
      </c>
      <c r="C155" t="s">
        <v>147</v>
      </c>
      <c r="F155" t="s">
        <v>147</v>
      </c>
      <c r="H155" t="str">
        <f t="shared" si="228"/>
        <v xml:space="preserve"> 12:57:13.27</v>
      </c>
      <c r="J155" s="1" t="str">
        <f t="shared" si="230"/>
        <v>13.275735000</v>
      </c>
      <c r="K155" s="8">
        <f t="shared" ref="K155" si="271">J155-J153</f>
        <v>0.28934899999999963</v>
      </c>
      <c r="L155" s="7">
        <f t="shared" si="268"/>
        <v>0.28934899999999963</v>
      </c>
      <c r="N155" s="1" t="str">
        <f t="shared" ref="N155" si="272">H156</f>
        <v xml:space="preserve"> 12:59:37.28</v>
      </c>
      <c r="O155" s="1">
        <f t="shared" ref="O155" si="273">L156</f>
        <v>24.297264000000002</v>
      </c>
    </row>
    <row r="156" spans="1:15" x14ac:dyDescent="0.25">
      <c r="A156" t="s">
        <v>4</v>
      </c>
      <c r="B156">
        <v>47074</v>
      </c>
      <c r="C156" t="s">
        <v>148</v>
      </c>
      <c r="F156" t="s">
        <v>148</v>
      </c>
      <c r="H156" t="str">
        <f t="shared" si="228"/>
        <v xml:space="preserve"> 12:59:37.28</v>
      </c>
      <c r="J156" s="1" t="str">
        <f t="shared" si="230"/>
        <v>37.283650000</v>
      </c>
      <c r="K156" s="8">
        <f t="shared" ref="K156" si="274">J156-J153</f>
        <v>24.297264000000002</v>
      </c>
      <c r="L156" s="7">
        <f t="shared" si="268"/>
        <v>24.297264000000002</v>
      </c>
    </row>
    <row r="157" spans="1:15" x14ac:dyDescent="0.25">
      <c r="A157" t="s">
        <v>7</v>
      </c>
      <c r="B157">
        <v>47074</v>
      </c>
      <c r="C157" t="s">
        <v>149</v>
      </c>
      <c r="F157" t="s">
        <v>149</v>
      </c>
      <c r="H157" t="str">
        <f t="shared" si="228"/>
        <v xml:space="preserve"> 13:02:50.66</v>
      </c>
      <c r="J157" s="1" t="str">
        <f t="shared" si="230"/>
        <v>50.663273000</v>
      </c>
      <c r="K157" s="8">
        <f t="shared" ref="K157" si="275">J156-J154</f>
        <v>24.089229000000003</v>
      </c>
      <c r="L157" s="7">
        <f t="shared" si="268"/>
        <v>24.089229000000003</v>
      </c>
    </row>
    <row r="158" spans="1:15" x14ac:dyDescent="0.25">
      <c r="A158" t="s">
        <v>0</v>
      </c>
      <c r="B158">
        <v>47406</v>
      </c>
      <c r="C158" t="s">
        <v>150</v>
      </c>
      <c r="F158" t="s">
        <v>150</v>
      </c>
      <c r="H158" t="str">
        <f t="shared" si="228"/>
        <v xml:space="preserve"> 13:13:59.92</v>
      </c>
      <c r="J158" s="1" t="str">
        <f t="shared" si="230"/>
        <v>59.927332000</v>
      </c>
      <c r="K158" s="8"/>
      <c r="L158" s="7"/>
    </row>
    <row r="159" spans="1:15" x14ac:dyDescent="0.25">
      <c r="A159" t="s">
        <v>2</v>
      </c>
      <c r="B159">
        <v>47406</v>
      </c>
      <c r="C159" t="s">
        <v>151</v>
      </c>
      <c r="F159" t="s">
        <v>151</v>
      </c>
      <c r="H159" t="str">
        <f t="shared" si="228"/>
        <v xml:space="preserve"> 13:14:00.01</v>
      </c>
      <c r="J159" s="1" t="str">
        <f t="shared" si="230"/>
        <v>00.017654000</v>
      </c>
      <c r="K159" s="8">
        <f t="shared" ref="K159" si="276">IF(J159="",J160-J158,J159-J158)</f>
        <v>-59.909678</v>
      </c>
      <c r="L159" s="7">
        <f t="shared" ref="L159:L162" si="277">IF(K159&lt;0,K159+60,K159)</f>
        <v>9.0322000000000457E-2</v>
      </c>
      <c r="N159" s="1" t="str">
        <f t="shared" ref="N159" si="278">IF(H159="",H160,H159)</f>
        <v xml:space="preserve"> 13:14:00.01</v>
      </c>
      <c r="O159" s="1">
        <f t="shared" ref="O159" si="279">L159</f>
        <v>9.0322000000000457E-2</v>
      </c>
    </row>
    <row r="160" spans="1:15" x14ac:dyDescent="0.25">
      <c r="A160" t="s">
        <v>4</v>
      </c>
      <c r="B160">
        <v>47406</v>
      </c>
      <c r="C160" t="s">
        <v>152</v>
      </c>
      <c r="F160" t="s">
        <v>152</v>
      </c>
      <c r="H160" t="str">
        <f t="shared" si="228"/>
        <v xml:space="preserve"> 13:14:00.22</v>
      </c>
      <c r="J160" s="1" t="str">
        <f t="shared" si="230"/>
        <v>00.227553000</v>
      </c>
      <c r="K160" s="8">
        <f t="shared" ref="K160" si="280">J160-J158</f>
        <v>-59.699778999999999</v>
      </c>
      <c r="L160" s="7">
        <f t="shared" si="277"/>
        <v>0.30022100000000052</v>
      </c>
      <c r="N160" s="1" t="str">
        <f t="shared" ref="N160" si="281">H161</f>
        <v xml:space="preserve"> 13:14:00.22</v>
      </c>
      <c r="O160" s="1">
        <f t="shared" ref="O160" si="282">L161</f>
        <v>0.30077500000000157</v>
      </c>
    </row>
    <row r="161" spans="1:15" x14ac:dyDescent="0.25">
      <c r="A161" t="s">
        <v>4</v>
      </c>
      <c r="B161">
        <v>47406</v>
      </c>
      <c r="C161" t="s">
        <v>153</v>
      </c>
      <c r="F161" t="s">
        <v>153</v>
      </c>
      <c r="H161" t="str">
        <f t="shared" si="228"/>
        <v xml:space="preserve"> 13:14:00.22</v>
      </c>
      <c r="J161" s="1" t="str">
        <f t="shared" si="230"/>
        <v>00.228107000</v>
      </c>
      <c r="K161" s="8">
        <f t="shared" ref="K161" si="283">J161-J158</f>
        <v>-59.699224999999998</v>
      </c>
      <c r="L161" s="7">
        <f t="shared" si="277"/>
        <v>0.30077500000000157</v>
      </c>
    </row>
    <row r="162" spans="1:15" x14ac:dyDescent="0.25">
      <c r="A162" t="s">
        <v>7</v>
      </c>
      <c r="B162">
        <v>47406</v>
      </c>
      <c r="C162" t="s">
        <v>154</v>
      </c>
      <c r="F162" t="s">
        <v>154</v>
      </c>
      <c r="H162" t="str">
        <f t="shared" si="228"/>
        <v xml:space="preserve"> 13:16:36.65</v>
      </c>
      <c r="J162" s="1" t="str">
        <f t="shared" si="230"/>
        <v>36.651160000</v>
      </c>
      <c r="K162" s="8">
        <f t="shared" ref="K162" si="284">J161-J159</f>
        <v>0.210453</v>
      </c>
      <c r="L162" s="7">
        <f t="shared" si="277"/>
        <v>0.210453</v>
      </c>
    </row>
    <row r="163" spans="1:15" x14ac:dyDescent="0.25">
      <c r="A163" t="s">
        <v>0</v>
      </c>
      <c r="B163">
        <v>48672</v>
      </c>
      <c r="C163" t="s">
        <v>155</v>
      </c>
      <c r="F163" t="s">
        <v>155</v>
      </c>
      <c r="H163" t="str">
        <f t="shared" si="228"/>
        <v xml:space="preserve"> 13:21:56.10</v>
      </c>
      <c r="J163" s="1" t="str">
        <f t="shared" si="230"/>
        <v>56.104767000</v>
      </c>
      <c r="K163" s="8"/>
      <c r="L163" s="7"/>
    </row>
    <row r="164" spans="1:15" x14ac:dyDescent="0.25">
      <c r="A164" t="s">
        <v>2</v>
      </c>
      <c r="B164">
        <v>48672</v>
      </c>
      <c r="C164" t="s">
        <v>156</v>
      </c>
      <c r="F164" t="s">
        <v>156</v>
      </c>
      <c r="H164" t="str">
        <f t="shared" si="228"/>
        <v xml:space="preserve"> 13:21:56.32</v>
      </c>
      <c r="J164" s="1" t="str">
        <f t="shared" si="230"/>
        <v>56.327638000</v>
      </c>
      <c r="K164" s="8">
        <f t="shared" ref="K164" si="285">IF(J164="",J165-J163,J164-J163)</f>
        <v>0.22287099999999782</v>
      </c>
      <c r="L164" s="7">
        <f t="shared" ref="L164:L167" si="286">IF(K164&lt;0,K164+60,K164)</f>
        <v>0.22287099999999782</v>
      </c>
      <c r="N164" s="1" t="str">
        <f t="shared" ref="N164" si="287">IF(H164="",H165,H164)</f>
        <v xml:space="preserve"> 13:21:56.32</v>
      </c>
      <c r="O164" s="1">
        <f t="shared" ref="O164" si="288">L164</f>
        <v>0.22287099999999782</v>
      </c>
    </row>
    <row r="165" spans="1:15" x14ac:dyDescent="0.25">
      <c r="A165" t="s">
        <v>4</v>
      </c>
      <c r="B165">
        <v>48672</v>
      </c>
      <c r="C165" t="s">
        <v>157</v>
      </c>
      <c r="F165" t="s">
        <v>157</v>
      </c>
      <c r="H165" t="str">
        <f t="shared" si="228"/>
        <v xml:space="preserve"> 13:21:56.36</v>
      </c>
      <c r="J165" s="1" t="str">
        <f t="shared" si="230"/>
        <v>56.366091000</v>
      </c>
      <c r="K165" s="8">
        <f t="shared" ref="K165" si="289">J165-J163</f>
        <v>0.26132399999999478</v>
      </c>
      <c r="L165" s="7">
        <f t="shared" si="286"/>
        <v>0.26132399999999478</v>
      </c>
      <c r="N165" s="1" t="str">
        <f t="shared" ref="N165" si="290">H166</f>
        <v xml:space="preserve"> 13:21:56.36</v>
      </c>
      <c r="O165" s="1">
        <f t="shared" ref="O165" si="291">L166</f>
        <v>0.26132599999999684</v>
      </c>
    </row>
    <row r="166" spans="1:15" x14ac:dyDescent="0.25">
      <c r="A166" t="s">
        <v>4</v>
      </c>
      <c r="B166">
        <v>48672</v>
      </c>
      <c r="C166" t="s">
        <v>158</v>
      </c>
      <c r="F166" t="s">
        <v>158</v>
      </c>
      <c r="H166" t="str">
        <f t="shared" si="228"/>
        <v xml:space="preserve"> 13:21:56.36</v>
      </c>
      <c r="J166" s="1" t="str">
        <f t="shared" si="230"/>
        <v>56.366093000</v>
      </c>
      <c r="K166" s="8">
        <f t="shared" ref="K166" si="292">J166-J163</f>
        <v>0.26132599999999684</v>
      </c>
      <c r="L166" s="7">
        <f t="shared" si="286"/>
        <v>0.26132599999999684</v>
      </c>
    </row>
    <row r="167" spans="1:15" x14ac:dyDescent="0.25">
      <c r="A167" t="s">
        <v>7</v>
      </c>
      <c r="B167">
        <v>48672</v>
      </c>
      <c r="C167" t="s">
        <v>159</v>
      </c>
      <c r="F167" t="s">
        <v>159</v>
      </c>
      <c r="H167" t="str">
        <f t="shared" si="228"/>
        <v xml:space="preserve"> 13:24:52.49</v>
      </c>
      <c r="J167" s="1" t="str">
        <f t="shared" si="230"/>
        <v>52.499552000</v>
      </c>
      <c r="K167" s="8">
        <f t="shared" ref="K167" si="293">J166-J164</f>
        <v>3.8454999999999018E-2</v>
      </c>
      <c r="L167" s="7">
        <f t="shared" si="286"/>
        <v>3.8454999999999018E-2</v>
      </c>
    </row>
    <row r="168" spans="1:15" x14ac:dyDescent="0.25">
      <c r="A168" t="s">
        <v>0</v>
      </c>
      <c r="B168">
        <v>49478</v>
      </c>
      <c r="C168" t="s">
        <v>160</v>
      </c>
      <c r="F168" t="s">
        <v>160</v>
      </c>
      <c r="H168" t="str">
        <f t="shared" si="228"/>
        <v xml:space="preserve"> 13:22:05.74</v>
      </c>
      <c r="J168" s="1" t="str">
        <f t="shared" si="230"/>
        <v>05.749644000</v>
      </c>
      <c r="K168" s="8"/>
      <c r="L168" s="7"/>
    </row>
    <row r="169" spans="1:15" x14ac:dyDescent="0.25">
      <c r="A169" t="s">
        <v>2</v>
      </c>
      <c r="B169">
        <v>49478</v>
      </c>
      <c r="C169" t="s">
        <v>161</v>
      </c>
      <c r="F169" t="s">
        <v>161</v>
      </c>
      <c r="H169" t="str">
        <f t="shared" si="228"/>
        <v xml:space="preserve"> 13:22:05.85</v>
      </c>
      <c r="J169" s="1" t="str">
        <f t="shared" si="230"/>
        <v>05.857829000</v>
      </c>
      <c r="K169" s="8">
        <f t="shared" ref="K169" si="294">IF(J169="",J170-J168,J169-J168)</f>
        <v>0.10818499999999975</v>
      </c>
      <c r="L169" s="7">
        <f t="shared" ref="L169:L172" si="295">IF(K169&lt;0,K169+60,K169)</f>
        <v>0.10818499999999975</v>
      </c>
      <c r="N169" s="1" t="str">
        <f t="shared" ref="N169" si="296">IF(H169="",H170,H169)</f>
        <v xml:space="preserve"> 13:22:05.85</v>
      </c>
      <c r="O169" s="1">
        <f t="shared" ref="O169" si="297">L169</f>
        <v>0.10818499999999975</v>
      </c>
    </row>
    <row r="170" spans="1:15" x14ac:dyDescent="0.25">
      <c r="A170" t="s">
        <v>4</v>
      </c>
      <c r="B170">
        <v>49478</v>
      </c>
      <c r="C170" t="s">
        <v>162</v>
      </c>
      <c r="F170" t="s">
        <v>162</v>
      </c>
      <c r="H170" t="str">
        <f t="shared" si="228"/>
        <v xml:space="preserve"> 13:22:05.86</v>
      </c>
      <c r="J170" s="1" t="str">
        <f t="shared" si="230"/>
        <v>05.869792000</v>
      </c>
      <c r="K170" s="8">
        <f t="shared" ref="K170" si="298">J170-J168</f>
        <v>0.12014800000000037</v>
      </c>
      <c r="L170" s="7">
        <f t="shared" si="295"/>
        <v>0.12014800000000037</v>
      </c>
      <c r="N170" s="1" t="str">
        <f t="shared" ref="N170" si="299">H171</f>
        <v xml:space="preserve"> 13:22:05.86</v>
      </c>
      <c r="O170" s="1">
        <f t="shared" ref="O170" si="300">L171</f>
        <v>0.12014800000000037</v>
      </c>
    </row>
    <row r="171" spans="1:15" x14ac:dyDescent="0.25">
      <c r="A171" t="s">
        <v>4</v>
      </c>
      <c r="B171">
        <v>49478</v>
      </c>
      <c r="C171" t="s">
        <v>162</v>
      </c>
      <c r="F171" t="s">
        <v>162</v>
      </c>
      <c r="H171" t="str">
        <f t="shared" si="228"/>
        <v xml:space="preserve"> 13:22:05.86</v>
      </c>
      <c r="J171" s="1" t="str">
        <f t="shared" si="230"/>
        <v>05.869792000</v>
      </c>
      <c r="K171" s="8">
        <f t="shared" ref="K171" si="301">J171-J168</f>
        <v>0.12014800000000037</v>
      </c>
      <c r="L171" s="7">
        <f t="shared" si="295"/>
        <v>0.12014800000000037</v>
      </c>
    </row>
    <row r="172" spans="1:15" x14ac:dyDescent="0.25">
      <c r="A172" t="s">
        <v>7</v>
      </c>
      <c r="B172">
        <v>49478</v>
      </c>
      <c r="C172" t="s">
        <v>163</v>
      </c>
      <c r="F172" t="s">
        <v>163</v>
      </c>
      <c r="H172" t="str">
        <f t="shared" si="228"/>
        <v xml:space="preserve"> 13:25:01.49</v>
      </c>
      <c r="J172" s="1" t="str">
        <f t="shared" si="230"/>
        <v>01.492229000</v>
      </c>
      <c r="K172" s="8">
        <f t="shared" ref="K172" si="302">J171-J169</f>
        <v>1.1963000000000612E-2</v>
      </c>
      <c r="L172" s="7">
        <f t="shared" si="295"/>
        <v>1.1963000000000612E-2</v>
      </c>
    </row>
    <row r="173" spans="1:15" x14ac:dyDescent="0.25">
      <c r="A173" t="s">
        <v>0</v>
      </c>
      <c r="B173">
        <v>50381</v>
      </c>
      <c r="C173" t="s">
        <v>164</v>
      </c>
      <c r="F173" t="s">
        <v>164</v>
      </c>
      <c r="H173" t="str">
        <f t="shared" si="228"/>
        <v xml:space="preserve"> 13:21:55.32</v>
      </c>
      <c r="J173" s="1" t="str">
        <f t="shared" si="230"/>
        <v>55.329794000</v>
      </c>
      <c r="K173" s="8"/>
      <c r="L173" s="7"/>
    </row>
    <row r="174" spans="1:15" x14ac:dyDescent="0.25">
      <c r="A174" t="s">
        <v>2</v>
      </c>
      <c r="B174">
        <v>50381</v>
      </c>
      <c r="C174" t="s">
        <v>165</v>
      </c>
      <c r="F174" t="s">
        <v>165</v>
      </c>
      <c r="H174" t="str">
        <f t="shared" si="228"/>
        <v xml:space="preserve"> 13:21:55.58</v>
      </c>
      <c r="J174" s="1" t="str">
        <f t="shared" si="230"/>
        <v>55.587636000</v>
      </c>
      <c r="K174" s="8">
        <f t="shared" ref="K174" si="303">IF(J174="",J175-J173,J174-J173)</f>
        <v>0.25784200000000368</v>
      </c>
      <c r="L174" s="7">
        <f t="shared" ref="L174:L177" si="304">IF(K174&lt;0,K174+60,K174)</f>
        <v>0.25784200000000368</v>
      </c>
      <c r="N174" s="1" t="str">
        <f t="shared" ref="N174" si="305">IF(H174="",H175,H174)</f>
        <v xml:space="preserve"> 13:21:55.58</v>
      </c>
      <c r="O174" s="1">
        <f t="shared" ref="O174" si="306">L174</f>
        <v>0.25784200000000368</v>
      </c>
    </row>
    <row r="175" spans="1:15" x14ac:dyDescent="0.25">
      <c r="A175" t="s">
        <v>4</v>
      </c>
      <c r="B175">
        <v>50381</v>
      </c>
      <c r="C175" t="s">
        <v>166</v>
      </c>
      <c r="F175" t="s">
        <v>166</v>
      </c>
      <c r="H175" t="str">
        <f t="shared" si="228"/>
        <v xml:space="preserve"> 13:21:55.67</v>
      </c>
      <c r="J175" s="1" t="str">
        <f t="shared" si="230"/>
        <v>55.676155000</v>
      </c>
      <c r="K175" s="8">
        <f t="shared" ref="K175" si="307">J175-J173</f>
        <v>0.3463610000000017</v>
      </c>
      <c r="L175" s="7">
        <f t="shared" si="304"/>
        <v>0.3463610000000017</v>
      </c>
      <c r="N175" s="1" t="str">
        <f t="shared" ref="N175" si="308">H176</f>
        <v xml:space="preserve"> 13:21:55.67</v>
      </c>
      <c r="O175" s="1">
        <f t="shared" ref="O175" si="309">L176</f>
        <v>0.3463610000000017</v>
      </c>
    </row>
    <row r="176" spans="1:15" x14ac:dyDescent="0.25">
      <c r="A176" t="s">
        <v>4</v>
      </c>
      <c r="B176">
        <v>50381</v>
      </c>
      <c r="C176" t="s">
        <v>166</v>
      </c>
      <c r="F176" t="s">
        <v>166</v>
      </c>
      <c r="H176" t="str">
        <f t="shared" si="228"/>
        <v xml:space="preserve"> 13:21:55.67</v>
      </c>
      <c r="J176" s="1" t="str">
        <f t="shared" si="230"/>
        <v>55.676155000</v>
      </c>
      <c r="K176" s="8">
        <f t="shared" ref="K176" si="310">J176-J173</f>
        <v>0.3463610000000017</v>
      </c>
      <c r="L176" s="7">
        <f t="shared" si="304"/>
        <v>0.3463610000000017</v>
      </c>
    </row>
    <row r="177" spans="1:15" x14ac:dyDescent="0.25">
      <c r="A177" t="s">
        <v>7</v>
      </c>
      <c r="B177">
        <v>50381</v>
      </c>
      <c r="C177" t="s">
        <v>167</v>
      </c>
      <c r="F177" t="s">
        <v>167</v>
      </c>
      <c r="H177" t="str">
        <f t="shared" si="228"/>
        <v xml:space="preserve"> 13:25:03.13</v>
      </c>
      <c r="J177" s="1" t="str">
        <f t="shared" si="230"/>
        <v>03.138941000</v>
      </c>
      <c r="K177" s="8">
        <f t="shared" ref="K177" si="311">J176-J174</f>
        <v>8.8518999999998016E-2</v>
      </c>
      <c r="L177" s="7">
        <f t="shared" si="304"/>
        <v>8.8518999999998016E-2</v>
      </c>
    </row>
    <row r="178" spans="1:15" x14ac:dyDescent="0.25">
      <c r="A178" t="s">
        <v>0</v>
      </c>
      <c r="B178">
        <v>50424</v>
      </c>
      <c r="C178" t="s">
        <v>168</v>
      </c>
      <c r="F178" t="s">
        <v>168</v>
      </c>
      <c r="H178" t="str">
        <f t="shared" si="228"/>
        <v xml:space="preserve"> 13:18:08.78</v>
      </c>
      <c r="J178" s="1" t="str">
        <f t="shared" si="230"/>
        <v>08.786490000</v>
      </c>
      <c r="K178" s="8"/>
      <c r="L178" s="7"/>
    </row>
    <row r="179" spans="1:15" x14ac:dyDescent="0.25">
      <c r="A179" t="s">
        <v>2</v>
      </c>
      <c r="B179">
        <v>50424</v>
      </c>
      <c r="C179" t="s">
        <v>169</v>
      </c>
      <c r="F179" t="s">
        <v>169</v>
      </c>
      <c r="H179" t="str">
        <f t="shared" si="228"/>
        <v xml:space="preserve"> 13:18:08.86</v>
      </c>
      <c r="J179" s="1" t="str">
        <f t="shared" si="230"/>
        <v>08.869431000</v>
      </c>
      <c r="K179" s="8">
        <f t="shared" ref="K179" si="312">IF(J179="",J180-J178,J179-J178)</f>
        <v>8.2940999999999931E-2</v>
      </c>
      <c r="L179" s="7">
        <f t="shared" ref="L179:L182" si="313">IF(K179&lt;0,K179+60,K179)</f>
        <v>8.2940999999999931E-2</v>
      </c>
      <c r="N179" s="1" t="str">
        <f t="shared" ref="N179" si="314">IF(H179="",H180,H179)</f>
        <v xml:space="preserve"> 13:18:08.86</v>
      </c>
      <c r="O179" s="1">
        <f t="shared" ref="O179" si="315">L179</f>
        <v>8.2940999999999931E-2</v>
      </c>
    </row>
    <row r="180" spans="1:15" x14ac:dyDescent="0.25">
      <c r="A180" t="s">
        <v>4</v>
      </c>
      <c r="B180">
        <v>50424</v>
      </c>
      <c r="C180" t="s">
        <v>170</v>
      </c>
      <c r="F180" t="s">
        <v>170</v>
      </c>
      <c r="H180" t="str">
        <f t="shared" si="228"/>
        <v xml:space="preserve"> 13:18:08.91</v>
      </c>
      <c r="J180" s="1" t="str">
        <f t="shared" si="230"/>
        <v>08.913751000</v>
      </c>
      <c r="K180" s="8">
        <f t="shared" ref="K180" si="316">J180-J178</f>
        <v>0.12726099999999896</v>
      </c>
      <c r="L180" s="7">
        <f t="shared" si="313"/>
        <v>0.12726099999999896</v>
      </c>
      <c r="N180" s="1" t="str">
        <f t="shared" ref="N180" si="317">H181</f>
        <v xml:space="preserve"> 13:18:11.91</v>
      </c>
      <c r="O180" s="1">
        <f t="shared" ref="O180" si="318">L181</f>
        <v>3.1329149999999988</v>
      </c>
    </row>
    <row r="181" spans="1:15" x14ac:dyDescent="0.25">
      <c r="A181" t="s">
        <v>4</v>
      </c>
      <c r="B181">
        <v>50424</v>
      </c>
      <c r="C181" t="s">
        <v>171</v>
      </c>
      <c r="F181" t="s">
        <v>171</v>
      </c>
      <c r="H181" t="str">
        <f t="shared" si="228"/>
        <v xml:space="preserve"> 13:18:11.91</v>
      </c>
      <c r="J181" s="1" t="str">
        <f t="shared" si="230"/>
        <v>11.919405000</v>
      </c>
      <c r="K181" s="8">
        <f t="shared" ref="K181" si="319">J181-J178</f>
        <v>3.1329149999999988</v>
      </c>
      <c r="L181" s="7">
        <f t="shared" si="313"/>
        <v>3.1329149999999988</v>
      </c>
    </row>
    <row r="182" spans="1:15" x14ac:dyDescent="0.25">
      <c r="A182" t="s">
        <v>7</v>
      </c>
      <c r="B182">
        <v>50424</v>
      </c>
      <c r="C182" t="s">
        <v>172</v>
      </c>
      <c r="F182" t="s">
        <v>172</v>
      </c>
      <c r="H182" t="str">
        <f t="shared" si="228"/>
        <v xml:space="preserve"> 13:21:07.53</v>
      </c>
      <c r="J182" s="1" t="str">
        <f t="shared" si="230"/>
        <v>07.531625000</v>
      </c>
      <c r="K182" s="8">
        <f t="shared" ref="K182" si="320">J181-J179</f>
        <v>3.0499739999999989</v>
      </c>
      <c r="L182" s="7">
        <f t="shared" si="313"/>
        <v>3.0499739999999989</v>
      </c>
    </row>
    <row r="183" spans="1:15" x14ac:dyDescent="0.25">
      <c r="A183" t="s">
        <v>0</v>
      </c>
      <c r="B183">
        <v>51115</v>
      </c>
      <c r="C183" t="s">
        <v>173</v>
      </c>
      <c r="F183" t="s">
        <v>173</v>
      </c>
      <c r="H183" t="str">
        <f t="shared" si="228"/>
        <v xml:space="preserve"> 12:55:36.39</v>
      </c>
      <c r="J183" s="1" t="str">
        <f t="shared" si="230"/>
        <v>36.395548000</v>
      </c>
      <c r="K183" s="8"/>
      <c r="L183" s="7"/>
    </row>
    <row r="184" spans="1:15" x14ac:dyDescent="0.25">
      <c r="A184" t="s">
        <v>2</v>
      </c>
      <c r="B184">
        <v>51115</v>
      </c>
      <c r="C184" t="s">
        <v>174</v>
      </c>
      <c r="F184" t="s">
        <v>174</v>
      </c>
      <c r="H184" t="str">
        <f t="shared" si="228"/>
        <v xml:space="preserve"> 12:55:36.64</v>
      </c>
      <c r="J184" s="1" t="str">
        <f t="shared" si="230"/>
        <v>36.642181000</v>
      </c>
      <c r="K184" s="8">
        <f t="shared" ref="K184" si="321">IF(J184="",J185-J183,J184-J183)</f>
        <v>0.24663300000000277</v>
      </c>
      <c r="L184" s="7">
        <f t="shared" ref="L184:L187" si="322">IF(K184&lt;0,K184+60,K184)</f>
        <v>0.24663300000000277</v>
      </c>
      <c r="N184" s="1" t="str">
        <f t="shared" ref="N184" si="323">IF(H184="",H185,H184)</f>
        <v xml:space="preserve"> 12:55:36.64</v>
      </c>
      <c r="O184" s="1">
        <f t="shared" ref="O184" si="324">L184</f>
        <v>0.24663300000000277</v>
      </c>
    </row>
    <row r="185" spans="1:15" x14ac:dyDescent="0.25">
      <c r="A185" t="s">
        <v>4</v>
      </c>
      <c r="B185">
        <v>51115</v>
      </c>
      <c r="C185" t="s">
        <v>175</v>
      </c>
      <c r="F185" t="s">
        <v>175</v>
      </c>
      <c r="H185" t="str">
        <f t="shared" si="228"/>
        <v xml:space="preserve"> 12:55:36.68</v>
      </c>
      <c r="J185" s="1" t="str">
        <f t="shared" si="230"/>
        <v>36.682144000</v>
      </c>
      <c r="K185" s="8">
        <f t="shared" ref="K185" si="325">J185-J183</f>
        <v>0.28659600000000296</v>
      </c>
      <c r="L185" s="7">
        <f t="shared" si="322"/>
        <v>0.28659600000000296</v>
      </c>
      <c r="N185" s="1" t="str">
        <f t="shared" ref="N185" si="326">H186</f>
        <v xml:space="preserve"> 12:55:36.68</v>
      </c>
      <c r="O185" s="1">
        <f t="shared" ref="O185" si="327">L186</f>
        <v>0.28680200000000156</v>
      </c>
    </row>
    <row r="186" spans="1:15" x14ac:dyDescent="0.25">
      <c r="A186" t="s">
        <v>4</v>
      </c>
      <c r="B186">
        <v>51115</v>
      </c>
      <c r="C186" t="s">
        <v>176</v>
      </c>
      <c r="F186" t="s">
        <v>176</v>
      </c>
      <c r="H186" t="str">
        <f t="shared" si="228"/>
        <v xml:space="preserve"> 12:55:36.68</v>
      </c>
      <c r="J186" s="1" t="str">
        <f t="shared" si="230"/>
        <v>36.682350000</v>
      </c>
      <c r="K186" s="8">
        <f t="shared" ref="K186" si="328">J186-J183</f>
        <v>0.28680200000000156</v>
      </c>
      <c r="L186" s="7">
        <f t="shared" si="322"/>
        <v>0.28680200000000156</v>
      </c>
    </row>
    <row r="187" spans="1:15" x14ac:dyDescent="0.25">
      <c r="A187" t="s">
        <v>7</v>
      </c>
      <c r="B187">
        <v>51115</v>
      </c>
      <c r="C187" t="s">
        <v>177</v>
      </c>
      <c r="F187" t="s">
        <v>177</v>
      </c>
      <c r="H187" t="str">
        <f t="shared" si="228"/>
        <v xml:space="preserve"> 12:58:45.89</v>
      </c>
      <c r="J187" s="1" t="str">
        <f t="shared" si="230"/>
        <v>45.890496000</v>
      </c>
      <c r="K187" s="8">
        <f t="shared" ref="K187" si="329">J186-J184</f>
        <v>4.0168999999998789E-2</v>
      </c>
      <c r="L187" s="7">
        <f t="shared" si="322"/>
        <v>4.0168999999998789E-2</v>
      </c>
    </row>
    <row r="188" spans="1:15" x14ac:dyDescent="0.25">
      <c r="A188" t="s">
        <v>0</v>
      </c>
      <c r="B188">
        <v>51694</v>
      </c>
      <c r="C188" t="s">
        <v>178</v>
      </c>
      <c r="F188" t="s">
        <v>178</v>
      </c>
      <c r="H188" t="str">
        <f t="shared" si="228"/>
        <v xml:space="preserve"> 13:18:11.14</v>
      </c>
      <c r="J188" s="1" t="str">
        <f t="shared" si="230"/>
        <v>11.141437000</v>
      </c>
      <c r="K188" s="8"/>
      <c r="L188" s="7"/>
    </row>
    <row r="189" spans="1:15" x14ac:dyDescent="0.25">
      <c r="A189" t="s">
        <v>2</v>
      </c>
      <c r="B189">
        <v>51694</v>
      </c>
      <c r="C189" t="s">
        <v>179</v>
      </c>
      <c r="F189" t="s">
        <v>179</v>
      </c>
      <c r="H189" t="str">
        <f t="shared" si="228"/>
        <v xml:space="preserve"> 13:18:11.23</v>
      </c>
      <c r="J189" s="1" t="str">
        <f t="shared" si="230"/>
        <v>11.236390000</v>
      </c>
      <c r="K189" s="8">
        <f t="shared" ref="K189" si="330">IF(J189="",J190-J188,J189-J188)</f>
        <v>9.4953000000000287E-2</v>
      </c>
      <c r="L189" s="7">
        <f t="shared" ref="L189:L192" si="331">IF(K189&lt;0,K189+60,K189)</f>
        <v>9.4953000000000287E-2</v>
      </c>
      <c r="N189" s="1" t="str">
        <f t="shared" ref="N189" si="332">IF(H189="",H190,H189)</f>
        <v xml:space="preserve"> 13:18:11.23</v>
      </c>
      <c r="O189" s="1">
        <f t="shared" ref="O189" si="333">L189</f>
        <v>9.4953000000000287E-2</v>
      </c>
    </row>
    <row r="190" spans="1:15" x14ac:dyDescent="0.25">
      <c r="A190" t="s">
        <v>4</v>
      </c>
      <c r="B190">
        <v>51694</v>
      </c>
      <c r="C190" t="s">
        <v>180</v>
      </c>
      <c r="F190" t="s">
        <v>180</v>
      </c>
      <c r="H190" t="str">
        <f t="shared" si="228"/>
        <v xml:space="preserve"> 13:18:11.27</v>
      </c>
      <c r="J190" s="1" t="str">
        <f t="shared" si="230"/>
        <v>11.276871000</v>
      </c>
      <c r="K190" s="8">
        <f t="shared" ref="K190" si="334">J190-J188</f>
        <v>0.13543400000000005</v>
      </c>
      <c r="L190" s="7">
        <f t="shared" si="331"/>
        <v>0.13543400000000005</v>
      </c>
      <c r="N190" s="1" t="str">
        <f t="shared" ref="N190" si="335">H191</f>
        <v xml:space="preserve"> 13:18:11.27</v>
      </c>
      <c r="O190" s="1">
        <f t="shared" ref="O190" si="336">L191</f>
        <v>0.13562300000000072</v>
      </c>
    </row>
    <row r="191" spans="1:15" x14ac:dyDescent="0.25">
      <c r="A191" t="s">
        <v>4</v>
      </c>
      <c r="B191">
        <v>51694</v>
      </c>
      <c r="C191" t="s">
        <v>181</v>
      </c>
      <c r="F191" t="s">
        <v>181</v>
      </c>
      <c r="H191" t="str">
        <f t="shared" si="228"/>
        <v xml:space="preserve"> 13:18:11.27</v>
      </c>
      <c r="J191" s="1" t="str">
        <f t="shared" si="230"/>
        <v>11.277060000</v>
      </c>
      <c r="K191" s="8">
        <f t="shared" ref="K191" si="337">J191-J188</f>
        <v>0.13562300000000072</v>
      </c>
      <c r="L191" s="7">
        <f t="shared" si="331"/>
        <v>0.13562300000000072</v>
      </c>
    </row>
    <row r="192" spans="1:15" x14ac:dyDescent="0.25">
      <c r="A192" t="s">
        <v>7</v>
      </c>
      <c r="B192">
        <v>51694</v>
      </c>
      <c r="C192" t="s">
        <v>182</v>
      </c>
      <c r="F192" t="s">
        <v>182</v>
      </c>
      <c r="H192" t="str">
        <f t="shared" si="228"/>
        <v xml:space="preserve"> 13:20:29.32</v>
      </c>
      <c r="J192" s="1" t="str">
        <f t="shared" si="230"/>
        <v>29.321266000</v>
      </c>
      <c r="K192" s="8">
        <f t="shared" ref="K192" si="338">J191-J189</f>
        <v>4.0670000000000428E-2</v>
      </c>
      <c r="L192" s="7">
        <f t="shared" si="331"/>
        <v>4.0670000000000428E-2</v>
      </c>
    </row>
    <row r="193" spans="1:15" x14ac:dyDescent="0.25">
      <c r="A193" t="s">
        <v>0</v>
      </c>
      <c r="B193">
        <v>52035</v>
      </c>
      <c r="C193" t="s">
        <v>183</v>
      </c>
      <c r="F193" t="s">
        <v>183</v>
      </c>
      <c r="H193" t="str">
        <f t="shared" si="228"/>
        <v xml:space="preserve"> 12:56:11.25</v>
      </c>
      <c r="J193" s="1" t="str">
        <f t="shared" si="230"/>
        <v>11.254052000</v>
      </c>
      <c r="K193" s="8"/>
      <c r="L193" s="7"/>
    </row>
    <row r="194" spans="1:15" x14ac:dyDescent="0.25">
      <c r="A194" t="s">
        <v>2</v>
      </c>
      <c r="B194">
        <v>52035</v>
      </c>
      <c r="C194" t="s">
        <v>184</v>
      </c>
      <c r="F194" t="s">
        <v>184</v>
      </c>
      <c r="H194" t="str">
        <f t="shared" si="228"/>
        <v xml:space="preserve"> 12:56:11.51</v>
      </c>
      <c r="J194" s="1" t="str">
        <f t="shared" si="230"/>
        <v>11.511951000</v>
      </c>
      <c r="K194" s="8">
        <f t="shared" ref="K194" si="339">IF(J194="",J195-J193,J194-J193)</f>
        <v>0.2578990000000001</v>
      </c>
      <c r="L194" s="7">
        <f t="shared" ref="L194:L197" si="340">IF(K194&lt;0,K194+60,K194)</f>
        <v>0.2578990000000001</v>
      </c>
      <c r="N194" s="1" t="str">
        <f t="shared" ref="N194" si="341">IF(H194="",H195,H194)</f>
        <v xml:space="preserve"> 12:56:11.51</v>
      </c>
      <c r="O194" s="1">
        <f t="shared" ref="O194" si="342">L194</f>
        <v>0.2578990000000001</v>
      </c>
    </row>
    <row r="195" spans="1:15" x14ac:dyDescent="0.25">
      <c r="A195" t="s">
        <v>4</v>
      </c>
      <c r="B195">
        <v>52035</v>
      </c>
      <c r="C195" t="s">
        <v>185</v>
      </c>
      <c r="F195" t="s">
        <v>185</v>
      </c>
      <c r="H195" t="str">
        <f t="shared" si="228"/>
        <v xml:space="preserve"> 12:56:11.54</v>
      </c>
      <c r="J195" s="1" t="str">
        <f t="shared" si="230"/>
        <v>11.542645000</v>
      </c>
      <c r="K195" s="8">
        <f t="shared" ref="K195" si="343">J195-J193</f>
        <v>0.28859300000000054</v>
      </c>
      <c r="L195" s="7">
        <f t="shared" si="340"/>
        <v>0.28859300000000054</v>
      </c>
      <c r="N195" s="1" t="str">
        <f t="shared" ref="N195" si="344">H196</f>
        <v xml:space="preserve"> 12:56:11.54</v>
      </c>
      <c r="O195" s="1">
        <f t="shared" ref="O195" si="345">L196</f>
        <v>0.28859300000000054</v>
      </c>
    </row>
    <row r="196" spans="1:15" x14ac:dyDescent="0.25">
      <c r="A196" t="s">
        <v>4</v>
      </c>
      <c r="B196">
        <v>52035</v>
      </c>
      <c r="C196" t="s">
        <v>185</v>
      </c>
      <c r="F196" t="s">
        <v>185</v>
      </c>
      <c r="H196" t="str">
        <f t="shared" ref="H196:H259" si="346">LEFT(F196,12)</f>
        <v xml:space="preserve"> 12:56:11.54</v>
      </c>
      <c r="J196" s="1" t="str">
        <f t="shared" si="230"/>
        <v>11.542645000</v>
      </c>
      <c r="K196" s="8">
        <f t="shared" ref="K196" si="347">J196-J193</f>
        <v>0.28859300000000054</v>
      </c>
      <c r="L196" s="7">
        <f t="shared" si="340"/>
        <v>0.28859300000000054</v>
      </c>
    </row>
    <row r="197" spans="1:15" x14ac:dyDescent="0.25">
      <c r="A197" t="s">
        <v>7</v>
      </c>
      <c r="B197">
        <v>52035</v>
      </c>
      <c r="C197" t="s">
        <v>186</v>
      </c>
      <c r="F197" t="s">
        <v>186</v>
      </c>
      <c r="H197" t="str">
        <f t="shared" si="346"/>
        <v xml:space="preserve"> 13:00:11.54</v>
      </c>
      <c r="J197" s="1" t="str">
        <f t="shared" ref="J197:J260" si="348">IF(C197=" ",C197,RIGHT(C197,12))</f>
        <v>11.541369000</v>
      </c>
      <c r="K197" s="8">
        <f t="shared" ref="K197" si="349">J196-J194</f>
        <v>3.0694000000000443E-2</v>
      </c>
      <c r="L197" s="7">
        <f t="shared" si="340"/>
        <v>3.0694000000000443E-2</v>
      </c>
    </row>
    <row r="198" spans="1:15" x14ac:dyDescent="0.25">
      <c r="A198" t="s">
        <v>0</v>
      </c>
      <c r="B198">
        <v>52290</v>
      </c>
      <c r="C198" t="s">
        <v>187</v>
      </c>
      <c r="F198" t="s">
        <v>187</v>
      </c>
      <c r="H198" t="str">
        <f t="shared" si="346"/>
        <v xml:space="preserve"> 12:55:36.47</v>
      </c>
      <c r="J198" s="1" t="str">
        <f t="shared" si="348"/>
        <v>36.477351000</v>
      </c>
      <c r="K198" s="8"/>
      <c r="L198" s="7"/>
    </row>
    <row r="199" spans="1:15" x14ac:dyDescent="0.25">
      <c r="A199" t="s">
        <v>2</v>
      </c>
      <c r="B199">
        <v>52290</v>
      </c>
      <c r="C199" t="s">
        <v>188</v>
      </c>
      <c r="F199" t="s">
        <v>188</v>
      </c>
      <c r="H199" t="str">
        <f t="shared" si="346"/>
        <v xml:space="preserve"> 12:55:36.71</v>
      </c>
      <c r="J199" s="1" t="str">
        <f t="shared" si="348"/>
        <v>36.710173000</v>
      </c>
      <c r="K199" s="8">
        <f t="shared" ref="K199" si="350">IF(J199="",J200-J198,J199-J198)</f>
        <v>0.23282199999999875</v>
      </c>
      <c r="L199" s="7">
        <f t="shared" ref="L199:L202" si="351">IF(K199&lt;0,K199+60,K199)</f>
        <v>0.23282199999999875</v>
      </c>
      <c r="N199" s="1" t="str">
        <f t="shared" ref="N199" si="352">IF(H199="",H200,H199)</f>
        <v xml:space="preserve"> 12:55:36.71</v>
      </c>
      <c r="O199" s="1">
        <f t="shared" ref="O199" si="353">L199</f>
        <v>0.23282199999999875</v>
      </c>
    </row>
    <row r="200" spans="1:15" x14ac:dyDescent="0.25">
      <c r="A200" t="s">
        <v>4</v>
      </c>
      <c r="B200">
        <v>52290</v>
      </c>
      <c r="C200" t="s">
        <v>189</v>
      </c>
      <c r="F200" t="s">
        <v>189</v>
      </c>
      <c r="H200" t="str">
        <f t="shared" si="346"/>
        <v xml:space="preserve"> 12:55:36.72</v>
      </c>
      <c r="J200" s="1" t="str">
        <f t="shared" si="348"/>
        <v>36.724244000</v>
      </c>
      <c r="K200" s="8">
        <f t="shared" ref="K200" si="354">J200-J198</f>
        <v>0.24689300000000003</v>
      </c>
      <c r="L200" s="7">
        <f t="shared" si="351"/>
        <v>0.24689300000000003</v>
      </c>
      <c r="N200" s="1" t="str">
        <f t="shared" ref="N200" si="355">H201</f>
        <v xml:space="preserve"> 12:55:51.25</v>
      </c>
      <c r="O200" s="1">
        <f t="shared" ref="O200" si="356">L201</f>
        <v>14.778191</v>
      </c>
    </row>
    <row r="201" spans="1:15" x14ac:dyDescent="0.25">
      <c r="A201" t="s">
        <v>4</v>
      </c>
      <c r="B201">
        <v>52290</v>
      </c>
      <c r="C201" t="s">
        <v>190</v>
      </c>
      <c r="F201" t="s">
        <v>190</v>
      </c>
      <c r="H201" t="str">
        <f t="shared" si="346"/>
        <v xml:space="preserve"> 12:55:51.25</v>
      </c>
      <c r="J201" s="1" t="str">
        <f t="shared" si="348"/>
        <v>51.255542000</v>
      </c>
      <c r="K201" s="8">
        <f t="shared" ref="K201" si="357">J201-J198</f>
        <v>14.778191</v>
      </c>
      <c r="L201" s="7">
        <f t="shared" si="351"/>
        <v>14.778191</v>
      </c>
    </row>
    <row r="202" spans="1:15" x14ac:dyDescent="0.25">
      <c r="A202" t="s">
        <v>7</v>
      </c>
      <c r="B202">
        <v>52290</v>
      </c>
      <c r="C202" t="s">
        <v>191</v>
      </c>
      <c r="F202" t="s">
        <v>191</v>
      </c>
      <c r="H202" t="str">
        <f t="shared" si="346"/>
        <v xml:space="preserve"> 12:59:03.06</v>
      </c>
      <c r="J202" s="1" t="str">
        <f t="shared" si="348"/>
        <v>03.064662000</v>
      </c>
      <c r="K202" s="8">
        <f t="shared" ref="K202" si="358">J201-J199</f>
        <v>14.545369000000001</v>
      </c>
      <c r="L202" s="7">
        <f t="shared" si="351"/>
        <v>14.545369000000001</v>
      </c>
    </row>
    <row r="203" spans="1:15" x14ac:dyDescent="0.25">
      <c r="A203" t="s">
        <v>0</v>
      </c>
      <c r="B203">
        <v>52680</v>
      </c>
      <c r="C203" t="s">
        <v>192</v>
      </c>
      <c r="F203" t="s">
        <v>192</v>
      </c>
      <c r="H203" t="str">
        <f t="shared" si="346"/>
        <v xml:space="preserve"> 12:55:18.49</v>
      </c>
      <c r="J203" s="1" t="str">
        <f t="shared" si="348"/>
        <v>18.494897000</v>
      </c>
      <c r="K203" s="8"/>
      <c r="L203" s="7"/>
    </row>
    <row r="204" spans="1:15" x14ac:dyDescent="0.25">
      <c r="A204" t="s">
        <v>2</v>
      </c>
      <c r="B204">
        <v>52680</v>
      </c>
      <c r="C204" t="s">
        <v>193</v>
      </c>
      <c r="F204" t="s">
        <v>193</v>
      </c>
      <c r="H204" t="str">
        <f t="shared" si="346"/>
        <v xml:space="preserve"> 12:55:18.58</v>
      </c>
      <c r="J204" s="1" t="str">
        <f t="shared" si="348"/>
        <v>18.584762000</v>
      </c>
      <c r="K204" s="8">
        <f t="shared" ref="K204" si="359">IF(J204="",J205-J203,J204-J203)</f>
        <v>8.986499999999964E-2</v>
      </c>
      <c r="L204" s="7">
        <f t="shared" ref="L204:L207" si="360">IF(K204&lt;0,K204+60,K204)</f>
        <v>8.986499999999964E-2</v>
      </c>
      <c r="N204" s="1" t="str">
        <f t="shared" ref="N204" si="361">IF(H204="",H205,H204)</f>
        <v xml:space="preserve"> 12:55:18.58</v>
      </c>
      <c r="O204" s="1">
        <f t="shared" ref="O204" si="362">L204</f>
        <v>8.986499999999964E-2</v>
      </c>
    </row>
    <row r="205" spans="1:15" x14ac:dyDescent="0.25">
      <c r="A205" t="s">
        <v>4</v>
      </c>
      <c r="B205">
        <v>52680</v>
      </c>
      <c r="C205" t="s">
        <v>194</v>
      </c>
      <c r="F205" t="s">
        <v>194</v>
      </c>
      <c r="H205" t="str">
        <f t="shared" si="346"/>
        <v xml:space="preserve"> 12:55:18.68</v>
      </c>
      <c r="J205" s="1" t="str">
        <f t="shared" si="348"/>
        <v>18.684948000</v>
      </c>
      <c r="K205" s="8">
        <f t="shared" ref="K205" si="363">J205-J203</f>
        <v>0.19005099999999686</v>
      </c>
      <c r="L205" s="7">
        <f t="shared" si="360"/>
        <v>0.19005099999999686</v>
      </c>
      <c r="N205" s="1" t="str">
        <f t="shared" ref="N205" si="364">H206</f>
        <v xml:space="preserve"> 12:55:50.68</v>
      </c>
      <c r="O205" s="1">
        <f t="shared" ref="O205" si="365">L206</f>
        <v>32.191234000000001</v>
      </c>
    </row>
    <row r="206" spans="1:15" x14ac:dyDescent="0.25">
      <c r="A206" t="s">
        <v>4</v>
      </c>
      <c r="B206">
        <v>52680</v>
      </c>
      <c r="C206" t="s">
        <v>195</v>
      </c>
      <c r="F206" t="s">
        <v>195</v>
      </c>
      <c r="H206" t="str">
        <f t="shared" si="346"/>
        <v xml:space="preserve"> 12:55:50.68</v>
      </c>
      <c r="J206" s="1" t="str">
        <f t="shared" si="348"/>
        <v>50.686131000</v>
      </c>
      <c r="K206" s="8">
        <f t="shared" ref="K206" si="366">J206-J203</f>
        <v>32.191234000000001</v>
      </c>
      <c r="L206" s="7">
        <f t="shared" si="360"/>
        <v>32.191234000000001</v>
      </c>
    </row>
    <row r="207" spans="1:15" x14ac:dyDescent="0.25">
      <c r="A207" t="s">
        <v>7</v>
      </c>
      <c r="B207">
        <v>52680</v>
      </c>
      <c r="C207" t="s">
        <v>196</v>
      </c>
      <c r="F207" t="s">
        <v>196</v>
      </c>
      <c r="H207" t="str">
        <f t="shared" si="346"/>
        <v xml:space="preserve"> 12:59:05.77</v>
      </c>
      <c r="J207" s="1" t="str">
        <f t="shared" si="348"/>
        <v>05.779728000</v>
      </c>
      <c r="K207" s="8">
        <f t="shared" ref="K207" si="367">J206-J204</f>
        <v>32.101369000000005</v>
      </c>
      <c r="L207" s="7">
        <f t="shared" si="360"/>
        <v>32.101369000000005</v>
      </c>
    </row>
    <row r="208" spans="1:15" x14ac:dyDescent="0.25">
      <c r="A208" t="s">
        <v>0</v>
      </c>
      <c r="B208">
        <v>52837</v>
      </c>
      <c r="C208" t="s">
        <v>197</v>
      </c>
      <c r="F208" t="s">
        <v>197</v>
      </c>
      <c r="H208" t="str">
        <f t="shared" si="346"/>
        <v xml:space="preserve"> 13:22:09.04</v>
      </c>
      <c r="J208" s="1" t="str">
        <f t="shared" si="348"/>
        <v>09.044641000</v>
      </c>
      <c r="K208" s="8"/>
      <c r="L208" s="7"/>
    </row>
    <row r="209" spans="1:15" x14ac:dyDescent="0.25">
      <c r="A209" t="s">
        <v>2</v>
      </c>
      <c r="B209">
        <v>52837</v>
      </c>
      <c r="C209" t="s">
        <v>198</v>
      </c>
      <c r="F209" t="s">
        <v>198</v>
      </c>
      <c r="H209" t="str">
        <f t="shared" si="346"/>
        <v xml:space="preserve"> 13:22:09.39</v>
      </c>
      <c r="J209" s="1" t="str">
        <f t="shared" si="348"/>
        <v>09.399680000</v>
      </c>
      <c r="K209" s="8">
        <f t="shared" ref="K209" si="368">IF(J209="",J210-J208,J209-J208)</f>
        <v>0.35503899999999966</v>
      </c>
      <c r="L209" s="7">
        <f t="shared" ref="L209:L212" si="369">IF(K209&lt;0,K209+60,K209)</f>
        <v>0.35503899999999966</v>
      </c>
      <c r="N209" s="1" t="str">
        <f t="shared" ref="N209" si="370">IF(H209="",H210,H209)</f>
        <v xml:space="preserve"> 13:22:09.39</v>
      </c>
      <c r="O209" s="1">
        <f t="shared" ref="O209" si="371">L209</f>
        <v>0.35503899999999966</v>
      </c>
    </row>
    <row r="210" spans="1:15" x14ac:dyDescent="0.25">
      <c r="A210" t="s">
        <v>4</v>
      </c>
      <c r="B210">
        <v>52837</v>
      </c>
      <c r="C210" t="s">
        <v>199</v>
      </c>
      <c r="F210" t="s">
        <v>199</v>
      </c>
      <c r="H210" t="str">
        <f t="shared" si="346"/>
        <v xml:space="preserve"> 13:22:09.23</v>
      </c>
      <c r="J210" s="1" t="str">
        <f t="shared" si="348"/>
        <v>09.235216000</v>
      </c>
      <c r="K210" s="8">
        <f t="shared" ref="K210" si="372">J210-J208</f>
        <v>0.19057499999999905</v>
      </c>
      <c r="L210" s="7">
        <f t="shared" si="369"/>
        <v>0.19057499999999905</v>
      </c>
      <c r="N210" s="1" t="str">
        <f t="shared" ref="N210" si="373">H211</f>
        <v xml:space="preserve"> 13:22:09.30</v>
      </c>
      <c r="O210" s="1">
        <f t="shared" ref="O210" si="374">L211</f>
        <v>0.25604300000000002</v>
      </c>
    </row>
    <row r="211" spans="1:15" x14ac:dyDescent="0.25">
      <c r="A211" t="s">
        <v>4</v>
      </c>
      <c r="B211">
        <v>52837</v>
      </c>
      <c r="C211" t="s">
        <v>200</v>
      </c>
      <c r="F211" t="s">
        <v>200</v>
      </c>
      <c r="H211" t="str">
        <f t="shared" si="346"/>
        <v xml:space="preserve"> 13:22:09.30</v>
      </c>
      <c r="J211" s="1" t="str">
        <f t="shared" si="348"/>
        <v>09.300684000</v>
      </c>
      <c r="K211" s="8">
        <f t="shared" ref="K211" si="375">J211-J208</f>
        <v>0.25604300000000002</v>
      </c>
      <c r="L211" s="7">
        <f t="shared" si="369"/>
        <v>0.25604300000000002</v>
      </c>
    </row>
    <row r="212" spans="1:15" x14ac:dyDescent="0.25">
      <c r="A212" t="s">
        <v>7</v>
      </c>
      <c r="B212">
        <v>52837</v>
      </c>
      <c r="C212" t="s">
        <v>201</v>
      </c>
      <c r="F212" t="s">
        <v>201</v>
      </c>
      <c r="H212" t="str">
        <f t="shared" si="346"/>
        <v xml:space="preserve"> 13:25:03.14</v>
      </c>
      <c r="J212" s="1" t="str">
        <f t="shared" si="348"/>
        <v>03.141075000</v>
      </c>
      <c r="K212" s="8">
        <f t="shared" ref="K212" si="376">J211-J209</f>
        <v>-9.899599999999964E-2</v>
      </c>
      <c r="L212" s="7">
        <f t="shared" si="369"/>
        <v>59.901004</v>
      </c>
    </row>
    <row r="213" spans="1:15" x14ac:dyDescent="0.25">
      <c r="A213" t="s">
        <v>0</v>
      </c>
      <c r="B213">
        <v>53165</v>
      </c>
      <c r="C213" t="s">
        <v>202</v>
      </c>
      <c r="F213" t="s">
        <v>202</v>
      </c>
      <c r="H213" t="str">
        <f t="shared" si="346"/>
        <v xml:space="preserve"> 13:13:56.94</v>
      </c>
      <c r="J213" s="1" t="str">
        <f t="shared" si="348"/>
        <v>56.941963000</v>
      </c>
      <c r="K213" s="8"/>
      <c r="L213" s="7"/>
    </row>
    <row r="214" spans="1:15" x14ac:dyDescent="0.25">
      <c r="A214" t="s">
        <v>2</v>
      </c>
      <c r="B214">
        <v>53165</v>
      </c>
      <c r="C214" t="s">
        <v>203</v>
      </c>
      <c r="F214" t="s">
        <v>203</v>
      </c>
      <c r="H214" t="str">
        <f t="shared" si="346"/>
        <v xml:space="preserve"> 13:13:57.01</v>
      </c>
      <c r="J214" s="1" t="str">
        <f t="shared" si="348"/>
        <v>57.018656000</v>
      </c>
      <c r="K214" s="8">
        <f t="shared" ref="K214" si="377">IF(J214="",J215-J213,J214-J213)</f>
        <v>7.669299999999879E-2</v>
      </c>
      <c r="L214" s="7">
        <f t="shared" ref="L214:L217" si="378">IF(K214&lt;0,K214+60,K214)</f>
        <v>7.669299999999879E-2</v>
      </c>
      <c r="N214" s="1" t="str">
        <f t="shared" ref="N214" si="379">IF(H214="",H215,H214)</f>
        <v xml:space="preserve"> 13:13:57.01</v>
      </c>
      <c r="O214" s="1">
        <f t="shared" ref="O214" si="380">L214</f>
        <v>7.669299999999879E-2</v>
      </c>
    </row>
    <row r="215" spans="1:15" x14ac:dyDescent="0.25">
      <c r="A215" t="s">
        <v>4</v>
      </c>
      <c r="B215">
        <v>53165</v>
      </c>
      <c r="C215" t="s">
        <v>204</v>
      </c>
      <c r="F215" t="s">
        <v>204</v>
      </c>
      <c r="H215" t="str">
        <f t="shared" si="346"/>
        <v xml:space="preserve"> 13:13:57.10</v>
      </c>
      <c r="J215" s="1" t="str">
        <f t="shared" si="348"/>
        <v>57.100890000</v>
      </c>
      <c r="K215" s="8">
        <f t="shared" ref="K215" si="381">J215-J213</f>
        <v>0.15892699999999849</v>
      </c>
      <c r="L215" s="7">
        <f t="shared" si="378"/>
        <v>0.15892699999999849</v>
      </c>
      <c r="N215" s="1" t="str">
        <f t="shared" ref="N215" si="382">H216</f>
        <v xml:space="preserve"> 13:14:00.41</v>
      </c>
      <c r="O215" s="1">
        <f t="shared" ref="O215" si="383">L216</f>
        <v>3.4729099999999988</v>
      </c>
    </row>
    <row r="216" spans="1:15" x14ac:dyDescent="0.25">
      <c r="A216" t="s">
        <v>4</v>
      </c>
      <c r="B216">
        <v>53165</v>
      </c>
      <c r="C216" t="s">
        <v>205</v>
      </c>
      <c r="F216" t="s">
        <v>205</v>
      </c>
      <c r="H216" t="str">
        <f t="shared" si="346"/>
        <v xml:space="preserve"> 13:14:00.41</v>
      </c>
      <c r="J216" s="1" t="str">
        <f t="shared" si="348"/>
        <v>00.414873000</v>
      </c>
      <c r="K216" s="8">
        <f t="shared" ref="K216" si="384">J216-J213</f>
        <v>-56.527090000000001</v>
      </c>
      <c r="L216" s="7">
        <f t="shared" si="378"/>
        <v>3.4729099999999988</v>
      </c>
    </row>
    <row r="217" spans="1:15" x14ac:dyDescent="0.25">
      <c r="A217" t="s">
        <v>7</v>
      </c>
      <c r="B217">
        <v>53165</v>
      </c>
      <c r="C217" t="s">
        <v>206</v>
      </c>
      <c r="F217" t="s">
        <v>206</v>
      </c>
      <c r="H217" t="str">
        <f t="shared" si="346"/>
        <v xml:space="preserve"> 13:16:24.64</v>
      </c>
      <c r="J217" s="1" t="str">
        <f t="shared" si="348"/>
        <v>24.642151000</v>
      </c>
      <c r="K217" s="8">
        <f t="shared" ref="K217" si="385">J216-J214</f>
        <v>-56.603783</v>
      </c>
      <c r="L217" s="7">
        <f t="shared" si="378"/>
        <v>3.396217</v>
      </c>
    </row>
    <row r="218" spans="1:15" x14ac:dyDescent="0.25">
      <c r="A218" t="s">
        <v>0</v>
      </c>
      <c r="B218">
        <v>53456</v>
      </c>
      <c r="C218" t="s">
        <v>207</v>
      </c>
      <c r="F218" t="s">
        <v>207</v>
      </c>
      <c r="H218" t="str">
        <f t="shared" si="346"/>
        <v xml:space="preserve"> 12:55:15.75</v>
      </c>
      <c r="J218" s="1" t="str">
        <f t="shared" si="348"/>
        <v>15.756398000</v>
      </c>
      <c r="K218" s="8"/>
      <c r="L218" s="7"/>
    </row>
    <row r="219" spans="1:15" x14ac:dyDescent="0.25">
      <c r="A219" t="s">
        <v>2</v>
      </c>
      <c r="B219">
        <v>53456</v>
      </c>
      <c r="C219" t="s">
        <v>208</v>
      </c>
      <c r="F219" t="s">
        <v>208</v>
      </c>
      <c r="H219" t="str">
        <f t="shared" si="346"/>
        <v xml:space="preserve"> 12:55:16.02</v>
      </c>
      <c r="J219" s="1" t="str">
        <f t="shared" si="348"/>
        <v>16.024395000</v>
      </c>
      <c r="K219" s="8">
        <f t="shared" ref="K219" si="386">IF(J219="",J220-J218,J219-J218)</f>
        <v>0.2679969999999976</v>
      </c>
      <c r="L219" s="7">
        <f t="shared" ref="L219:L222" si="387">IF(K219&lt;0,K219+60,K219)</f>
        <v>0.2679969999999976</v>
      </c>
      <c r="N219" s="1" t="str">
        <f t="shared" ref="N219" si="388">IF(H219="",H220,H219)</f>
        <v xml:space="preserve"> 12:55:16.02</v>
      </c>
      <c r="O219" s="1">
        <f t="shared" ref="O219" si="389">L219</f>
        <v>0.2679969999999976</v>
      </c>
    </row>
    <row r="220" spans="1:15" x14ac:dyDescent="0.25">
      <c r="A220" t="s">
        <v>4</v>
      </c>
      <c r="B220">
        <v>53456</v>
      </c>
      <c r="C220" t="s">
        <v>209</v>
      </c>
      <c r="F220" t="s">
        <v>209</v>
      </c>
      <c r="H220" t="str">
        <f t="shared" si="346"/>
        <v xml:space="preserve"> 12:55:16.16</v>
      </c>
      <c r="J220" s="1" t="str">
        <f t="shared" si="348"/>
        <v>16.163628000</v>
      </c>
      <c r="K220" s="8">
        <f t="shared" ref="K220" si="390">J220-J218</f>
        <v>0.40722999999999843</v>
      </c>
      <c r="L220" s="7">
        <f t="shared" si="387"/>
        <v>0.40722999999999843</v>
      </c>
      <c r="N220" s="1" t="str">
        <f t="shared" ref="N220" si="391">H221</f>
        <v xml:space="preserve"> 12:55:50.95</v>
      </c>
      <c r="O220" s="1">
        <f t="shared" ref="O220" si="392">L221</f>
        <v>35.201567999999995</v>
      </c>
    </row>
    <row r="221" spans="1:15" x14ac:dyDescent="0.25">
      <c r="A221" t="s">
        <v>4</v>
      </c>
      <c r="B221">
        <v>53456</v>
      </c>
      <c r="C221" t="s">
        <v>210</v>
      </c>
      <c r="F221" t="s">
        <v>210</v>
      </c>
      <c r="H221" t="str">
        <f t="shared" si="346"/>
        <v xml:space="preserve"> 12:55:50.95</v>
      </c>
      <c r="J221" s="1" t="str">
        <f t="shared" si="348"/>
        <v>50.957966000</v>
      </c>
      <c r="K221" s="8">
        <f t="shared" ref="K221" si="393">J221-J218</f>
        <v>35.201567999999995</v>
      </c>
      <c r="L221" s="7">
        <f t="shared" si="387"/>
        <v>35.201567999999995</v>
      </c>
    </row>
    <row r="222" spans="1:15" x14ac:dyDescent="0.25">
      <c r="A222" t="s">
        <v>7</v>
      </c>
      <c r="B222">
        <v>53456</v>
      </c>
      <c r="C222" t="s">
        <v>211</v>
      </c>
      <c r="F222" t="s">
        <v>211</v>
      </c>
      <c r="H222" t="str">
        <f t="shared" si="346"/>
        <v xml:space="preserve"> 12:58:35.57</v>
      </c>
      <c r="J222" s="1" t="str">
        <f t="shared" si="348"/>
        <v>35.572363000</v>
      </c>
      <c r="K222" s="8">
        <f t="shared" ref="K222" si="394">J221-J219</f>
        <v>34.933571000000001</v>
      </c>
      <c r="L222" s="7">
        <f t="shared" si="387"/>
        <v>34.933571000000001</v>
      </c>
    </row>
    <row r="223" spans="1:15" x14ac:dyDescent="0.25">
      <c r="A223" t="s">
        <v>0</v>
      </c>
      <c r="B223">
        <v>54345</v>
      </c>
      <c r="C223" t="s">
        <v>212</v>
      </c>
      <c r="F223" t="s">
        <v>212</v>
      </c>
      <c r="H223" t="str">
        <f t="shared" si="346"/>
        <v xml:space="preserve"> 13:21:55.85</v>
      </c>
      <c r="J223" s="1" t="str">
        <f t="shared" si="348"/>
        <v>55.854611000</v>
      </c>
      <c r="K223" s="8"/>
      <c r="L223" s="7"/>
    </row>
    <row r="224" spans="1:15" x14ac:dyDescent="0.25">
      <c r="A224" t="s">
        <v>2</v>
      </c>
      <c r="B224">
        <v>54345</v>
      </c>
      <c r="C224" t="s">
        <v>213</v>
      </c>
      <c r="F224" t="s">
        <v>213</v>
      </c>
      <c r="H224" t="str">
        <f t="shared" si="346"/>
        <v xml:space="preserve"> 13:21:56.05</v>
      </c>
      <c r="J224" s="1" t="str">
        <f t="shared" si="348"/>
        <v>56.057845000</v>
      </c>
      <c r="K224" s="8">
        <f t="shared" ref="K224" si="395">IF(J224="",J225-J223,J224-J223)</f>
        <v>0.20323400000000191</v>
      </c>
      <c r="L224" s="7">
        <f t="shared" ref="L224:L227" si="396">IF(K224&lt;0,K224+60,K224)</f>
        <v>0.20323400000000191</v>
      </c>
      <c r="N224" s="1" t="str">
        <f t="shared" ref="N224" si="397">IF(H224="",H225,H224)</f>
        <v xml:space="preserve"> 13:21:56.05</v>
      </c>
      <c r="O224" s="1">
        <f t="shared" ref="O224" si="398">L224</f>
        <v>0.20323400000000191</v>
      </c>
    </row>
    <row r="225" spans="1:15" x14ac:dyDescent="0.25">
      <c r="A225" t="s">
        <v>4</v>
      </c>
      <c r="B225">
        <v>54345</v>
      </c>
      <c r="C225" t="s">
        <v>214</v>
      </c>
      <c r="F225" t="s">
        <v>214</v>
      </c>
      <c r="H225" t="str">
        <f t="shared" si="346"/>
        <v xml:space="preserve"> 13:21:56.23</v>
      </c>
      <c r="J225" s="1" t="str">
        <f t="shared" si="348"/>
        <v>56.239643000</v>
      </c>
      <c r="K225" s="8">
        <f t="shared" ref="K225" si="399">J225-J223</f>
        <v>0.38503200000000248</v>
      </c>
      <c r="L225" s="7">
        <f t="shared" si="396"/>
        <v>0.38503200000000248</v>
      </c>
      <c r="N225" s="1" t="str">
        <f t="shared" ref="N225" si="400">H226</f>
        <v xml:space="preserve"> 13:21:56.29</v>
      </c>
      <c r="O225" s="1">
        <f t="shared" ref="O225" si="401">L226</f>
        <v>0.4364180000000033</v>
      </c>
    </row>
    <row r="226" spans="1:15" x14ac:dyDescent="0.25">
      <c r="A226" t="s">
        <v>4</v>
      </c>
      <c r="B226">
        <v>54345</v>
      </c>
      <c r="C226" t="s">
        <v>215</v>
      </c>
      <c r="F226" t="s">
        <v>215</v>
      </c>
      <c r="H226" t="str">
        <f t="shared" si="346"/>
        <v xml:space="preserve"> 13:21:56.29</v>
      </c>
      <c r="J226" s="1" t="str">
        <f t="shared" si="348"/>
        <v>56.291029000</v>
      </c>
      <c r="K226" s="8">
        <f t="shared" ref="K226" si="402">J226-J223</f>
        <v>0.4364180000000033</v>
      </c>
      <c r="L226" s="7">
        <f t="shared" si="396"/>
        <v>0.4364180000000033</v>
      </c>
    </row>
    <row r="227" spans="1:15" x14ac:dyDescent="0.25">
      <c r="A227" t="s">
        <v>7</v>
      </c>
      <c r="B227">
        <v>54345</v>
      </c>
      <c r="C227" t="s">
        <v>216</v>
      </c>
      <c r="F227" t="s">
        <v>216</v>
      </c>
      <c r="H227" t="str">
        <f t="shared" si="346"/>
        <v xml:space="preserve"> 13:24:59.24</v>
      </c>
      <c r="J227" s="1" t="str">
        <f t="shared" si="348"/>
        <v>59.243825000</v>
      </c>
      <c r="K227" s="8">
        <f t="shared" ref="K227" si="403">J226-J224</f>
        <v>0.23318400000000139</v>
      </c>
      <c r="L227" s="7">
        <f t="shared" si="396"/>
        <v>0.23318400000000139</v>
      </c>
    </row>
    <row r="228" spans="1:15" x14ac:dyDescent="0.25">
      <c r="A228" t="s">
        <v>0</v>
      </c>
      <c r="B228">
        <v>54554</v>
      </c>
      <c r="C228" t="s">
        <v>217</v>
      </c>
      <c r="F228" t="s">
        <v>217</v>
      </c>
      <c r="H228" t="str">
        <f t="shared" si="346"/>
        <v xml:space="preserve"> 13:14:00.06</v>
      </c>
      <c r="J228" s="1" t="str">
        <f t="shared" si="348"/>
        <v>00.061900000</v>
      </c>
      <c r="K228" s="8"/>
      <c r="L228" s="7"/>
    </row>
    <row r="229" spans="1:15" x14ac:dyDescent="0.25">
      <c r="A229" t="s">
        <v>2</v>
      </c>
      <c r="B229">
        <v>54554</v>
      </c>
      <c r="C229" t="s">
        <v>218</v>
      </c>
      <c r="F229" t="s">
        <v>218</v>
      </c>
      <c r="H229" t="str">
        <f t="shared" si="346"/>
        <v xml:space="preserve"> 13:14:00.13</v>
      </c>
      <c r="J229" s="1" t="str">
        <f t="shared" si="348"/>
        <v>00.139638000</v>
      </c>
      <c r="K229" s="8">
        <f t="shared" ref="K229" si="404">IF(J229="",J230-J228,J229-J228)</f>
        <v>7.7738000000000015E-2</v>
      </c>
      <c r="L229" s="7">
        <f t="shared" ref="L229:L232" si="405">IF(K229&lt;0,K229+60,K229)</f>
        <v>7.7738000000000015E-2</v>
      </c>
      <c r="N229" s="1" t="str">
        <f t="shared" ref="N229" si="406">IF(H229="",H230,H229)</f>
        <v xml:space="preserve"> 13:14:00.13</v>
      </c>
      <c r="O229" s="1">
        <f t="shared" ref="O229" si="407">L229</f>
        <v>7.7738000000000015E-2</v>
      </c>
    </row>
    <row r="230" spans="1:15" x14ac:dyDescent="0.25">
      <c r="A230" t="s">
        <v>4</v>
      </c>
      <c r="B230">
        <v>54554</v>
      </c>
      <c r="C230" t="s">
        <v>219</v>
      </c>
      <c r="F230" t="s">
        <v>219</v>
      </c>
      <c r="H230" t="str">
        <f t="shared" si="346"/>
        <v xml:space="preserve"> 13:14:00.18</v>
      </c>
      <c r="J230" s="1" t="str">
        <f t="shared" si="348"/>
        <v>00.181557000</v>
      </c>
      <c r="K230" s="8">
        <f t="shared" ref="K230" si="408">J230-J228</f>
        <v>0.119657</v>
      </c>
      <c r="L230" s="7">
        <f t="shared" si="405"/>
        <v>0.119657</v>
      </c>
      <c r="N230" s="1" t="str">
        <f t="shared" ref="N230" si="409">H231</f>
        <v xml:space="preserve"> 13:14:00.18</v>
      </c>
      <c r="O230" s="1">
        <f t="shared" ref="O230" si="410">L231</f>
        <v>0.11966400000000001</v>
      </c>
    </row>
    <row r="231" spans="1:15" x14ac:dyDescent="0.25">
      <c r="A231" t="s">
        <v>4</v>
      </c>
      <c r="B231">
        <v>54554</v>
      </c>
      <c r="C231" t="s">
        <v>220</v>
      </c>
      <c r="F231" t="s">
        <v>220</v>
      </c>
      <c r="H231" t="str">
        <f t="shared" si="346"/>
        <v xml:space="preserve"> 13:14:00.18</v>
      </c>
      <c r="J231" s="1" t="str">
        <f t="shared" si="348"/>
        <v>00.181564000</v>
      </c>
      <c r="K231" s="8">
        <f t="shared" ref="K231" si="411">J231-J228</f>
        <v>0.11966400000000001</v>
      </c>
      <c r="L231" s="7">
        <f t="shared" si="405"/>
        <v>0.11966400000000001</v>
      </c>
    </row>
    <row r="232" spans="1:15" x14ac:dyDescent="0.25">
      <c r="A232" t="s">
        <v>7</v>
      </c>
      <c r="B232">
        <v>54554</v>
      </c>
      <c r="C232" t="s">
        <v>221</v>
      </c>
      <c r="F232" t="s">
        <v>221</v>
      </c>
      <c r="H232" t="str">
        <f t="shared" si="346"/>
        <v xml:space="preserve"> 13:16:20.83</v>
      </c>
      <c r="J232" s="1" t="str">
        <f t="shared" si="348"/>
        <v>20.837191000</v>
      </c>
      <c r="K232" s="8">
        <f t="shared" ref="K232" si="412">J231-J229</f>
        <v>4.1925999999999991E-2</v>
      </c>
      <c r="L232" s="7">
        <f t="shared" si="405"/>
        <v>4.1925999999999991E-2</v>
      </c>
    </row>
    <row r="233" spans="1:15" x14ac:dyDescent="0.25">
      <c r="A233" t="s">
        <v>0</v>
      </c>
      <c r="B233">
        <v>54806</v>
      </c>
      <c r="C233" t="s">
        <v>222</v>
      </c>
      <c r="F233" t="s">
        <v>222</v>
      </c>
      <c r="H233" t="str">
        <f t="shared" si="346"/>
        <v xml:space="preserve"> 13:13:56.92</v>
      </c>
      <c r="J233" s="1" t="str">
        <f t="shared" si="348"/>
        <v>56.926902000</v>
      </c>
      <c r="K233" s="8"/>
      <c r="L233" s="7"/>
    </row>
    <row r="234" spans="1:15" x14ac:dyDescent="0.25">
      <c r="A234" t="s">
        <v>2</v>
      </c>
      <c r="B234">
        <v>54806</v>
      </c>
      <c r="C234" t="s">
        <v>223</v>
      </c>
      <c r="F234" t="s">
        <v>223</v>
      </c>
      <c r="H234" t="str">
        <f t="shared" si="346"/>
        <v xml:space="preserve"> 13:13:57.00</v>
      </c>
      <c r="J234" s="1" t="str">
        <f t="shared" si="348"/>
        <v>57.008869000</v>
      </c>
      <c r="K234" s="8">
        <f t="shared" ref="K234" si="413">IF(J234="",J235-J233,J234-J233)</f>
        <v>8.1966999999998791E-2</v>
      </c>
      <c r="L234" s="7">
        <f t="shared" ref="L234:L237" si="414">IF(K234&lt;0,K234+60,K234)</f>
        <v>8.1966999999998791E-2</v>
      </c>
      <c r="N234" s="1" t="str">
        <f t="shared" ref="N234" si="415">IF(H234="",H235,H234)</f>
        <v xml:space="preserve"> 13:13:57.00</v>
      </c>
      <c r="O234" s="1">
        <f t="shared" ref="O234" si="416">L234</f>
        <v>8.1966999999998791E-2</v>
      </c>
    </row>
    <row r="235" spans="1:15" x14ac:dyDescent="0.25">
      <c r="A235" t="s">
        <v>4</v>
      </c>
      <c r="B235">
        <v>54806</v>
      </c>
      <c r="C235" t="s">
        <v>224</v>
      </c>
      <c r="F235" t="s">
        <v>224</v>
      </c>
      <c r="H235" t="str">
        <f t="shared" si="346"/>
        <v xml:space="preserve"> 13:13:57.05</v>
      </c>
      <c r="J235" s="1" t="str">
        <f t="shared" si="348"/>
        <v>57.052294000</v>
      </c>
      <c r="K235" s="8">
        <f t="shared" ref="K235" si="417">J235-J233</f>
        <v>0.12539200000000505</v>
      </c>
      <c r="L235" s="7">
        <f t="shared" si="414"/>
        <v>0.12539200000000505</v>
      </c>
      <c r="N235" s="1" t="str">
        <f t="shared" ref="N235" si="418">H236</f>
        <v xml:space="preserve"> 13:13:57.05</v>
      </c>
      <c r="O235" s="1">
        <f t="shared" ref="O235" si="419">L236</f>
        <v>0.12546999999999997</v>
      </c>
    </row>
    <row r="236" spans="1:15" x14ac:dyDescent="0.25">
      <c r="A236" t="s">
        <v>4</v>
      </c>
      <c r="B236">
        <v>54806</v>
      </c>
      <c r="C236" t="s">
        <v>225</v>
      </c>
      <c r="F236" t="s">
        <v>225</v>
      </c>
      <c r="H236" t="str">
        <f t="shared" si="346"/>
        <v xml:space="preserve"> 13:13:57.05</v>
      </c>
      <c r="J236" s="1" t="str">
        <f t="shared" si="348"/>
        <v>57.052372000</v>
      </c>
      <c r="K236" s="8">
        <f t="shared" ref="K236" si="420">J236-J233</f>
        <v>0.12546999999999997</v>
      </c>
      <c r="L236" s="7">
        <f t="shared" si="414"/>
        <v>0.12546999999999997</v>
      </c>
    </row>
    <row r="237" spans="1:15" x14ac:dyDescent="0.25">
      <c r="A237" t="s">
        <v>7</v>
      </c>
      <c r="B237">
        <v>54806</v>
      </c>
      <c r="C237" t="s">
        <v>226</v>
      </c>
      <c r="F237" t="s">
        <v>226</v>
      </c>
      <c r="H237" t="str">
        <f t="shared" si="346"/>
        <v xml:space="preserve"> 13:16:30.31</v>
      </c>
      <c r="J237" s="1" t="str">
        <f t="shared" si="348"/>
        <v>30.315232000</v>
      </c>
      <c r="K237" s="8">
        <f t="shared" ref="K237" si="421">J236-J234</f>
        <v>4.350300000000118E-2</v>
      </c>
      <c r="L237" s="7">
        <f t="shared" si="414"/>
        <v>4.350300000000118E-2</v>
      </c>
    </row>
    <row r="238" spans="1:15" x14ac:dyDescent="0.25">
      <c r="A238" t="s">
        <v>0</v>
      </c>
      <c r="B238">
        <v>54950</v>
      </c>
      <c r="C238" t="s">
        <v>227</v>
      </c>
      <c r="F238" t="s">
        <v>227</v>
      </c>
      <c r="H238" t="str">
        <f t="shared" si="346"/>
        <v xml:space="preserve"> 13:18:11.07</v>
      </c>
      <c r="J238" s="1" t="str">
        <f t="shared" si="348"/>
        <v>11.078386000</v>
      </c>
      <c r="K238" s="8"/>
      <c r="L238" s="7"/>
    </row>
    <row r="239" spans="1:15" x14ac:dyDescent="0.25">
      <c r="A239" t="s">
        <v>2</v>
      </c>
      <c r="B239">
        <v>54950</v>
      </c>
      <c r="C239" t="s">
        <v>228</v>
      </c>
      <c r="F239" t="s">
        <v>228</v>
      </c>
      <c r="H239" t="str">
        <f t="shared" si="346"/>
        <v xml:space="preserve"> 13:18:11.16</v>
      </c>
      <c r="J239" s="1" t="str">
        <f t="shared" si="348"/>
        <v>11.161361000</v>
      </c>
      <c r="K239" s="8">
        <f t="shared" ref="K239" si="422">IF(J239="",J240-J238,J239-J238)</f>
        <v>8.2974999999999355E-2</v>
      </c>
      <c r="L239" s="7">
        <f t="shared" ref="L239:L242" si="423">IF(K239&lt;0,K239+60,K239)</f>
        <v>8.2974999999999355E-2</v>
      </c>
      <c r="N239" s="1" t="str">
        <f t="shared" ref="N239" si="424">IF(H239="",H240,H239)</f>
        <v xml:space="preserve"> 13:18:11.16</v>
      </c>
      <c r="O239" s="1">
        <f t="shared" ref="O239" si="425">L239</f>
        <v>8.2974999999999355E-2</v>
      </c>
    </row>
    <row r="240" spans="1:15" x14ac:dyDescent="0.25">
      <c r="A240" t="s">
        <v>4</v>
      </c>
      <c r="B240">
        <v>54950</v>
      </c>
      <c r="C240" t="s">
        <v>229</v>
      </c>
      <c r="F240" t="s">
        <v>229</v>
      </c>
      <c r="H240" t="str">
        <f t="shared" si="346"/>
        <v xml:space="preserve"> 13:18:11.20</v>
      </c>
      <c r="J240" s="1" t="str">
        <f t="shared" si="348"/>
        <v>11.203137000</v>
      </c>
      <c r="K240" s="8">
        <f t="shared" ref="K240" si="426">J240-J238</f>
        <v>0.12475099999999983</v>
      </c>
      <c r="L240" s="7">
        <f t="shared" si="423"/>
        <v>0.12475099999999983</v>
      </c>
      <c r="N240" s="1" t="str">
        <f t="shared" ref="N240" si="427">H241</f>
        <v xml:space="preserve"> 13:18:11.20</v>
      </c>
      <c r="O240" s="1">
        <f t="shared" ref="O240" si="428">L241</f>
        <v>0.12490799999999957</v>
      </c>
    </row>
    <row r="241" spans="1:15" x14ac:dyDescent="0.25">
      <c r="A241" t="s">
        <v>4</v>
      </c>
      <c r="B241">
        <v>54950</v>
      </c>
      <c r="C241" t="s">
        <v>230</v>
      </c>
      <c r="F241" t="s">
        <v>230</v>
      </c>
      <c r="H241" t="str">
        <f t="shared" si="346"/>
        <v xml:space="preserve"> 13:18:11.20</v>
      </c>
      <c r="J241" s="1" t="str">
        <f t="shared" si="348"/>
        <v>11.203294000</v>
      </c>
      <c r="K241" s="8">
        <f t="shared" ref="K241" si="429">J241-J238</f>
        <v>0.12490799999999957</v>
      </c>
      <c r="L241" s="7">
        <f t="shared" si="423"/>
        <v>0.12490799999999957</v>
      </c>
    </row>
    <row r="242" spans="1:15" x14ac:dyDescent="0.25">
      <c r="A242" t="s">
        <v>7</v>
      </c>
      <c r="B242">
        <v>54950</v>
      </c>
      <c r="C242" t="s">
        <v>231</v>
      </c>
      <c r="F242" t="s">
        <v>231</v>
      </c>
      <c r="H242" t="str">
        <f t="shared" si="346"/>
        <v xml:space="preserve"> 13:20:54.89</v>
      </c>
      <c r="J242" s="1" t="str">
        <f t="shared" si="348"/>
        <v>54.896349000</v>
      </c>
      <c r="K242" s="8">
        <f t="shared" ref="K242" si="430">J241-J239</f>
        <v>4.193300000000022E-2</v>
      </c>
      <c r="L242" s="7">
        <f t="shared" si="423"/>
        <v>4.193300000000022E-2</v>
      </c>
    </row>
    <row r="243" spans="1:15" x14ac:dyDescent="0.25">
      <c r="A243" t="s">
        <v>0</v>
      </c>
      <c r="B243">
        <v>55239</v>
      </c>
      <c r="C243" t="s">
        <v>232</v>
      </c>
      <c r="F243" t="s">
        <v>232</v>
      </c>
      <c r="H243" t="str">
        <f t="shared" si="346"/>
        <v xml:space="preserve"> 13:22:05.23</v>
      </c>
      <c r="J243" s="1" t="str">
        <f t="shared" si="348"/>
        <v>05.234646000</v>
      </c>
      <c r="K243" s="8"/>
      <c r="L243" s="7"/>
    </row>
    <row r="244" spans="1:15" x14ac:dyDescent="0.25">
      <c r="A244" t="s">
        <v>2</v>
      </c>
      <c r="B244">
        <v>55239</v>
      </c>
      <c r="C244" t="s">
        <v>233</v>
      </c>
      <c r="F244" t="s">
        <v>233</v>
      </c>
      <c r="H244" t="str">
        <f t="shared" si="346"/>
        <v xml:space="preserve"> 13:22:05.41</v>
      </c>
      <c r="J244" s="1" t="str">
        <f t="shared" si="348"/>
        <v>05.412536000</v>
      </c>
      <c r="K244" s="8">
        <f t="shared" ref="K244" si="431">IF(J244="",J245-J243,J244-J243)</f>
        <v>0.17789000000000055</v>
      </c>
      <c r="L244" s="7">
        <f t="shared" ref="L244:L247" si="432">IF(K244&lt;0,K244+60,K244)</f>
        <v>0.17789000000000055</v>
      </c>
      <c r="N244" s="1" t="str">
        <f t="shared" ref="N244" si="433">IF(H244="",H245,H244)</f>
        <v xml:space="preserve"> 13:22:05.41</v>
      </c>
      <c r="O244" s="1">
        <f t="shared" ref="O244" si="434">L244</f>
        <v>0.17789000000000055</v>
      </c>
    </row>
    <row r="245" spans="1:15" x14ac:dyDescent="0.25">
      <c r="A245" t="s">
        <v>4</v>
      </c>
      <c r="B245">
        <v>55239</v>
      </c>
      <c r="C245" t="s">
        <v>234</v>
      </c>
      <c r="F245" t="s">
        <v>234</v>
      </c>
      <c r="H245" t="str">
        <f t="shared" si="346"/>
        <v xml:space="preserve"> 13:22:05.42</v>
      </c>
      <c r="J245" s="1" t="str">
        <f t="shared" si="348"/>
        <v>05.426380000</v>
      </c>
      <c r="K245" s="8">
        <f t="shared" ref="K245" si="435">J245-J243</f>
        <v>0.19173400000000029</v>
      </c>
      <c r="L245" s="7">
        <f t="shared" si="432"/>
        <v>0.19173400000000029</v>
      </c>
      <c r="N245" s="1" t="str">
        <f t="shared" ref="N245" si="436">H246</f>
        <v xml:space="preserve"> 13:22:05.42</v>
      </c>
      <c r="O245" s="1">
        <f t="shared" ref="O245" si="437">L246</f>
        <v>0.19173400000000029</v>
      </c>
    </row>
    <row r="246" spans="1:15" x14ac:dyDescent="0.25">
      <c r="A246" t="s">
        <v>4</v>
      </c>
      <c r="B246">
        <v>55239</v>
      </c>
      <c r="C246" t="s">
        <v>234</v>
      </c>
      <c r="F246" t="s">
        <v>234</v>
      </c>
      <c r="H246" t="str">
        <f t="shared" si="346"/>
        <v xml:space="preserve"> 13:22:05.42</v>
      </c>
      <c r="J246" s="1" t="str">
        <f t="shared" si="348"/>
        <v>05.426380000</v>
      </c>
      <c r="K246" s="8">
        <f t="shared" ref="K246" si="438">J246-J243</f>
        <v>0.19173400000000029</v>
      </c>
      <c r="L246" s="7">
        <f t="shared" si="432"/>
        <v>0.19173400000000029</v>
      </c>
    </row>
    <row r="247" spans="1:15" x14ac:dyDescent="0.25">
      <c r="A247" t="s">
        <v>7</v>
      </c>
      <c r="B247">
        <v>55239</v>
      </c>
      <c r="C247" t="s">
        <v>235</v>
      </c>
      <c r="F247" t="s">
        <v>235</v>
      </c>
      <c r="H247" t="str">
        <f t="shared" si="346"/>
        <v xml:space="preserve"> 13:24:58.66</v>
      </c>
      <c r="J247" s="1" t="str">
        <f t="shared" si="348"/>
        <v>58.661860000</v>
      </c>
      <c r="K247" s="8">
        <f t="shared" ref="K247" si="439">J246-J244</f>
        <v>1.3843999999999745E-2</v>
      </c>
      <c r="L247" s="7">
        <f t="shared" si="432"/>
        <v>1.3843999999999745E-2</v>
      </c>
    </row>
    <row r="248" spans="1:15" x14ac:dyDescent="0.25">
      <c r="A248" t="s">
        <v>0</v>
      </c>
      <c r="B248">
        <v>55501</v>
      </c>
      <c r="C248" t="s">
        <v>236</v>
      </c>
      <c r="F248" t="s">
        <v>236</v>
      </c>
      <c r="H248" t="str">
        <f t="shared" si="346"/>
        <v xml:space="preserve"> 13:22:05.46</v>
      </c>
      <c r="J248" s="1" t="str">
        <f t="shared" si="348"/>
        <v>05.469662000</v>
      </c>
      <c r="K248" s="8"/>
      <c r="L248" s="7"/>
    </row>
    <row r="249" spans="1:15" x14ac:dyDescent="0.25">
      <c r="A249" t="s">
        <v>2</v>
      </c>
      <c r="B249">
        <v>55501</v>
      </c>
      <c r="C249" t="s">
        <v>237</v>
      </c>
      <c r="F249" t="s">
        <v>237</v>
      </c>
      <c r="H249" t="str">
        <f t="shared" si="346"/>
        <v xml:space="preserve"> 13:22:05.56</v>
      </c>
      <c r="J249" s="1" t="str">
        <f t="shared" si="348"/>
        <v>05.567553000</v>
      </c>
      <c r="K249" s="8">
        <f t="shared" ref="K249" si="440">IF(J249="",J250-J248,J249-J248)</f>
        <v>9.7891000000000616E-2</v>
      </c>
      <c r="L249" s="7">
        <f t="shared" ref="L249:L252" si="441">IF(K249&lt;0,K249+60,K249)</f>
        <v>9.7891000000000616E-2</v>
      </c>
      <c r="N249" s="1" t="str">
        <f t="shared" ref="N249" si="442">IF(H249="",H250,H249)</f>
        <v xml:space="preserve"> 13:22:05.56</v>
      </c>
      <c r="O249" s="1">
        <f t="shared" ref="O249" si="443">L249</f>
        <v>9.7891000000000616E-2</v>
      </c>
    </row>
    <row r="250" spans="1:15" x14ac:dyDescent="0.25">
      <c r="A250" t="s">
        <v>4</v>
      </c>
      <c r="B250">
        <v>55501</v>
      </c>
      <c r="C250" t="s">
        <v>238</v>
      </c>
      <c r="F250" t="s">
        <v>238</v>
      </c>
      <c r="H250" t="str">
        <f t="shared" si="346"/>
        <v xml:space="preserve"> 13:22:05.57</v>
      </c>
      <c r="J250" s="1" t="str">
        <f t="shared" si="348"/>
        <v>05.579534000</v>
      </c>
      <c r="K250" s="8">
        <f t="shared" ref="K250" si="444">J250-J248</f>
        <v>0.10987200000000019</v>
      </c>
      <c r="L250" s="7">
        <f t="shared" si="441"/>
        <v>0.10987200000000019</v>
      </c>
      <c r="N250" s="1" t="str">
        <f t="shared" ref="N250" si="445">H251</f>
        <v xml:space="preserve"> 13:22:05.57</v>
      </c>
      <c r="O250" s="1">
        <f t="shared" ref="O250" si="446">L251</f>
        <v>0.10987200000000019</v>
      </c>
    </row>
    <row r="251" spans="1:15" x14ac:dyDescent="0.25">
      <c r="A251" t="s">
        <v>4</v>
      </c>
      <c r="B251">
        <v>55501</v>
      </c>
      <c r="C251" t="s">
        <v>238</v>
      </c>
      <c r="F251" t="s">
        <v>238</v>
      </c>
      <c r="H251" t="str">
        <f t="shared" si="346"/>
        <v xml:space="preserve"> 13:22:05.57</v>
      </c>
      <c r="J251" s="1" t="str">
        <f t="shared" si="348"/>
        <v>05.579534000</v>
      </c>
      <c r="K251" s="8">
        <f t="shared" ref="K251" si="447">J251-J248</f>
        <v>0.10987200000000019</v>
      </c>
      <c r="L251" s="7">
        <f t="shared" si="441"/>
        <v>0.10987200000000019</v>
      </c>
    </row>
    <row r="252" spans="1:15" x14ac:dyDescent="0.25">
      <c r="A252" t="s">
        <v>7</v>
      </c>
      <c r="B252">
        <v>55501</v>
      </c>
      <c r="C252" t="s">
        <v>239</v>
      </c>
      <c r="F252" t="s">
        <v>239</v>
      </c>
      <c r="H252" t="str">
        <f t="shared" si="346"/>
        <v xml:space="preserve"> 13:25:03.14</v>
      </c>
      <c r="J252" s="1" t="str">
        <f t="shared" si="348"/>
        <v>03.142037000</v>
      </c>
      <c r="K252" s="8">
        <f t="shared" ref="K252" si="448">J251-J249</f>
        <v>1.1980999999999575E-2</v>
      </c>
      <c r="L252" s="7">
        <f t="shared" si="441"/>
        <v>1.1980999999999575E-2</v>
      </c>
    </row>
    <row r="253" spans="1:15" x14ac:dyDescent="0.25">
      <c r="A253" t="s">
        <v>0</v>
      </c>
      <c r="B253">
        <v>55648</v>
      </c>
      <c r="C253" t="s">
        <v>240</v>
      </c>
      <c r="F253" t="s">
        <v>240</v>
      </c>
      <c r="H253" t="str">
        <f t="shared" si="346"/>
        <v xml:space="preserve"> 12:55:36.41</v>
      </c>
      <c r="J253" s="1" t="str">
        <f t="shared" si="348"/>
        <v>36.417498000</v>
      </c>
      <c r="K253" s="8"/>
      <c r="L253" s="7"/>
    </row>
    <row r="254" spans="1:15" x14ac:dyDescent="0.25">
      <c r="A254" t="s">
        <v>2</v>
      </c>
      <c r="B254">
        <v>55648</v>
      </c>
      <c r="C254" t="s">
        <v>241</v>
      </c>
      <c r="F254" t="s">
        <v>241</v>
      </c>
      <c r="H254" t="str">
        <f t="shared" si="346"/>
        <v xml:space="preserve"> 12:55:36.67</v>
      </c>
      <c r="J254" s="1" t="str">
        <f t="shared" si="348"/>
        <v>36.670179000</v>
      </c>
      <c r="K254" s="8">
        <f t="shared" ref="K254" si="449">IF(J254="",J255-J253,J254-J253)</f>
        <v>0.25268099999999549</v>
      </c>
      <c r="L254" s="7">
        <f t="shared" ref="L254:L257" si="450">IF(K254&lt;0,K254+60,K254)</f>
        <v>0.25268099999999549</v>
      </c>
      <c r="N254" s="1" t="str">
        <f t="shared" ref="N254" si="451">IF(H254="",H255,H254)</f>
        <v xml:space="preserve"> 12:55:36.67</v>
      </c>
      <c r="O254" s="1">
        <f t="shared" ref="O254" si="452">L254</f>
        <v>0.25268099999999549</v>
      </c>
    </row>
    <row r="255" spans="1:15" x14ac:dyDescent="0.25">
      <c r="A255" t="s">
        <v>4</v>
      </c>
      <c r="B255">
        <v>55648</v>
      </c>
      <c r="C255" t="s">
        <v>242</v>
      </c>
      <c r="F255" t="s">
        <v>242</v>
      </c>
      <c r="H255" t="str">
        <f t="shared" si="346"/>
        <v xml:space="preserve"> 12:55:36.71</v>
      </c>
      <c r="J255" s="1" t="str">
        <f t="shared" si="348"/>
        <v>36.712307000</v>
      </c>
      <c r="K255" s="8">
        <f t="shared" ref="K255" si="453">J255-J253</f>
        <v>0.29480900000000076</v>
      </c>
      <c r="L255" s="7">
        <f t="shared" si="450"/>
        <v>0.29480900000000076</v>
      </c>
      <c r="N255" s="1" t="str">
        <f t="shared" ref="N255" si="454">H256</f>
        <v xml:space="preserve"> 12:55:36.71</v>
      </c>
      <c r="O255" s="1">
        <f t="shared" ref="O255" si="455">L256</f>
        <v>0.29492399999999463</v>
      </c>
    </row>
    <row r="256" spans="1:15" x14ac:dyDescent="0.25">
      <c r="A256" t="s">
        <v>4</v>
      </c>
      <c r="B256">
        <v>55648</v>
      </c>
      <c r="C256" t="s">
        <v>243</v>
      </c>
      <c r="F256" t="s">
        <v>243</v>
      </c>
      <c r="H256" t="str">
        <f t="shared" si="346"/>
        <v xml:space="preserve"> 12:55:36.71</v>
      </c>
      <c r="J256" s="1" t="str">
        <f t="shared" si="348"/>
        <v>36.712422000</v>
      </c>
      <c r="K256" s="8">
        <f t="shared" ref="K256" si="456">J256-J253</f>
        <v>0.29492399999999463</v>
      </c>
      <c r="L256" s="7">
        <f t="shared" si="450"/>
        <v>0.29492399999999463</v>
      </c>
    </row>
    <row r="257" spans="1:15" x14ac:dyDescent="0.25">
      <c r="A257" t="s">
        <v>7</v>
      </c>
      <c r="B257">
        <v>55648</v>
      </c>
      <c r="C257" t="s">
        <v>244</v>
      </c>
      <c r="F257" t="s">
        <v>244</v>
      </c>
      <c r="H257" t="str">
        <f t="shared" si="346"/>
        <v xml:space="preserve"> 12:58:49.67</v>
      </c>
      <c r="J257" s="1" t="str">
        <f t="shared" si="348"/>
        <v>49.675269000</v>
      </c>
      <c r="K257" s="8">
        <f t="shared" ref="K257" si="457">J256-J254</f>
        <v>4.2242999999999142E-2</v>
      </c>
      <c r="L257" s="7">
        <f t="shared" si="450"/>
        <v>4.2242999999999142E-2</v>
      </c>
    </row>
    <row r="258" spans="1:15" x14ac:dyDescent="0.25">
      <c r="A258" t="s">
        <v>0</v>
      </c>
      <c r="B258">
        <v>56840</v>
      </c>
      <c r="C258" t="s">
        <v>245</v>
      </c>
      <c r="F258" t="s">
        <v>245</v>
      </c>
      <c r="H258" t="str">
        <f t="shared" si="346"/>
        <v xml:space="preserve"> 12:55:50.56</v>
      </c>
      <c r="J258" s="1" t="str">
        <f t="shared" si="348"/>
        <v>50.569229000</v>
      </c>
      <c r="K258" s="8"/>
      <c r="L258" s="7"/>
    </row>
    <row r="259" spans="1:15" x14ac:dyDescent="0.25">
      <c r="A259" t="s">
        <v>2</v>
      </c>
      <c r="B259">
        <v>56840</v>
      </c>
      <c r="C259" t="s">
        <v>246</v>
      </c>
      <c r="F259" t="s">
        <v>246</v>
      </c>
      <c r="H259" t="str">
        <f t="shared" si="346"/>
        <v xml:space="preserve"> 12:55:50.72</v>
      </c>
      <c r="J259" s="1" t="str">
        <f t="shared" si="348"/>
        <v>50.722394000</v>
      </c>
      <c r="K259" s="8">
        <f t="shared" ref="K259" si="458">IF(J259="",J260-J258,J259-J258)</f>
        <v>0.15316500000000133</v>
      </c>
      <c r="L259" s="7">
        <f t="shared" ref="L259:L262" si="459">IF(K259&lt;0,K259+60,K259)</f>
        <v>0.15316500000000133</v>
      </c>
      <c r="N259" s="1" t="str">
        <f t="shared" ref="N259" si="460">IF(H259="",H260,H259)</f>
        <v xml:space="preserve"> 12:55:50.72</v>
      </c>
      <c r="O259" s="1">
        <f t="shared" ref="O259" si="461">L259</f>
        <v>0.15316500000000133</v>
      </c>
    </row>
    <row r="260" spans="1:15" x14ac:dyDescent="0.25">
      <c r="A260" t="s">
        <v>4</v>
      </c>
      <c r="B260">
        <v>56840</v>
      </c>
      <c r="C260" t="s">
        <v>247</v>
      </c>
      <c r="F260" t="s">
        <v>247</v>
      </c>
      <c r="H260" t="str">
        <f t="shared" ref="H260:H317" si="462">LEFT(F260,12)</f>
        <v xml:space="preserve"> 12:55:50.73</v>
      </c>
      <c r="J260" s="1" t="str">
        <f t="shared" si="348"/>
        <v>50.734733000</v>
      </c>
      <c r="K260" s="8">
        <f t="shared" ref="K260" si="463">J260-J258</f>
        <v>0.16550399999999854</v>
      </c>
      <c r="L260" s="7">
        <f t="shared" si="459"/>
        <v>0.16550399999999854</v>
      </c>
      <c r="N260" s="1" t="str">
        <f t="shared" ref="N260" si="464">H261</f>
        <v xml:space="preserve"> 12:55:50.76</v>
      </c>
      <c r="O260" s="1">
        <f t="shared" ref="O260" si="465">L261</f>
        <v>0.19623599999999897</v>
      </c>
    </row>
    <row r="261" spans="1:15" x14ac:dyDescent="0.25">
      <c r="A261" t="s">
        <v>4</v>
      </c>
      <c r="B261">
        <v>56840</v>
      </c>
      <c r="C261" t="s">
        <v>248</v>
      </c>
      <c r="F261" t="s">
        <v>248</v>
      </c>
      <c r="H261" t="str">
        <f t="shared" si="462"/>
        <v xml:space="preserve"> 12:55:50.76</v>
      </c>
      <c r="J261" s="1" t="str">
        <f t="shared" ref="J261:J317" si="466">IF(C261=" ",C261,RIGHT(C261,12))</f>
        <v>50.765465000</v>
      </c>
      <c r="K261" s="8">
        <f t="shared" ref="K261" si="467">J261-J258</f>
        <v>0.19623599999999897</v>
      </c>
      <c r="L261" s="7">
        <f t="shared" si="459"/>
        <v>0.19623599999999897</v>
      </c>
    </row>
    <row r="262" spans="1:15" x14ac:dyDescent="0.25">
      <c r="A262" t="s">
        <v>7</v>
      </c>
      <c r="B262">
        <v>56840</v>
      </c>
      <c r="C262" t="s">
        <v>249</v>
      </c>
      <c r="F262" t="s">
        <v>249</v>
      </c>
      <c r="H262" t="str">
        <f t="shared" si="462"/>
        <v xml:space="preserve"> 12:58:21.80</v>
      </c>
      <c r="J262" s="1" t="str">
        <f t="shared" si="466"/>
        <v>21.807576000</v>
      </c>
      <c r="K262" s="8">
        <f t="shared" ref="K262" si="468">J261-J259</f>
        <v>4.3070999999997639E-2</v>
      </c>
      <c r="L262" s="7">
        <f t="shared" si="459"/>
        <v>4.3070999999997639E-2</v>
      </c>
    </row>
    <row r="263" spans="1:15" x14ac:dyDescent="0.25">
      <c r="A263" t="s">
        <v>0</v>
      </c>
      <c r="B263">
        <v>57031</v>
      </c>
      <c r="C263" t="s">
        <v>250</v>
      </c>
      <c r="F263" t="s">
        <v>250</v>
      </c>
      <c r="H263" t="str">
        <f t="shared" si="462"/>
        <v xml:space="preserve"> 13:22:05.61</v>
      </c>
      <c r="J263" s="1" t="str">
        <f t="shared" si="466"/>
        <v>05.614462000</v>
      </c>
      <c r="K263" s="8"/>
      <c r="L263" s="7"/>
    </row>
    <row r="264" spans="1:15" x14ac:dyDescent="0.25">
      <c r="A264" t="s">
        <v>2</v>
      </c>
      <c r="B264">
        <v>57031</v>
      </c>
      <c r="C264" t="s">
        <v>251</v>
      </c>
      <c r="F264" t="s">
        <v>251</v>
      </c>
      <c r="H264" t="str">
        <f t="shared" si="462"/>
        <v xml:space="preserve"> 13:22:05.71</v>
      </c>
      <c r="J264" s="1" t="str">
        <f t="shared" si="466"/>
        <v>05.712840000</v>
      </c>
      <c r="K264" s="8">
        <f t="shared" ref="K264" si="469">IF(J264="",J265-J263,J264-J263)</f>
        <v>9.8378000000000299E-2</v>
      </c>
      <c r="L264" s="7">
        <f t="shared" ref="L264:L267" si="470">IF(K264&lt;0,K264+60,K264)</f>
        <v>9.8378000000000299E-2</v>
      </c>
      <c r="N264" s="1" t="str">
        <f t="shared" ref="N264" si="471">IF(H264="",H265,H264)</f>
        <v xml:space="preserve"> 13:22:05.71</v>
      </c>
      <c r="O264" s="1">
        <f t="shared" ref="O264" si="472">L264</f>
        <v>9.8378000000000299E-2</v>
      </c>
    </row>
    <row r="265" spans="1:15" x14ac:dyDescent="0.25">
      <c r="A265" t="s">
        <v>4</v>
      </c>
      <c r="B265">
        <v>57031</v>
      </c>
      <c r="C265" t="s">
        <v>252</v>
      </c>
      <c r="F265" t="s">
        <v>252</v>
      </c>
      <c r="H265" t="str">
        <f t="shared" si="462"/>
        <v xml:space="preserve"> 13:22:05.72</v>
      </c>
      <c r="J265" s="1" t="str">
        <f t="shared" si="466"/>
        <v>05.724234000</v>
      </c>
      <c r="K265" s="8">
        <f t="shared" ref="K265" si="473">J265-J263</f>
        <v>0.10977200000000042</v>
      </c>
      <c r="L265" s="7">
        <f t="shared" si="470"/>
        <v>0.10977200000000042</v>
      </c>
      <c r="N265" s="1" t="str">
        <f t="shared" ref="N265" si="474">H266</f>
        <v xml:space="preserve"> 13:22:05.72</v>
      </c>
      <c r="O265" s="1">
        <f t="shared" ref="O265" si="475">L266</f>
        <v>0.10977200000000042</v>
      </c>
    </row>
    <row r="266" spans="1:15" x14ac:dyDescent="0.25">
      <c r="A266" t="s">
        <v>4</v>
      </c>
      <c r="B266">
        <v>57031</v>
      </c>
      <c r="C266" t="s">
        <v>252</v>
      </c>
      <c r="F266" t="s">
        <v>252</v>
      </c>
      <c r="H266" t="str">
        <f t="shared" si="462"/>
        <v xml:space="preserve"> 13:22:05.72</v>
      </c>
      <c r="J266" s="1" t="str">
        <f t="shared" si="466"/>
        <v>05.724234000</v>
      </c>
      <c r="K266" s="8">
        <f t="shared" ref="K266" si="476">J266-J263</f>
        <v>0.10977200000000042</v>
      </c>
      <c r="L266" s="7">
        <f t="shared" si="470"/>
        <v>0.10977200000000042</v>
      </c>
    </row>
    <row r="267" spans="1:15" x14ac:dyDescent="0.25">
      <c r="A267" t="s">
        <v>7</v>
      </c>
      <c r="B267">
        <v>57031</v>
      </c>
      <c r="C267" t="s">
        <v>253</v>
      </c>
      <c r="F267" t="s">
        <v>253</v>
      </c>
      <c r="H267" t="str">
        <f t="shared" si="462"/>
        <v xml:space="preserve"> 13:24:45.59</v>
      </c>
      <c r="J267" s="1" t="str">
        <f t="shared" si="466"/>
        <v>45.596069000</v>
      </c>
      <c r="K267" s="8">
        <f t="shared" ref="K267" si="477">J266-J264</f>
        <v>1.1394000000000126E-2</v>
      </c>
      <c r="L267" s="7">
        <f t="shared" si="470"/>
        <v>1.1394000000000126E-2</v>
      </c>
    </row>
    <row r="268" spans="1:15" x14ac:dyDescent="0.25">
      <c r="A268" t="s">
        <v>0</v>
      </c>
      <c r="B268">
        <v>57215</v>
      </c>
      <c r="C268" t="s">
        <v>254</v>
      </c>
      <c r="F268" t="s">
        <v>254</v>
      </c>
      <c r="H268" t="str">
        <f t="shared" si="462"/>
        <v xml:space="preserve"> 13:18:11.10</v>
      </c>
      <c r="J268" s="1" t="str">
        <f t="shared" si="466"/>
        <v>11.101427000</v>
      </c>
      <c r="K268" s="8"/>
      <c r="L268" s="7"/>
    </row>
    <row r="269" spans="1:15" x14ac:dyDescent="0.25">
      <c r="A269" t="s">
        <v>2</v>
      </c>
      <c r="B269">
        <v>57215</v>
      </c>
      <c r="C269" t="s">
        <v>255</v>
      </c>
      <c r="F269" t="s">
        <v>255</v>
      </c>
      <c r="H269" t="str">
        <f t="shared" si="462"/>
        <v xml:space="preserve"> 13:18:11.18</v>
      </c>
      <c r="J269" s="1" t="str">
        <f t="shared" si="466"/>
        <v>11.188377000</v>
      </c>
      <c r="K269" s="8">
        <f t="shared" ref="K269" si="478">IF(J269="",J270-J268,J269-J268)</f>
        <v>8.6949999999999861E-2</v>
      </c>
      <c r="L269" s="7">
        <f t="shared" ref="L269:L272" si="479">IF(K269&lt;0,K269+60,K269)</f>
        <v>8.6949999999999861E-2</v>
      </c>
      <c r="N269" s="1" t="str">
        <f t="shared" ref="N269" si="480">IF(H269="",H270,H269)</f>
        <v xml:space="preserve"> 13:18:11.18</v>
      </c>
      <c r="O269" s="1">
        <f t="shared" ref="O269" si="481">L269</f>
        <v>8.6949999999999861E-2</v>
      </c>
    </row>
    <row r="270" spans="1:15" x14ac:dyDescent="0.25">
      <c r="A270" t="s">
        <v>4</v>
      </c>
      <c r="B270">
        <v>57215</v>
      </c>
      <c r="C270" t="s">
        <v>256</v>
      </c>
      <c r="F270" t="s">
        <v>256</v>
      </c>
      <c r="H270" t="str">
        <f t="shared" si="462"/>
        <v xml:space="preserve"> 13:18:11.22</v>
      </c>
      <c r="J270" s="1" t="str">
        <f t="shared" si="466"/>
        <v>11.229304000</v>
      </c>
      <c r="K270" s="8">
        <f t="shared" ref="K270" si="482">J270-J268</f>
        <v>0.12787700000000157</v>
      </c>
      <c r="L270" s="7">
        <f t="shared" si="479"/>
        <v>0.12787700000000157</v>
      </c>
      <c r="N270" s="1" t="str">
        <f t="shared" ref="N270" si="483">H271</f>
        <v xml:space="preserve"> 13:18:11.34</v>
      </c>
      <c r="O270" s="1">
        <f t="shared" ref="O270" si="484">L271</f>
        <v>0.24307100000000048</v>
      </c>
    </row>
    <row r="271" spans="1:15" x14ac:dyDescent="0.25">
      <c r="A271" t="s">
        <v>4</v>
      </c>
      <c r="B271">
        <v>57215</v>
      </c>
      <c r="C271" t="s">
        <v>257</v>
      </c>
      <c r="F271" t="s">
        <v>257</v>
      </c>
      <c r="H271" t="str">
        <f t="shared" si="462"/>
        <v xml:space="preserve"> 13:18:11.34</v>
      </c>
      <c r="J271" s="1" t="str">
        <f t="shared" si="466"/>
        <v>11.344498000</v>
      </c>
      <c r="K271" s="8">
        <f t="shared" ref="K271" si="485">J271-J268</f>
        <v>0.24307100000000048</v>
      </c>
      <c r="L271" s="7">
        <f t="shared" si="479"/>
        <v>0.24307100000000048</v>
      </c>
    </row>
    <row r="272" spans="1:15" x14ac:dyDescent="0.25">
      <c r="A272" t="s">
        <v>7</v>
      </c>
      <c r="B272">
        <v>57215</v>
      </c>
      <c r="C272" t="s">
        <v>258</v>
      </c>
      <c r="F272" t="s">
        <v>258</v>
      </c>
      <c r="H272" t="str">
        <f t="shared" si="462"/>
        <v xml:space="preserve"> 13:20:29.34</v>
      </c>
      <c r="J272" s="1" t="str">
        <f t="shared" si="466"/>
        <v>29.345704000</v>
      </c>
      <c r="K272" s="8">
        <f t="shared" ref="K272" si="486">J271-J269</f>
        <v>0.15612100000000062</v>
      </c>
      <c r="L272" s="7">
        <f t="shared" si="479"/>
        <v>0.15612100000000062</v>
      </c>
    </row>
    <row r="273" spans="1:15" x14ac:dyDescent="0.25">
      <c r="A273" t="s">
        <v>0</v>
      </c>
      <c r="B273">
        <v>57228</v>
      </c>
      <c r="C273" t="s">
        <v>259</v>
      </c>
      <c r="F273" t="s">
        <v>259</v>
      </c>
      <c r="H273" t="str">
        <f t="shared" si="462"/>
        <v xml:space="preserve"> 13:13:59.90</v>
      </c>
      <c r="J273" s="1" t="str">
        <f t="shared" si="466"/>
        <v>59.908745000</v>
      </c>
      <c r="K273" s="8"/>
      <c r="L273" s="7"/>
    </row>
    <row r="274" spans="1:15" x14ac:dyDescent="0.25">
      <c r="A274" t="s">
        <v>2</v>
      </c>
      <c r="B274">
        <v>57228</v>
      </c>
      <c r="C274" t="s">
        <v>260</v>
      </c>
      <c r="F274" t="s">
        <v>260</v>
      </c>
      <c r="H274" t="str">
        <f t="shared" si="462"/>
        <v xml:space="preserve"> 13:13:59.99</v>
      </c>
      <c r="J274" s="1" t="str">
        <f t="shared" si="466"/>
        <v>59.996676000</v>
      </c>
      <c r="K274" s="8">
        <f t="shared" ref="K274" si="487">IF(J274="",J275-J273,J274-J273)</f>
        <v>8.7930999999997539E-2</v>
      </c>
      <c r="L274" s="7">
        <f t="shared" ref="L274:L277" si="488">IF(K274&lt;0,K274+60,K274)</f>
        <v>8.7930999999997539E-2</v>
      </c>
      <c r="N274" s="1" t="str">
        <f t="shared" ref="N274" si="489">IF(H274="",H275,H274)</f>
        <v xml:space="preserve"> 13:13:59.99</v>
      </c>
      <c r="O274" s="1">
        <f t="shared" ref="O274" si="490">L274</f>
        <v>8.7930999999997539E-2</v>
      </c>
    </row>
    <row r="275" spans="1:15" x14ac:dyDescent="0.25">
      <c r="A275" t="s">
        <v>4</v>
      </c>
      <c r="B275">
        <v>57228</v>
      </c>
      <c r="C275" t="s">
        <v>261</v>
      </c>
      <c r="F275" t="s">
        <v>261</v>
      </c>
      <c r="H275" t="str">
        <f t="shared" si="462"/>
        <v xml:space="preserve"> 13:14:00.43</v>
      </c>
      <c r="J275" s="1" t="str">
        <f t="shared" si="466"/>
        <v>00.432491000</v>
      </c>
      <c r="K275" s="8">
        <f t="shared" ref="K275" si="491">J275-J273</f>
        <v>-59.476254000000004</v>
      </c>
      <c r="L275" s="7">
        <f t="shared" si="488"/>
        <v>0.5237459999999956</v>
      </c>
      <c r="N275" s="1" t="str">
        <f t="shared" ref="N275" si="492">H276</f>
        <v xml:space="preserve"> 13:14:06.30</v>
      </c>
      <c r="O275" s="1">
        <f t="shared" ref="O275" si="493">L276</f>
        <v>6.4008729999999971</v>
      </c>
    </row>
    <row r="276" spans="1:15" x14ac:dyDescent="0.25">
      <c r="A276" t="s">
        <v>4</v>
      </c>
      <c r="B276">
        <v>57228</v>
      </c>
      <c r="C276" t="s">
        <v>262</v>
      </c>
      <c r="F276" t="s">
        <v>262</v>
      </c>
      <c r="H276" t="str">
        <f t="shared" si="462"/>
        <v xml:space="preserve"> 13:14:06.30</v>
      </c>
      <c r="J276" s="1" t="str">
        <f t="shared" si="466"/>
        <v>06.309618000</v>
      </c>
      <c r="K276" s="8">
        <f t="shared" ref="K276" si="494">J276-J273</f>
        <v>-53.599127000000003</v>
      </c>
      <c r="L276" s="7">
        <f t="shared" si="488"/>
        <v>6.4008729999999971</v>
      </c>
    </row>
    <row r="277" spans="1:15" x14ac:dyDescent="0.25">
      <c r="A277" t="s">
        <v>7</v>
      </c>
      <c r="B277">
        <v>57228</v>
      </c>
      <c r="C277" t="s">
        <v>263</v>
      </c>
      <c r="F277" t="s">
        <v>263</v>
      </c>
      <c r="H277" t="str">
        <f t="shared" si="462"/>
        <v xml:space="preserve"> 13:16:36.68</v>
      </c>
      <c r="J277" s="1" t="str">
        <f t="shared" si="466"/>
        <v>36.689688000</v>
      </c>
      <c r="K277" s="8">
        <f t="shared" ref="K277" si="495">J276-J274</f>
        <v>-53.687058</v>
      </c>
      <c r="L277" s="7">
        <f t="shared" si="488"/>
        <v>6.3129419999999996</v>
      </c>
    </row>
    <row r="278" spans="1:15" x14ac:dyDescent="0.25">
      <c r="A278" t="s">
        <v>0</v>
      </c>
      <c r="B278">
        <v>57250</v>
      </c>
      <c r="C278" t="s">
        <v>264</v>
      </c>
      <c r="F278" t="s">
        <v>264</v>
      </c>
      <c r="H278" t="str">
        <f t="shared" si="462"/>
        <v xml:space="preserve"> 12:50:18.14</v>
      </c>
      <c r="J278" s="1" t="str">
        <f t="shared" si="466"/>
        <v>18.140286000</v>
      </c>
      <c r="K278" s="8"/>
      <c r="L278" s="7"/>
    </row>
    <row r="279" spans="1:15" x14ac:dyDescent="0.25">
      <c r="A279" t="s">
        <v>2</v>
      </c>
      <c r="B279">
        <v>57250</v>
      </c>
      <c r="C279" t="s">
        <v>265</v>
      </c>
      <c r="F279" t="s">
        <v>265</v>
      </c>
      <c r="H279" t="str">
        <f t="shared" si="462"/>
        <v xml:space="preserve"> 12:50:18.37</v>
      </c>
      <c r="J279" s="1" t="str">
        <f t="shared" si="466"/>
        <v>18.370318000</v>
      </c>
      <c r="K279" s="8">
        <f t="shared" ref="K279" si="496">IF(J279="",J280-J278,J279-J278)</f>
        <v>0.23003200000000135</v>
      </c>
      <c r="L279" s="7">
        <f t="shared" ref="L279:L282" si="497">IF(K279&lt;0,K279+60,K279)</f>
        <v>0.23003200000000135</v>
      </c>
      <c r="N279" s="1" t="str">
        <f t="shared" ref="N279" si="498">IF(H279="",H280,H279)</f>
        <v xml:space="preserve"> 12:50:18.37</v>
      </c>
      <c r="O279" s="1">
        <f t="shared" ref="O279" si="499">L279</f>
        <v>0.23003200000000135</v>
      </c>
    </row>
    <row r="280" spans="1:15" x14ac:dyDescent="0.25">
      <c r="A280" t="s">
        <v>4</v>
      </c>
      <c r="B280">
        <v>57250</v>
      </c>
      <c r="C280" t="s">
        <v>266</v>
      </c>
      <c r="F280" t="s">
        <v>266</v>
      </c>
      <c r="H280" t="str">
        <f t="shared" si="462"/>
        <v xml:space="preserve"> 12:50:18.64</v>
      </c>
      <c r="J280" s="1" t="str">
        <f t="shared" si="466"/>
        <v>18.649148000</v>
      </c>
      <c r="K280" s="8">
        <f t="shared" ref="K280" si="500">J280-J278</f>
        <v>0.50886200000000059</v>
      </c>
      <c r="L280" s="7">
        <f t="shared" si="497"/>
        <v>0.50886200000000059</v>
      </c>
      <c r="N280" s="1" t="str">
        <f t="shared" ref="N280" si="501">H281</f>
        <v xml:space="preserve"> 12:50:20.12</v>
      </c>
      <c r="O280" s="1">
        <f t="shared" ref="O280" si="502">L281</f>
        <v>1.9876269999999998</v>
      </c>
    </row>
    <row r="281" spans="1:15" x14ac:dyDescent="0.25">
      <c r="A281" t="s">
        <v>4</v>
      </c>
      <c r="B281">
        <v>57250</v>
      </c>
      <c r="C281" t="s">
        <v>267</v>
      </c>
      <c r="F281" t="s">
        <v>267</v>
      </c>
      <c r="H281" t="str">
        <f t="shared" si="462"/>
        <v xml:space="preserve"> 12:50:20.12</v>
      </c>
      <c r="J281" s="1" t="str">
        <f t="shared" si="466"/>
        <v>20.127913000</v>
      </c>
      <c r="K281" s="8">
        <f t="shared" ref="K281" si="503">J281-J278</f>
        <v>1.9876269999999998</v>
      </c>
      <c r="L281" s="7">
        <f t="shared" si="497"/>
        <v>1.9876269999999998</v>
      </c>
    </row>
    <row r="282" spans="1:15" x14ac:dyDescent="0.25">
      <c r="A282" t="s">
        <v>7</v>
      </c>
      <c r="B282">
        <v>57250</v>
      </c>
      <c r="C282" t="s">
        <v>268</v>
      </c>
      <c r="F282" t="s">
        <v>268</v>
      </c>
      <c r="H282" t="str">
        <f t="shared" si="462"/>
        <v xml:space="preserve"> 12:53:15.60</v>
      </c>
      <c r="J282" s="1" t="str">
        <f t="shared" si="466"/>
        <v>15.604791000</v>
      </c>
      <c r="K282" s="8">
        <f t="shared" ref="K282" si="504">J281-J279</f>
        <v>1.7575949999999985</v>
      </c>
      <c r="L282" s="7">
        <f t="shared" si="497"/>
        <v>1.7575949999999985</v>
      </c>
    </row>
    <row r="283" spans="1:15" x14ac:dyDescent="0.25">
      <c r="A283" t="s">
        <v>0</v>
      </c>
      <c r="B283">
        <v>57533</v>
      </c>
      <c r="C283" t="s">
        <v>269</v>
      </c>
      <c r="F283" t="s">
        <v>269</v>
      </c>
      <c r="H283" t="str">
        <f t="shared" si="462"/>
        <v xml:space="preserve"> 12:55:36.36</v>
      </c>
      <c r="J283" s="1" t="str">
        <f t="shared" si="466"/>
        <v>36.367348000</v>
      </c>
      <c r="K283" s="8"/>
      <c r="L283" s="7"/>
    </row>
    <row r="284" spans="1:15" x14ac:dyDescent="0.25">
      <c r="A284" t="s">
        <v>2</v>
      </c>
      <c r="B284">
        <v>57533</v>
      </c>
      <c r="C284" t="s">
        <v>270</v>
      </c>
      <c r="F284" t="s">
        <v>270</v>
      </c>
      <c r="H284" t="str">
        <f t="shared" si="462"/>
        <v xml:space="preserve"> 12:55:36.64</v>
      </c>
      <c r="J284" s="1" t="str">
        <f t="shared" si="466"/>
        <v>36.640205000</v>
      </c>
      <c r="K284" s="8">
        <f t="shared" ref="K284" si="505">IF(J284="",J285-J283,J284-J283)</f>
        <v>0.2728570000000019</v>
      </c>
      <c r="L284" s="7">
        <f t="shared" ref="L284:L287" si="506">IF(K284&lt;0,K284+60,K284)</f>
        <v>0.2728570000000019</v>
      </c>
      <c r="N284" s="1" t="str">
        <f t="shared" ref="N284" si="507">IF(H284="",H285,H284)</f>
        <v xml:space="preserve"> 12:55:36.64</v>
      </c>
      <c r="O284" s="1">
        <f t="shared" ref="O284" si="508">L284</f>
        <v>0.2728570000000019</v>
      </c>
    </row>
    <row r="285" spans="1:15" x14ac:dyDescent="0.25">
      <c r="A285" t="s">
        <v>4</v>
      </c>
      <c r="B285">
        <v>57533</v>
      </c>
      <c r="C285" t="s">
        <v>271</v>
      </c>
      <c r="F285" t="s">
        <v>271</v>
      </c>
      <c r="H285" t="str">
        <f t="shared" si="462"/>
        <v xml:space="preserve"> 12:55:36.65</v>
      </c>
      <c r="J285" s="1" t="str">
        <f t="shared" si="466"/>
        <v>36.656856000</v>
      </c>
      <c r="K285" s="8">
        <f t="shared" ref="K285" si="509">J285-J283</f>
        <v>0.28950799999999788</v>
      </c>
      <c r="L285" s="7">
        <f t="shared" si="506"/>
        <v>0.28950799999999788</v>
      </c>
      <c r="N285" s="1" t="str">
        <f t="shared" ref="N285" si="510">H286</f>
        <v xml:space="preserve"> 12:55:36.65</v>
      </c>
      <c r="O285" s="1">
        <f t="shared" ref="O285" si="511">L286</f>
        <v>0.28965800000000286</v>
      </c>
    </row>
    <row r="286" spans="1:15" x14ac:dyDescent="0.25">
      <c r="A286" t="s">
        <v>4</v>
      </c>
      <c r="B286">
        <v>57533</v>
      </c>
      <c r="C286" t="s">
        <v>272</v>
      </c>
      <c r="F286" t="s">
        <v>272</v>
      </c>
      <c r="H286" t="str">
        <f t="shared" si="462"/>
        <v xml:space="preserve"> 12:55:36.65</v>
      </c>
      <c r="J286" s="1" t="str">
        <f t="shared" si="466"/>
        <v>36.657006000</v>
      </c>
      <c r="K286" s="8">
        <f t="shared" ref="K286" si="512">J286-J283</f>
        <v>0.28965800000000286</v>
      </c>
      <c r="L286" s="7">
        <f t="shared" si="506"/>
        <v>0.28965800000000286</v>
      </c>
    </row>
    <row r="287" spans="1:15" x14ac:dyDescent="0.25">
      <c r="A287" t="s">
        <v>7</v>
      </c>
      <c r="B287">
        <v>57533</v>
      </c>
      <c r="C287" t="s">
        <v>273</v>
      </c>
      <c r="F287" t="s">
        <v>273</v>
      </c>
      <c r="H287" t="str">
        <f t="shared" si="462"/>
        <v xml:space="preserve"> 12:58:43.24</v>
      </c>
      <c r="J287" s="1" t="str">
        <f t="shared" si="466"/>
        <v>43.248291000</v>
      </c>
      <c r="K287" s="8">
        <f t="shared" ref="K287" si="513">J286-J284</f>
        <v>1.6801000000000954E-2</v>
      </c>
      <c r="L287" s="7">
        <f t="shared" si="506"/>
        <v>1.6801000000000954E-2</v>
      </c>
    </row>
    <row r="288" spans="1:15" x14ac:dyDescent="0.25">
      <c r="A288" t="s">
        <v>0</v>
      </c>
      <c r="B288">
        <v>57618</v>
      </c>
      <c r="C288" t="s">
        <v>274</v>
      </c>
      <c r="F288" t="s">
        <v>274</v>
      </c>
      <c r="H288" t="str">
        <f t="shared" si="462"/>
        <v xml:space="preserve"> 12:55:18.40</v>
      </c>
      <c r="J288" s="1" t="str">
        <f t="shared" si="466"/>
        <v>18.401322000</v>
      </c>
      <c r="K288" s="8"/>
      <c r="L288" s="7"/>
    </row>
    <row r="289" spans="1:15" x14ac:dyDescent="0.25">
      <c r="A289" t="s">
        <v>2</v>
      </c>
      <c r="B289">
        <v>57618</v>
      </c>
      <c r="C289" t="s">
        <v>275</v>
      </c>
      <c r="F289" t="s">
        <v>275</v>
      </c>
      <c r="H289" t="str">
        <f t="shared" si="462"/>
        <v xml:space="preserve"> 12:55:18.59</v>
      </c>
      <c r="J289" s="1" t="str">
        <f t="shared" si="466"/>
        <v>18.596584000</v>
      </c>
      <c r="K289" s="8">
        <f t="shared" ref="K289" si="514">IF(J289="",J290-J288,J289-J288)</f>
        <v>0.1952619999999996</v>
      </c>
      <c r="L289" s="7">
        <f t="shared" ref="L289:L292" si="515">IF(K289&lt;0,K289+60,K289)</f>
        <v>0.1952619999999996</v>
      </c>
      <c r="N289" s="1" t="str">
        <f t="shared" ref="N289" si="516">IF(H289="",H290,H289)</f>
        <v xml:space="preserve"> 12:55:18.59</v>
      </c>
      <c r="O289" s="1">
        <f t="shared" ref="O289" si="517">L289</f>
        <v>0.1952619999999996</v>
      </c>
    </row>
    <row r="290" spans="1:15" x14ac:dyDescent="0.25">
      <c r="A290" t="s">
        <v>4</v>
      </c>
      <c r="B290">
        <v>57618</v>
      </c>
      <c r="C290" t="s">
        <v>276</v>
      </c>
      <c r="F290" t="s">
        <v>276</v>
      </c>
      <c r="H290" t="str">
        <f t="shared" si="462"/>
        <v xml:space="preserve"> 12:55:18.61</v>
      </c>
      <c r="J290" s="1" t="str">
        <f t="shared" si="466"/>
        <v>18.610248000</v>
      </c>
      <c r="K290" s="8">
        <f t="shared" ref="K290" si="518">J290-J288</f>
        <v>0.20892599999999817</v>
      </c>
      <c r="L290" s="7">
        <f t="shared" si="515"/>
        <v>0.20892599999999817</v>
      </c>
      <c r="N290" s="1" t="str">
        <f t="shared" ref="N290" si="519">H291</f>
        <v xml:space="preserve"> 12:55:18.70</v>
      </c>
      <c r="O290" s="1">
        <f t="shared" ref="O290" si="520">L291</f>
        <v>0.30550600000000117</v>
      </c>
    </row>
    <row r="291" spans="1:15" x14ac:dyDescent="0.25">
      <c r="A291" t="s">
        <v>4</v>
      </c>
      <c r="B291">
        <v>57618</v>
      </c>
      <c r="C291" t="s">
        <v>277</v>
      </c>
      <c r="F291" t="s">
        <v>277</v>
      </c>
      <c r="H291" t="str">
        <f t="shared" si="462"/>
        <v xml:space="preserve"> 12:55:18.70</v>
      </c>
      <c r="J291" s="1" t="str">
        <f t="shared" si="466"/>
        <v>18.706828000</v>
      </c>
      <c r="K291" s="8">
        <f t="shared" ref="K291" si="521">J291-J288</f>
        <v>0.30550600000000117</v>
      </c>
      <c r="L291" s="7">
        <f t="shared" si="515"/>
        <v>0.30550600000000117</v>
      </c>
    </row>
    <row r="292" spans="1:15" x14ac:dyDescent="0.25">
      <c r="A292" t="s">
        <v>7</v>
      </c>
      <c r="B292">
        <v>57618</v>
      </c>
      <c r="C292" t="s">
        <v>278</v>
      </c>
      <c r="F292" t="s">
        <v>278</v>
      </c>
      <c r="H292" t="str">
        <f t="shared" si="462"/>
        <v xml:space="preserve"> 12:58:13.12</v>
      </c>
      <c r="J292" s="1" t="str">
        <f t="shared" si="466"/>
        <v>13.120759000</v>
      </c>
      <c r="K292" s="8">
        <f t="shared" ref="K292" si="522">J291-J289</f>
        <v>0.11024400000000156</v>
      </c>
      <c r="L292" s="7">
        <f t="shared" si="515"/>
        <v>0.11024400000000156</v>
      </c>
    </row>
    <row r="293" spans="1:15" x14ac:dyDescent="0.25">
      <c r="A293" t="s">
        <v>0</v>
      </c>
      <c r="B293">
        <v>57975</v>
      </c>
      <c r="C293" t="s">
        <v>279</v>
      </c>
      <c r="F293" t="s">
        <v>279</v>
      </c>
      <c r="H293" t="str">
        <f t="shared" si="462"/>
        <v xml:space="preserve"> 13:18:10.83</v>
      </c>
      <c r="J293" s="1" t="str">
        <f t="shared" si="466"/>
        <v>10.836428000</v>
      </c>
      <c r="K293" s="8"/>
      <c r="L293" s="7"/>
    </row>
    <row r="294" spans="1:15" x14ac:dyDescent="0.25">
      <c r="A294" t="s">
        <v>2</v>
      </c>
      <c r="B294">
        <v>57975</v>
      </c>
      <c r="C294" t="s">
        <v>280</v>
      </c>
      <c r="F294" t="s">
        <v>280</v>
      </c>
      <c r="H294" t="str">
        <f t="shared" si="462"/>
        <v xml:space="preserve"> 13:18:10.91</v>
      </c>
      <c r="J294" s="1" t="str">
        <f t="shared" si="466"/>
        <v>10.916439000</v>
      </c>
      <c r="K294" s="8">
        <f t="shared" ref="K294" si="523">IF(J294="",J295-J293,J294-J293)</f>
        <v>8.001100000000072E-2</v>
      </c>
      <c r="L294" s="7">
        <f t="shared" ref="L294:L297" si="524">IF(K294&lt;0,K294+60,K294)</f>
        <v>8.001100000000072E-2</v>
      </c>
      <c r="N294" s="1" t="str">
        <f t="shared" ref="N294" si="525">IF(H294="",H295,H294)</f>
        <v xml:space="preserve"> 13:18:10.91</v>
      </c>
      <c r="O294" s="1">
        <f t="shared" ref="O294" si="526">L294</f>
        <v>8.001100000000072E-2</v>
      </c>
    </row>
    <row r="295" spans="1:15" x14ac:dyDescent="0.25">
      <c r="A295" t="s">
        <v>4</v>
      </c>
      <c r="B295">
        <v>57975</v>
      </c>
      <c r="C295" t="s">
        <v>281</v>
      </c>
      <c r="F295" t="s">
        <v>281</v>
      </c>
      <c r="H295" t="str">
        <f t="shared" si="462"/>
        <v xml:space="preserve"> 13:18:11.11</v>
      </c>
      <c r="J295" s="1" t="str">
        <f t="shared" si="466"/>
        <v>11.110371000</v>
      </c>
      <c r="K295" s="8">
        <f t="shared" ref="K295" si="527">J295-J293</f>
        <v>0.27394300000000094</v>
      </c>
      <c r="L295" s="7">
        <f t="shared" si="524"/>
        <v>0.27394300000000094</v>
      </c>
      <c r="N295" s="1" t="str">
        <f t="shared" ref="N295" si="528">H296</f>
        <v xml:space="preserve"> 13:18:11.77</v>
      </c>
      <c r="O295" s="1">
        <f t="shared" ref="O295" si="529">L296</f>
        <v>0.9337130000000009</v>
      </c>
    </row>
    <row r="296" spans="1:15" x14ac:dyDescent="0.25">
      <c r="A296" t="s">
        <v>4</v>
      </c>
      <c r="B296">
        <v>57975</v>
      </c>
      <c r="C296" t="s">
        <v>282</v>
      </c>
      <c r="F296" t="s">
        <v>282</v>
      </c>
      <c r="H296" t="str">
        <f t="shared" si="462"/>
        <v xml:space="preserve"> 13:18:11.77</v>
      </c>
      <c r="J296" s="1" t="str">
        <f t="shared" si="466"/>
        <v>11.770141000</v>
      </c>
      <c r="K296" s="8">
        <f t="shared" ref="K296" si="530">J296-J293</f>
        <v>0.9337130000000009</v>
      </c>
      <c r="L296" s="7">
        <f t="shared" si="524"/>
        <v>0.9337130000000009</v>
      </c>
    </row>
    <row r="297" spans="1:15" x14ac:dyDescent="0.25">
      <c r="A297" t="s">
        <v>7</v>
      </c>
      <c r="B297">
        <v>57975</v>
      </c>
      <c r="C297" t="s">
        <v>283</v>
      </c>
      <c r="F297" t="s">
        <v>283</v>
      </c>
      <c r="H297" t="str">
        <f t="shared" si="462"/>
        <v xml:space="preserve"> 13:21:12.92</v>
      </c>
      <c r="J297" s="1" t="str">
        <f t="shared" si="466"/>
        <v>12.928598000</v>
      </c>
      <c r="K297" s="8">
        <f t="shared" ref="K297" si="531">J296-J294</f>
        <v>0.85370200000000018</v>
      </c>
      <c r="L297" s="7">
        <f t="shared" si="524"/>
        <v>0.85370200000000018</v>
      </c>
    </row>
    <row r="298" spans="1:15" x14ac:dyDescent="0.25">
      <c r="A298" t="s">
        <v>0</v>
      </c>
      <c r="B298">
        <v>58009</v>
      </c>
      <c r="C298" t="s">
        <v>284</v>
      </c>
      <c r="F298" t="s">
        <v>284</v>
      </c>
      <c r="H298" t="str">
        <f t="shared" si="462"/>
        <v xml:space="preserve"> 13:21:55.33</v>
      </c>
      <c r="J298" s="1" t="str">
        <f t="shared" si="466"/>
        <v>55.334781000</v>
      </c>
      <c r="K298" s="8"/>
      <c r="L298" s="7"/>
    </row>
    <row r="299" spans="1:15" x14ac:dyDescent="0.25">
      <c r="A299" t="s">
        <v>2</v>
      </c>
      <c r="B299">
        <v>58009</v>
      </c>
      <c r="C299" t="s">
        <v>285</v>
      </c>
      <c r="F299" t="s">
        <v>285</v>
      </c>
      <c r="H299" t="str">
        <f t="shared" si="462"/>
        <v xml:space="preserve"> 13:21:55.59</v>
      </c>
      <c r="J299" s="1" t="str">
        <f t="shared" si="466"/>
        <v>55.598248000</v>
      </c>
      <c r="K299" s="8">
        <f t="shared" ref="K299" si="532">IF(J299="",J300-J298,J299-J298)</f>
        <v>0.26346699999999856</v>
      </c>
      <c r="L299" s="7">
        <f t="shared" ref="L299:L302" si="533">IF(K299&lt;0,K299+60,K299)</f>
        <v>0.26346699999999856</v>
      </c>
      <c r="N299" s="1" t="str">
        <f t="shared" ref="N299" si="534">IF(H299="",H300,H299)</f>
        <v xml:space="preserve"> 13:21:55.59</v>
      </c>
      <c r="O299" s="1">
        <f t="shared" ref="O299" si="535">L299</f>
        <v>0.26346699999999856</v>
      </c>
    </row>
    <row r="300" spans="1:15" x14ac:dyDescent="0.25">
      <c r="A300" t="s">
        <v>4</v>
      </c>
      <c r="B300">
        <v>58009</v>
      </c>
      <c r="C300" t="s">
        <v>286</v>
      </c>
      <c r="F300" t="s">
        <v>286</v>
      </c>
      <c r="H300" t="str">
        <f t="shared" si="462"/>
        <v xml:space="preserve"> 13:21:55.69</v>
      </c>
      <c r="J300" s="1" t="str">
        <f t="shared" si="466"/>
        <v>55.692480000</v>
      </c>
      <c r="K300" s="8">
        <f t="shared" ref="K300" si="536">J300-J298</f>
        <v>0.35769900000000376</v>
      </c>
      <c r="L300" s="7">
        <f t="shared" si="533"/>
        <v>0.35769900000000376</v>
      </c>
      <c r="N300" s="1" t="str">
        <f t="shared" ref="N300" si="537">H301</f>
        <v xml:space="preserve"> 13:21:55.69</v>
      </c>
      <c r="O300" s="1">
        <f t="shared" ref="O300" si="538">L301</f>
        <v>0.35769900000000376</v>
      </c>
    </row>
    <row r="301" spans="1:15" x14ac:dyDescent="0.25">
      <c r="A301" t="s">
        <v>4</v>
      </c>
      <c r="B301">
        <v>58009</v>
      </c>
      <c r="C301" t="s">
        <v>286</v>
      </c>
      <c r="F301" t="s">
        <v>286</v>
      </c>
      <c r="H301" t="str">
        <f t="shared" si="462"/>
        <v xml:space="preserve"> 13:21:55.69</v>
      </c>
      <c r="J301" s="1" t="str">
        <f t="shared" si="466"/>
        <v>55.692480000</v>
      </c>
      <c r="K301" s="8">
        <f t="shared" ref="K301" si="539">J301-J298</f>
        <v>0.35769900000000376</v>
      </c>
      <c r="L301" s="7">
        <f t="shared" si="533"/>
        <v>0.35769900000000376</v>
      </c>
    </row>
    <row r="302" spans="1:15" x14ac:dyDescent="0.25">
      <c r="A302" t="s">
        <v>7</v>
      </c>
      <c r="B302">
        <v>58009</v>
      </c>
      <c r="C302" t="s">
        <v>287</v>
      </c>
      <c r="F302" t="s">
        <v>287</v>
      </c>
      <c r="H302" t="str">
        <f t="shared" si="462"/>
        <v xml:space="preserve"> 13:25:03.13</v>
      </c>
      <c r="J302" s="1" t="str">
        <f t="shared" si="466"/>
        <v>03.138628000</v>
      </c>
      <c r="K302" s="8">
        <f t="shared" ref="K302" si="540">J301-J299</f>
        <v>9.42320000000052E-2</v>
      </c>
      <c r="L302" s="7">
        <f t="shared" si="533"/>
        <v>9.42320000000052E-2</v>
      </c>
    </row>
    <row r="303" spans="1:15" x14ac:dyDescent="0.25">
      <c r="A303" t="s">
        <v>0</v>
      </c>
      <c r="B303">
        <v>58039</v>
      </c>
      <c r="C303" t="s">
        <v>288</v>
      </c>
      <c r="F303" t="s">
        <v>288</v>
      </c>
      <c r="H303" t="str">
        <f t="shared" si="462"/>
        <v xml:space="preserve"> 13:18:11.14</v>
      </c>
      <c r="J303" s="1" t="str">
        <f t="shared" si="466"/>
        <v>11.141424000</v>
      </c>
      <c r="K303" s="8"/>
      <c r="L303" s="7"/>
    </row>
    <row r="304" spans="1:15" x14ac:dyDescent="0.25">
      <c r="A304" t="s">
        <v>2</v>
      </c>
      <c r="B304">
        <v>58039</v>
      </c>
      <c r="C304" t="s">
        <v>289</v>
      </c>
      <c r="F304" t="s">
        <v>289</v>
      </c>
      <c r="H304" t="str">
        <f t="shared" si="462"/>
        <v xml:space="preserve"> 13:18:11.23</v>
      </c>
      <c r="J304" s="1" t="str">
        <f t="shared" si="466"/>
        <v>11.236398000</v>
      </c>
      <c r="K304" s="8">
        <f t="shared" ref="K304" si="541">IF(J304="",J305-J303,J304-J303)</f>
        <v>9.4973999999998782E-2</v>
      </c>
      <c r="L304" s="7">
        <f t="shared" ref="L304:L307" si="542">IF(K304&lt;0,K304+60,K304)</f>
        <v>9.4973999999998782E-2</v>
      </c>
      <c r="N304" s="1" t="str">
        <f t="shared" ref="N304" si="543">IF(H304="",H305,H304)</f>
        <v xml:space="preserve"> 13:18:11.23</v>
      </c>
      <c r="O304" s="1">
        <f t="shared" ref="O304" si="544">L304</f>
        <v>9.4973999999998782E-2</v>
      </c>
    </row>
    <row r="305" spans="1:15" x14ac:dyDescent="0.25">
      <c r="A305" t="s">
        <v>4</v>
      </c>
      <c r="B305">
        <v>58039</v>
      </c>
      <c r="C305" t="s">
        <v>290</v>
      </c>
      <c r="F305" t="s">
        <v>290</v>
      </c>
      <c r="H305" t="str">
        <f t="shared" si="462"/>
        <v xml:space="preserve"> 13:18:11.29</v>
      </c>
      <c r="J305" s="1" t="str">
        <f t="shared" si="466"/>
        <v>11.292285000</v>
      </c>
      <c r="K305" s="8">
        <f t="shared" ref="K305" si="545">J305-J303</f>
        <v>0.15086099999999902</v>
      </c>
      <c r="L305" s="7">
        <f t="shared" si="542"/>
        <v>0.15086099999999902</v>
      </c>
      <c r="N305" s="1" t="str">
        <f t="shared" ref="N305" si="546">H306</f>
        <v xml:space="preserve"> 13:18:11.29</v>
      </c>
      <c r="O305" s="1">
        <f t="shared" ref="O305" si="547">L306</f>
        <v>0.1509779999999985</v>
      </c>
    </row>
    <row r="306" spans="1:15" x14ac:dyDescent="0.25">
      <c r="A306" t="s">
        <v>4</v>
      </c>
      <c r="B306">
        <v>58039</v>
      </c>
      <c r="C306" t="s">
        <v>291</v>
      </c>
      <c r="F306" t="s">
        <v>291</v>
      </c>
      <c r="H306" t="str">
        <f t="shared" si="462"/>
        <v xml:space="preserve"> 13:18:11.29</v>
      </c>
      <c r="J306" s="1" t="str">
        <f t="shared" si="466"/>
        <v>11.292402000</v>
      </c>
      <c r="K306" s="8">
        <f t="shared" ref="K306" si="548">J306-J303</f>
        <v>0.1509779999999985</v>
      </c>
      <c r="L306" s="7">
        <f t="shared" si="542"/>
        <v>0.1509779999999985</v>
      </c>
    </row>
    <row r="307" spans="1:15" x14ac:dyDescent="0.25">
      <c r="A307" t="s">
        <v>7</v>
      </c>
      <c r="B307">
        <v>58039</v>
      </c>
      <c r="C307" t="s">
        <v>292</v>
      </c>
      <c r="F307" t="s">
        <v>292</v>
      </c>
      <c r="H307" t="str">
        <f t="shared" si="462"/>
        <v xml:space="preserve"> 13:20:34.15</v>
      </c>
      <c r="J307" s="1" t="str">
        <f t="shared" si="466"/>
        <v>34.155230000</v>
      </c>
      <c r="K307" s="8">
        <f t="shared" ref="K307" si="549">J306-J304</f>
        <v>5.6003999999999721E-2</v>
      </c>
      <c r="L307" s="7">
        <f t="shared" si="542"/>
        <v>5.6003999999999721E-2</v>
      </c>
    </row>
    <row r="308" spans="1:15" x14ac:dyDescent="0.25">
      <c r="A308" t="s">
        <v>0</v>
      </c>
      <c r="B308">
        <v>59043</v>
      </c>
      <c r="C308" t="s">
        <v>293</v>
      </c>
      <c r="F308" t="s">
        <v>293</v>
      </c>
      <c r="H308" t="str">
        <f t="shared" si="462"/>
        <v xml:space="preserve"> 13:13:56.96</v>
      </c>
      <c r="J308" s="1" t="str">
        <f t="shared" si="466"/>
        <v>56.961906000</v>
      </c>
      <c r="K308" s="8"/>
      <c r="L308" s="7"/>
    </row>
    <row r="309" spans="1:15" x14ac:dyDescent="0.25">
      <c r="A309" t="s">
        <v>2</v>
      </c>
      <c r="B309">
        <v>59043</v>
      </c>
      <c r="C309" t="s">
        <v>294</v>
      </c>
      <c r="F309" t="s">
        <v>294</v>
      </c>
      <c r="H309" t="str">
        <f t="shared" si="462"/>
        <v xml:space="preserve"> 13:13:57.04</v>
      </c>
      <c r="J309" s="1" t="str">
        <f t="shared" si="466"/>
        <v>57.048957000</v>
      </c>
      <c r="K309" s="8">
        <f t="shared" ref="K309" si="550">IF(J309="",J310-J308,J309-J308)</f>
        <v>8.7051000000002432E-2</v>
      </c>
      <c r="L309" s="7">
        <f t="shared" ref="L309:L312" si="551">IF(K309&lt;0,K309+60,K309)</f>
        <v>8.7051000000002432E-2</v>
      </c>
      <c r="N309" s="1" t="str">
        <f t="shared" ref="N309" si="552">IF(H309="",H310,H309)</f>
        <v xml:space="preserve"> 13:13:57.04</v>
      </c>
      <c r="O309" s="1">
        <f t="shared" ref="O309" si="553">L309</f>
        <v>8.7051000000002432E-2</v>
      </c>
    </row>
    <row r="310" spans="1:15" x14ac:dyDescent="0.25">
      <c r="A310" t="s">
        <v>4</v>
      </c>
      <c r="B310">
        <v>59043</v>
      </c>
      <c r="C310" t="s">
        <v>295</v>
      </c>
      <c r="F310" t="s">
        <v>295</v>
      </c>
      <c r="H310" t="str">
        <f t="shared" si="462"/>
        <v xml:space="preserve"> 13:13:57.08</v>
      </c>
      <c r="J310" s="1" t="str">
        <f t="shared" si="466"/>
        <v>57.084126000</v>
      </c>
      <c r="K310" s="8">
        <f t="shared" ref="K310" si="554">J310-J308</f>
        <v>0.12221999999999866</v>
      </c>
      <c r="L310" s="7">
        <f t="shared" si="551"/>
        <v>0.12221999999999866</v>
      </c>
      <c r="N310" s="1" t="str">
        <f t="shared" ref="N310" si="555">H311</f>
        <v xml:space="preserve"> 13:14:00.42</v>
      </c>
      <c r="O310" s="1">
        <f t="shared" ref="O310" si="556">L311</f>
        <v>3.463041000000004</v>
      </c>
    </row>
    <row r="311" spans="1:15" x14ac:dyDescent="0.25">
      <c r="A311" t="s">
        <v>4</v>
      </c>
      <c r="B311">
        <v>59043</v>
      </c>
      <c r="C311" t="s">
        <v>296</v>
      </c>
      <c r="F311" t="s">
        <v>296</v>
      </c>
      <c r="H311" t="str">
        <f t="shared" si="462"/>
        <v xml:space="preserve"> 13:14:00.42</v>
      </c>
      <c r="J311" s="1" t="str">
        <f t="shared" si="466"/>
        <v>00.424947000</v>
      </c>
      <c r="K311" s="8">
        <f t="shared" ref="K311" si="557">J311-J308</f>
        <v>-56.536958999999996</v>
      </c>
      <c r="L311" s="7">
        <f t="shared" si="551"/>
        <v>3.463041000000004</v>
      </c>
    </row>
    <row r="312" spans="1:15" x14ac:dyDescent="0.25">
      <c r="A312" t="s">
        <v>7</v>
      </c>
      <c r="B312">
        <v>59043</v>
      </c>
      <c r="C312" t="s">
        <v>297</v>
      </c>
      <c r="F312" t="s">
        <v>297</v>
      </c>
      <c r="H312" t="str">
        <f t="shared" si="462"/>
        <v xml:space="preserve"> 13:17:05.70</v>
      </c>
      <c r="J312" s="1" t="str">
        <f t="shared" si="466"/>
        <v>05.703777000</v>
      </c>
      <c r="K312" s="8">
        <f t="shared" ref="K312" si="558">J311-J309</f>
        <v>-56.624009999999998</v>
      </c>
      <c r="L312" s="7">
        <f t="shared" si="551"/>
        <v>3.3759900000000016</v>
      </c>
    </row>
    <row r="313" spans="1:15" x14ac:dyDescent="0.25">
      <c r="A313" t="s">
        <v>0</v>
      </c>
      <c r="B313">
        <v>59497</v>
      </c>
      <c r="C313" t="s">
        <v>298</v>
      </c>
      <c r="F313" t="s">
        <v>298</v>
      </c>
      <c r="H313" t="str">
        <f t="shared" si="462"/>
        <v xml:space="preserve"> 13:21:55.85</v>
      </c>
      <c r="J313" s="1" t="str">
        <f t="shared" si="466"/>
        <v>55.859614000</v>
      </c>
      <c r="K313" s="8"/>
      <c r="L313" s="7"/>
    </row>
    <row r="314" spans="1:15" x14ac:dyDescent="0.25">
      <c r="A314" t="s">
        <v>2</v>
      </c>
      <c r="B314">
        <v>59497</v>
      </c>
      <c r="C314" t="s">
        <v>299</v>
      </c>
      <c r="F314" t="s">
        <v>299</v>
      </c>
      <c r="H314" t="str">
        <f t="shared" si="462"/>
        <v xml:space="preserve"> 13:21:56.03</v>
      </c>
      <c r="J314" s="1" t="str">
        <f t="shared" si="466"/>
        <v>56.038136000</v>
      </c>
      <c r="K314" s="8">
        <f t="shared" ref="K314" si="559">IF(J314="",J315-J313,J314-J313)</f>
        <v>0.17852200000000096</v>
      </c>
      <c r="L314" s="7">
        <f t="shared" ref="L314:L317" si="560">IF(K314&lt;0,K314+60,K314)</f>
        <v>0.17852200000000096</v>
      </c>
      <c r="N314" s="1" t="str">
        <f t="shared" ref="N314" si="561">IF(H314="",H315,H314)</f>
        <v xml:space="preserve"> 13:21:56.03</v>
      </c>
      <c r="O314" s="1">
        <f t="shared" ref="O314" si="562">L314</f>
        <v>0.17852200000000096</v>
      </c>
    </row>
    <row r="315" spans="1:15" x14ac:dyDescent="0.25">
      <c r="A315" t="s">
        <v>4</v>
      </c>
      <c r="B315">
        <v>59497</v>
      </c>
      <c r="C315" t="s">
        <v>300</v>
      </c>
      <c r="F315" t="s">
        <v>300</v>
      </c>
      <c r="H315" t="str">
        <f t="shared" si="462"/>
        <v xml:space="preserve"> 13:21:56.08</v>
      </c>
      <c r="J315" s="1" t="str">
        <f t="shared" si="466"/>
        <v>56.086643000</v>
      </c>
      <c r="K315" s="8">
        <f t="shared" ref="K315" si="563">J315-J313</f>
        <v>0.2270290000000017</v>
      </c>
      <c r="L315" s="7">
        <f t="shared" si="560"/>
        <v>0.2270290000000017</v>
      </c>
      <c r="N315" s="1" t="str">
        <f t="shared" ref="N315" si="564">H316</f>
        <v xml:space="preserve"> 13:21:56.08</v>
      </c>
      <c r="O315" s="1">
        <f t="shared" ref="O315" si="565">L316</f>
        <v>0.23002799999999723</v>
      </c>
    </row>
    <row r="316" spans="1:15" x14ac:dyDescent="0.25">
      <c r="A316" t="s">
        <v>4</v>
      </c>
      <c r="B316">
        <v>59497</v>
      </c>
      <c r="C316" t="s">
        <v>301</v>
      </c>
      <c r="F316" t="s">
        <v>301</v>
      </c>
      <c r="H316" t="str">
        <f t="shared" si="462"/>
        <v xml:space="preserve"> 13:21:56.08</v>
      </c>
      <c r="J316" s="1" t="str">
        <f t="shared" si="466"/>
        <v>56.089642000</v>
      </c>
      <c r="K316" s="8">
        <f t="shared" ref="K316" si="566">J316-J313</f>
        <v>0.23002799999999723</v>
      </c>
      <c r="L316" s="7">
        <f t="shared" si="560"/>
        <v>0.23002799999999723</v>
      </c>
    </row>
    <row r="317" spans="1:15" x14ac:dyDescent="0.25">
      <c r="A317" t="s">
        <v>7</v>
      </c>
      <c r="B317">
        <v>59497</v>
      </c>
      <c r="C317" t="s">
        <v>302</v>
      </c>
      <c r="F317" t="s">
        <v>302</v>
      </c>
      <c r="H317" t="str">
        <f t="shared" si="462"/>
        <v xml:space="preserve"> 13:24:48.32</v>
      </c>
      <c r="J317" s="1" t="str">
        <f t="shared" si="466"/>
        <v>48.320358000</v>
      </c>
      <c r="K317" s="8">
        <f t="shared" ref="K317" si="567">J316-J314</f>
        <v>5.1505999999996277E-2</v>
      </c>
      <c r="L317" s="7">
        <f t="shared" si="560"/>
        <v>5.1505999999996277E-2</v>
      </c>
    </row>
    <row r="319" spans="1:15" x14ac:dyDescent="0.25">
      <c r="A319" t="s">
        <v>303</v>
      </c>
    </row>
    <row r="320" spans="1:15" x14ac:dyDescent="0.25">
      <c r="A320" t="s">
        <v>304</v>
      </c>
    </row>
    <row r="321" spans="1:8" x14ac:dyDescent="0.25">
      <c r="A321" t="s">
        <v>305</v>
      </c>
    </row>
    <row r="322" spans="1:8" x14ac:dyDescent="0.25">
      <c r="A322" t="s">
        <v>306</v>
      </c>
    </row>
    <row r="323" spans="1:8" x14ac:dyDescent="0.25">
      <c r="A323" t="s">
        <v>307</v>
      </c>
    </row>
    <row r="324" spans="1:8" x14ac:dyDescent="0.25">
      <c r="A324" t="s">
        <v>308</v>
      </c>
    </row>
    <row r="325" spans="1:8" x14ac:dyDescent="0.25">
      <c r="A325" t="s">
        <v>309</v>
      </c>
      <c r="E325">
        <v>2.2120000000000002</v>
      </c>
      <c r="H325" t="s">
        <v>448</v>
      </c>
    </row>
    <row r="326" spans="1:8" x14ac:dyDescent="0.25">
      <c r="A326" t="s">
        <v>310</v>
      </c>
      <c r="E326">
        <v>0.48399999999999999</v>
      </c>
      <c r="H326" t="s">
        <v>449</v>
      </c>
    </row>
    <row r="327" spans="1:8" x14ac:dyDescent="0.25">
      <c r="A327" t="s">
        <v>311</v>
      </c>
    </row>
    <row r="328" spans="1:8" x14ac:dyDescent="0.25">
      <c r="A328" t="s">
        <v>312</v>
      </c>
    </row>
    <row r="329" spans="1:8" x14ac:dyDescent="0.25">
      <c r="A329" t="s">
        <v>447</v>
      </c>
    </row>
  </sheetData>
  <sortState ref="S3:T65">
    <sortCondition ref="S3:S65"/>
  </sortState>
  <mergeCells count="30">
    <mergeCell ref="Q1:R2"/>
    <mergeCell ref="S1:T2"/>
    <mergeCell ref="A1:D2"/>
    <mergeCell ref="F1:H2"/>
    <mergeCell ref="J1:J2"/>
    <mergeCell ref="K1:K2"/>
    <mergeCell ref="L1:L2"/>
    <mergeCell ref="N1:O2"/>
    <mergeCell ref="P1:P2"/>
    <mergeCell ref="U1:V2"/>
    <mergeCell ref="W1:X2"/>
    <mergeCell ref="U3:V3"/>
    <mergeCell ref="U4:V4"/>
    <mergeCell ref="W3:X3"/>
    <mergeCell ref="W4:X4"/>
    <mergeCell ref="U12:V12"/>
    <mergeCell ref="W5:X6"/>
    <mergeCell ref="W7:X7"/>
    <mergeCell ref="W9:X10"/>
    <mergeCell ref="W11:X11"/>
    <mergeCell ref="U5:V6"/>
    <mergeCell ref="U7:V7"/>
    <mergeCell ref="U8:V8"/>
    <mergeCell ref="U9:V10"/>
    <mergeCell ref="U11:V11"/>
    <mergeCell ref="U13:V14"/>
    <mergeCell ref="W13:X14"/>
    <mergeCell ref="U15:V15"/>
    <mergeCell ref="U16:V16"/>
    <mergeCell ref="W15:X15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GETusek1</vt:lpstr>
      <vt:lpstr>GETusek2</vt:lpstr>
      <vt:lpstr>OKusek1</vt:lpstr>
      <vt:lpstr>OKusek2</vt:lpstr>
      <vt:lpstr>https2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cp:lastPrinted>2014-05-19T20:22:29Z</cp:lastPrinted>
  <dcterms:created xsi:type="dcterms:W3CDTF">2014-05-17T21:16:05Z</dcterms:created>
  <dcterms:modified xsi:type="dcterms:W3CDTF">2014-05-23T08:42:13Z</dcterms:modified>
</cp:coreProperties>
</file>