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90" windowWidth="16575" windowHeight="7755" activeTab="4"/>
  </bookViews>
  <sheets>
    <sheet name="OKusek1" sheetId="19" r:id="rId1"/>
    <sheet name="OKusek2" sheetId="20" r:id="rId2"/>
    <sheet name="GETusek11" sheetId="21" r:id="rId3"/>
    <sheet name="GETusek22" sheetId="22" r:id="rId4"/>
    <sheet name="http2" sheetId="1" r:id="rId5"/>
    <sheet name="retransmission" sheetId="7" r:id="rId6"/>
    <sheet name="httpžiadosti" sheetId="8" r:id="rId7"/>
    <sheet name="httpodpovede" sheetId="16" r:id="rId8"/>
  </sheets>
  <calcPr calcId="145621"/>
</workbook>
</file>

<file path=xl/calcChain.xml><?xml version="1.0" encoding="utf-8"?>
<calcChain xmlns="http://schemas.openxmlformats.org/spreadsheetml/2006/main">
  <c r="U28" i="1" l="1"/>
  <c r="U29" i="1" l="1"/>
  <c r="U32" i="1"/>
  <c r="V7" i="1"/>
  <c r="U8" i="1"/>
  <c r="U7" i="1"/>
  <c r="V3" i="1" l="1"/>
  <c r="U4" i="1"/>
  <c r="U3" i="1"/>
  <c r="N24" i="1" l="1"/>
  <c r="O24" i="1"/>
  <c r="N25" i="1"/>
  <c r="O25" i="1"/>
  <c r="N29" i="1"/>
  <c r="O29" i="1"/>
  <c r="N30" i="1"/>
  <c r="O30" i="1"/>
  <c r="N34" i="1"/>
  <c r="O34" i="1"/>
  <c r="N35" i="1"/>
  <c r="O35" i="1"/>
  <c r="N39" i="1"/>
  <c r="O39" i="1"/>
  <c r="N40" i="1"/>
  <c r="O40" i="1"/>
  <c r="N44" i="1"/>
  <c r="O44" i="1"/>
  <c r="N45" i="1"/>
  <c r="O45" i="1"/>
  <c r="N49" i="1"/>
  <c r="O49" i="1"/>
  <c r="N50" i="1"/>
  <c r="O50" i="1"/>
  <c r="N54" i="1"/>
  <c r="O54" i="1"/>
  <c r="N55" i="1"/>
  <c r="O55" i="1"/>
  <c r="N59" i="1"/>
  <c r="O59" i="1"/>
  <c r="N60" i="1"/>
  <c r="O60" i="1"/>
  <c r="N64" i="1"/>
  <c r="O64" i="1"/>
  <c r="N65" i="1"/>
  <c r="O65" i="1"/>
  <c r="N69" i="1"/>
  <c r="O69" i="1"/>
  <c r="N70" i="1"/>
  <c r="O70" i="1"/>
  <c r="N74" i="1"/>
  <c r="O74" i="1"/>
  <c r="N75" i="1"/>
  <c r="O75" i="1"/>
  <c r="N79" i="1"/>
  <c r="O79" i="1"/>
  <c r="N80" i="1"/>
  <c r="O80" i="1"/>
  <c r="N84" i="1"/>
  <c r="O84" i="1"/>
  <c r="N85" i="1"/>
  <c r="O85" i="1"/>
  <c r="N89" i="1"/>
  <c r="O89" i="1"/>
  <c r="N90" i="1"/>
  <c r="O90" i="1"/>
  <c r="N94" i="1"/>
  <c r="O94" i="1"/>
  <c r="N95" i="1"/>
  <c r="O95" i="1"/>
  <c r="N99" i="1"/>
  <c r="O99" i="1"/>
  <c r="N100" i="1"/>
  <c r="O100" i="1"/>
  <c r="N104" i="1"/>
  <c r="O104" i="1"/>
  <c r="N105" i="1"/>
  <c r="O105" i="1"/>
  <c r="N109" i="1"/>
  <c r="O109" i="1"/>
  <c r="N110" i="1"/>
  <c r="O110" i="1"/>
  <c r="N114" i="1"/>
  <c r="O114" i="1"/>
  <c r="N115" i="1"/>
  <c r="O115" i="1"/>
  <c r="N119" i="1"/>
  <c r="O119" i="1"/>
  <c r="N120" i="1"/>
  <c r="O120" i="1"/>
  <c r="N124" i="1"/>
  <c r="O124" i="1"/>
  <c r="N125" i="1"/>
  <c r="O125" i="1"/>
  <c r="N129" i="1"/>
  <c r="O129" i="1"/>
  <c r="N130" i="1"/>
  <c r="O130" i="1"/>
  <c r="N134" i="1"/>
  <c r="O134" i="1"/>
  <c r="N135" i="1"/>
  <c r="O135" i="1"/>
  <c r="N139" i="1"/>
  <c r="O139" i="1"/>
  <c r="N140" i="1"/>
  <c r="O140" i="1"/>
  <c r="N144" i="1"/>
  <c r="O144" i="1"/>
  <c r="N145" i="1"/>
  <c r="O145" i="1"/>
  <c r="N149" i="1"/>
  <c r="O149" i="1"/>
  <c r="N150" i="1"/>
  <c r="O150" i="1"/>
  <c r="N154" i="1"/>
  <c r="O154" i="1"/>
  <c r="N155" i="1"/>
  <c r="O155" i="1"/>
  <c r="N159" i="1"/>
  <c r="O159" i="1"/>
  <c r="N160" i="1"/>
  <c r="O160" i="1"/>
  <c r="N164" i="1"/>
  <c r="O164" i="1"/>
  <c r="N165" i="1"/>
  <c r="O165" i="1"/>
  <c r="N169" i="1"/>
  <c r="O169" i="1"/>
  <c r="N170" i="1"/>
  <c r="O170" i="1"/>
  <c r="N174" i="1"/>
  <c r="O174" i="1"/>
  <c r="N175" i="1"/>
  <c r="O175" i="1"/>
  <c r="N179" i="1"/>
  <c r="O179" i="1"/>
  <c r="N180" i="1"/>
  <c r="O180" i="1"/>
  <c r="N184" i="1"/>
  <c r="O184" i="1"/>
  <c r="N185" i="1"/>
  <c r="O185" i="1"/>
  <c r="N189" i="1"/>
  <c r="O189" i="1"/>
  <c r="N190" i="1"/>
  <c r="O190" i="1"/>
  <c r="N194" i="1"/>
  <c r="O194" i="1"/>
  <c r="N195" i="1"/>
  <c r="O195" i="1"/>
  <c r="N199" i="1"/>
  <c r="O199" i="1"/>
  <c r="N200" i="1"/>
  <c r="O200" i="1"/>
  <c r="N204" i="1"/>
  <c r="O204" i="1"/>
  <c r="N205" i="1"/>
  <c r="O205" i="1"/>
  <c r="N209" i="1"/>
  <c r="O209" i="1"/>
  <c r="N210" i="1"/>
  <c r="O210" i="1"/>
  <c r="N214" i="1"/>
  <c r="O214" i="1"/>
  <c r="N215" i="1"/>
  <c r="O215" i="1"/>
  <c r="N219" i="1"/>
  <c r="O219" i="1"/>
  <c r="N220" i="1"/>
  <c r="O220" i="1"/>
  <c r="N224" i="1"/>
  <c r="O224" i="1"/>
  <c r="N225" i="1"/>
  <c r="O225" i="1"/>
  <c r="N229" i="1"/>
  <c r="O229" i="1"/>
  <c r="N230" i="1"/>
  <c r="O230" i="1"/>
  <c r="N234" i="1"/>
  <c r="O234" i="1"/>
  <c r="N235" i="1"/>
  <c r="O235" i="1"/>
  <c r="N239" i="1"/>
  <c r="O239" i="1"/>
  <c r="N240" i="1"/>
  <c r="O240" i="1"/>
  <c r="N244" i="1"/>
  <c r="O244" i="1"/>
  <c r="N245" i="1"/>
  <c r="O245" i="1"/>
  <c r="N249" i="1"/>
  <c r="O249" i="1"/>
  <c r="N250" i="1"/>
  <c r="O250" i="1"/>
  <c r="N254" i="1"/>
  <c r="O254" i="1"/>
  <c r="N255" i="1"/>
  <c r="O255" i="1"/>
  <c r="N259" i="1"/>
  <c r="O259" i="1"/>
  <c r="N260" i="1"/>
  <c r="O260" i="1"/>
  <c r="N264" i="1"/>
  <c r="O264" i="1"/>
  <c r="N265" i="1"/>
  <c r="O265" i="1"/>
  <c r="N269" i="1"/>
  <c r="O269" i="1"/>
  <c r="N270" i="1"/>
  <c r="O270" i="1"/>
  <c r="N274" i="1"/>
  <c r="O274" i="1"/>
  <c r="N275" i="1"/>
  <c r="O275" i="1"/>
  <c r="N279" i="1"/>
  <c r="O279" i="1"/>
  <c r="N280" i="1"/>
  <c r="O280" i="1"/>
  <c r="N284" i="1"/>
  <c r="O284" i="1"/>
  <c r="N285" i="1"/>
  <c r="O285" i="1"/>
  <c r="N289" i="1"/>
  <c r="O289" i="1"/>
  <c r="N290" i="1"/>
  <c r="O290" i="1"/>
  <c r="N294" i="1"/>
  <c r="O294" i="1"/>
  <c r="N295" i="1"/>
  <c r="O295" i="1"/>
  <c r="N299" i="1"/>
  <c r="O299" i="1"/>
  <c r="N300" i="1"/>
  <c r="O300" i="1"/>
  <c r="N304" i="1"/>
  <c r="O304" i="1"/>
  <c r="N305" i="1"/>
  <c r="O305" i="1"/>
  <c r="N309" i="1"/>
  <c r="O309" i="1"/>
  <c r="N310" i="1"/>
  <c r="O310" i="1"/>
  <c r="N314" i="1"/>
  <c r="O314" i="1"/>
  <c r="N315" i="1"/>
  <c r="O315" i="1"/>
  <c r="N319" i="1"/>
  <c r="O319" i="1"/>
  <c r="N320" i="1"/>
  <c r="O320" i="1"/>
  <c r="N324" i="1"/>
  <c r="O324" i="1"/>
  <c r="N325" i="1"/>
  <c r="O325" i="1"/>
  <c r="N329" i="1"/>
  <c r="O329" i="1"/>
  <c r="N330" i="1"/>
  <c r="O330" i="1"/>
  <c r="N334" i="1"/>
  <c r="O334" i="1"/>
  <c r="N335" i="1"/>
  <c r="O335" i="1"/>
  <c r="N339" i="1"/>
  <c r="O339" i="1"/>
  <c r="N340" i="1"/>
  <c r="O340" i="1"/>
  <c r="N344" i="1"/>
  <c r="O344" i="1"/>
  <c r="N345" i="1"/>
  <c r="O345" i="1"/>
  <c r="N349" i="1"/>
  <c r="O349" i="1"/>
  <c r="N350" i="1"/>
  <c r="O350" i="1"/>
  <c r="N354" i="1"/>
  <c r="O354" i="1"/>
  <c r="N355" i="1"/>
  <c r="O355" i="1"/>
  <c r="N359" i="1"/>
  <c r="O359" i="1"/>
  <c r="N360" i="1"/>
  <c r="O360" i="1"/>
  <c r="N364" i="1"/>
  <c r="O364" i="1"/>
  <c r="N365" i="1"/>
  <c r="O365" i="1"/>
  <c r="N369" i="1"/>
  <c r="O369" i="1"/>
  <c r="N370" i="1"/>
  <c r="O370" i="1"/>
  <c r="N374" i="1"/>
  <c r="O374" i="1"/>
  <c r="N375" i="1"/>
  <c r="O375" i="1"/>
  <c r="N379" i="1"/>
  <c r="O379" i="1"/>
  <c r="N380" i="1"/>
  <c r="O380" i="1"/>
  <c r="N384" i="1"/>
  <c r="O384" i="1"/>
  <c r="N385" i="1"/>
  <c r="O385" i="1"/>
  <c r="N389" i="1"/>
  <c r="O389" i="1"/>
  <c r="N390" i="1"/>
  <c r="O390" i="1"/>
  <c r="N394" i="1"/>
  <c r="O394" i="1"/>
  <c r="N395" i="1"/>
  <c r="O395" i="1"/>
  <c r="N399" i="1"/>
  <c r="O399" i="1"/>
  <c r="N400" i="1"/>
  <c r="O400" i="1"/>
  <c r="N404" i="1"/>
  <c r="O404" i="1"/>
  <c r="N405" i="1"/>
  <c r="O405" i="1"/>
  <c r="N409" i="1"/>
  <c r="O409" i="1"/>
  <c r="N410" i="1"/>
  <c r="O410" i="1"/>
  <c r="N414" i="1"/>
  <c r="O414" i="1"/>
  <c r="N415" i="1"/>
  <c r="O415" i="1"/>
  <c r="N419" i="1"/>
  <c r="O419" i="1"/>
  <c r="N420" i="1"/>
  <c r="O420" i="1"/>
  <c r="N424" i="1"/>
  <c r="O424" i="1"/>
  <c r="N425" i="1"/>
  <c r="O425" i="1"/>
  <c r="N429" i="1"/>
  <c r="O429" i="1"/>
  <c r="N430" i="1"/>
  <c r="O430" i="1"/>
  <c r="N434" i="1"/>
  <c r="O434" i="1"/>
  <c r="N435" i="1"/>
  <c r="O435" i="1"/>
  <c r="N439" i="1"/>
  <c r="O439" i="1"/>
  <c r="N440" i="1"/>
  <c r="O440" i="1"/>
  <c r="N444" i="1"/>
  <c r="O444" i="1"/>
  <c r="N445" i="1"/>
  <c r="O445" i="1"/>
  <c r="N449" i="1"/>
  <c r="O449" i="1"/>
  <c r="N450" i="1"/>
  <c r="O450" i="1"/>
  <c r="N454" i="1"/>
  <c r="O454" i="1"/>
  <c r="N455" i="1"/>
  <c r="O455" i="1"/>
  <c r="N459" i="1"/>
  <c r="O459" i="1"/>
  <c r="N460" i="1"/>
  <c r="O460" i="1"/>
  <c r="N464" i="1"/>
  <c r="O464" i="1"/>
  <c r="N465" i="1"/>
  <c r="O465" i="1"/>
  <c r="N469" i="1"/>
  <c r="O469" i="1"/>
  <c r="N470" i="1"/>
  <c r="O470" i="1"/>
  <c r="N474" i="1"/>
  <c r="O474" i="1"/>
  <c r="N475" i="1"/>
  <c r="O475" i="1"/>
  <c r="N479" i="1"/>
  <c r="O479" i="1"/>
  <c r="N480" i="1"/>
  <c r="O480" i="1"/>
  <c r="N484" i="1"/>
  <c r="O484" i="1"/>
  <c r="N485" i="1"/>
  <c r="O485" i="1"/>
  <c r="N489" i="1"/>
  <c r="O489" i="1"/>
  <c r="N490" i="1"/>
  <c r="O490" i="1"/>
  <c r="N494" i="1"/>
  <c r="O494" i="1"/>
  <c r="N495" i="1"/>
  <c r="O495" i="1"/>
  <c r="N499" i="1"/>
  <c r="O499" i="1"/>
  <c r="N500" i="1"/>
  <c r="O500" i="1"/>
  <c r="N504" i="1"/>
  <c r="O504" i="1"/>
  <c r="N505" i="1"/>
  <c r="O505" i="1"/>
  <c r="N509" i="1"/>
  <c r="O509" i="1"/>
  <c r="N510" i="1"/>
  <c r="O510" i="1"/>
  <c r="N514" i="1"/>
  <c r="O514" i="1"/>
  <c r="N515" i="1"/>
  <c r="O515" i="1"/>
  <c r="N519" i="1"/>
  <c r="O519" i="1"/>
  <c r="N520" i="1"/>
  <c r="O520" i="1"/>
  <c r="N524" i="1"/>
  <c r="O524" i="1"/>
  <c r="N525" i="1"/>
  <c r="O525" i="1"/>
  <c r="N529" i="1"/>
  <c r="O529" i="1"/>
  <c r="N530" i="1"/>
  <c r="O530" i="1"/>
  <c r="N534" i="1"/>
  <c r="O534" i="1"/>
  <c r="N535" i="1"/>
  <c r="O535" i="1"/>
  <c r="N539" i="1"/>
  <c r="O539" i="1"/>
  <c r="N540" i="1"/>
  <c r="O540" i="1"/>
  <c r="N544" i="1"/>
  <c r="O544" i="1"/>
  <c r="N545" i="1"/>
  <c r="O545" i="1"/>
  <c r="N549" i="1"/>
  <c r="O549" i="1"/>
  <c r="N550" i="1"/>
  <c r="O550" i="1"/>
  <c r="N554" i="1"/>
  <c r="O554" i="1"/>
  <c r="N555" i="1"/>
  <c r="O555" i="1"/>
  <c r="N559" i="1"/>
  <c r="O559" i="1"/>
  <c r="N560" i="1"/>
  <c r="O560" i="1"/>
  <c r="N564" i="1"/>
  <c r="O564" i="1"/>
  <c r="N565" i="1"/>
  <c r="O565" i="1"/>
  <c r="N569" i="1"/>
  <c r="O569" i="1"/>
  <c r="N570" i="1"/>
  <c r="O570" i="1"/>
  <c r="N574" i="1"/>
  <c r="O574" i="1"/>
  <c r="N575" i="1"/>
  <c r="O575" i="1"/>
  <c r="N579" i="1"/>
  <c r="O579" i="1"/>
  <c r="N580" i="1"/>
  <c r="O580" i="1"/>
  <c r="N584" i="1"/>
  <c r="O584" i="1"/>
  <c r="N585" i="1"/>
  <c r="O585" i="1"/>
  <c r="N589" i="1"/>
  <c r="O589" i="1"/>
  <c r="N590" i="1"/>
  <c r="O590" i="1"/>
  <c r="N594" i="1"/>
  <c r="O594" i="1"/>
  <c r="N595" i="1"/>
  <c r="O595" i="1"/>
  <c r="N599" i="1"/>
  <c r="O599" i="1"/>
  <c r="N600" i="1"/>
  <c r="O600" i="1"/>
  <c r="N604" i="1"/>
  <c r="O604" i="1"/>
  <c r="N605" i="1"/>
  <c r="O605" i="1"/>
  <c r="N609" i="1"/>
  <c r="O609" i="1"/>
  <c r="N610" i="1"/>
  <c r="O610" i="1"/>
  <c r="N614" i="1"/>
  <c r="O614" i="1"/>
  <c r="N615" i="1"/>
  <c r="O615" i="1"/>
  <c r="N619" i="1"/>
  <c r="O619" i="1"/>
  <c r="N620" i="1"/>
  <c r="O620" i="1"/>
  <c r="N624" i="1"/>
  <c r="O624" i="1"/>
  <c r="N625" i="1"/>
  <c r="O625" i="1"/>
  <c r="N629" i="1"/>
  <c r="O629" i="1"/>
  <c r="N630" i="1"/>
  <c r="O630" i="1"/>
  <c r="N634" i="1"/>
  <c r="O634" i="1"/>
  <c r="N635" i="1"/>
  <c r="O635" i="1"/>
  <c r="N639" i="1"/>
  <c r="O639" i="1"/>
  <c r="N640" i="1"/>
  <c r="O640" i="1"/>
  <c r="N644" i="1"/>
  <c r="O644" i="1"/>
  <c r="N645" i="1"/>
  <c r="O645" i="1"/>
  <c r="N649" i="1"/>
  <c r="O649" i="1"/>
  <c r="N650" i="1"/>
  <c r="O650" i="1"/>
  <c r="N654" i="1"/>
  <c r="O654" i="1"/>
  <c r="N655" i="1"/>
  <c r="O655" i="1"/>
  <c r="N659" i="1"/>
  <c r="O659" i="1"/>
  <c r="N660" i="1"/>
  <c r="O660" i="1"/>
  <c r="N664" i="1"/>
  <c r="O664" i="1"/>
  <c r="N665" i="1"/>
  <c r="O665" i="1"/>
  <c r="N669" i="1"/>
  <c r="O669" i="1"/>
  <c r="N670" i="1"/>
  <c r="O670" i="1"/>
  <c r="N674" i="1"/>
  <c r="O674" i="1"/>
  <c r="N675" i="1"/>
  <c r="O675" i="1"/>
  <c r="N679" i="1"/>
  <c r="O679" i="1"/>
  <c r="N680" i="1"/>
  <c r="O680" i="1"/>
  <c r="N684" i="1"/>
  <c r="O684" i="1"/>
  <c r="N685" i="1"/>
  <c r="O685" i="1"/>
  <c r="N689" i="1"/>
  <c r="O689" i="1"/>
  <c r="N690" i="1"/>
  <c r="O690" i="1"/>
  <c r="N694" i="1"/>
  <c r="O694" i="1"/>
  <c r="N695" i="1"/>
  <c r="O695" i="1"/>
  <c r="N699" i="1"/>
  <c r="O699" i="1"/>
  <c r="N700" i="1"/>
  <c r="O700" i="1"/>
  <c r="N704" i="1"/>
  <c r="O704" i="1"/>
  <c r="N705" i="1"/>
  <c r="O705" i="1"/>
  <c r="N709" i="1"/>
  <c r="O709" i="1"/>
  <c r="N710" i="1"/>
  <c r="O710" i="1"/>
  <c r="N714" i="1"/>
  <c r="O714" i="1"/>
  <c r="N715" i="1"/>
  <c r="O715" i="1"/>
  <c r="N719" i="1"/>
  <c r="O719" i="1"/>
  <c r="N720" i="1"/>
  <c r="O720" i="1"/>
  <c r="N724" i="1"/>
  <c r="O724" i="1"/>
  <c r="N725" i="1"/>
  <c r="O725" i="1"/>
  <c r="N729" i="1"/>
  <c r="O729" i="1"/>
  <c r="N730" i="1"/>
  <c r="O730" i="1"/>
  <c r="N734" i="1"/>
  <c r="O734" i="1"/>
  <c r="N735" i="1"/>
  <c r="O735" i="1"/>
  <c r="N739" i="1"/>
  <c r="O739" i="1"/>
  <c r="N740" i="1"/>
  <c r="O740" i="1"/>
  <c r="N744" i="1"/>
  <c r="O744" i="1"/>
  <c r="N745" i="1"/>
  <c r="O745" i="1"/>
  <c r="N749" i="1"/>
  <c r="O749" i="1"/>
  <c r="N750" i="1"/>
  <c r="O750" i="1"/>
  <c r="N754" i="1"/>
  <c r="O754" i="1"/>
  <c r="N755" i="1"/>
  <c r="O755" i="1"/>
  <c r="N759" i="1"/>
  <c r="O759" i="1"/>
  <c r="N760" i="1"/>
  <c r="O760" i="1"/>
  <c r="N764" i="1"/>
  <c r="O764" i="1"/>
  <c r="N765" i="1"/>
  <c r="O765" i="1"/>
  <c r="N769" i="1"/>
  <c r="O769" i="1"/>
  <c r="N770" i="1"/>
  <c r="O770" i="1"/>
  <c r="N774" i="1"/>
  <c r="O774" i="1"/>
  <c r="N775" i="1"/>
  <c r="O775" i="1"/>
  <c r="N779" i="1"/>
  <c r="O779" i="1"/>
  <c r="N780" i="1"/>
  <c r="O780" i="1"/>
  <c r="N784" i="1"/>
  <c r="O784" i="1"/>
  <c r="N785" i="1"/>
  <c r="O785" i="1"/>
  <c r="N789" i="1"/>
  <c r="O789" i="1"/>
  <c r="N790" i="1"/>
  <c r="O790" i="1"/>
  <c r="N794" i="1"/>
  <c r="O794" i="1"/>
  <c r="N795" i="1"/>
  <c r="O795" i="1"/>
  <c r="N799" i="1"/>
  <c r="O799" i="1"/>
  <c r="N800" i="1"/>
  <c r="O800" i="1"/>
  <c r="N804" i="1"/>
  <c r="O804" i="1"/>
  <c r="N805" i="1"/>
  <c r="O805" i="1"/>
  <c r="N809" i="1"/>
  <c r="O809" i="1"/>
  <c r="N810" i="1"/>
  <c r="O810" i="1"/>
  <c r="N814" i="1"/>
  <c r="O814" i="1"/>
  <c r="N815" i="1"/>
  <c r="O815" i="1"/>
  <c r="N819" i="1"/>
  <c r="O819" i="1"/>
  <c r="N820" i="1"/>
  <c r="O820" i="1"/>
  <c r="N824" i="1"/>
  <c r="O824" i="1"/>
  <c r="N825" i="1"/>
  <c r="O825" i="1"/>
  <c r="N829" i="1"/>
  <c r="O829" i="1"/>
  <c r="N830" i="1"/>
  <c r="O830" i="1"/>
  <c r="N834" i="1"/>
  <c r="O834" i="1"/>
  <c r="N835" i="1"/>
  <c r="O835" i="1"/>
  <c r="N839" i="1"/>
  <c r="O839" i="1"/>
  <c r="N840" i="1"/>
  <c r="O840" i="1"/>
  <c r="N844" i="1"/>
  <c r="O844" i="1"/>
  <c r="N845" i="1"/>
  <c r="O845" i="1"/>
  <c r="N849" i="1"/>
  <c r="O849" i="1"/>
  <c r="N850" i="1"/>
  <c r="O850" i="1"/>
  <c r="N854" i="1"/>
  <c r="O854" i="1"/>
  <c r="N855" i="1"/>
  <c r="O855" i="1"/>
  <c r="N859" i="1"/>
  <c r="O859" i="1"/>
  <c r="N860" i="1"/>
  <c r="O860" i="1"/>
  <c r="N864" i="1"/>
  <c r="O864" i="1"/>
  <c r="N865" i="1"/>
  <c r="O865" i="1"/>
  <c r="N869" i="1"/>
  <c r="O869" i="1"/>
  <c r="N870" i="1"/>
  <c r="O870" i="1"/>
  <c r="N874" i="1"/>
  <c r="O874" i="1"/>
  <c r="N875" i="1"/>
  <c r="O875" i="1"/>
  <c r="N879" i="1"/>
  <c r="O879" i="1"/>
  <c r="N880" i="1"/>
  <c r="O880" i="1"/>
  <c r="N884" i="1"/>
  <c r="O884" i="1"/>
  <c r="N885" i="1"/>
  <c r="O885" i="1"/>
  <c r="N889" i="1"/>
  <c r="O889" i="1"/>
  <c r="N890" i="1"/>
  <c r="O890" i="1"/>
  <c r="N894" i="1"/>
  <c r="O894" i="1"/>
  <c r="N895" i="1"/>
  <c r="O895" i="1"/>
  <c r="N899" i="1"/>
  <c r="O899" i="1"/>
  <c r="N900" i="1"/>
  <c r="O900" i="1"/>
  <c r="N904" i="1"/>
  <c r="O904" i="1"/>
  <c r="N905" i="1"/>
  <c r="O905" i="1"/>
  <c r="N909" i="1"/>
  <c r="O909" i="1"/>
  <c r="N910" i="1"/>
  <c r="O910" i="1"/>
  <c r="N914" i="1"/>
  <c r="O914" i="1"/>
  <c r="N915" i="1"/>
  <c r="O915" i="1"/>
  <c r="N919" i="1"/>
  <c r="O919" i="1"/>
  <c r="N920" i="1"/>
  <c r="O920" i="1"/>
  <c r="N924" i="1"/>
  <c r="O924" i="1"/>
  <c r="N925" i="1"/>
  <c r="O925" i="1"/>
  <c r="N929" i="1"/>
  <c r="O929" i="1"/>
  <c r="N930" i="1"/>
  <c r="O930" i="1"/>
  <c r="N934" i="1"/>
  <c r="O934" i="1"/>
  <c r="N935" i="1"/>
  <c r="O935" i="1"/>
  <c r="N939" i="1"/>
  <c r="O939" i="1"/>
  <c r="N940" i="1"/>
  <c r="O940" i="1"/>
  <c r="N14" i="1"/>
  <c r="O14" i="1"/>
  <c r="N15" i="1"/>
  <c r="O15" i="1"/>
  <c r="N19" i="1"/>
  <c r="O19" i="1"/>
  <c r="N20" i="1"/>
  <c r="O20" i="1"/>
  <c r="O10" i="1"/>
  <c r="N10" i="1"/>
  <c r="O5" i="1"/>
  <c r="N5" i="1"/>
  <c r="C949" i="1"/>
  <c r="C946" i="1"/>
  <c r="C944" i="1"/>
  <c r="D964" i="1"/>
  <c r="D963" i="1"/>
  <c r="V11" i="1" l="1"/>
  <c r="U12" i="1"/>
  <c r="U11" i="1"/>
  <c r="J14" i="1" l="1"/>
  <c r="J15" i="1"/>
  <c r="J16" i="1"/>
  <c r="J17" i="1"/>
  <c r="J18" i="1"/>
  <c r="J19" i="1"/>
  <c r="J20" i="1"/>
  <c r="K20" i="1" s="1"/>
  <c r="L20" i="1" s="1"/>
  <c r="J21" i="1"/>
  <c r="J22" i="1"/>
  <c r="J23" i="1"/>
  <c r="J24" i="1"/>
  <c r="J25" i="1"/>
  <c r="K25" i="1" s="1"/>
  <c r="L25" i="1" s="1"/>
  <c r="J26" i="1"/>
  <c r="J27" i="1"/>
  <c r="J28" i="1"/>
  <c r="J29" i="1"/>
  <c r="J30" i="1"/>
  <c r="K30" i="1" s="1"/>
  <c r="L30" i="1" s="1"/>
  <c r="J31" i="1"/>
  <c r="J32" i="1"/>
  <c r="J33" i="1"/>
  <c r="J34" i="1"/>
  <c r="J35" i="1"/>
  <c r="K35" i="1" s="1"/>
  <c r="L35" i="1" s="1"/>
  <c r="J36" i="1"/>
  <c r="J37" i="1"/>
  <c r="J38" i="1"/>
  <c r="J39" i="1"/>
  <c r="J40" i="1"/>
  <c r="K40" i="1" s="1"/>
  <c r="L40" i="1" s="1"/>
  <c r="J41" i="1"/>
  <c r="J42" i="1"/>
  <c r="J43" i="1"/>
  <c r="J44" i="1"/>
  <c r="J45" i="1"/>
  <c r="K45" i="1" s="1"/>
  <c r="L45" i="1" s="1"/>
  <c r="J46" i="1"/>
  <c r="J47" i="1"/>
  <c r="J48" i="1"/>
  <c r="J49" i="1"/>
  <c r="J50" i="1"/>
  <c r="K50" i="1" s="1"/>
  <c r="L50" i="1" s="1"/>
  <c r="J51" i="1"/>
  <c r="J52" i="1"/>
  <c r="J53" i="1"/>
  <c r="J54" i="1"/>
  <c r="J55" i="1"/>
  <c r="K55" i="1" s="1"/>
  <c r="L55" i="1" s="1"/>
  <c r="J56" i="1"/>
  <c r="J57" i="1"/>
  <c r="J58" i="1"/>
  <c r="J59" i="1"/>
  <c r="J60" i="1"/>
  <c r="K60" i="1" s="1"/>
  <c r="L60" i="1" s="1"/>
  <c r="J61" i="1"/>
  <c r="J62" i="1"/>
  <c r="J63" i="1"/>
  <c r="J64" i="1"/>
  <c r="J65" i="1"/>
  <c r="K65" i="1" s="1"/>
  <c r="L65" i="1" s="1"/>
  <c r="J66" i="1"/>
  <c r="J67" i="1"/>
  <c r="J68" i="1"/>
  <c r="J69" i="1"/>
  <c r="J70" i="1"/>
  <c r="K70" i="1" s="1"/>
  <c r="L70" i="1" s="1"/>
  <c r="J71" i="1"/>
  <c r="J72" i="1"/>
  <c r="J73" i="1"/>
  <c r="J74" i="1"/>
  <c r="J75" i="1"/>
  <c r="K75" i="1" s="1"/>
  <c r="L75" i="1" s="1"/>
  <c r="J76" i="1"/>
  <c r="J77" i="1"/>
  <c r="J78" i="1"/>
  <c r="J79" i="1"/>
  <c r="J80" i="1"/>
  <c r="K80" i="1" s="1"/>
  <c r="L80" i="1" s="1"/>
  <c r="J81" i="1"/>
  <c r="J82" i="1"/>
  <c r="J83" i="1"/>
  <c r="J84" i="1"/>
  <c r="J85" i="1"/>
  <c r="K85" i="1" s="1"/>
  <c r="L85" i="1" s="1"/>
  <c r="J86" i="1"/>
  <c r="J87" i="1"/>
  <c r="J88" i="1"/>
  <c r="J89" i="1"/>
  <c r="J90" i="1"/>
  <c r="K90" i="1" s="1"/>
  <c r="L90" i="1" s="1"/>
  <c r="J91" i="1"/>
  <c r="J92" i="1"/>
  <c r="J93" i="1"/>
  <c r="J94" i="1"/>
  <c r="J95" i="1"/>
  <c r="K95" i="1" s="1"/>
  <c r="L95" i="1" s="1"/>
  <c r="J96" i="1"/>
  <c r="J97" i="1"/>
  <c r="J98" i="1"/>
  <c r="J99" i="1"/>
  <c r="J100" i="1"/>
  <c r="K100" i="1" s="1"/>
  <c r="L100" i="1" s="1"/>
  <c r="J101" i="1"/>
  <c r="J102" i="1"/>
  <c r="J103" i="1"/>
  <c r="J104" i="1"/>
  <c r="J105" i="1"/>
  <c r="K105" i="1" s="1"/>
  <c r="L105" i="1" s="1"/>
  <c r="J106" i="1"/>
  <c r="J107" i="1"/>
  <c r="J108" i="1"/>
  <c r="J109" i="1"/>
  <c r="J110" i="1"/>
  <c r="K110" i="1" s="1"/>
  <c r="L110" i="1" s="1"/>
  <c r="J111" i="1"/>
  <c r="J112" i="1"/>
  <c r="J113" i="1"/>
  <c r="J114" i="1"/>
  <c r="J115" i="1"/>
  <c r="K115" i="1" s="1"/>
  <c r="L115" i="1" s="1"/>
  <c r="J116" i="1"/>
  <c r="J117" i="1"/>
  <c r="J118" i="1"/>
  <c r="J119" i="1"/>
  <c r="J120" i="1"/>
  <c r="K120" i="1" s="1"/>
  <c r="L120" i="1" s="1"/>
  <c r="J121" i="1"/>
  <c r="J122" i="1"/>
  <c r="J123" i="1"/>
  <c r="J124" i="1"/>
  <c r="J125" i="1"/>
  <c r="K125" i="1" s="1"/>
  <c r="L125" i="1" s="1"/>
  <c r="J126" i="1"/>
  <c r="J127" i="1"/>
  <c r="J128" i="1"/>
  <c r="J129" i="1"/>
  <c r="J130" i="1"/>
  <c r="K130" i="1" s="1"/>
  <c r="L130" i="1" s="1"/>
  <c r="J131" i="1"/>
  <c r="J132" i="1"/>
  <c r="J133" i="1"/>
  <c r="J134" i="1"/>
  <c r="J135" i="1"/>
  <c r="K135" i="1" s="1"/>
  <c r="L135" i="1" s="1"/>
  <c r="J136" i="1"/>
  <c r="J137" i="1"/>
  <c r="J138" i="1"/>
  <c r="J139" i="1"/>
  <c r="J140" i="1"/>
  <c r="K140" i="1" s="1"/>
  <c r="L140" i="1" s="1"/>
  <c r="J141" i="1"/>
  <c r="J142" i="1"/>
  <c r="J143" i="1"/>
  <c r="J144" i="1"/>
  <c r="J145" i="1"/>
  <c r="K145" i="1" s="1"/>
  <c r="L145" i="1" s="1"/>
  <c r="J146" i="1"/>
  <c r="J147" i="1"/>
  <c r="J148" i="1"/>
  <c r="J149" i="1"/>
  <c r="J150" i="1"/>
  <c r="K150" i="1" s="1"/>
  <c r="L150" i="1" s="1"/>
  <c r="J151" i="1"/>
  <c r="J152" i="1"/>
  <c r="J153" i="1"/>
  <c r="J154" i="1"/>
  <c r="J155" i="1"/>
  <c r="K155" i="1" s="1"/>
  <c r="L155" i="1" s="1"/>
  <c r="J156" i="1"/>
  <c r="J157" i="1"/>
  <c r="J158" i="1"/>
  <c r="J159" i="1"/>
  <c r="J160" i="1"/>
  <c r="K160" i="1" s="1"/>
  <c r="L160" i="1" s="1"/>
  <c r="J161" i="1"/>
  <c r="J162" i="1"/>
  <c r="J163" i="1"/>
  <c r="J164" i="1"/>
  <c r="J165" i="1"/>
  <c r="K165" i="1" s="1"/>
  <c r="L165" i="1" s="1"/>
  <c r="J166" i="1"/>
  <c r="J167" i="1"/>
  <c r="J168" i="1"/>
  <c r="J169" i="1"/>
  <c r="J170" i="1"/>
  <c r="K170" i="1" s="1"/>
  <c r="L170" i="1" s="1"/>
  <c r="J171" i="1"/>
  <c r="J172" i="1"/>
  <c r="J173" i="1"/>
  <c r="J174" i="1"/>
  <c r="J175" i="1"/>
  <c r="K175" i="1" s="1"/>
  <c r="L175" i="1" s="1"/>
  <c r="J176" i="1"/>
  <c r="J177" i="1"/>
  <c r="J178" i="1"/>
  <c r="J179" i="1"/>
  <c r="J180" i="1"/>
  <c r="K180" i="1" s="1"/>
  <c r="L180" i="1" s="1"/>
  <c r="J181" i="1"/>
  <c r="J182" i="1"/>
  <c r="J183" i="1"/>
  <c r="J184" i="1"/>
  <c r="J185" i="1"/>
  <c r="K185" i="1" s="1"/>
  <c r="L185" i="1" s="1"/>
  <c r="J186" i="1"/>
  <c r="J187" i="1"/>
  <c r="J188" i="1"/>
  <c r="J189" i="1"/>
  <c r="J190" i="1"/>
  <c r="K190" i="1" s="1"/>
  <c r="L190" i="1" s="1"/>
  <c r="J191" i="1"/>
  <c r="J192" i="1"/>
  <c r="J193" i="1"/>
  <c r="J194" i="1"/>
  <c r="J195" i="1"/>
  <c r="K195" i="1" s="1"/>
  <c r="L195" i="1" s="1"/>
  <c r="J196" i="1"/>
  <c r="J197" i="1"/>
  <c r="J198" i="1"/>
  <c r="J199" i="1"/>
  <c r="J200" i="1"/>
  <c r="K200" i="1" s="1"/>
  <c r="L200" i="1" s="1"/>
  <c r="J201" i="1"/>
  <c r="J202" i="1"/>
  <c r="J203" i="1"/>
  <c r="J204" i="1"/>
  <c r="J205" i="1"/>
  <c r="K205" i="1" s="1"/>
  <c r="L205" i="1" s="1"/>
  <c r="J206" i="1"/>
  <c r="J207" i="1"/>
  <c r="J208" i="1"/>
  <c r="J209" i="1"/>
  <c r="J210" i="1"/>
  <c r="K210" i="1" s="1"/>
  <c r="L210" i="1" s="1"/>
  <c r="J211" i="1"/>
  <c r="J212" i="1"/>
  <c r="J213" i="1"/>
  <c r="J214" i="1"/>
  <c r="J215" i="1"/>
  <c r="K215" i="1" s="1"/>
  <c r="L215" i="1" s="1"/>
  <c r="J216" i="1"/>
  <c r="J217" i="1"/>
  <c r="J218" i="1"/>
  <c r="J219" i="1"/>
  <c r="J220" i="1"/>
  <c r="K220" i="1" s="1"/>
  <c r="L220" i="1" s="1"/>
  <c r="J221" i="1"/>
  <c r="J222" i="1"/>
  <c r="J223" i="1"/>
  <c r="J224" i="1"/>
  <c r="J225" i="1"/>
  <c r="K225" i="1" s="1"/>
  <c r="L225" i="1" s="1"/>
  <c r="J226" i="1"/>
  <c r="J227" i="1"/>
  <c r="J228" i="1"/>
  <c r="J229" i="1"/>
  <c r="J230" i="1"/>
  <c r="K230" i="1" s="1"/>
  <c r="L230" i="1" s="1"/>
  <c r="J231" i="1"/>
  <c r="J232" i="1"/>
  <c r="J233" i="1"/>
  <c r="J234" i="1"/>
  <c r="J235" i="1"/>
  <c r="K235" i="1" s="1"/>
  <c r="L235" i="1" s="1"/>
  <c r="J236" i="1"/>
  <c r="J237" i="1"/>
  <c r="J238" i="1"/>
  <c r="J239" i="1"/>
  <c r="J240" i="1"/>
  <c r="K240" i="1" s="1"/>
  <c r="L240" i="1" s="1"/>
  <c r="J241" i="1"/>
  <c r="J242" i="1"/>
  <c r="J243" i="1"/>
  <c r="J244" i="1"/>
  <c r="J245" i="1"/>
  <c r="K245" i="1" s="1"/>
  <c r="L245" i="1" s="1"/>
  <c r="J246" i="1"/>
  <c r="J247" i="1"/>
  <c r="J248" i="1"/>
  <c r="J249" i="1"/>
  <c r="J250" i="1"/>
  <c r="K250" i="1" s="1"/>
  <c r="L250" i="1" s="1"/>
  <c r="J251" i="1"/>
  <c r="J252" i="1"/>
  <c r="J253" i="1"/>
  <c r="J254" i="1"/>
  <c r="J255" i="1"/>
  <c r="K255" i="1" s="1"/>
  <c r="L255" i="1" s="1"/>
  <c r="J256" i="1"/>
  <c r="J257" i="1"/>
  <c r="J258" i="1"/>
  <c r="J259" i="1"/>
  <c r="J260" i="1"/>
  <c r="K260" i="1" s="1"/>
  <c r="L260" i="1" s="1"/>
  <c r="J261" i="1"/>
  <c r="J262" i="1"/>
  <c r="J263" i="1"/>
  <c r="J264" i="1"/>
  <c r="J265" i="1"/>
  <c r="K265" i="1" s="1"/>
  <c r="L265" i="1" s="1"/>
  <c r="J266" i="1"/>
  <c r="J267" i="1"/>
  <c r="J268" i="1"/>
  <c r="J269" i="1"/>
  <c r="J270" i="1"/>
  <c r="K270" i="1" s="1"/>
  <c r="L270" i="1" s="1"/>
  <c r="J271" i="1"/>
  <c r="J272" i="1"/>
  <c r="J273" i="1"/>
  <c r="J274" i="1"/>
  <c r="J275" i="1"/>
  <c r="K275" i="1" s="1"/>
  <c r="L275" i="1" s="1"/>
  <c r="J276" i="1"/>
  <c r="J277" i="1"/>
  <c r="J278" i="1"/>
  <c r="J279" i="1"/>
  <c r="J280" i="1"/>
  <c r="K280" i="1" s="1"/>
  <c r="L280" i="1" s="1"/>
  <c r="J281" i="1"/>
  <c r="J282" i="1"/>
  <c r="J283" i="1"/>
  <c r="J284" i="1"/>
  <c r="J285" i="1"/>
  <c r="K285" i="1" s="1"/>
  <c r="L285" i="1" s="1"/>
  <c r="J286" i="1"/>
  <c r="J287" i="1"/>
  <c r="J288" i="1"/>
  <c r="J289" i="1"/>
  <c r="J290" i="1"/>
  <c r="K290" i="1" s="1"/>
  <c r="L290" i="1" s="1"/>
  <c r="J291" i="1"/>
  <c r="J292" i="1"/>
  <c r="J293" i="1"/>
  <c r="J294" i="1"/>
  <c r="J295" i="1"/>
  <c r="K295" i="1" s="1"/>
  <c r="L295" i="1" s="1"/>
  <c r="J296" i="1"/>
  <c r="J297" i="1"/>
  <c r="J298" i="1"/>
  <c r="J299" i="1"/>
  <c r="J300" i="1"/>
  <c r="K300" i="1" s="1"/>
  <c r="L300" i="1" s="1"/>
  <c r="J301" i="1"/>
  <c r="J302" i="1"/>
  <c r="J303" i="1"/>
  <c r="J304" i="1"/>
  <c r="J305" i="1"/>
  <c r="K305" i="1" s="1"/>
  <c r="L305" i="1" s="1"/>
  <c r="J306" i="1"/>
  <c r="J307" i="1"/>
  <c r="J308" i="1"/>
  <c r="J309" i="1"/>
  <c r="J310" i="1"/>
  <c r="K310" i="1" s="1"/>
  <c r="L310" i="1" s="1"/>
  <c r="J311" i="1"/>
  <c r="J312" i="1"/>
  <c r="J313" i="1"/>
  <c r="J314" i="1"/>
  <c r="J315" i="1"/>
  <c r="K315" i="1" s="1"/>
  <c r="L315" i="1" s="1"/>
  <c r="J316" i="1"/>
  <c r="J317" i="1"/>
  <c r="J318" i="1"/>
  <c r="J319" i="1"/>
  <c r="J320" i="1"/>
  <c r="K320" i="1" s="1"/>
  <c r="L320" i="1" s="1"/>
  <c r="J321" i="1"/>
  <c r="J322" i="1"/>
  <c r="J323" i="1"/>
  <c r="J324" i="1"/>
  <c r="J325" i="1"/>
  <c r="K325" i="1" s="1"/>
  <c r="L325" i="1" s="1"/>
  <c r="J326" i="1"/>
  <c r="J327" i="1"/>
  <c r="J328" i="1"/>
  <c r="J329" i="1"/>
  <c r="J330" i="1"/>
  <c r="K330" i="1" s="1"/>
  <c r="L330" i="1" s="1"/>
  <c r="J331" i="1"/>
  <c r="J332" i="1"/>
  <c r="J333" i="1"/>
  <c r="J334" i="1"/>
  <c r="J335" i="1"/>
  <c r="K335" i="1" s="1"/>
  <c r="L335" i="1" s="1"/>
  <c r="J336" i="1"/>
  <c r="J337" i="1"/>
  <c r="J338" i="1"/>
  <c r="J339" i="1"/>
  <c r="J340" i="1"/>
  <c r="K340" i="1" s="1"/>
  <c r="L340" i="1" s="1"/>
  <c r="J341" i="1"/>
  <c r="J342" i="1"/>
  <c r="J343" i="1"/>
  <c r="J344" i="1"/>
  <c r="J345" i="1"/>
  <c r="K345" i="1" s="1"/>
  <c r="L345" i="1" s="1"/>
  <c r="J346" i="1"/>
  <c r="J347" i="1"/>
  <c r="J348" i="1"/>
  <c r="J349" i="1"/>
  <c r="J350" i="1"/>
  <c r="K350" i="1" s="1"/>
  <c r="L350" i="1" s="1"/>
  <c r="J351" i="1"/>
  <c r="J352" i="1"/>
  <c r="J353" i="1"/>
  <c r="J354" i="1"/>
  <c r="J355" i="1"/>
  <c r="K355" i="1" s="1"/>
  <c r="L355" i="1" s="1"/>
  <c r="J356" i="1"/>
  <c r="J357" i="1"/>
  <c r="J358" i="1"/>
  <c r="J359" i="1"/>
  <c r="J360" i="1"/>
  <c r="K360" i="1" s="1"/>
  <c r="L360" i="1" s="1"/>
  <c r="J361" i="1"/>
  <c r="J362" i="1"/>
  <c r="J363" i="1"/>
  <c r="J364" i="1"/>
  <c r="J365" i="1"/>
  <c r="K365" i="1" s="1"/>
  <c r="L365" i="1" s="1"/>
  <c r="J366" i="1"/>
  <c r="J367" i="1"/>
  <c r="J368" i="1"/>
  <c r="J369" i="1"/>
  <c r="J370" i="1"/>
  <c r="K370" i="1" s="1"/>
  <c r="L370" i="1" s="1"/>
  <c r="J371" i="1"/>
  <c r="J372" i="1"/>
  <c r="J373" i="1"/>
  <c r="J374" i="1"/>
  <c r="J375" i="1"/>
  <c r="K375" i="1" s="1"/>
  <c r="L375" i="1" s="1"/>
  <c r="J376" i="1"/>
  <c r="J377" i="1"/>
  <c r="J378" i="1"/>
  <c r="J379" i="1"/>
  <c r="J380" i="1"/>
  <c r="K380" i="1" s="1"/>
  <c r="L380" i="1" s="1"/>
  <c r="J381" i="1"/>
  <c r="J382" i="1"/>
  <c r="J383" i="1"/>
  <c r="J384" i="1"/>
  <c r="J385" i="1"/>
  <c r="K385" i="1" s="1"/>
  <c r="L385" i="1" s="1"/>
  <c r="J386" i="1"/>
  <c r="J387" i="1"/>
  <c r="J388" i="1"/>
  <c r="J389" i="1"/>
  <c r="J390" i="1"/>
  <c r="K390" i="1" s="1"/>
  <c r="L390" i="1" s="1"/>
  <c r="J391" i="1"/>
  <c r="J392" i="1"/>
  <c r="J393" i="1"/>
  <c r="J394" i="1"/>
  <c r="J395" i="1"/>
  <c r="K395" i="1" s="1"/>
  <c r="L395" i="1" s="1"/>
  <c r="J396" i="1"/>
  <c r="J397" i="1"/>
  <c r="J398" i="1"/>
  <c r="J399" i="1"/>
  <c r="J400" i="1"/>
  <c r="K400" i="1" s="1"/>
  <c r="L400" i="1" s="1"/>
  <c r="J401" i="1"/>
  <c r="J402" i="1"/>
  <c r="J403" i="1"/>
  <c r="J404" i="1"/>
  <c r="J405" i="1"/>
  <c r="K405" i="1" s="1"/>
  <c r="L405" i="1" s="1"/>
  <c r="J406" i="1"/>
  <c r="J407" i="1"/>
  <c r="J408" i="1"/>
  <c r="J409" i="1"/>
  <c r="J410" i="1"/>
  <c r="K410" i="1" s="1"/>
  <c r="L410" i="1" s="1"/>
  <c r="J411" i="1"/>
  <c r="J412" i="1"/>
  <c r="J413" i="1"/>
  <c r="J414" i="1"/>
  <c r="J415" i="1"/>
  <c r="K415" i="1" s="1"/>
  <c r="L415" i="1" s="1"/>
  <c r="J416" i="1"/>
  <c r="J417" i="1"/>
  <c r="J418" i="1"/>
  <c r="J419" i="1"/>
  <c r="J420" i="1"/>
  <c r="K420" i="1" s="1"/>
  <c r="L420" i="1" s="1"/>
  <c r="J421" i="1"/>
  <c r="J422" i="1"/>
  <c r="J423" i="1"/>
  <c r="J424" i="1"/>
  <c r="J425" i="1"/>
  <c r="K425" i="1" s="1"/>
  <c r="L425" i="1" s="1"/>
  <c r="J426" i="1"/>
  <c r="J427" i="1"/>
  <c r="J428" i="1"/>
  <c r="J429" i="1"/>
  <c r="J430" i="1"/>
  <c r="K430" i="1" s="1"/>
  <c r="L430" i="1" s="1"/>
  <c r="J431" i="1"/>
  <c r="J432" i="1"/>
  <c r="J433" i="1"/>
  <c r="J434" i="1"/>
  <c r="J435" i="1"/>
  <c r="K435" i="1" s="1"/>
  <c r="L435" i="1" s="1"/>
  <c r="J436" i="1"/>
  <c r="J437" i="1"/>
  <c r="J438" i="1"/>
  <c r="J439" i="1"/>
  <c r="J440" i="1"/>
  <c r="K440" i="1" s="1"/>
  <c r="L440" i="1" s="1"/>
  <c r="J441" i="1"/>
  <c r="J442" i="1"/>
  <c r="J443" i="1"/>
  <c r="J444" i="1"/>
  <c r="J445" i="1"/>
  <c r="K445" i="1" s="1"/>
  <c r="L445" i="1" s="1"/>
  <c r="J446" i="1"/>
  <c r="J447" i="1"/>
  <c r="J448" i="1"/>
  <c r="J449" i="1"/>
  <c r="J450" i="1"/>
  <c r="K450" i="1" s="1"/>
  <c r="L450" i="1" s="1"/>
  <c r="J451" i="1"/>
  <c r="J452" i="1"/>
  <c r="J453" i="1"/>
  <c r="J454" i="1"/>
  <c r="J455" i="1"/>
  <c r="K455" i="1" s="1"/>
  <c r="L455" i="1" s="1"/>
  <c r="J456" i="1"/>
  <c r="J457" i="1"/>
  <c r="J458" i="1"/>
  <c r="J459" i="1"/>
  <c r="J460" i="1"/>
  <c r="K460" i="1" s="1"/>
  <c r="L460" i="1" s="1"/>
  <c r="J461" i="1"/>
  <c r="J462" i="1"/>
  <c r="J463" i="1"/>
  <c r="J464" i="1"/>
  <c r="J465" i="1"/>
  <c r="K465" i="1" s="1"/>
  <c r="L465" i="1" s="1"/>
  <c r="J466" i="1"/>
  <c r="J467" i="1"/>
  <c r="J468" i="1"/>
  <c r="J469" i="1"/>
  <c r="J470" i="1"/>
  <c r="K470" i="1" s="1"/>
  <c r="L470" i="1" s="1"/>
  <c r="J471" i="1"/>
  <c r="J472" i="1"/>
  <c r="J473" i="1"/>
  <c r="J474" i="1"/>
  <c r="J475" i="1"/>
  <c r="K475" i="1" s="1"/>
  <c r="L475" i="1" s="1"/>
  <c r="J476" i="1"/>
  <c r="J477" i="1"/>
  <c r="J478" i="1"/>
  <c r="J479" i="1"/>
  <c r="J480" i="1"/>
  <c r="K480" i="1" s="1"/>
  <c r="L480" i="1" s="1"/>
  <c r="J481" i="1"/>
  <c r="J482" i="1"/>
  <c r="J483" i="1"/>
  <c r="J484" i="1"/>
  <c r="J485" i="1"/>
  <c r="K485" i="1" s="1"/>
  <c r="L485" i="1" s="1"/>
  <c r="J486" i="1"/>
  <c r="J487" i="1"/>
  <c r="J488" i="1"/>
  <c r="J489" i="1"/>
  <c r="J490" i="1"/>
  <c r="K490" i="1" s="1"/>
  <c r="L490" i="1" s="1"/>
  <c r="J491" i="1"/>
  <c r="J492" i="1"/>
  <c r="J493" i="1"/>
  <c r="J494" i="1"/>
  <c r="J495" i="1"/>
  <c r="K495" i="1" s="1"/>
  <c r="L495" i="1" s="1"/>
  <c r="J496" i="1"/>
  <c r="J497" i="1"/>
  <c r="J498" i="1"/>
  <c r="J499" i="1"/>
  <c r="J500" i="1"/>
  <c r="K500" i="1" s="1"/>
  <c r="L500" i="1" s="1"/>
  <c r="J501" i="1"/>
  <c r="J502" i="1"/>
  <c r="J503" i="1"/>
  <c r="J504" i="1"/>
  <c r="J505" i="1"/>
  <c r="K505" i="1" s="1"/>
  <c r="L505" i="1" s="1"/>
  <c r="J506" i="1"/>
  <c r="J507" i="1"/>
  <c r="J508" i="1"/>
  <c r="J509" i="1"/>
  <c r="J510" i="1"/>
  <c r="K510" i="1" s="1"/>
  <c r="L510" i="1" s="1"/>
  <c r="J511" i="1"/>
  <c r="J512" i="1"/>
  <c r="J513" i="1"/>
  <c r="J514" i="1"/>
  <c r="J515" i="1"/>
  <c r="K515" i="1" s="1"/>
  <c r="L515" i="1" s="1"/>
  <c r="J516" i="1"/>
  <c r="J517" i="1"/>
  <c r="J518" i="1"/>
  <c r="J519" i="1"/>
  <c r="J520" i="1"/>
  <c r="K520" i="1" s="1"/>
  <c r="L520" i="1" s="1"/>
  <c r="J521" i="1"/>
  <c r="J522" i="1"/>
  <c r="J523" i="1"/>
  <c r="J524" i="1"/>
  <c r="J525" i="1"/>
  <c r="K525" i="1" s="1"/>
  <c r="L525" i="1" s="1"/>
  <c r="J526" i="1"/>
  <c r="J527" i="1"/>
  <c r="J528" i="1"/>
  <c r="J529" i="1"/>
  <c r="J530" i="1"/>
  <c r="K530" i="1" s="1"/>
  <c r="L530" i="1" s="1"/>
  <c r="J531" i="1"/>
  <c r="J532" i="1"/>
  <c r="J533" i="1"/>
  <c r="J534" i="1"/>
  <c r="J535" i="1"/>
  <c r="K535" i="1" s="1"/>
  <c r="L535" i="1" s="1"/>
  <c r="J536" i="1"/>
  <c r="J537" i="1"/>
  <c r="J538" i="1"/>
  <c r="J539" i="1"/>
  <c r="J540" i="1"/>
  <c r="K540" i="1" s="1"/>
  <c r="L540" i="1" s="1"/>
  <c r="J541" i="1"/>
  <c r="J542" i="1"/>
  <c r="J543" i="1"/>
  <c r="J544" i="1"/>
  <c r="J545" i="1"/>
  <c r="J546" i="1"/>
  <c r="J547" i="1"/>
  <c r="J548" i="1"/>
  <c r="J549" i="1"/>
  <c r="J550" i="1"/>
  <c r="K550" i="1" s="1"/>
  <c r="L550" i="1" s="1"/>
  <c r="J551" i="1"/>
  <c r="J552" i="1"/>
  <c r="J553" i="1"/>
  <c r="J554" i="1"/>
  <c r="J555" i="1"/>
  <c r="K555" i="1" s="1"/>
  <c r="L555" i="1" s="1"/>
  <c r="J556" i="1"/>
  <c r="J557" i="1"/>
  <c r="J558" i="1"/>
  <c r="J559" i="1"/>
  <c r="J560" i="1"/>
  <c r="K560" i="1" s="1"/>
  <c r="L560" i="1" s="1"/>
  <c r="J561" i="1"/>
  <c r="J562" i="1"/>
  <c r="J563" i="1"/>
  <c r="J564" i="1"/>
  <c r="J565" i="1"/>
  <c r="K565" i="1" s="1"/>
  <c r="L565" i="1" s="1"/>
  <c r="J566" i="1"/>
  <c r="J567" i="1"/>
  <c r="J568" i="1"/>
  <c r="J569" i="1"/>
  <c r="J570" i="1"/>
  <c r="K570" i="1" s="1"/>
  <c r="L570" i="1" s="1"/>
  <c r="J571" i="1"/>
  <c r="J572" i="1"/>
  <c r="J573" i="1"/>
  <c r="J574" i="1"/>
  <c r="J575" i="1"/>
  <c r="K575" i="1" s="1"/>
  <c r="L575" i="1" s="1"/>
  <c r="J576" i="1"/>
  <c r="J577" i="1"/>
  <c r="J578" i="1"/>
  <c r="J579" i="1"/>
  <c r="J580" i="1"/>
  <c r="K580" i="1" s="1"/>
  <c r="L580" i="1" s="1"/>
  <c r="J581" i="1"/>
  <c r="J582" i="1"/>
  <c r="J583" i="1"/>
  <c r="J584" i="1"/>
  <c r="J585" i="1"/>
  <c r="K585" i="1" s="1"/>
  <c r="L585" i="1" s="1"/>
  <c r="J586" i="1"/>
  <c r="J587" i="1"/>
  <c r="J588" i="1"/>
  <c r="J589" i="1"/>
  <c r="J590" i="1"/>
  <c r="K590" i="1" s="1"/>
  <c r="L590" i="1" s="1"/>
  <c r="J591" i="1"/>
  <c r="J592" i="1"/>
  <c r="J593" i="1"/>
  <c r="J594" i="1"/>
  <c r="J595" i="1"/>
  <c r="K595" i="1" s="1"/>
  <c r="L595" i="1" s="1"/>
  <c r="J596" i="1"/>
  <c r="J597" i="1"/>
  <c r="J598" i="1"/>
  <c r="J599" i="1"/>
  <c r="J600" i="1"/>
  <c r="K600" i="1" s="1"/>
  <c r="L600" i="1" s="1"/>
  <c r="J601" i="1"/>
  <c r="J602" i="1"/>
  <c r="J603" i="1"/>
  <c r="J604" i="1"/>
  <c r="J605" i="1"/>
  <c r="K605" i="1" s="1"/>
  <c r="L605" i="1" s="1"/>
  <c r="J606" i="1"/>
  <c r="J607" i="1"/>
  <c r="J608" i="1"/>
  <c r="J609" i="1"/>
  <c r="J610" i="1"/>
  <c r="K610" i="1" s="1"/>
  <c r="L610" i="1" s="1"/>
  <c r="J611" i="1"/>
  <c r="J612" i="1"/>
  <c r="J613" i="1"/>
  <c r="J614" i="1"/>
  <c r="J615" i="1"/>
  <c r="K615" i="1" s="1"/>
  <c r="L615" i="1" s="1"/>
  <c r="J616" i="1"/>
  <c r="J617" i="1"/>
  <c r="J618" i="1"/>
  <c r="J619" i="1"/>
  <c r="J620" i="1"/>
  <c r="K620" i="1" s="1"/>
  <c r="L620" i="1" s="1"/>
  <c r="J621" i="1"/>
  <c r="J622" i="1"/>
  <c r="J623" i="1"/>
  <c r="J624" i="1"/>
  <c r="J625" i="1"/>
  <c r="K625" i="1" s="1"/>
  <c r="L625" i="1" s="1"/>
  <c r="J626" i="1"/>
  <c r="J627" i="1"/>
  <c r="J628" i="1"/>
  <c r="J629" i="1"/>
  <c r="J630" i="1"/>
  <c r="K630" i="1" s="1"/>
  <c r="L630" i="1" s="1"/>
  <c r="J631" i="1"/>
  <c r="J632" i="1"/>
  <c r="J633" i="1"/>
  <c r="J634" i="1"/>
  <c r="J635" i="1"/>
  <c r="K635" i="1" s="1"/>
  <c r="L635" i="1" s="1"/>
  <c r="J636" i="1"/>
  <c r="J637" i="1"/>
  <c r="J638" i="1"/>
  <c r="J639" i="1"/>
  <c r="J640" i="1"/>
  <c r="K640" i="1" s="1"/>
  <c r="L640" i="1" s="1"/>
  <c r="J641" i="1"/>
  <c r="J642" i="1"/>
  <c r="J643" i="1"/>
  <c r="J644" i="1"/>
  <c r="J645" i="1"/>
  <c r="K645" i="1" s="1"/>
  <c r="L645" i="1" s="1"/>
  <c r="J646" i="1"/>
  <c r="J647" i="1"/>
  <c r="J648" i="1"/>
  <c r="J649" i="1"/>
  <c r="J650" i="1"/>
  <c r="K650" i="1" s="1"/>
  <c r="L650" i="1" s="1"/>
  <c r="J651" i="1"/>
  <c r="J652" i="1"/>
  <c r="J653" i="1"/>
  <c r="J654" i="1"/>
  <c r="J655" i="1"/>
  <c r="K655" i="1" s="1"/>
  <c r="L655" i="1" s="1"/>
  <c r="J656" i="1"/>
  <c r="J657" i="1"/>
  <c r="J658" i="1"/>
  <c r="J659" i="1"/>
  <c r="J660" i="1"/>
  <c r="K660" i="1" s="1"/>
  <c r="L660" i="1" s="1"/>
  <c r="J661" i="1"/>
  <c r="J662" i="1"/>
  <c r="J663" i="1"/>
  <c r="J664" i="1"/>
  <c r="J665" i="1"/>
  <c r="K665" i="1" s="1"/>
  <c r="L665" i="1" s="1"/>
  <c r="J666" i="1"/>
  <c r="J667" i="1"/>
  <c r="J668" i="1"/>
  <c r="J669" i="1"/>
  <c r="J670" i="1"/>
  <c r="K670" i="1" s="1"/>
  <c r="L670" i="1" s="1"/>
  <c r="J671" i="1"/>
  <c r="J672" i="1"/>
  <c r="J673" i="1"/>
  <c r="J674" i="1"/>
  <c r="J675" i="1"/>
  <c r="K675" i="1" s="1"/>
  <c r="L675" i="1" s="1"/>
  <c r="J676" i="1"/>
  <c r="J677" i="1"/>
  <c r="J678" i="1"/>
  <c r="J679" i="1"/>
  <c r="J680" i="1"/>
  <c r="K680" i="1" s="1"/>
  <c r="L680" i="1" s="1"/>
  <c r="J681" i="1"/>
  <c r="J682" i="1"/>
  <c r="J683" i="1"/>
  <c r="J684" i="1"/>
  <c r="J685" i="1"/>
  <c r="K685" i="1" s="1"/>
  <c r="L685" i="1" s="1"/>
  <c r="J686" i="1"/>
  <c r="J687" i="1"/>
  <c r="J688" i="1"/>
  <c r="J689" i="1"/>
  <c r="J690" i="1"/>
  <c r="K690" i="1" s="1"/>
  <c r="L690" i="1" s="1"/>
  <c r="J691" i="1"/>
  <c r="J692" i="1"/>
  <c r="J693" i="1"/>
  <c r="J694" i="1"/>
  <c r="J695" i="1"/>
  <c r="K695" i="1" s="1"/>
  <c r="L695" i="1" s="1"/>
  <c r="J696" i="1"/>
  <c r="J697" i="1"/>
  <c r="J698" i="1"/>
  <c r="J699" i="1"/>
  <c r="J700" i="1"/>
  <c r="K700" i="1" s="1"/>
  <c r="L700" i="1" s="1"/>
  <c r="J701" i="1"/>
  <c r="J702" i="1"/>
  <c r="J703" i="1"/>
  <c r="J704" i="1"/>
  <c r="J705" i="1"/>
  <c r="K705" i="1" s="1"/>
  <c r="L705" i="1" s="1"/>
  <c r="J706" i="1"/>
  <c r="J707" i="1"/>
  <c r="J708" i="1"/>
  <c r="J709" i="1"/>
  <c r="J710" i="1"/>
  <c r="K710" i="1" s="1"/>
  <c r="L710" i="1" s="1"/>
  <c r="J711" i="1"/>
  <c r="J712" i="1"/>
  <c r="J713" i="1"/>
  <c r="J714" i="1"/>
  <c r="J715" i="1"/>
  <c r="K715" i="1" s="1"/>
  <c r="L715" i="1" s="1"/>
  <c r="J716" i="1"/>
  <c r="J717" i="1"/>
  <c r="J718" i="1"/>
  <c r="J719" i="1"/>
  <c r="J720" i="1"/>
  <c r="K720" i="1" s="1"/>
  <c r="L720" i="1" s="1"/>
  <c r="J721" i="1"/>
  <c r="J722" i="1"/>
  <c r="J723" i="1"/>
  <c r="J724" i="1"/>
  <c r="J725" i="1"/>
  <c r="K725" i="1" s="1"/>
  <c r="L725" i="1" s="1"/>
  <c r="J726" i="1"/>
  <c r="J727" i="1"/>
  <c r="J728" i="1"/>
  <c r="J729" i="1"/>
  <c r="J730" i="1"/>
  <c r="K730" i="1" s="1"/>
  <c r="L730" i="1" s="1"/>
  <c r="J731" i="1"/>
  <c r="J732" i="1"/>
  <c r="J733" i="1"/>
  <c r="J734" i="1"/>
  <c r="J735" i="1"/>
  <c r="K735" i="1" s="1"/>
  <c r="L735" i="1" s="1"/>
  <c r="J736" i="1"/>
  <c r="J737" i="1"/>
  <c r="J738" i="1"/>
  <c r="J739" i="1"/>
  <c r="J740" i="1"/>
  <c r="K740" i="1" s="1"/>
  <c r="L740" i="1" s="1"/>
  <c r="J741" i="1"/>
  <c r="J742" i="1"/>
  <c r="J743" i="1"/>
  <c r="J744" i="1"/>
  <c r="J745" i="1"/>
  <c r="K745" i="1" s="1"/>
  <c r="L745" i="1" s="1"/>
  <c r="J746" i="1"/>
  <c r="J747" i="1"/>
  <c r="J748" i="1"/>
  <c r="J749" i="1"/>
  <c r="J750" i="1"/>
  <c r="K750" i="1" s="1"/>
  <c r="L750" i="1" s="1"/>
  <c r="J751" i="1"/>
  <c r="J752" i="1"/>
  <c r="J753" i="1"/>
  <c r="J754" i="1"/>
  <c r="J755" i="1"/>
  <c r="J756" i="1"/>
  <c r="J757" i="1"/>
  <c r="J758" i="1"/>
  <c r="J759" i="1"/>
  <c r="J760" i="1"/>
  <c r="K760" i="1" s="1"/>
  <c r="L760" i="1" s="1"/>
  <c r="J761" i="1"/>
  <c r="J762" i="1"/>
  <c r="J763" i="1"/>
  <c r="J764" i="1"/>
  <c r="J765" i="1"/>
  <c r="J766" i="1"/>
  <c r="J767" i="1"/>
  <c r="J768" i="1"/>
  <c r="J769" i="1"/>
  <c r="J770" i="1"/>
  <c r="K770" i="1" s="1"/>
  <c r="L770" i="1" s="1"/>
  <c r="J771" i="1"/>
  <c r="J772" i="1"/>
  <c r="J773" i="1"/>
  <c r="J774" i="1"/>
  <c r="J775" i="1"/>
  <c r="J776" i="1"/>
  <c r="J777" i="1"/>
  <c r="J778" i="1"/>
  <c r="J779" i="1"/>
  <c r="J780" i="1"/>
  <c r="K780" i="1" s="1"/>
  <c r="L780" i="1" s="1"/>
  <c r="J781" i="1"/>
  <c r="J782" i="1"/>
  <c r="J783" i="1"/>
  <c r="J784" i="1"/>
  <c r="J785" i="1"/>
  <c r="K785" i="1" s="1"/>
  <c r="L785" i="1" s="1"/>
  <c r="J786" i="1"/>
  <c r="J787" i="1"/>
  <c r="J788" i="1"/>
  <c r="J789" i="1"/>
  <c r="J790" i="1"/>
  <c r="K790" i="1" s="1"/>
  <c r="L790" i="1" s="1"/>
  <c r="J791" i="1"/>
  <c r="J792" i="1"/>
  <c r="J793" i="1"/>
  <c r="J794" i="1"/>
  <c r="J795" i="1"/>
  <c r="K795" i="1" s="1"/>
  <c r="L795" i="1" s="1"/>
  <c r="J796" i="1"/>
  <c r="J797" i="1"/>
  <c r="J798" i="1"/>
  <c r="J799" i="1"/>
  <c r="J800" i="1"/>
  <c r="K800" i="1" s="1"/>
  <c r="L800" i="1" s="1"/>
  <c r="J801" i="1"/>
  <c r="J802" i="1"/>
  <c r="J803" i="1"/>
  <c r="J804" i="1"/>
  <c r="J805" i="1"/>
  <c r="J806" i="1"/>
  <c r="J807" i="1"/>
  <c r="J808" i="1"/>
  <c r="J809" i="1"/>
  <c r="J810" i="1"/>
  <c r="K810" i="1" s="1"/>
  <c r="L810" i="1" s="1"/>
  <c r="J811" i="1"/>
  <c r="J812" i="1"/>
  <c r="J813" i="1"/>
  <c r="J814" i="1"/>
  <c r="J815" i="1"/>
  <c r="J816" i="1"/>
  <c r="J817" i="1"/>
  <c r="J818" i="1"/>
  <c r="J819" i="1"/>
  <c r="J820" i="1"/>
  <c r="K820" i="1" s="1"/>
  <c r="L820" i="1" s="1"/>
  <c r="J821" i="1"/>
  <c r="J822" i="1"/>
  <c r="J823" i="1"/>
  <c r="J824" i="1"/>
  <c r="J825" i="1"/>
  <c r="K825" i="1" s="1"/>
  <c r="L825" i="1" s="1"/>
  <c r="J826" i="1"/>
  <c r="J827" i="1"/>
  <c r="J828" i="1"/>
  <c r="J829" i="1"/>
  <c r="J830" i="1"/>
  <c r="K830" i="1" s="1"/>
  <c r="L830" i="1" s="1"/>
  <c r="J831" i="1"/>
  <c r="J832" i="1"/>
  <c r="J833" i="1"/>
  <c r="J834" i="1"/>
  <c r="J835" i="1"/>
  <c r="K835" i="1" s="1"/>
  <c r="L835" i="1" s="1"/>
  <c r="J836" i="1"/>
  <c r="J837" i="1"/>
  <c r="J838" i="1"/>
  <c r="J839" i="1"/>
  <c r="J840" i="1"/>
  <c r="K840" i="1" s="1"/>
  <c r="L840" i="1" s="1"/>
  <c r="J841" i="1"/>
  <c r="J842" i="1"/>
  <c r="J843" i="1"/>
  <c r="J844" i="1"/>
  <c r="J845" i="1"/>
  <c r="K845" i="1" s="1"/>
  <c r="L845" i="1" s="1"/>
  <c r="J846" i="1"/>
  <c r="J847" i="1"/>
  <c r="J848" i="1"/>
  <c r="J849" i="1"/>
  <c r="J850" i="1"/>
  <c r="K850" i="1" s="1"/>
  <c r="L850" i="1" s="1"/>
  <c r="J851" i="1"/>
  <c r="J852" i="1"/>
  <c r="J853" i="1"/>
  <c r="J854" i="1"/>
  <c r="J855" i="1"/>
  <c r="K855" i="1" s="1"/>
  <c r="L855" i="1" s="1"/>
  <c r="J856" i="1"/>
  <c r="J857" i="1"/>
  <c r="J858" i="1"/>
  <c r="J859" i="1"/>
  <c r="J860" i="1"/>
  <c r="K860" i="1" s="1"/>
  <c r="L860" i="1" s="1"/>
  <c r="J861" i="1"/>
  <c r="J862" i="1"/>
  <c r="J863" i="1"/>
  <c r="J864" i="1"/>
  <c r="J865" i="1"/>
  <c r="K865" i="1" s="1"/>
  <c r="L865" i="1" s="1"/>
  <c r="J866" i="1"/>
  <c r="J867" i="1"/>
  <c r="J868" i="1"/>
  <c r="J869" i="1"/>
  <c r="J870" i="1"/>
  <c r="K870" i="1" s="1"/>
  <c r="L870" i="1" s="1"/>
  <c r="J871" i="1"/>
  <c r="J872" i="1"/>
  <c r="J873" i="1"/>
  <c r="J874" i="1"/>
  <c r="J875" i="1"/>
  <c r="K875" i="1" s="1"/>
  <c r="L875" i="1" s="1"/>
  <c r="J876" i="1"/>
  <c r="J877" i="1"/>
  <c r="J878" i="1"/>
  <c r="J879" i="1"/>
  <c r="J880" i="1"/>
  <c r="K880" i="1" s="1"/>
  <c r="L880" i="1" s="1"/>
  <c r="J881" i="1"/>
  <c r="J882" i="1"/>
  <c r="J883" i="1"/>
  <c r="J884" i="1"/>
  <c r="J885" i="1"/>
  <c r="K885" i="1" s="1"/>
  <c r="L885" i="1" s="1"/>
  <c r="J886" i="1"/>
  <c r="J887" i="1"/>
  <c r="J888" i="1"/>
  <c r="J889" i="1"/>
  <c r="J890" i="1"/>
  <c r="K890" i="1" s="1"/>
  <c r="L890" i="1" s="1"/>
  <c r="J891" i="1"/>
  <c r="J892" i="1"/>
  <c r="J893" i="1"/>
  <c r="J894" i="1"/>
  <c r="J895" i="1"/>
  <c r="K895" i="1" s="1"/>
  <c r="L895" i="1" s="1"/>
  <c r="J896" i="1"/>
  <c r="J897" i="1"/>
  <c r="J898" i="1"/>
  <c r="J899" i="1"/>
  <c r="J900" i="1"/>
  <c r="K900" i="1" s="1"/>
  <c r="L900" i="1" s="1"/>
  <c r="J901" i="1"/>
  <c r="J902" i="1"/>
  <c r="J903" i="1"/>
  <c r="J904" i="1"/>
  <c r="J905" i="1"/>
  <c r="K905" i="1" s="1"/>
  <c r="L905" i="1" s="1"/>
  <c r="J906" i="1"/>
  <c r="J907" i="1"/>
  <c r="J908" i="1"/>
  <c r="J909" i="1"/>
  <c r="J910" i="1"/>
  <c r="K910" i="1" s="1"/>
  <c r="L910" i="1" s="1"/>
  <c r="J911" i="1"/>
  <c r="J912" i="1"/>
  <c r="J913" i="1"/>
  <c r="J914" i="1"/>
  <c r="J915" i="1"/>
  <c r="J916" i="1"/>
  <c r="J917" i="1"/>
  <c r="J918" i="1"/>
  <c r="J919" i="1"/>
  <c r="J920" i="1"/>
  <c r="K920" i="1" s="1"/>
  <c r="L920" i="1" s="1"/>
  <c r="J921" i="1"/>
  <c r="J922" i="1"/>
  <c r="J923" i="1"/>
  <c r="J924" i="1"/>
  <c r="J925" i="1"/>
  <c r="K925" i="1" s="1"/>
  <c r="L925" i="1" s="1"/>
  <c r="J926" i="1"/>
  <c r="J927" i="1"/>
  <c r="J928" i="1"/>
  <c r="J929" i="1"/>
  <c r="J930" i="1"/>
  <c r="K930" i="1" s="1"/>
  <c r="L930" i="1" s="1"/>
  <c r="J931" i="1"/>
  <c r="J932" i="1"/>
  <c r="J933" i="1"/>
  <c r="J934" i="1"/>
  <c r="J935" i="1"/>
  <c r="K935" i="1" s="1"/>
  <c r="L935" i="1" s="1"/>
  <c r="J936" i="1"/>
  <c r="J937" i="1"/>
  <c r="J938" i="1"/>
  <c r="J939" i="1"/>
  <c r="J940" i="1"/>
  <c r="K940" i="1" s="1"/>
  <c r="L940" i="1" s="1"/>
  <c r="J941" i="1"/>
  <c r="J942" i="1"/>
  <c r="J10" i="1"/>
  <c r="J11" i="1"/>
  <c r="J12" i="1"/>
  <c r="J13" i="1"/>
  <c r="J4" i="1"/>
  <c r="J5" i="1"/>
  <c r="J6" i="1"/>
  <c r="J7" i="1"/>
  <c r="J8" i="1"/>
  <c r="J9" i="1"/>
  <c r="J3" i="1"/>
  <c r="H4" i="1"/>
  <c r="N4" i="1" s="1"/>
  <c r="H5" i="1"/>
  <c r="H6" i="1"/>
  <c r="H7" i="1"/>
  <c r="H8" i="1"/>
  <c r="H9" i="1"/>
  <c r="N9" i="1" s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3" i="1"/>
  <c r="K545" i="1" l="1"/>
  <c r="L545" i="1" s="1"/>
  <c r="K915" i="1"/>
  <c r="L915" i="1" s="1"/>
  <c r="K815" i="1"/>
  <c r="L815" i="1" s="1"/>
  <c r="K805" i="1"/>
  <c r="L805" i="1" s="1"/>
  <c r="K775" i="1"/>
  <c r="L775" i="1" s="1"/>
  <c r="K765" i="1"/>
  <c r="L765" i="1" s="1"/>
  <c r="K755" i="1"/>
  <c r="L755" i="1" s="1"/>
  <c r="K941" i="1"/>
  <c r="L941" i="1" s="1"/>
  <c r="K939" i="1"/>
  <c r="L939" i="1" s="1"/>
  <c r="K931" i="1"/>
  <c r="L931" i="1" s="1"/>
  <c r="K929" i="1"/>
  <c r="L929" i="1" s="1"/>
  <c r="K921" i="1"/>
  <c r="L921" i="1" s="1"/>
  <c r="K919" i="1"/>
  <c r="L919" i="1" s="1"/>
  <c r="K911" i="1"/>
  <c r="L911" i="1" s="1"/>
  <c r="K909" i="1"/>
  <c r="L909" i="1" s="1"/>
  <c r="K901" i="1"/>
  <c r="L901" i="1" s="1"/>
  <c r="K899" i="1"/>
  <c r="L899" i="1" s="1"/>
  <c r="K891" i="1"/>
  <c r="L891" i="1" s="1"/>
  <c r="K889" i="1"/>
  <c r="L889" i="1" s="1"/>
  <c r="K881" i="1"/>
  <c r="L881" i="1" s="1"/>
  <c r="K879" i="1"/>
  <c r="L879" i="1" s="1"/>
  <c r="K871" i="1"/>
  <c r="L871" i="1" s="1"/>
  <c r="K869" i="1"/>
  <c r="L869" i="1" s="1"/>
  <c r="K861" i="1"/>
  <c r="L861" i="1" s="1"/>
  <c r="K859" i="1"/>
  <c r="L859" i="1" s="1"/>
  <c r="K851" i="1"/>
  <c r="L851" i="1" s="1"/>
  <c r="K849" i="1"/>
  <c r="L849" i="1" s="1"/>
  <c r="K841" i="1"/>
  <c r="L841" i="1" s="1"/>
  <c r="K839" i="1"/>
  <c r="L839" i="1" s="1"/>
  <c r="K831" i="1"/>
  <c r="L831" i="1" s="1"/>
  <c r="K829" i="1"/>
  <c r="L829" i="1" s="1"/>
  <c r="K821" i="1"/>
  <c r="L821" i="1" s="1"/>
  <c r="K819" i="1"/>
  <c r="L819" i="1" s="1"/>
  <c r="K811" i="1"/>
  <c r="L811" i="1" s="1"/>
  <c r="K809" i="1"/>
  <c r="L809" i="1" s="1"/>
  <c r="K801" i="1"/>
  <c r="L801" i="1" s="1"/>
  <c r="K799" i="1"/>
  <c r="L799" i="1" s="1"/>
  <c r="K791" i="1"/>
  <c r="L791" i="1" s="1"/>
  <c r="K789" i="1"/>
  <c r="L789" i="1" s="1"/>
  <c r="K781" i="1"/>
  <c r="L781" i="1" s="1"/>
  <c r="K779" i="1"/>
  <c r="L779" i="1" s="1"/>
  <c r="K771" i="1"/>
  <c r="L771" i="1" s="1"/>
  <c r="K769" i="1"/>
  <c r="L769" i="1" s="1"/>
  <c r="K761" i="1"/>
  <c r="L761" i="1" s="1"/>
  <c r="K759" i="1"/>
  <c r="L759" i="1" s="1"/>
  <c r="K751" i="1"/>
  <c r="L751" i="1" s="1"/>
  <c r="K749" i="1"/>
  <c r="L749" i="1" s="1"/>
  <c r="K741" i="1"/>
  <c r="L741" i="1" s="1"/>
  <c r="K739" i="1"/>
  <c r="L739" i="1" s="1"/>
  <c r="K731" i="1"/>
  <c r="L731" i="1" s="1"/>
  <c r="K729" i="1"/>
  <c r="L729" i="1" s="1"/>
  <c r="K721" i="1"/>
  <c r="L721" i="1" s="1"/>
  <c r="K719" i="1"/>
  <c r="L719" i="1" s="1"/>
  <c r="K711" i="1"/>
  <c r="L711" i="1" s="1"/>
  <c r="K709" i="1"/>
  <c r="L709" i="1" s="1"/>
  <c r="K701" i="1"/>
  <c r="L701" i="1" s="1"/>
  <c r="K699" i="1"/>
  <c r="L699" i="1" s="1"/>
  <c r="K691" i="1"/>
  <c r="L691" i="1" s="1"/>
  <c r="K689" i="1"/>
  <c r="L689" i="1" s="1"/>
  <c r="K681" i="1"/>
  <c r="L681" i="1" s="1"/>
  <c r="K679" i="1"/>
  <c r="L679" i="1" s="1"/>
  <c r="K671" i="1"/>
  <c r="L671" i="1" s="1"/>
  <c r="K669" i="1"/>
  <c r="L669" i="1" s="1"/>
  <c r="K661" i="1"/>
  <c r="L661" i="1" s="1"/>
  <c r="K659" i="1"/>
  <c r="L659" i="1" s="1"/>
  <c r="K651" i="1"/>
  <c r="L651" i="1" s="1"/>
  <c r="K649" i="1"/>
  <c r="L649" i="1" s="1"/>
  <c r="K641" i="1"/>
  <c r="L641" i="1" s="1"/>
  <c r="K639" i="1"/>
  <c r="L639" i="1" s="1"/>
  <c r="K631" i="1"/>
  <c r="L631" i="1" s="1"/>
  <c r="K629" i="1"/>
  <c r="L629" i="1" s="1"/>
  <c r="K621" i="1"/>
  <c r="L621" i="1" s="1"/>
  <c r="K619" i="1"/>
  <c r="L619" i="1" s="1"/>
  <c r="K611" i="1"/>
  <c r="L611" i="1" s="1"/>
  <c r="K609" i="1"/>
  <c r="L609" i="1" s="1"/>
  <c r="K601" i="1"/>
  <c r="L601" i="1" s="1"/>
  <c r="K599" i="1"/>
  <c r="L599" i="1" s="1"/>
  <c r="K591" i="1"/>
  <c r="L591" i="1" s="1"/>
  <c r="K589" i="1"/>
  <c r="L589" i="1" s="1"/>
  <c r="K581" i="1"/>
  <c r="K579" i="1"/>
  <c r="K571" i="1"/>
  <c r="L571" i="1" s="1"/>
  <c r="K569" i="1"/>
  <c r="L569" i="1" s="1"/>
  <c r="K561" i="1"/>
  <c r="L561" i="1" s="1"/>
  <c r="K559" i="1"/>
  <c r="L559" i="1" s="1"/>
  <c r="K551" i="1"/>
  <c r="L551" i="1" s="1"/>
  <c r="K549" i="1"/>
  <c r="L549" i="1" s="1"/>
  <c r="K541" i="1"/>
  <c r="L541" i="1" s="1"/>
  <c r="K539" i="1"/>
  <c r="L539" i="1" s="1"/>
  <c r="K531" i="1"/>
  <c r="L531" i="1" s="1"/>
  <c r="K529" i="1"/>
  <c r="L529" i="1" s="1"/>
  <c r="K521" i="1"/>
  <c r="L521" i="1" s="1"/>
  <c r="K519" i="1"/>
  <c r="L519" i="1" s="1"/>
  <c r="K511" i="1"/>
  <c r="L511" i="1" s="1"/>
  <c r="K509" i="1"/>
  <c r="L509" i="1" s="1"/>
  <c r="K501" i="1"/>
  <c r="L501" i="1" s="1"/>
  <c r="K499" i="1"/>
  <c r="L499" i="1" s="1"/>
  <c r="K491" i="1"/>
  <c r="L491" i="1" s="1"/>
  <c r="K489" i="1"/>
  <c r="L489" i="1" s="1"/>
  <c r="K481" i="1"/>
  <c r="L481" i="1" s="1"/>
  <c r="K479" i="1"/>
  <c r="L479" i="1" s="1"/>
  <c r="K471" i="1"/>
  <c r="L471" i="1" s="1"/>
  <c r="K469" i="1"/>
  <c r="L469" i="1" s="1"/>
  <c r="K461" i="1"/>
  <c r="L461" i="1" s="1"/>
  <c r="K459" i="1"/>
  <c r="L459" i="1" s="1"/>
  <c r="K451" i="1"/>
  <c r="L451" i="1" s="1"/>
  <c r="K449" i="1"/>
  <c r="L449" i="1" s="1"/>
  <c r="K441" i="1"/>
  <c r="L441" i="1" s="1"/>
  <c r="K439" i="1"/>
  <c r="L439" i="1" s="1"/>
  <c r="K431" i="1"/>
  <c r="L431" i="1" s="1"/>
  <c r="K429" i="1"/>
  <c r="L429" i="1" s="1"/>
  <c r="K421" i="1"/>
  <c r="L421" i="1" s="1"/>
  <c r="K419" i="1"/>
  <c r="L419" i="1" s="1"/>
  <c r="K411" i="1"/>
  <c r="L411" i="1" s="1"/>
  <c r="K409" i="1"/>
  <c r="L409" i="1" s="1"/>
  <c r="K401" i="1"/>
  <c r="L401" i="1" s="1"/>
  <c r="K399" i="1"/>
  <c r="L399" i="1" s="1"/>
  <c r="K391" i="1"/>
  <c r="L391" i="1" s="1"/>
  <c r="K389" i="1"/>
  <c r="L389" i="1" s="1"/>
  <c r="K381" i="1"/>
  <c r="L381" i="1" s="1"/>
  <c r="K379" i="1"/>
  <c r="L379" i="1" s="1"/>
  <c r="K371" i="1"/>
  <c r="L371" i="1" s="1"/>
  <c r="K369" i="1"/>
  <c r="L369" i="1" s="1"/>
  <c r="K361" i="1"/>
  <c r="L361" i="1" s="1"/>
  <c r="K359" i="1"/>
  <c r="L359" i="1" s="1"/>
  <c r="K351" i="1"/>
  <c r="L351" i="1" s="1"/>
  <c r="K349" i="1"/>
  <c r="L349" i="1" s="1"/>
  <c r="K341" i="1"/>
  <c r="L341" i="1" s="1"/>
  <c r="K339" i="1"/>
  <c r="L339" i="1" s="1"/>
  <c r="K331" i="1"/>
  <c r="L331" i="1" s="1"/>
  <c r="K329" i="1"/>
  <c r="L329" i="1" s="1"/>
  <c r="K321" i="1"/>
  <c r="L321" i="1" s="1"/>
  <c r="K319" i="1"/>
  <c r="L319" i="1" s="1"/>
  <c r="K311" i="1"/>
  <c r="L311" i="1" s="1"/>
  <c r="K309" i="1"/>
  <c r="L309" i="1" s="1"/>
  <c r="K301" i="1"/>
  <c r="L301" i="1" s="1"/>
  <c r="K299" i="1"/>
  <c r="L299" i="1" s="1"/>
  <c r="K291" i="1"/>
  <c r="L291" i="1" s="1"/>
  <c r="K289" i="1"/>
  <c r="L289" i="1" s="1"/>
  <c r="K281" i="1"/>
  <c r="L281" i="1" s="1"/>
  <c r="K279" i="1"/>
  <c r="L279" i="1" s="1"/>
  <c r="K271" i="1"/>
  <c r="L271" i="1" s="1"/>
  <c r="K269" i="1"/>
  <c r="L269" i="1" s="1"/>
  <c r="K261" i="1"/>
  <c r="L261" i="1" s="1"/>
  <c r="K259" i="1"/>
  <c r="L259" i="1" s="1"/>
  <c r="K251" i="1"/>
  <c r="L251" i="1" s="1"/>
  <c r="K249" i="1"/>
  <c r="L249" i="1" s="1"/>
  <c r="K241" i="1"/>
  <c r="L241" i="1" s="1"/>
  <c r="K239" i="1"/>
  <c r="L239" i="1" s="1"/>
  <c r="K231" i="1"/>
  <c r="L231" i="1" s="1"/>
  <c r="K229" i="1"/>
  <c r="L229" i="1" s="1"/>
  <c r="K221" i="1"/>
  <c r="L221" i="1" s="1"/>
  <c r="K219" i="1"/>
  <c r="L219" i="1" s="1"/>
  <c r="K211" i="1"/>
  <c r="L211" i="1" s="1"/>
  <c r="K209" i="1"/>
  <c r="L209" i="1" s="1"/>
  <c r="K201" i="1"/>
  <c r="L201" i="1" s="1"/>
  <c r="K199" i="1"/>
  <c r="L199" i="1" s="1"/>
  <c r="K191" i="1"/>
  <c r="L191" i="1" s="1"/>
  <c r="K189" i="1"/>
  <c r="L189" i="1" s="1"/>
  <c r="K181" i="1"/>
  <c r="L181" i="1" s="1"/>
  <c r="K179" i="1"/>
  <c r="L179" i="1" s="1"/>
  <c r="K171" i="1"/>
  <c r="L171" i="1" s="1"/>
  <c r="K169" i="1"/>
  <c r="L169" i="1" s="1"/>
  <c r="K161" i="1"/>
  <c r="L161" i="1" s="1"/>
  <c r="K159" i="1"/>
  <c r="L159" i="1" s="1"/>
  <c r="K151" i="1"/>
  <c r="L151" i="1" s="1"/>
  <c r="K149" i="1"/>
  <c r="L149" i="1" s="1"/>
  <c r="K141" i="1"/>
  <c r="L141" i="1" s="1"/>
  <c r="K139" i="1"/>
  <c r="L139" i="1" s="1"/>
  <c r="K131" i="1"/>
  <c r="L131" i="1" s="1"/>
  <c r="K129" i="1"/>
  <c r="L129" i="1" s="1"/>
  <c r="K121" i="1"/>
  <c r="L121" i="1" s="1"/>
  <c r="K119" i="1"/>
  <c r="L119" i="1" s="1"/>
  <c r="K111" i="1"/>
  <c r="L111" i="1" s="1"/>
  <c r="K109" i="1"/>
  <c r="L109" i="1" s="1"/>
  <c r="K101" i="1"/>
  <c r="L101" i="1" s="1"/>
  <c r="K99" i="1"/>
  <c r="L99" i="1" s="1"/>
  <c r="K91" i="1"/>
  <c r="L91" i="1" s="1"/>
  <c r="K89" i="1"/>
  <c r="L89" i="1" s="1"/>
  <c r="K81" i="1"/>
  <c r="L81" i="1" s="1"/>
  <c r="K79" i="1"/>
  <c r="L79" i="1" s="1"/>
  <c r="K71" i="1"/>
  <c r="L71" i="1" s="1"/>
  <c r="K69" i="1"/>
  <c r="L69" i="1" s="1"/>
  <c r="K61" i="1"/>
  <c r="L61" i="1" s="1"/>
  <c r="K59" i="1"/>
  <c r="L59" i="1" s="1"/>
  <c r="K51" i="1"/>
  <c r="L51" i="1" s="1"/>
  <c r="K49" i="1"/>
  <c r="L49" i="1" s="1"/>
  <c r="K41" i="1"/>
  <c r="L41" i="1" s="1"/>
  <c r="K39" i="1"/>
  <c r="L39" i="1" s="1"/>
  <c r="K31" i="1"/>
  <c r="L31" i="1" s="1"/>
  <c r="K29" i="1"/>
  <c r="L29" i="1" s="1"/>
  <c r="K21" i="1"/>
  <c r="L21" i="1" s="1"/>
  <c r="K19" i="1"/>
  <c r="L19" i="1" s="1"/>
  <c r="K6" i="1"/>
  <c r="L6" i="1" s="1"/>
  <c r="K4" i="1"/>
  <c r="L4" i="1" s="1"/>
  <c r="O4" i="1" s="1"/>
  <c r="K10" i="1"/>
  <c r="L10" i="1" s="1"/>
  <c r="K9" i="1"/>
  <c r="L9" i="1" s="1"/>
  <c r="O9" i="1" s="1"/>
  <c r="K5" i="1"/>
  <c r="L5" i="1" s="1"/>
  <c r="K11" i="1"/>
  <c r="L11" i="1" s="1"/>
  <c r="K936" i="1"/>
  <c r="L936" i="1" s="1"/>
  <c r="K934" i="1"/>
  <c r="L934" i="1" s="1"/>
  <c r="K926" i="1"/>
  <c r="L926" i="1" s="1"/>
  <c r="K924" i="1"/>
  <c r="L924" i="1" s="1"/>
  <c r="K916" i="1"/>
  <c r="L916" i="1" s="1"/>
  <c r="K914" i="1"/>
  <c r="L914" i="1" s="1"/>
  <c r="K906" i="1"/>
  <c r="L906" i="1" s="1"/>
  <c r="K904" i="1"/>
  <c r="L904" i="1" s="1"/>
  <c r="K896" i="1"/>
  <c r="L896" i="1" s="1"/>
  <c r="K894" i="1"/>
  <c r="L894" i="1" s="1"/>
  <c r="K886" i="1"/>
  <c r="L886" i="1" s="1"/>
  <c r="K884" i="1"/>
  <c r="L884" i="1" s="1"/>
  <c r="K876" i="1"/>
  <c r="L876" i="1" s="1"/>
  <c r="K874" i="1"/>
  <c r="L874" i="1" s="1"/>
  <c r="K866" i="1"/>
  <c r="L866" i="1" s="1"/>
  <c r="K864" i="1"/>
  <c r="L864" i="1" s="1"/>
  <c r="K856" i="1"/>
  <c r="L856" i="1" s="1"/>
  <c r="K854" i="1"/>
  <c r="L854" i="1" s="1"/>
  <c r="K846" i="1"/>
  <c r="L846" i="1" s="1"/>
  <c r="K844" i="1"/>
  <c r="L844" i="1" s="1"/>
  <c r="K836" i="1"/>
  <c r="L836" i="1" s="1"/>
  <c r="K834" i="1"/>
  <c r="L834" i="1" s="1"/>
  <c r="K826" i="1"/>
  <c r="L826" i="1" s="1"/>
  <c r="K824" i="1"/>
  <c r="L824" i="1" s="1"/>
  <c r="K816" i="1"/>
  <c r="L816" i="1" s="1"/>
  <c r="K814" i="1"/>
  <c r="L814" i="1" s="1"/>
  <c r="K806" i="1"/>
  <c r="L806" i="1" s="1"/>
  <c r="K804" i="1"/>
  <c r="L804" i="1" s="1"/>
  <c r="K796" i="1"/>
  <c r="L796" i="1" s="1"/>
  <c r="K794" i="1"/>
  <c r="L794" i="1" s="1"/>
  <c r="K786" i="1"/>
  <c r="L786" i="1" s="1"/>
  <c r="K784" i="1"/>
  <c r="L784" i="1" s="1"/>
  <c r="K776" i="1"/>
  <c r="L776" i="1" s="1"/>
  <c r="K774" i="1"/>
  <c r="L774" i="1" s="1"/>
  <c r="K766" i="1"/>
  <c r="L766" i="1" s="1"/>
  <c r="K764" i="1"/>
  <c r="L764" i="1" s="1"/>
  <c r="K756" i="1"/>
  <c r="L756" i="1" s="1"/>
  <c r="K754" i="1"/>
  <c r="L754" i="1" s="1"/>
  <c r="K746" i="1"/>
  <c r="L746" i="1" s="1"/>
  <c r="K744" i="1"/>
  <c r="L744" i="1" s="1"/>
  <c r="K736" i="1"/>
  <c r="L736" i="1" s="1"/>
  <c r="K734" i="1"/>
  <c r="L734" i="1" s="1"/>
  <c r="K726" i="1"/>
  <c r="L726" i="1" s="1"/>
  <c r="K724" i="1"/>
  <c r="L724" i="1" s="1"/>
  <c r="K716" i="1"/>
  <c r="L716" i="1" s="1"/>
  <c r="K714" i="1"/>
  <c r="L714" i="1" s="1"/>
  <c r="K706" i="1"/>
  <c r="L706" i="1" s="1"/>
  <c r="K704" i="1"/>
  <c r="L704" i="1" s="1"/>
  <c r="K696" i="1"/>
  <c r="L696" i="1" s="1"/>
  <c r="K694" i="1"/>
  <c r="L694" i="1" s="1"/>
  <c r="K686" i="1"/>
  <c r="L686" i="1" s="1"/>
  <c r="K684" i="1"/>
  <c r="L684" i="1" s="1"/>
  <c r="K676" i="1"/>
  <c r="L676" i="1" s="1"/>
  <c r="K674" i="1"/>
  <c r="L674" i="1" s="1"/>
  <c r="K666" i="1"/>
  <c r="L666" i="1" s="1"/>
  <c r="K664" i="1"/>
  <c r="L664" i="1" s="1"/>
  <c r="K656" i="1"/>
  <c r="L656" i="1" s="1"/>
  <c r="K654" i="1"/>
  <c r="L654" i="1" s="1"/>
  <c r="K646" i="1"/>
  <c r="L646" i="1" s="1"/>
  <c r="K644" i="1"/>
  <c r="L644" i="1" s="1"/>
  <c r="K636" i="1"/>
  <c r="L636" i="1" s="1"/>
  <c r="K634" i="1"/>
  <c r="L634" i="1" s="1"/>
  <c r="K626" i="1"/>
  <c r="L626" i="1" s="1"/>
  <c r="K624" i="1"/>
  <c r="L624" i="1" s="1"/>
  <c r="K616" i="1"/>
  <c r="L616" i="1" s="1"/>
  <c r="K614" i="1"/>
  <c r="L614" i="1" s="1"/>
  <c r="K606" i="1"/>
  <c r="L606" i="1" s="1"/>
  <c r="K604" i="1"/>
  <c r="L604" i="1" s="1"/>
  <c r="K596" i="1"/>
  <c r="L596" i="1" s="1"/>
  <c r="K594" i="1"/>
  <c r="L594" i="1" s="1"/>
  <c r="K586" i="1"/>
  <c r="L586" i="1" s="1"/>
  <c r="K584" i="1"/>
  <c r="L584" i="1" s="1"/>
  <c r="K576" i="1"/>
  <c r="L576" i="1" s="1"/>
  <c r="K574" i="1"/>
  <c r="L574" i="1" s="1"/>
  <c r="K566" i="1"/>
  <c r="L566" i="1" s="1"/>
  <c r="K564" i="1"/>
  <c r="L564" i="1" s="1"/>
  <c r="K556" i="1"/>
  <c r="L556" i="1" s="1"/>
  <c r="K554" i="1"/>
  <c r="L554" i="1" s="1"/>
  <c r="K546" i="1"/>
  <c r="L546" i="1" s="1"/>
  <c r="K544" i="1"/>
  <c r="L544" i="1" s="1"/>
  <c r="K536" i="1"/>
  <c r="L536" i="1" s="1"/>
  <c r="K534" i="1"/>
  <c r="L534" i="1" s="1"/>
  <c r="K526" i="1"/>
  <c r="L526" i="1" s="1"/>
  <c r="K524" i="1"/>
  <c r="L524" i="1" s="1"/>
  <c r="K516" i="1"/>
  <c r="L516" i="1" s="1"/>
  <c r="K514" i="1"/>
  <c r="L514" i="1" s="1"/>
  <c r="K506" i="1"/>
  <c r="L506" i="1" s="1"/>
  <c r="K504" i="1"/>
  <c r="L504" i="1" s="1"/>
  <c r="K496" i="1"/>
  <c r="L496" i="1" s="1"/>
  <c r="K494" i="1"/>
  <c r="L494" i="1" s="1"/>
  <c r="K486" i="1"/>
  <c r="L486" i="1" s="1"/>
  <c r="K484" i="1"/>
  <c r="L484" i="1" s="1"/>
  <c r="K476" i="1"/>
  <c r="L476" i="1" s="1"/>
  <c r="K474" i="1"/>
  <c r="L474" i="1" s="1"/>
  <c r="K466" i="1"/>
  <c r="L466" i="1" s="1"/>
  <c r="K464" i="1"/>
  <c r="L464" i="1" s="1"/>
  <c r="K456" i="1"/>
  <c r="L456" i="1" s="1"/>
  <c r="K454" i="1"/>
  <c r="L454" i="1" s="1"/>
  <c r="K446" i="1"/>
  <c r="L446" i="1" s="1"/>
  <c r="K444" i="1"/>
  <c r="L444" i="1" s="1"/>
  <c r="K436" i="1"/>
  <c r="L436" i="1" s="1"/>
  <c r="K434" i="1"/>
  <c r="L434" i="1" s="1"/>
  <c r="K426" i="1"/>
  <c r="L426" i="1" s="1"/>
  <c r="K424" i="1"/>
  <c r="L424" i="1" s="1"/>
  <c r="K416" i="1"/>
  <c r="L416" i="1" s="1"/>
  <c r="K414" i="1"/>
  <c r="L414" i="1" s="1"/>
  <c r="K406" i="1"/>
  <c r="L406" i="1" s="1"/>
  <c r="K404" i="1"/>
  <c r="L404" i="1" s="1"/>
  <c r="K396" i="1"/>
  <c r="L396" i="1" s="1"/>
  <c r="K394" i="1"/>
  <c r="L394" i="1" s="1"/>
  <c r="K386" i="1"/>
  <c r="L386" i="1" s="1"/>
  <c r="K384" i="1"/>
  <c r="L384" i="1" s="1"/>
  <c r="K376" i="1"/>
  <c r="L376" i="1" s="1"/>
  <c r="K374" i="1"/>
  <c r="L374" i="1" s="1"/>
  <c r="K366" i="1"/>
  <c r="L366" i="1" s="1"/>
  <c r="K364" i="1"/>
  <c r="L364" i="1" s="1"/>
  <c r="K356" i="1"/>
  <c r="L356" i="1" s="1"/>
  <c r="K354" i="1"/>
  <c r="L354" i="1" s="1"/>
  <c r="K346" i="1"/>
  <c r="L346" i="1" s="1"/>
  <c r="K344" i="1"/>
  <c r="L344" i="1" s="1"/>
  <c r="K336" i="1"/>
  <c r="L336" i="1" s="1"/>
  <c r="K334" i="1"/>
  <c r="L334" i="1" s="1"/>
  <c r="K326" i="1"/>
  <c r="L326" i="1" s="1"/>
  <c r="K324" i="1"/>
  <c r="L324" i="1" s="1"/>
  <c r="K316" i="1"/>
  <c r="L316" i="1" s="1"/>
  <c r="K314" i="1"/>
  <c r="L314" i="1" s="1"/>
  <c r="K306" i="1"/>
  <c r="L306" i="1" s="1"/>
  <c r="K304" i="1"/>
  <c r="L304" i="1" s="1"/>
  <c r="K296" i="1"/>
  <c r="L296" i="1" s="1"/>
  <c r="K294" i="1"/>
  <c r="L294" i="1" s="1"/>
  <c r="K286" i="1"/>
  <c r="L286" i="1" s="1"/>
  <c r="K284" i="1"/>
  <c r="L284" i="1" s="1"/>
  <c r="K276" i="1"/>
  <c r="L276" i="1" s="1"/>
  <c r="K274" i="1"/>
  <c r="L274" i="1" s="1"/>
  <c r="K266" i="1"/>
  <c r="L266" i="1" s="1"/>
  <c r="K264" i="1"/>
  <c r="L264" i="1" s="1"/>
  <c r="K256" i="1"/>
  <c r="L256" i="1" s="1"/>
  <c r="K254" i="1"/>
  <c r="L254" i="1" s="1"/>
  <c r="K246" i="1"/>
  <c r="L246" i="1" s="1"/>
  <c r="K244" i="1"/>
  <c r="L244" i="1" s="1"/>
  <c r="K236" i="1"/>
  <c r="L236" i="1" s="1"/>
  <c r="K234" i="1"/>
  <c r="L234" i="1" s="1"/>
  <c r="K226" i="1"/>
  <c r="L226" i="1" s="1"/>
  <c r="K224" i="1"/>
  <c r="L224" i="1" s="1"/>
  <c r="K216" i="1"/>
  <c r="L216" i="1" s="1"/>
  <c r="K214" i="1"/>
  <c r="L214" i="1" s="1"/>
  <c r="K206" i="1"/>
  <c r="L206" i="1" s="1"/>
  <c r="K204" i="1"/>
  <c r="L204" i="1" s="1"/>
  <c r="K196" i="1"/>
  <c r="L196" i="1" s="1"/>
  <c r="K194" i="1"/>
  <c r="L194" i="1" s="1"/>
  <c r="K186" i="1"/>
  <c r="L186" i="1" s="1"/>
  <c r="K184" i="1"/>
  <c r="L184" i="1" s="1"/>
  <c r="K176" i="1"/>
  <c r="L176" i="1" s="1"/>
  <c r="K174" i="1"/>
  <c r="L174" i="1" s="1"/>
  <c r="K166" i="1"/>
  <c r="L166" i="1" s="1"/>
  <c r="K164" i="1"/>
  <c r="L164" i="1" s="1"/>
  <c r="K156" i="1"/>
  <c r="L156" i="1" s="1"/>
  <c r="K154" i="1"/>
  <c r="L154" i="1" s="1"/>
  <c r="K146" i="1"/>
  <c r="L146" i="1" s="1"/>
  <c r="K15" i="1"/>
  <c r="L15" i="1" s="1"/>
  <c r="K144" i="1"/>
  <c r="L144" i="1" s="1"/>
  <c r="K136" i="1"/>
  <c r="L136" i="1" s="1"/>
  <c r="K134" i="1"/>
  <c r="L134" i="1" s="1"/>
  <c r="K126" i="1"/>
  <c r="L126" i="1" s="1"/>
  <c r="K124" i="1"/>
  <c r="L124" i="1" s="1"/>
  <c r="K116" i="1"/>
  <c r="L116" i="1" s="1"/>
  <c r="K114" i="1"/>
  <c r="L114" i="1" s="1"/>
  <c r="K106" i="1"/>
  <c r="L106" i="1" s="1"/>
  <c r="K104" i="1"/>
  <c r="L104" i="1" s="1"/>
  <c r="K96" i="1"/>
  <c r="L96" i="1" s="1"/>
  <c r="K94" i="1"/>
  <c r="L94" i="1" s="1"/>
  <c r="K86" i="1"/>
  <c r="L86" i="1" s="1"/>
  <c r="K84" i="1"/>
  <c r="L84" i="1" s="1"/>
  <c r="K76" i="1"/>
  <c r="L76" i="1" s="1"/>
  <c r="K74" i="1"/>
  <c r="L74" i="1" s="1"/>
  <c r="K66" i="1"/>
  <c r="L66" i="1" s="1"/>
  <c r="K64" i="1"/>
  <c r="L64" i="1" s="1"/>
  <c r="K56" i="1"/>
  <c r="L56" i="1" s="1"/>
  <c r="K54" i="1"/>
  <c r="L54" i="1" s="1"/>
  <c r="K46" i="1"/>
  <c r="L46" i="1" s="1"/>
  <c r="K44" i="1"/>
  <c r="L44" i="1" s="1"/>
  <c r="K36" i="1"/>
  <c r="L36" i="1" s="1"/>
  <c r="K34" i="1"/>
  <c r="L34" i="1" s="1"/>
  <c r="K26" i="1"/>
  <c r="L26" i="1" s="1"/>
  <c r="K24" i="1"/>
  <c r="L24" i="1" s="1"/>
  <c r="K16" i="1"/>
  <c r="L16" i="1" s="1"/>
  <c r="K14" i="1"/>
  <c r="L14" i="1" s="1"/>
</calcChain>
</file>

<file path=xl/sharedStrings.xml><?xml version="1.0" encoding="utf-8"?>
<sst xmlns="http://schemas.openxmlformats.org/spreadsheetml/2006/main" count="3172" uniqueCount="1111">
  <si>
    <t>SYN</t>
  </si>
  <si>
    <t xml:space="preserve"> 12:57:55.287980000</t>
  </si>
  <si>
    <t>GET</t>
  </si>
  <si>
    <t xml:space="preserve"> 12:57:55.330991000</t>
  </si>
  <si>
    <t>OK</t>
  </si>
  <si>
    <t xml:space="preserve"> 12:57:55.515137000</t>
  </si>
  <si>
    <t>FIN</t>
  </si>
  <si>
    <t xml:space="preserve"> 12:57:55.552957000</t>
  </si>
  <si>
    <t xml:space="preserve"> 12:57:14.375327000</t>
  </si>
  <si>
    <t xml:space="preserve"> 12:57:14.408336000</t>
  </si>
  <si>
    <t xml:space="preserve"> 12:57:14.420350000</t>
  </si>
  <si>
    <t xml:space="preserve"> 12:57:14.445323000</t>
  </si>
  <si>
    <t xml:space="preserve"> 13:01:34.304016000</t>
  </si>
  <si>
    <t xml:space="preserve"> 13:01:34.382194000</t>
  </si>
  <si>
    <t xml:space="preserve"> 13:01:34.394066000</t>
  </si>
  <si>
    <t xml:space="preserve"> 13:01:34.429198000</t>
  </si>
  <si>
    <t xml:space="preserve"> 12:58:49.104466000</t>
  </si>
  <si>
    <t xml:space="preserve"> 12:58:49.148534000</t>
  </si>
  <si>
    <t xml:space="preserve"> 12:58:49.342568000</t>
  </si>
  <si>
    <t xml:space="preserve"> 12:58:49.375432000</t>
  </si>
  <si>
    <t xml:space="preserve"> 12:59:21.592394000</t>
  </si>
  <si>
    <t xml:space="preserve"> 12:59:21.612595000</t>
  </si>
  <si>
    <t xml:space="preserve"> 12:59:21.613846000</t>
  </si>
  <si>
    <t xml:space="preserve"> 12:59:21.763305000</t>
  </si>
  <si>
    <t xml:space="preserve"> 12:59:38.954268000</t>
  </si>
  <si>
    <t xml:space="preserve"> 12:50:13.670540000</t>
  </si>
  <si>
    <t xml:space="preserve"> 12:50:13.989718000</t>
  </si>
  <si>
    <t xml:space="preserve"> 12:50:14.032851000</t>
  </si>
  <si>
    <t xml:space="preserve"> 12:50:15.705265000</t>
  </si>
  <si>
    <t xml:space="preserve"> 12:50:13.670547000</t>
  </si>
  <si>
    <t xml:space="preserve"> 12:50:13.708346000</t>
  </si>
  <si>
    <t xml:space="preserve"> 12:50:13.796909000</t>
  </si>
  <si>
    <t xml:space="preserve"> 12:50:15.030552000</t>
  </si>
  <si>
    <t xml:space="preserve"> 12:50:16.710319000</t>
  </si>
  <si>
    <t xml:space="preserve"> 12:50:13.989795000</t>
  </si>
  <si>
    <t xml:space="preserve"> 12:50:14.021713000</t>
  </si>
  <si>
    <t xml:space="preserve"> 12:50:14.105725000</t>
  </si>
  <si>
    <t xml:space="preserve"> 12:50:15.612259000</t>
  </si>
  <si>
    <t xml:space="preserve"> 12:50:16.713283000</t>
  </si>
  <si>
    <t xml:space="preserve"> 12:50:31.138245000</t>
  </si>
  <si>
    <t xml:space="preserve"> 12:50:31.176294000</t>
  </si>
  <si>
    <t xml:space="preserve"> 12:50:31.498466000</t>
  </si>
  <si>
    <t xml:space="preserve"> 12:50:33.170050000</t>
  </si>
  <si>
    <t xml:space="preserve"> 12:50:34.208233000</t>
  </si>
  <si>
    <t xml:space="preserve"> 12:50:33.096318000</t>
  </si>
  <si>
    <t xml:space="preserve"> 12:50:33.431319000</t>
  </si>
  <si>
    <t xml:space="preserve"> 12:50:33.234829000</t>
  </si>
  <si>
    <t xml:space="preserve"> 12:50:34.438498000</t>
  </si>
  <si>
    <t xml:space="preserve"> 12:50:36.208474000</t>
  </si>
  <si>
    <t xml:space="preserve"> 12:50:34.403175000</t>
  </si>
  <si>
    <t xml:space="preserve"> 12:50:34.481203000</t>
  </si>
  <si>
    <t xml:space="preserve"> 12:50:36.208482000</t>
  </si>
  <si>
    <t xml:space="preserve"> 12:50:43.058353000</t>
  </si>
  <si>
    <t xml:space="preserve"> 12:50:43.096403000</t>
  </si>
  <si>
    <t xml:space="preserve"> 12:50:43.140863000</t>
  </si>
  <si>
    <t xml:space="preserve"> 12:50:44.169173000</t>
  </si>
  <si>
    <t xml:space="preserve"> 13:18:57.487962000</t>
  </si>
  <si>
    <t xml:space="preserve"> 13:18:57.526206000</t>
  </si>
  <si>
    <t xml:space="preserve"> 13:18:57.565492000</t>
  </si>
  <si>
    <t xml:space="preserve"> 13:18:58.977926000</t>
  </si>
  <si>
    <t xml:space="preserve"> 13:18:59.072932000</t>
  </si>
  <si>
    <t xml:space="preserve"> 13:18:59.111016000</t>
  </si>
  <si>
    <t xml:space="preserve"> 13:18:59.149039000</t>
  </si>
  <si>
    <t xml:space="preserve"> 13:19:00.982934000</t>
  </si>
  <si>
    <t xml:space="preserve"> 13:18:59.077918000</t>
  </si>
  <si>
    <t xml:space="preserve"> 13:18:59.112012000</t>
  </si>
  <si>
    <t xml:space="preserve"> 13:18:59.154083000</t>
  </si>
  <si>
    <t xml:space="preserve"> 13:18:59.465925000</t>
  </si>
  <si>
    <t xml:space="preserve"> 13:19:00.987903000</t>
  </si>
  <si>
    <t xml:space="preserve"> 13:19:01.367729000</t>
  </si>
  <si>
    <t xml:space="preserve"> 13:19:01.405773000</t>
  </si>
  <si>
    <t xml:space="preserve"> 13:19:01.451733000</t>
  </si>
  <si>
    <t xml:space="preserve"> 13:19:02.467738000</t>
  </si>
  <si>
    <t xml:space="preserve"> 13:19:20.357702000</t>
  </si>
  <si>
    <t xml:space="preserve"> 13:19:20.390587000</t>
  </si>
  <si>
    <t xml:space="preserve"> 13:19:20.431563000</t>
  </si>
  <si>
    <t xml:space="preserve"> 13:19:21.072299000</t>
  </si>
  <si>
    <t xml:space="preserve"> 13:19:22.611508000</t>
  </si>
  <si>
    <t xml:space="preserve"> 13:19:21.017655000</t>
  </si>
  <si>
    <t xml:space="preserve"> 13:19:21.050907000</t>
  </si>
  <si>
    <t xml:space="preserve"> 13:19:21.090031000</t>
  </si>
  <si>
    <t xml:space="preserve"> 13:19:22.611511000</t>
  </si>
  <si>
    <t xml:space="preserve"> 13:19:21.022656000</t>
  </si>
  <si>
    <t xml:space="preserve"> 13:19:21.060895000</t>
  </si>
  <si>
    <t xml:space="preserve"> 13:19:21.099762000</t>
  </si>
  <si>
    <t xml:space="preserve"> 13:19:22.611514000</t>
  </si>
  <si>
    <t xml:space="preserve"> 13:19:21.035874000</t>
  </si>
  <si>
    <t xml:space="preserve"> 13:19:21.070529000</t>
  </si>
  <si>
    <t xml:space="preserve"> 13:19:21.110126000</t>
  </si>
  <si>
    <t xml:space="preserve"> 13:19:21.943694000</t>
  </si>
  <si>
    <t xml:space="preserve"> 13:19:23.608656000</t>
  </si>
  <si>
    <t xml:space="preserve"> 13:20:05.818104000</t>
  </si>
  <si>
    <t xml:space="preserve"> 13:20:05.852450000</t>
  </si>
  <si>
    <t xml:space="preserve"> 13:20:05.894462000</t>
  </si>
  <si>
    <t xml:space="preserve"> 13:20:07.884933000</t>
  </si>
  <si>
    <t xml:space="preserve"> 13:20:05.818114000</t>
  </si>
  <si>
    <t xml:space="preserve"> 13:20:05.860158000</t>
  </si>
  <si>
    <t xml:space="preserve"> 13:20:05.899055000</t>
  </si>
  <si>
    <t xml:space="preserve"> 13:20:06.299436000</t>
  </si>
  <si>
    <t xml:space="preserve"> 13:20:07.889911000</t>
  </si>
  <si>
    <t xml:space="preserve"> 12:57:00.532460000</t>
  </si>
  <si>
    <t xml:space="preserve"> 12:57:00.555548000</t>
  </si>
  <si>
    <t xml:space="preserve"> 12:57:00.663233000</t>
  </si>
  <si>
    <t xml:space="preserve"> 12:57:00.682472000</t>
  </si>
  <si>
    <t xml:space="preserve"> 12:55:27.087431000</t>
  </si>
  <si>
    <t xml:space="preserve"> 12:55:27.135346000</t>
  </si>
  <si>
    <t xml:space="preserve"> 12:55:27.242064000</t>
  </si>
  <si>
    <t xml:space="preserve"> 12:55:35.519972000</t>
  </si>
  <si>
    <t xml:space="preserve"> 13:13:35.984065000</t>
  </si>
  <si>
    <t xml:space="preserve"> 13:14:02.154746000</t>
  </si>
  <si>
    <t xml:space="preserve"> 13:14:02.192658000</t>
  </si>
  <si>
    <t xml:space="preserve"> 13:14:02.206138000</t>
  </si>
  <si>
    <t xml:space="preserve"> 13:14:02.247617000</t>
  </si>
  <si>
    <t xml:space="preserve"> 13:20:15.992808000</t>
  </si>
  <si>
    <t xml:space="preserve"> 13:20:16.259112000</t>
  </si>
  <si>
    <t xml:space="preserve"> 13:20:16.407817000</t>
  </si>
  <si>
    <t xml:space="preserve"> 13:20:16.417864000</t>
  </si>
  <si>
    <t xml:space="preserve"> 13:20:16.688872000</t>
  </si>
  <si>
    <t xml:space="preserve"> 13:20:17.240918000</t>
  </si>
  <si>
    <t xml:space="preserve"> 13:20:18.306938000</t>
  </si>
  <si>
    <t xml:space="preserve"> 13:20:39.530524000</t>
  </si>
  <si>
    <t xml:space="preserve"> 13:20:39.813431000</t>
  </si>
  <si>
    <t xml:space="preserve"> 13:20:42.312435000</t>
  </si>
  <si>
    <t xml:space="preserve"> 13:20:43.728711000</t>
  </si>
  <si>
    <t xml:space="preserve"> 13:20:42.066663000</t>
  </si>
  <si>
    <t xml:space="preserve"> 13:20:42.347238000</t>
  </si>
  <si>
    <t xml:space="preserve"> 13:20:43.728713000</t>
  </si>
  <si>
    <t xml:space="preserve"> 13:20:42.071656000</t>
  </si>
  <si>
    <t xml:space="preserve"> 13:20:42.363539000</t>
  </si>
  <si>
    <t xml:space="preserve"> 13:20:43.728716000</t>
  </si>
  <si>
    <t xml:space="preserve"> 13:19:20.681529000</t>
  </si>
  <si>
    <t xml:space="preserve"> 13:19:20.720574000</t>
  </si>
  <si>
    <t xml:space="preserve"> 13:19:20.735665000</t>
  </si>
  <si>
    <t xml:space="preserve"> 13:19:22.603754000</t>
  </si>
  <si>
    <t xml:space="preserve"> 12:59:40.074197000</t>
  </si>
  <si>
    <t xml:space="preserve"> 12:59:43.485228000</t>
  </si>
  <si>
    <t xml:space="preserve"> 12:59:43.546782000</t>
  </si>
  <si>
    <t xml:space="preserve"> 12:59:55.646930000</t>
  </si>
  <si>
    <t xml:space="preserve"> 12:59:55.450067000</t>
  </si>
  <si>
    <t xml:space="preserve"> 12:59:12.256428000</t>
  </si>
  <si>
    <t xml:space="preserve"> 12:59:12.769756000</t>
  </si>
  <si>
    <t xml:space="preserve"> 12:59:12.781620000</t>
  </si>
  <si>
    <t xml:space="preserve"> 12:59:12.783285000</t>
  </si>
  <si>
    <t xml:space="preserve"> 12:59:12.847382000</t>
  </si>
  <si>
    <t xml:space="preserve"> 12:50:43.889155000</t>
  </si>
  <si>
    <t xml:space="preserve"> 12:50:43.927222000</t>
  </si>
  <si>
    <t xml:space="preserve"> 12:50:43.975981000</t>
  </si>
  <si>
    <t xml:space="preserve"> 12:50:44.169828000</t>
  </si>
  <si>
    <t xml:space="preserve"> 12:50:46.174152000</t>
  </si>
  <si>
    <t xml:space="preserve"> 12:51:07.776036000</t>
  </si>
  <si>
    <t xml:space="preserve"> 12:51:07.809123000</t>
  </si>
  <si>
    <t xml:space="preserve"> 12:51:07.821082000</t>
  </si>
  <si>
    <t xml:space="preserve"> 12:51:08.841057000</t>
  </si>
  <si>
    <t xml:space="preserve"> 12:56:58.869500000</t>
  </si>
  <si>
    <t xml:space="preserve"> 12:56:58.897555000</t>
  </si>
  <si>
    <t xml:space="preserve"> 12:56:58.902146000</t>
  </si>
  <si>
    <t xml:space="preserve"> 12:56:58.942351000</t>
  </si>
  <si>
    <t xml:space="preserve"> 12:56:59.049482000</t>
  </si>
  <si>
    <t xml:space="preserve"> 12:49:54.515536000</t>
  </si>
  <si>
    <t xml:space="preserve"> 12:49:54.723842000</t>
  </si>
  <si>
    <t xml:space="preserve"> 12:49:55.740567000</t>
  </si>
  <si>
    <t xml:space="preserve"> 12:58:14.124774000</t>
  </si>
  <si>
    <t xml:space="preserve"> 12:58:14.162773000</t>
  </si>
  <si>
    <t xml:space="preserve"> 12:58:14.163961000</t>
  </si>
  <si>
    <t xml:space="preserve"> 12:58:14.321619000</t>
  </si>
  <si>
    <t xml:space="preserve"> 12:58:31.547622000</t>
  </si>
  <si>
    <t xml:space="preserve"> 13:20:14.492842000</t>
  </si>
  <si>
    <t xml:space="preserve"> 13:20:14.698440000</t>
  </si>
  <si>
    <t xml:space="preserve"> 13:20:15.717995000</t>
  </si>
  <si>
    <t xml:space="preserve"> 13:20:39.295723000</t>
  </si>
  <si>
    <t xml:space="preserve"> 13:20:39.503229000</t>
  </si>
  <si>
    <t xml:space="preserve"> 13:20:40.720692000</t>
  </si>
  <si>
    <t xml:space="preserve"> 13:13:59.853609000</t>
  </si>
  <si>
    <t xml:space="preserve"> 13:13:59.891650000</t>
  </si>
  <si>
    <t xml:space="preserve"> 13:13:59.932139000</t>
  </si>
  <si>
    <t xml:space="preserve"> 13:14:01.949764000</t>
  </si>
  <si>
    <t xml:space="preserve"> 13:14:05.865734000</t>
  </si>
  <si>
    <t xml:space="preserve"> 13:14:05.898970000</t>
  </si>
  <si>
    <t xml:space="preserve"> 13:14:05.939663000</t>
  </si>
  <si>
    <t xml:space="preserve"> 13:14:07.955673000</t>
  </si>
  <si>
    <t xml:space="preserve"> 13:14:13.690669000</t>
  </si>
  <si>
    <t xml:space="preserve"> 13:14:13.728871000</t>
  </si>
  <si>
    <t xml:space="preserve"> 13:14:13.771716000</t>
  </si>
  <si>
    <t xml:space="preserve"> 13:14:15.830434000</t>
  </si>
  <si>
    <t xml:space="preserve"> 13:14:23.813337000</t>
  </si>
  <si>
    <t xml:space="preserve"> 13:14:23.848368000</t>
  </si>
  <si>
    <t xml:space="preserve"> 13:14:23.888837000</t>
  </si>
  <si>
    <t xml:space="preserve"> 13:14:25.915476000</t>
  </si>
  <si>
    <t xml:space="preserve"> 13:14:26.930483000</t>
  </si>
  <si>
    <t xml:space="preserve"> 13:14:26.968696000</t>
  </si>
  <si>
    <t xml:space="preserve"> 13:14:27.012155000</t>
  </si>
  <si>
    <t xml:space="preserve"> 13:14:29.030283000</t>
  </si>
  <si>
    <t xml:space="preserve"> 13:14:31.300386000</t>
  </si>
  <si>
    <t xml:space="preserve"> 13:14:31.338474000</t>
  </si>
  <si>
    <t xml:space="preserve"> 13:14:31.383132000</t>
  </si>
  <si>
    <t xml:space="preserve"> 13:14:33.400380000</t>
  </si>
  <si>
    <t xml:space="preserve"> 13:15:58.629215000</t>
  </si>
  <si>
    <t xml:space="preserve"> 13:15:58.678601000</t>
  </si>
  <si>
    <t xml:space="preserve"> 13:15:58.719867000</t>
  </si>
  <si>
    <t xml:space="preserve"> 13:16:00.791191000</t>
  </si>
  <si>
    <t xml:space="preserve"> 12:56:58.914520000</t>
  </si>
  <si>
    <t xml:space="preserve"> 12:56:59.128563000</t>
  </si>
  <si>
    <t xml:space="preserve"> 12:56:59.318677000</t>
  </si>
  <si>
    <t xml:space="preserve"> 13:17:02.417307000</t>
  </si>
  <si>
    <t xml:space="preserve"> 12:56:59.341504000</t>
  </si>
  <si>
    <t xml:space="preserve"> 13:18:06.323586000</t>
  </si>
  <si>
    <t xml:space="preserve"> 13:18:06.361815000</t>
  </si>
  <si>
    <t xml:space="preserve"> 13:18:06.401466000</t>
  </si>
  <si>
    <t xml:space="preserve"> 13:18:08.423497000</t>
  </si>
  <si>
    <t xml:space="preserve"> 12:50:14.005413000</t>
  </si>
  <si>
    <t xml:space="preserve"> 12:50:14.046700000</t>
  </si>
  <si>
    <t xml:space="preserve"> 12:50:14.097878000</t>
  </si>
  <si>
    <t xml:space="preserve"> 12:50:15.560647000</t>
  </si>
  <si>
    <t xml:space="preserve"> 12:50:16.710312000</t>
  </si>
  <si>
    <t xml:space="preserve"> 12:50:14.010426000</t>
  </si>
  <si>
    <t xml:space="preserve"> 12:50:14.048710000</t>
  </si>
  <si>
    <t xml:space="preserve"> 12:50:14.060828000</t>
  </si>
  <si>
    <t xml:space="preserve"> 12:50:15.705256000</t>
  </si>
  <si>
    <t xml:space="preserve"> 12:50:43.684150000</t>
  </si>
  <si>
    <t xml:space="preserve"> 12:50:43.717231000</t>
  </si>
  <si>
    <t xml:space="preserve"> 12:50:43.722975000</t>
  </si>
  <si>
    <t xml:space="preserve"> 12:50:43.747185000</t>
  </si>
  <si>
    <t xml:space="preserve"> 12:50:43.804168000</t>
  </si>
  <si>
    <t xml:space="preserve"> 12:50:43.832249000</t>
  </si>
  <si>
    <t xml:space="preserve"> 12:50:43.841258000</t>
  </si>
  <si>
    <t xml:space="preserve"> 12:50:43.864156000</t>
  </si>
  <si>
    <t xml:space="preserve"> 12:51:07.681072000</t>
  </si>
  <si>
    <t xml:space="preserve"> 12:51:07.724085000</t>
  </si>
  <si>
    <t xml:space="preserve"> 12:51:07.729610000</t>
  </si>
  <si>
    <t xml:space="preserve"> 12:51:07.746062000</t>
  </si>
  <si>
    <t xml:space="preserve"> 12:51:08.321028000</t>
  </si>
  <si>
    <t xml:space="preserve"> 12:51:08.349092000</t>
  </si>
  <si>
    <t xml:space="preserve"> 12:51:08.354549000</t>
  </si>
  <si>
    <t xml:space="preserve"> 12:51:08.371038000</t>
  </si>
  <si>
    <t xml:space="preserve"> 13:19:21.147495000</t>
  </si>
  <si>
    <t xml:space="preserve"> 13:19:21.185508000</t>
  </si>
  <si>
    <t xml:space="preserve"> 13:19:21.237846000</t>
  </si>
  <si>
    <t xml:space="preserve"> 13:19:22.608464000</t>
  </si>
  <si>
    <t xml:space="preserve"> 13:19:21.152477000</t>
  </si>
  <si>
    <t xml:space="preserve"> 13:19:21.195564000</t>
  </si>
  <si>
    <t xml:space="preserve"> 13:19:21.257976000</t>
  </si>
  <si>
    <t xml:space="preserve"> 13:19:22.611493000</t>
  </si>
  <si>
    <t xml:space="preserve"> 13:19:21.157474000</t>
  </si>
  <si>
    <t xml:space="preserve"> 13:19:21.195575000</t>
  </si>
  <si>
    <t xml:space="preserve"> 13:19:21.247887000</t>
  </si>
  <si>
    <t xml:space="preserve"> 13:19:22.608471000</t>
  </si>
  <si>
    <t xml:space="preserve"> 13:19:21.157476000</t>
  </si>
  <si>
    <t xml:space="preserve"> 13:19:21.196525000</t>
  </si>
  <si>
    <t xml:space="preserve"> 13:19:21.254873000</t>
  </si>
  <si>
    <t xml:space="preserve"> 13:19:22.611488000</t>
  </si>
  <si>
    <t xml:space="preserve"> 12:57:38.775130000</t>
  </si>
  <si>
    <t xml:space="preserve"> 12:57:42.231503000</t>
  </si>
  <si>
    <t xml:space="preserve"> 12:57:54.401755000</t>
  </si>
  <si>
    <t xml:space="preserve"> 12:57:54.274049000</t>
  </si>
  <si>
    <t xml:space="preserve"> 12:57:14.230482000</t>
  </si>
  <si>
    <t xml:space="preserve"> 12:57:14.268671000</t>
  </si>
  <si>
    <t xml:space="preserve"> 12:57:14.280461000</t>
  </si>
  <si>
    <t xml:space="preserve"> 12:57:14.300343000</t>
  </si>
  <si>
    <t xml:space="preserve"> 12:55:52.369069000</t>
  </si>
  <si>
    <t xml:space="preserve"> 12:55:52.422091000</t>
  </si>
  <si>
    <t xml:space="preserve"> 12:55:52.461728000</t>
  </si>
  <si>
    <t xml:space="preserve"> 12:56:21.422613000</t>
  </si>
  <si>
    <t xml:space="preserve"> 13:21:21.973261000</t>
  </si>
  <si>
    <t xml:space="preserve"> 13:19:20.992646000</t>
  </si>
  <si>
    <t xml:space="preserve"> 13:19:21.035863000</t>
  </si>
  <si>
    <t xml:space="preserve"> 13:19:21.047871000</t>
  </si>
  <si>
    <t xml:space="preserve"> 13:19:22.611498000</t>
  </si>
  <si>
    <t xml:space="preserve"> 12:55:50.461706000</t>
  </si>
  <si>
    <t xml:space="preserve"> 12:55:50.486586000</t>
  </si>
  <si>
    <t xml:space="preserve"> 12:55:50.565071000</t>
  </si>
  <si>
    <t xml:space="preserve"> 12:55:50.579234000</t>
  </si>
  <si>
    <t xml:space="preserve"> 13:01:12.301264000</t>
  </si>
  <si>
    <t xml:space="preserve"> 13:01:12.326700000</t>
  </si>
  <si>
    <t xml:space="preserve"> 13:01:12.404061000</t>
  </si>
  <si>
    <t xml:space="preserve"> 13:01:12.423265000</t>
  </si>
  <si>
    <t xml:space="preserve"> 13:01:12.873301000</t>
  </si>
  <si>
    <t xml:space="preserve"> 13:01:12.901589000</t>
  </si>
  <si>
    <t xml:space="preserve"> 13:01:12.979550000</t>
  </si>
  <si>
    <t xml:space="preserve"> 13:01:12.998513000</t>
  </si>
  <si>
    <t xml:space="preserve"> 12:56:59.456477000</t>
  </si>
  <si>
    <t xml:space="preserve"> 12:56:59.665496000</t>
  </si>
  <si>
    <t xml:space="preserve"> 12:56:59.853094000</t>
  </si>
  <si>
    <t xml:space="preserve"> 12:57:05.717456000</t>
  </si>
  <si>
    <t xml:space="preserve"> 12:49:52.749545000</t>
  </si>
  <si>
    <t xml:space="preserve"> 12:49:53.013557000</t>
  </si>
  <si>
    <t xml:space="preserve"> 12:49:54.050531000</t>
  </si>
  <si>
    <t xml:space="preserve"> 13:20:07.669088000</t>
  </si>
  <si>
    <t xml:space="preserve"> 13:20:07.967614000</t>
  </si>
  <si>
    <t xml:space="preserve"> 13:20:10.646084000</t>
  </si>
  <si>
    <t xml:space="preserve"> 13:20:11.671890000</t>
  </si>
  <si>
    <t xml:space="preserve"> 13:20:11.959967000</t>
  </si>
  <si>
    <t xml:space="preserve"> 13:20:13.523046000</t>
  </si>
  <si>
    <t xml:space="preserve"> 13:20:15.757981000</t>
  </si>
  <si>
    <t xml:space="preserve"> 13:20:16.279425000</t>
  </si>
  <si>
    <t xml:space="preserve"> 13:20:17.296962000</t>
  </si>
  <si>
    <t xml:space="preserve"> 13:20:36.188577000</t>
  </si>
  <si>
    <t xml:space="preserve"> 13:20:36.487096000</t>
  </si>
  <si>
    <t xml:space="preserve"> 13:20:38.425730000</t>
  </si>
  <si>
    <t xml:space="preserve"> 13:20:38.320744000</t>
  </si>
  <si>
    <t xml:space="preserve"> 13:20:38.698127000</t>
  </si>
  <si>
    <t xml:space="preserve"> 13:20:39.720515000</t>
  </si>
  <si>
    <t xml:space="preserve"> 13:20:40.490709000</t>
  </si>
  <si>
    <t xml:space="preserve"> 13:20:40.904945000</t>
  </si>
  <si>
    <t xml:space="preserve"> 13:20:42.720689000</t>
  </si>
  <si>
    <t xml:space="preserve"> 12:59:23.970463000</t>
  </si>
  <si>
    <t xml:space="preserve"> 12:59:23.995598000</t>
  </si>
  <si>
    <t xml:space="preserve"> 12:59:38.885667000</t>
  </si>
  <si>
    <t xml:space="preserve"> 12:59:38.954248000</t>
  </si>
  <si>
    <t xml:space="preserve"> 13:02:34.398395000</t>
  </si>
  <si>
    <t xml:space="preserve"> 13:02:34.434417000</t>
  </si>
  <si>
    <t xml:space="preserve"> 13:02:34.446996000</t>
  </si>
  <si>
    <t xml:space="preserve"> 13:02:34.466393000</t>
  </si>
  <si>
    <t xml:space="preserve"> 12:57:14.305357000</t>
  </si>
  <si>
    <t xml:space="preserve"> 12:57:14.338324000</t>
  </si>
  <si>
    <t xml:space="preserve"> 12:57:14.350481000</t>
  </si>
  <si>
    <t xml:space="preserve"> 12:57:14.370313000</t>
  </si>
  <si>
    <t xml:space="preserve"> 12:57:14.268678000</t>
  </si>
  <si>
    <t xml:space="preserve"> 12:57:14.555308000</t>
  </si>
  <si>
    <t xml:space="preserve"> 12:57:16.770412000</t>
  </si>
  <si>
    <t xml:space="preserve"> 12:58:14.845780000</t>
  </si>
  <si>
    <t xml:space="preserve"> 12:58:15.111190000</t>
  </si>
  <si>
    <t xml:space="preserve"> 12:58:17.137746000</t>
  </si>
  <si>
    <t xml:space="preserve"> 12:59:15.456382000</t>
  </si>
  <si>
    <t xml:space="preserve"> 12:59:15.732553000</t>
  </si>
  <si>
    <t xml:space="preserve"> 12:59:19.437584000</t>
  </si>
  <si>
    <t xml:space="preserve"> 13:00:14.625986000</t>
  </si>
  <si>
    <t xml:space="preserve"> 13:00:14.771049000</t>
  </si>
  <si>
    <t xml:space="preserve"> 13:00:14.896900000</t>
  </si>
  <si>
    <t xml:space="preserve"> 13:00:16.961098000</t>
  </si>
  <si>
    <t xml:space="preserve"> 13:01:12.198254000</t>
  </si>
  <si>
    <t xml:space="preserve"> 13:01:12.231287000</t>
  </si>
  <si>
    <t xml:space="preserve"> 13:01:12.276742000</t>
  </si>
  <si>
    <t xml:space="preserve"> 13:01:12.853188000</t>
  </si>
  <si>
    <t xml:space="preserve"> 13:01:14.876336000</t>
  </si>
  <si>
    <t xml:space="preserve"> 12:59:40.079152000</t>
  </si>
  <si>
    <t xml:space="preserve"> 12:59:43.492259000</t>
  </si>
  <si>
    <t xml:space="preserve"> 12:59:43.551717000</t>
  </si>
  <si>
    <t xml:space="preserve"> 12:59:55.648789000</t>
  </si>
  <si>
    <t xml:space="preserve"> 12:59:55.450086000</t>
  </si>
  <si>
    <t xml:space="preserve"> 12:56:58.919528000</t>
  </si>
  <si>
    <t xml:space="preserve"> 12:56:59.137545000</t>
  </si>
  <si>
    <t xml:space="preserve"> 12:56:59.330370000</t>
  </si>
  <si>
    <t xml:space="preserve"> 12:56:59.361470000</t>
  </si>
  <si>
    <t xml:space="preserve"> 12:50:14.985307000</t>
  </si>
  <si>
    <t xml:space="preserve"> 12:50:15.019378000</t>
  </si>
  <si>
    <t xml:space="preserve"> 12:50:15.033389000</t>
  </si>
  <si>
    <t xml:space="preserve"> 12:50:16.705344000</t>
  </si>
  <si>
    <t xml:space="preserve"> 12:50:20.633318000</t>
  </si>
  <si>
    <t xml:space="preserve"> 12:50:20.666383000</t>
  </si>
  <si>
    <t xml:space="preserve"> 12:50:20.712568000</t>
  </si>
  <si>
    <t xml:space="preserve"> 12:50:21.097582000</t>
  </si>
  <si>
    <t xml:space="preserve"> 12:50:22.118278000</t>
  </si>
  <si>
    <t xml:space="preserve"> 12:50:22.163235000</t>
  </si>
  <si>
    <t xml:space="preserve"> 12:50:22.201319000</t>
  </si>
  <si>
    <t xml:space="preserve"> 12:50:22.252611000</t>
  </si>
  <si>
    <t xml:space="preserve"> 12:50:23.134497000</t>
  </si>
  <si>
    <t xml:space="preserve"> 12:50:24.178277000</t>
  </si>
  <si>
    <t xml:space="preserve"> 12:50:24.363261000</t>
  </si>
  <si>
    <t xml:space="preserve"> 12:50:24.401328000</t>
  </si>
  <si>
    <t xml:space="preserve"> 12:50:24.451002000</t>
  </si>
  <si>
    <t xml:space="preserve"> 12:50:24.871603000</t>
  </si>
  <si>
    <t xml:space="preserve"> 12:50:25.888273000</t>
  </si>
  <si>
    <t xml:space="preserve"> 12:50:33.278185000</t>
  </si>
  <si>
    <t xml:space="preserve"> 12:50:33.312270000</t>
  </si>
  <si>
    <t xml:space="preserve"> 12:50:33.324040000</t>
  </si>
  <si>
    <t xml:space="preserve"> 12:50:35.208394000</t>
  </si>
  <si>
    <t xml:space="preserve"> 13:19:20.547501000</t>
  </si>
  <si>
    <t xml:space="preserve"> 13:19:20.580545000</t>
  </si>
  <si>
    <t xml:space="preserve"> 13:19:20.621064000</t>
  </si>
  <si>
    <t xml:space="preserve"> 13:19:20.720871000</t>
  </si>
  <si>
    <t xml:space="preserve"> 13:19:22.611500000</t>
  </si>
  <si>
    <t xml:space="preserve"> 13:19:20.552510000</t>
  </si>
  <si>
    <t xml:space="preserve"> 13:19:20.590554000</t>
  </si>
  <si>
    <t xml:space="preserve"> 13:19:20.631378000</t>
  </si>
  <si>
    <t xml:space="preserve"> 13:19:20.749871000</t>
  </si>
  <si>
    <t xml:space="preserve"> 13:19:22.611503000</t>
  </si>
  <si>
    <t xml:space="preserve"> 13:19:20.687481000</t>
  </si>
  <si>
    <t xml:space="preserve"> 13:19:20.721525000</t>
  </si>
  <si>
    <t xml:space="preserve"> 13:19:20.759916000</t>
  </si>
  <si>
    <t xml:space="preserve"> 13:19:22.611506000</t>
  </si>
  <si>
    <t xml:space="preserve"> 12:57:00.227475000</t>
  </si>
  <si>
    <t xml:space="preserve"> 12:57:00.430506000</t>
  </si>
  <si>
    <t xml:space="preserve"> 12:57:00.609881000</t>
  </si>
  <si>
    <t xml:space="preserve"> 12:57:00.632455000</t>
  </si>
  <si>
    <t xml:space="preserve"> 12:49:51.933541000</t>
  </si>
  <si>
    <t xml:space="preserve"> 12:49:52.199977000</t>
  </si>
  <si>
    <t xml:space="preserve"> 12:49:54.055516000</t>
  </si>
  <si>
    <t xml:space="preserve"> 12:50:13.673438000</t>
  </si>
  <si>
    <t xml:space="preserve"> 12:50:13.945278000</t>
  </si>
  <si>
    <t xml:space="preserve"> 12:50:15.708287000</t>
  </si>
  <si>
    <t xml:space="preserve"> 12:49:50.593367000</t>
  </si>
  <si>
    <t xml:space="preserve"> 12:49:52.027969000</t>
  </si>
  <si>
    <t xml:space="preserve"> 12:49:53.050532000</t>
  </si>
  <si>
    <t xml:space="preserve"> 13:20:07.108107000</t>
  </si>
  <si>
    <t xml:space="preserve"> 13:20:07.382323000</t>
  </si>
  <si>
    <t xml:space="preserve"> 13:20:08.892889000</t>
  </si>
  <si>
    <t xml:space="preserve"> 13:20:09.190080000</t>
  </si>
  <si>
    <t xml:space="preserve"> 13:20:09.469186000</t>
  </si>
  <si>
    <t xml:space="preserve"> 13:20:10.885911000</t>
  </si>
  <si>
    <t xml:space="preserve"> 13:20:11.354876000</t>
  </si>
  <si>
    <t xml:space="preserve"> 13:20:11.609050000</t>
  </si>
  <si>
    <t xml:space="preserve"> 13:20:13.528032000</t>
  </si>
  <si>
    <t xml:space="preserve"> 13:20:35.311743000</t>
  </si>
  <si>
    <t xml:space="preserve"> 13:20:35.557050000</t>
  </si>
  <si>
    <t xml:space="preserve"> 13:20:36.027274000</t>
  </si>
  <si>
    <t xml:space="preserve"> 13:20:37.425759000</t>
  </si>
  <si>
    <t xml:space="preserve"> 13:20:16.507849000</t>
  </si>
  <si>
    <t xml:space="preserve"> 13:20:16.606346000</t>
  </si>
  <si>
    <t xml:space="preserve"> 13:20:18.302028000</t>
  </si>
  <si>
    <t xml:space="preserve"> 13:20:35.306786000</t>
  </si>
  <si>
    <t xml:space="preserve"> 13:20:35.407160000</t>
  </si>
  <si>
    <t xml:space="preserve"> 13:20:36.425601000</t>
  </si>
  <si>
    <t xml:space="preserve"> 13:20:40.905693000</t>
  </si>
  <si>
    <t xml:space="preserve"> 13:20:41.001495000</t>
  </si>
  <si>
    <t xml:space="preserve"> 13:20:41.902035000</t>
  </si>
  <si>
    <t xml:space="preserve"> 13:20:43.725750000</t>
  </si>
  <si>
    <t xml:space="preserve"> 12:57:13.612375000</t>
  </si>
  <si>
    <t xml:space="preserve"> 12:57:13.658419000</t>
  </si>
  <si>
    <t xml:space="preserve"> 12:57:13.875529000</t>
  </si>
  <si>
    <t xml:space="preserve"> 12:57:14.065337000</t>
  </si>
  <si>
    <t xml:space="preserve"> 12:59:56.376023000</t>
  </si>
  <si>
    <t xml:space="preserve"> 12:59:56.419059000</t>
  </si>
  <si>
    <t xml:space="preserve"> 12:59:56.608864000</t>
  </si>
  <si>
    <t xml:space="preserve"> 12:59:56.631000000</t>
  </si>
  <si>
    <t xml:space="preserve"> 12:57:14.450300000</t>
  </si>
  <si>
    <t xml:space="preserve"> 12:57:14.488383000</t>
  </si>
  <si>
    <t xml:space="preserve"> 12:57:14.500481000</t>
  </si>
  <si>
    <t xml:space="preserve"> 12:57:14.525356000</t>
  </si>
  <si>
    <t xml:space="preserve"> 12:57:00.267457000</t>
  </si>
  <si>
    <t xml:space="preserve"> 12:57:00.405479000</t>
  </si>
  <si>
    <t xml:space="preserve"> 12:57:03.917584000</t>
  </si>
  <si>
    <t xml:space="preserve"> 12:57:05.722447000</t>
  </si>
  <si>
    <t xml:space="preserve"> 12:59:15.313333000</t>
  </si>
  <si>
    <t xml:space="preserve"> 12:59:15.386412000</t>
  </si>
  <si>
    <t xml:space="preserve"> 12:59:19.442559000</t>
  </si>
  <si>
    <t xml:space="preserve"> 12:57:00.327455000</t>
  </si>
  <si>
    <t xml:space="preserve"> 12:57:00.490478000</t>
  </si>
  <si>
    <t xml:space="preserve"> 12:57:00.630898000</t>
  </si>
  <si>
    <t xml:space="preserve"> 12:57:05.722455000</t>
  </si>
  <si>
    <t xml:space="preserve"> 12:50:13.745289000</t>
  </si>
  <si>
    <t xml:space="preserve"> 12:50:13.855107000</t>
  </si>
  <si>
    <t xml:space="preserve"> 12:50:15.700310000</t>
  </si>
  <si>
    <t xml:space="preserve"> 13:20:07.162959000</t>
  </si>
  <si>
    <t xml:space="preserve"> 13:20:07.261347000</t>
  </si>
  <si>
    <t xml:space="preserve"> 13:20:08.889921000</t>
  </si>
  <si>
    <t xml:space="preserve"> 13:20:09.235068000</t>
  </si>
  <si>
    <t xml:space="preserve"> 13:20:09.343767000</t>
  </si>
  <si>
    <t xml:space="preserve"> 13:20:10.885905000</t>
  </si>
  <si>
    <t xml:space="preserve"> 13:20:11.290862000</t>
  </si>
  <si>
    <t xml:space="preserve"> 13:20:12.127005000</t>
  </si>
  <si>
    <t xml:space="preserve"> 13:20:13.528023000</t>
  </si>
  <si>
    <t xml:space="preserve"> 13:20:11.400878000</t>
  </si>
  <si>
    <t xml:space="preserve"> 13:20:11.504544000</t>
  </si>
  <si>
    <t xml:space="preserve"> 13:20:12.522863000</t>
  </si>
  <si>
    <t xml:space="preserve"> 12:57:12.651400000</t>
  </si>
  <si>
    <t xml:space="preserve"> 12:57:12.689427000</t>
  </si>
  <si>
    <t xml:space="preserve"> 12:57:12.741491000</t>
  </si>
  <si>
    <t xml:space="preserve"> 12:57:14.770324000</t>
  </si>
  <si>
    <t xml:space="preserve"> 12:57:13.827355000</t>
  </si>
  <si>
    <t xml:space="preserve"> 13:20:12.501391000</t>
  </si>
  <si>
    <t xml:space="preserve"> 12:57:13.914110000</t>
  </si>
  <si>
    <t xml:space="preserve"> 13:20:12.782872000</t>
  </si>
  <si>
    <t xml:space="preserve"> 12:57:16.775355000</t>
  </si>
  <si>
    <t xml:space="preserve"> 12:59:15.307203000</t>
  </si>
  <si>
    <t xml:space="preserve"> 12:59:15.370046000</t>
  </si>
  <si>
    <t xml:space="preserve"> 12:59:17.787608000</t>
  </si>
  <si>
    <t xml:space="preserve"> 12:59:15.309342000</t>
  </si>
  <si>
    <t xml:space="preserve"> 12:59:15.378103000</t>
  </si>
  <si>
    <t xml:space="preserve"> 12:59:19.442551000</t>
  </si>
  <si>
    <t xml:space="preserve"> 13:20:35.837756000</t>
  </si>
  <si>
    <t xml:space="preserve"> 13:20:36.868959000</t>
  </si>
  <si>
    <t xml:space="preserve"> 13:20:38.430764000</t>
  </si>
  <si>
    <t xml:space="preserve"> 13:20:35.842735000</t>
  </si>
  <si>
    <t xml:space="preserve"> 13:20:36.680935000</t>
  </si>
  <si>
    <t xml:space="preserve"> 13:20:38.430757000</t>
  </si>
  <si>
    <t xml:space="preserve"> 13:20:35.938604000</t>
  </si>
  <si>
    <t xml:space="preserve"> 13:20:36.040862000</t>
  </si>
  <si>
    <t xml:space="preserve"> 13:20:37.425751000</t>
  </si>
  <si>
    <t xml:space="preserve"> 13:00:11.725870000</t>
  </si>
  <si>
    <t xml:space="preserve"> 13:00:11.763898000</t>
  </si>
  <si>
    <t xml:space="preserve"> 13:00:11.776642000</t>
  </si>
  <si>
    <t xml:space="preserve"> 13:00:11.777058000</t>
  </si>
  <si>
    <t xml:space="preserve"> 13:00:11.810825000</t>
  </si>
  <si>
    <t xml:space="preserve"> 12:59:14.006388000</t>
  </si>
  <si>
    <t xml:space="preserve"> 12:59:14.064838000</t>
  </si>
  <si>
    <t xml:space="preserve"> 12:59:14.476565000</t>
  </si>
  <si>
    <t xml:space="preserve"> 12:59:15.265202000</t>
  </si>
  <si>
    <t xml:space="preserve"> 12:49:55.395372000</t>
  </si>
  <si>
    <t xml:space="preserve"> 12:49:55.423420000</t>
  </si>
  <si>
    <t xml:space="preserve"> 12:49:55.428087000</t>
  </si>
  <si>
    <t xml:space="preserve"> 12:49:56.745484000</t>
  </si>
  <si>
    <t xml:space="preserve"> 12:55:15.261406000</t>
  </si>
  <si>
    <t xml:space="preserve"> 12:55:15.304412000</t>
  </si>
  <si>
    <t xml:space="preserve"> 12:55:15.354339000</t>
  </si>
  <si>
    <t xml:space="preserve"> 12:55:16.378365000</t>
  </si>
  <si>
    <t xml:space="preserve"> 13:21:21.965204000</t>
  </si>
  <si>
    <t xml:space="preserve"> 13:20:16.879823000</t>
  </si>
  <si>
    <t xml:space="preserve"> 13:20:16.907855000</t>
  </si>
  <si>
    <t xml:space="preserve"> 13:20:16.912636000</t>
  </si>
  <si>
    <t xml:space="preserve"> 13:20:18.296988000</t>
  </si>
  <si>
    <t xml:space="preserve"> 13:20:41.950645000</t>
  </si>
  <si>
    <t xml:space="preserve"> 13:20:41.979030000</t>
  </si>
  <si>
    <t xml:space="preserve"> 13:20:41.983656000</t>
  </si>
  <si>
    <t xml:space="preserve"> 13:20:43.720680000</t>
  </si>
  <si>
    <t xml:space="preserve"> 12:57:13.296382000</t>
  </si>
  <si>
    <t xml:space="preserve"> 12:57:13.335009000</t>
  </si>
  <si>
    <t xml:space="preserve"> 12:57:13.749341000</t>
  </si>
  <si>
    <t xml:space="preserve"> 12:57:13.782356000</t>
  </si>
  <si>
    <t xml:space="preserve"> 12:57:15.095353000</t>
  </si>
  <si>
    <t xml:space="preserve"> 12:57:15.118343000</t>
  </si>
  <si>
    <t xml:space="preserve"> 12:57:15.119992000</t>
  </si>
  <si>
    <t xml:space="preserve"> 12:57:20.460099000</t>
  </si>
  <si>
    <t xml:space="preserve"> 12:57:37.711114000</t>
  </si>
  <si>
    <t xml:space="preserve"> 13:01:18.800035000</t>
  </si>
  <si>
    <t xml:space="preserve"> 13:01:18.981850000</t>
  </si>
  <si>
    <t xml:space="preserve"> 13:01:19.399449000</t>
  </si>
  <si>
    <t xml:space="preserve"> 13:01:20.487232000</t>
  </si>
  <si>
    <t xml:space="preserve"> 13:01:49.995553000</t>
  </si>
  <si>
    <t xml:space="preserve"> 13:05:11.189427000</t>
  </si>
  <si>
    <t xml:space="preserve"> 13:05:11.376899000</t>
  </si>
  <si>
    <t xml:space="preserve"> 13:05:11.790344000</t>
  </si>
  <si>
    <t xml:space="preserve"> 13:05:11.987280000</t>
  </si>
  <si>
    <t xml:space="preserve"> 13:05:19.042188000</t>
  </si>
  <si>
    <t xml:space="preserve"> 12:54:58.610677000</t>
  </si>
  <si>
    <t xml:space="preserve"> 12:54:58.634009000</t>
  </si>
  <si>
    <t xml:space="preserve"> 12:54:58.896816000</t>
  </si>
  <si>
    <t xml:space="preserve"> 12:54:59.545199000</t>
  </si>
  <si>
    <t xml:space="preserve"> 12:55:01.561459000</t>
  </si>
  <si>
    <t xml:space="preserve"> 12:54:59.114037000</t>
  </si>
  <si>
    <t xml:space="preserve"> 12:54:59.148689000</t>
  </si>
  <si>
    <t xml:space="preserve"> 12:54:59.149840000</t>
  </si>
  <si>
    <t xml:space="preserve"> 12:54:59.523469000</t>
  </si>
  <si>
    <t xml:space="preserve"> 12:55:01.566477000</t>
  </si>
  <si>
    <t xml:space="preserve"> 12:54:59.375013000</t>
  </si>
  <si>
    <t xml:space="preserve"> 12:54:59.398520000</t>
  </si>
  <si>
    <t xml:space="preserve"> 12:54:59.399834000</t>
  </si>
  <si>
    <t xml:space="preserve"> 12:54:59.555321000</t>
  </si>
  <si>
    <t xml:space="preserve"> 12:55:01.569474000</t>
  </si>
  <si>
    <t xml:space="preserve"> 12:54:59.375016000</t>
  </si>
  <si>
    <t xml:space="preserve"> 12:54:59.399551000</t>
  </si>
  <si>
    <t xml:space="preserve"> 12:54:59.400691000</t>
  </si>
  <si>
    <t xml:space="preserve"> 12:54:59.567067000</t>
  </si>
  <si>
    <t xml:space="preserve"> 12:55:01.566482000</t>
  </si>
  <si>
    <t xml:space="preserve"> 12:54:59.375018000</t>
  </si>
  <si>
    <t xml:space="preserve"> 12:54:59.400528000</t>
  </si>
  <si>
    <t xml:space="preserve"> 12:54:59.401783000</t>
  </si>
  <si>
    <t xml:space="preserve"> 12:54:59.534998000</t>
  </si>
  <si>
    <t xml:space="preserve"> 12:55:00.561637000</t>
  </si>
  <si>
    <t xml:space="preserve"> 12:54:59.375021000</t>
  </si>
  <si>
    <t xml:space="preserve"> 12:54:59.408549000</t>
  </si>
  <si>
    <t xml:space="preserve"> 12:54:59.409773000</t>
  </si>
  <si>
    <t xml:space="preserve"> 12:54:59.555319000</t>
  </si>
  <si>
    <t xml:space="preserve"> 12:55:01.569468000</t>
  </si>
  <si>
    <t xml:space="preserve"> 12:54:59.380650000</t>
  </si>
  <si>
    <t xml:space="preserve"> 12:54:59.420572000</t>
  </si>
  <si>
    <t xml:space="preserve"> 12:54:59.421697000</t>
  </si>
  <si>
    <t xml:space="preserve"> 12:54:59.555316000</t>
  </si>
  <si>
    <t xml:space="preserve"> 12:55:01.569471000</t>
  </si>
  <si>
    <t xml:space="preserve"> 12:54:59.398513000</t>
  </si>
  <si>
    <t xml:space="preserve"> 12:54:59.430651000</t>
  </si>
  <si>
    <t xml:space="preserve"> 12:54:59.518198000</t>
  </si>
  <si>
    <t xml:space="preserve"> 12:54:59.555834000</t>
  </si>
  <si>
    <t xml:space="preserve"> 12:55:01.569475000</t>
  </si>
  <si>
    <t xml:space="preserve"> 12:54:59.399555000</t>
  </si>
  <si>
    <t xml:space="preserve"> 12:54:59.440519000</t>
  </si>
  <si>
    <t xml:space="preserve"> 12:54:59.521126000</t>
  </si>
  <si>
    <t xml:space="preserve"> 12:54:59.556743000</t>
  </si>
  <si>
    <t xml:space="preserve"> 12:55:01.571451000</t>
  </si>
  <si>
    <t xml:space="preserve"> 12:54:59.408558000</t>
  </si>
  <si>
    <t xml:space="preserve"> 12:54:59.450568000</t>
  </si>
  <si>
    <t xml:space="preserve"> 12:55:00.202088000</t>
  </si>
  <si>
    <t xml:space="preserve"> 12:55:01.571454000</t>
  </si>
  <si>
    <t xml:space="preserve"> 12:54:59.408561000</t>
  </si>
  <si>
    <t xml:space="preserve"> 12:54:59.451542000</t>
  </si>
  <si>
    <t xml:space="preserve"> 12:55:00.492839000</t>
  </si>
  <si>
    <t xml:space="preserve"> 12:55:01.576458000</t>
  </si>
  <si>
    <t xml:space="preserve"> 12:54:59.420582000</t>
  </si>
  <si>
    <t xml:space="preserve"> 12:54:59.451569000</t>
  </si>
  <si>
    <t xml:space="preserve"> 12:55:00.497780000</t>
  </si>
  <si>
    <t xml:space="preserve"> 12:55:01.576464000</t>
  </si>
  <si>
    <t xml:space="preserve"> 12:54:59.430681000</t>
  </si>
  <si>
    <t xml:space="preserve"> 12:54:59.459544000</t>
  </si>
  <si>
    <t xml:space="preserve"> 12:55:00.602179000</t>
  </si>
  <si>
    <t xml:space="preserve"> 12:55:02.561724000</t>
  </si>
  <si>
    <t xml:space="preserve"> 12:54:59.432505000</t>
  </si>
  <si>
    <t xml:space="preserve"> 12:54:59.460557000</t>
  </si>
  <si>
    <t xml:space="preserve"> 12:55:01.485495000</t>
  </si>
  <si>
    <t xml:space="preserve"> 12:55:02.561734000</t>
  </si>
  <si>
    <t xml:space="preserve"> 12:54:59.432508000</t>
  </si>
  <si>
    <t xml:space="preserve"> 12:54:59.461557000</t>
  </si>
  <si>
    <t xml:space="preserve"> 12:55:01.507087000</t>
  </si>
  <si>
    <t xml:space="preserve"> 12:55:03.561483000</t>
  </si>
  <si>
    <t xml:space="preserve"> 12:54:59.437499000</t>
  </si>
  <si>
    <t xml:space="preserve"> 12:54:59.468538000</t>
  </si>
  <si>
    <t xml:space="preserve"> 12:55:01.532066000</t>
  </si>
  <si>
    <t xml:space="preserve"> 12:55:03.566457000</t>
  </si>
  <si>
    <t xml:space="preserve"> 12:54:59.437501000</t>
  </si>
  <si>
    <t xml:space="preserve"> 12:54:59.470564000</t>
  </si>
  <si>
    <t xml:space="preserve"> 12:55:01.539979000</t>
  </si>
  <si>
    <t xml:space="preserve"> 12:55:01.795858000</t>
  </si>
  <si>
    <t xml:space="preserve"> 12:55:03.569445000</t>
  </si>
  <si>
    <t xml:space="preserve"> 12:54:59.451567000</t>
  </si>
  <si>
    <t xml:space="preserve"> 12:54:59.481548000</t>
  </si>
  <si>
    <t xml:space="preserve"> 12:55:01.621987000</t>
  </si>
  <si>
    <t xml:space="preserve"> 12:55:01.746475000</t>
  </si>
  <si>
    <t xml:space="preserve"> 12:55:03.566462000</t>
  </si>
  <si>
    <t xml:space="preserve"> 13:18:47.723085000</t>
  </si>
  <si>
    <t xml:space="preserve"> 13:18:47.761156000</t>
  </si>
  <si>
    <t xml:space="preserve"> 13:18:48.139170000</t>
  </si>
  <si>
    <t xml:space="preserve"> 13:18:48.664098000</t>
  </si>
  <si>
    <t xml:space="preserve"> 13:18:50.615981000</t>
  </si>
  <si>
    <t xml:space="preserve"> 13:18:48.536171000</t>
  </si>
  <si>
    <t xml:space="preserve"> 13:18:48.566423000</t>
  </si>
  <si>
    <t xml:space="preserve"> 13:18:48.567330000</t>
  </si>
  <si>
    <t xml:space="preserve"> 13:18:49.608039000</t>
  </si>
  <si>
    <t xml:space="preserve"> 13:18:48.566431000</t>
  </si>
  <si>
    <t xml:space="preserve"> 13:18:48.610969000</t>
  </si>
  <si>
    <t xml:space="preserve"> 13:18:48.663556000</t>
  </si>
  <si>
    <t xml:space="preserve"> 13:18:50.613098000</t>
  </si>
  <si>
    <t xml:space="preserve"> 13:18:48.566433000</t>
  </si>
  <si>
    <t xml:space="preserve"> 13:18:48.612777000</t>
  </si>
  <si>
    <t xml:space="preserve"> 13:18:48.666449000</t>
  </si>
  <si>
    <t xml:space="preserve"> 13:18:50.608060000</t>
  </si>
  <si>
    <t xml:space="preserve"> 13:18:48.566436000</t>
  </si>
  <si>
    <t xml:space="preserve"> 13:18:48.612782000</t>
  </si>
  <si>
    <t xml:space="preserve"> 13:18:48.653506000</t>
  </si>
  <si>
    <t xml:space="preserve"> 13:18:50.613106000</t>
  </si>
  <si>
    <t xml:space="preserve"> 13:18:48.568040000</t>
  </si>
  <si>
    <t xml:space="preserve"> 13:18:48.612970000</t>
  </si>
  <si>
    <t xml:space="preserve"> 13:18:48.658479000</t>
  </si>
  <si>
    <t xml:space="preserve"> 13:18:50.615984000</t>
  </si>
  <si>
    <t xml:space="preserve"> 13:18:48.573049000</t>
  </si>
  <si>
    <t xml:space="preserve"> 13:18:48.614127000</t>
  </si>
  <si>
    <t xml:space="preserve"> 13:18:48.698472000</t>
  </si>
  <si>
    <t xml:space="preserve"> 13:18:50.616007000</t>
  </si>
  <si>
    <t xml:space="preserve"> 13:18:48.573055000</t>
  </si>
  <si>
    <t xml:space="preserve"> 13:18:48.614972000</t>
  </si>
  <si>
    <t xml:space="preserve"> 13:18:48.652104000</t>
  </si>
  <si>
    <t xml:space="preserve"> 13:18:50.615999000</t>
  </si>
  <si>
    <t xml:space="preserve"> 13:18:48.576135000</t>
  </si>
  <si>
    <t xml:space="preserve"> 13:18:48.615958000</t>
  </si>
  <si>
    <t xml:space="preserve"> 13:18:48.676499000</t>
  </si>
  <si>
    <t xml:space="preserve"> 13:18:50.616004000</t>
  </si>
  <si>
    <t xml:space="preserve"> 13:18:48.576141000</t>
  </si>
  <si>
    <t xml:space="preserve"> 13:18:48.616959000</t>
  </si>
  <si>
    <t xml:space="preserve"> 13:18:48.701488000</t>
  </si>
  <si>
    <t xml:space="preserve"> 13:18:50.616009000</t>
  </si>
  <si>
    <t xml:space="preserve"> 13:18:48.576144000</t>
  </si>
  <si>
    <t xml:space="preserve"> 13:18:48.617947000</t>
  </si>
  <si>
    <t xml:space="preserve"> 13:18:48.708388000</t>
  </si>
  <si>
    <t xml:space="preserve"> 13:18:50.616012000</t>
  </si>
  <si>
    <t xml:space="preserve"> 13:18:48.578041000</t>
  </si>
  <si>
    <t xml:space="preserve"> 13:18:48.617951000</t>
  </si>
  <si>
    <t xml:space="preserve"> 13:18:49.673806000</t>
  </si>
  <si>
    <t xml:space="preserve"> 13:18:51.608045000</t>
  </si>
  <si>
    <t xml:space="preserve"> 13:18:48.582883000</t>
  </si>
  <si>
    <t xml:space="preserve"> 13:18:48.618941000</t>
  </si>
  <si>
    <t xml:space="preserve"> 13:18:49.739189000</t>
  </si>
  <si>
    <t xml:space="preserve"> 13:18:51.612858000</t>
  </si>
  <si>
    <t xml:space="preserve"> 13:18:48.582890000</t>
  </si>
  <si>
    <t xml:space="preserve"> 13:18:48.619983000</t>
  </si>
  <si>
    <t xml:space="preserve"> 13:18:49.714169000</t>
  </si>
  <si>
    <t xml:space="preserve"> 13:18:51.612851000</t>
  </si>
  <si>
    <t xml:space="preserve"> 13:18:48.586114000</t>
  </si>
  <si>
    <t xml:space="preserve"> 13:18:48.620965000</t>
  </si>
  <si>
    <t xml:space="preserve"> 13:18:50.664162000</t>
  </si>
  <si>
    <t xml:space="preserve"> 13:18:51.222239000</t>
  </si>
  <si>
    <t xml:space="preserve"> 13:18:52.607877000</t>
  </si>
  <si>
    <t xml:space="preserve"> 13:00:14.080860000</t>
  </si>
  <si>
    <t xml:space="preserve"> 13:00:14.119443000</t>
  </si>
  <si>
    <t xml:space="preserve"> 13:00:14.502404000</t>
  </si>
  <si>
    <t xml:space="preserve"> 13:00:14.525819000</t>
  </si>
  <si>
    <t xml:space="preserve"> 12:58:11.777790000</t>
  </si>
  <si>
    <t xml:space="preserve"> 12:58:11.840120000</t>
  </si>
  <si>
    <t xml:space="preserve"> 12:58:11.857545000</t>
  </si>
  <si>
    <t xml:space="preserve"> 12:58:11.902794000</t>
  </si>
  <si>
    <t xml:space="preserve"> 12:57:38.798136000</t>
  </si>
  <si>
    <t xml:space="preserve"> 12:57:42.314747000</t>
  </si>
  <si>
    <t xml:space="preserve"> 12:57:54.391162000</t>
  </si>
  <si>
    <t xml:space="preserve"> 12:57:54.274045000</t>
  </si>
  <si>
    <t xml:space="preserve"> 12:55:50.307236000</t>
  </si>
  <si>
    <t xml:space="preserve"> 12:55:50.345512000</t>
  </si>
  <si>
    <t xml:space="preserve"> 12:55:50.385391000</t>
  </si>
  <si>
    <t xml:space="preserve"> 12:55:52.412057000</t>
  </si>
  <si>
    <t xml:space="preserve"> 12:50:43.318173000</t>
  </si>
  <si>
    <t xml:space="preserve"> 12:50:43.341259000</t>
  </si>
  <si>
    <t xml:space="preserve"> 12:50:43.420675000</t>
  </si>
  <si>
    <t xml:space="preserve"> 12:50:43.633492000</t>
  </si>
  <si>
    <t xml:space="preserve"> 12:50:45.169160000</t>
  </si>
  <si>
    <t xml:space="preserve"> 12:50:43.566243000</t>
  </si>
  <si>
    <t xml:space="preserve"> 12:50:43.591174000</t>
  </si>
  <si>
    <t xml:space="preserve"> 12:50:43.652990000</t>
  </si>
  <si>
    <t xml:space="preserve"> 12:50:44.864307000</t>
  </si>
  <si>
    <t xml:space="preserve"> 12:50:46.169178000</t>
  </si>
  <si>
    <t xml:space="preserve"> 12:50:43.566245000</t>
  </si>
  <si>
    <t xml:space="preserve"> 12:50:43.592207000</t>
  </si>
  <si>
    <t xml:space="preserve"> 12:50:43.652956000</t>
  </si>
  <si>
    <t xml:space="preserve"> 12:50:45.169165000</t>
  </si>
  <si>
    <t xml:space="preserve"> 12:50:43.566246000</t>
  </si>
  <si>
    <t xml:space="preserve"> 12:50:43.593207000</t>
  </si>
  <si>
    <t xml:space="preserve"> 12:50:44.649845000</t>
  </si>
  <si>
    <t xml:space="preserve"> 12:50:44.933390000</t>
  </si>
  <si>
    <t xml:space="preserve"> 12:50:46.174146000</t>
  </si>
  <si>
    <t xml:space="preserve"> 12:51:07.320069000</t>
  </si>
  <si>
    <t xml:space="preserve"> 12:51:07.364095000</t>
  </si>
  <si>
    <t xml:space="preserve"> 12:51:07.398781000</t>
  </si>
  <si>
    <t xml:space="preserve"> 12:51:07.824953000</t>
  </si>
  <si>
    <t xml:space="preserve"> 12:51:09.861096000</t>
  </si>
  <si>
    <t xml:space="preserve"> 12:51:07.816026000</t>
  </si>
  <si>
    <t xml:space="preserve"> 12:51:07.839092000</t>
  </si>
  <si>
    <t xml:space="preserve"> 12:51:07.839982000</t>
  </si>
  <si>
    <t xml:space="preserve"> 12:51:08.970116000</t>
  </si>
  <si>
    <t xml:space="preserve"> 12:51:10.866052000</t>
  </si>
  <si>
    <t xml:space="preserve"> 12:58:14.024782000</t>
  </si>
  <si>
    <t xml:space="preserve"> 12:58:14.058848000</t>
  </si>
  <si>
    <t xml:space="preserve"> 12:58:14.436389000</t>
  </si>
  <si>
    <t xml:space="preserve"> 12:58:14.542748000</t>
  </si>
  <si>
    <t xml:space="preserve"> 13:13:36.024057000</t>
  </si>
  <si>
    <t xml:space="preserve"> 13:13:36.062148000</t>
  </si>
  <si>
    <t xml:space="preserve"> 13:13:36.114279000</t>
  </si>
  <si>
    <t xml:space="preserve"> 13:13:56.194058000</t>
  </si>
  <si>
    <t xml:space="preserve"> 13:21:21.973277000</t>
  </si>
  <si>
    <t xml:space="preserve"> 13:18:56.912947000</t>
  </si>
  <si>
    <t xml:space="preserve"> 13:18:56.951230000</t>
  </si>
  <si>
    <t xml:space="preserve"> 13:18:56.963052000</t>
  </si>
  <si>
    <t xml:space="preserve"> 13:18:57.977957000</t>
  </si>
  <si>
    <t xml:space="preserve"> 13:18:58.892797000</t>
  </si>
  <si>
    <t xml:space="preserve"> 13:18:58.931198000</t>
  </si>
  <si>
    <t xml:space="preserve"> 13:18:58.945165000</t>
  </si>
  <si>
    <t xml:space="preserve"> 13:18:59.982783000</t>
  </si>
  <si>
    <t xml:space="preserve"> 13:20:05.813136000</t>
  </si>
  <si>
    <t xml:space="preserve"> 13:20:05.851388000</t>
  </si>
  <si>
    <t xml:space="preserve"> 13:20:05.863029000</t>
  </si>
  <si>
    <t xml:space="preserve"> 13:20:06.882942000</t>
  </si>
  <si>
    <t xml:space="preserve"> 13:20:16.779999000</t>
  </si>
  <si>
    <t xml:space="preserve"> 13:20:16.917885000</t>
  </si>
  <si>
    <t xml:space="preserve"> 13:20:17.032601000</t>
  </si>
  <si>
    <t xml:space="preserve"> 13:20:17.171877000</t>
  </si>
  <si>
    <t xml:space="preserve"> 13:20:18.305067000</t>
  </si>
  <si>
    <t xml:space="preserve"> 13:20:16.784979000</t>
  </si>
  <si>
    <t xml:space="preserve"> 13:20:16.937887000</t>
  </si>
  <si>
    <t xml:space="preserve"> 13:20:17.069008000</t>
  </si>
  <si>
    <t xml:space="preserve"> 13:20:18.305055000</t>
  </si>
  <si>
    <t xml:space="preserve"> 13:20:16.814956000</t>
  </si>
  <si>
    <t xml:space="preserve"> 13:20:16.948893000</t>
  </si>
  <si>
    <t xml:space="preserve"> 13:20:17.080486000</t>
  </si>
  <si>
    <t xml:space="preserve"> 13:20:18.305062000</t>
  </si>
  <si>
    <t xml:space="preserve"> 13:20:41.570698000</t>
  </si>
  <si>
    <t xml:space="preserve"> 13:20:41.723615000</t>
  </si>
  <si>
    <t xml:space="preserve"> 13:20:41.852992000</t>
  </si>
  <si>
    <t xml:space="preserve"> 13:20:42.220965000</t>
  </si>
  <si>
    <t xml:space="preserve"> 13:20:43.728666000</t>
  </si>
  <si>
    <t xml:space="preserve"> 13:20:41.935661000</t>
  </si>
  <si>
    <t xml:space="preserve"> 13:20:42.092126000</t>
  </si>
  <si>
    <t xml:space="preserve"> 13:20:42.224591000</t>
  </si>
  <si>
    <t xml:space="preserve"> 13:20:43.728694000</t>
  </si>
  <si>
    <t xml:space="preserve"> 13:20:41.940655000</t>
  </si>
  <si>
    <t xml:space="preserve"> 13:20:42.091108000</t>
  </si>
  <si>
    <t xml:space="preserve"> 13:20:42.214932000</t>
  </si>
  <si>
    <t xml:space="preserve"> 13:20:43.725759000</t>
  </si>
  <si>
    <t xml:space="preserve"> 13:20:42.020211000</t>
  </si>
  <si>
    <t xml:space="preserve"> 13:20:42.160190000</t>
  </si>
  <si>
    <t xml:space="preserve"> 13:20:42.273042000</t>
  </si>
  <si>
    <t xml:space="preserve"> 13:20:43.728697000</t>
  </si>
  <si>
    <t xml:space="preserve"> 13:20:42.031664000</t>
  </si>
  <si>
    <t xml:space="preserve"> 13:20:42.166971000</t>
  </si>
  <si>
    <t xml:space="preserve"> 13:20:42.282118000</t>
  </si>
  <si>
    <t xml:space="preserve"> 13:20:43.728699000</t>
  </si>
  <si>
    <t xml:space="preserve"> 13:20:42.079655000</t>
  </si>
  <si>
    <t xml:space="preserve"> 13:20:42.228125000</t>
  </si>
  <si>
    <t xml:space="preserve"> 13:20:42.354011000</t>
  </si>
  <si>
    <t xml:space="preserve"> 13:20:43.728706000</t>
  </si>
  <si>
    <t>ziadosti: 285</t>
  </si>
  <si>
    <t>HEAD: 0</t>
  </si>
  <si>
    <t>GET: 274</t>
  </si>
  <si>
    <t>OPTION: 0</t>
  </si>
  <si>
    <t>PUT: 0</t>
  </si>
  <si>
    <t>POST: 11</t>
  </si>
  <si>
    <t>DELETE: 0</t>
  </si>
  <si>
    <t>TRACE: 0</t>
  </si>
  <si>
    <t>CONNECT: 0</t>
  </si>
  <si>
    <t>2xx: 297</t>
  </si>
  <si>
    <t>3xx: 24</t>
  </si>
  <si>
    <t>4xx: 22</t>
  </si>
  <si>
    <t>5xx: 0</t>
  </si>
  <si>
    <t>frame: 180566</t>
  </si>
  <si>
    <t>3 way requests: 224</t>
  </si>
  <si>
    <t>3 way responses: 224</t>
  </si>
  <si>
    <t>3 way uspesnych: 224</t>
  </si>
  <si>
    <t>InitialContextSetupRequest: 24</t>
  </si>
  <si>
    <t>InitialContextSetupResponse: 24</t>
  </si>
  <si>
    <t>HTTP data: 15150577</t>
  </si>
  <si>
    <t>HTTP retransmission data: 41661</t>
  </si>
  <si>
    <t>TCP duplicated ACK: 30620</t>
  </si>
  <si>
    <t xml:space="preserve"> 12:57:55.33</t>
  </si>
  <si>
    <t xml:space="preserve"> 12:57:14.40</t>
  </si>
  <si>
    <t xml:space="preserve"> 13:01:34.38</t>
  </si>
  <si>
    <t xml:space="preserve"> 12:58:49.14</t>
  </si>
  <si>
    <t xml:space="preserve"> 12:59:21.61</t>
  </si>
  <si>
    <t xml:space="preserve"> 12:50:13.98</t>
  </si>
  <si>
    <t xml:space="preserve"> 12:50:13.70</t>
  </si>
  <si>
    <t xml:space="preserve"> 12:50:14.02</t>
  </si>
  <si>
    <t xml:space="preserve"> 12:50:31.17</t>
  </si>
  <si>
    <t xml:space="preserve"> 12:50:33.43</t>
  </si>
  <si>
    <t xml:space="preserve"> 12:50:34.48</t>
  </si>
  <si>
    <t xml:space="preserve"> 12:50:43.09</t>
  </si>
  <si>
    <t xml:space="preserve"> 13:18:57.52</t>
  </si>
  <si>
    <t xml:space="preserve"> 13:18:59.11</t>
  </si>
  <si>
    <t xml:space="preserve"> 13:19:01.40</t>
  </si>
  <si>
    <t xml:space="preserve"> 13:19:20.39</t>
  </si>
  <si>
    <t xml:space="preserve"> 13:19:21.05</t>
  </si>
  <si>
    <t xml:space="preserve"> 13:19:21.06</t>
  </si>
  <si>
    <t xml:space="preserve"> 13:19:21.07</t>
  </si>
  <si>
    <t xml:space="preserve"> 13:20:05.85</t>
  </si>
  <si>
    <t xml:space="preserve"> 13:20:05.86</t>
  </si>
  <si>
    <t xml:space="preserve"> 12:57:00.55</t>
  </si>
  <si>
    <t xml:space="preserve"> 12:55:27.13</t>
  </si>
  <si>
    <t xml:space="preserve"> 13:14:02.19</t>
  </si>
  <si>
    <t xml:space="preserve"> 13:20:16.25</t>
  </si>
  <si>
    <t xml:space="preserve"> 13:20:16.68</t>
  </si>
  <si>
    <t xml:space="preserve"> 13:20:39.81</t>
  </si>
  <si>
    <t xml:space="preserve"> 13:20:42.34</t>
  </si>
  <si>
    <t xml:space="preserve"> 13:20:42.36</t>
  </si>
  <si>
    <t xml:space="preserve"> 13:19:20.72</t>
  </si>
  <si>
    <t xml:space="preserve"> 12:59:43.48</t>
  </si>
  <si>
    <t xml:space="preserve"> 12:59:12.76</t>
  </si>
  <si>
    <t xml:space="preserve"> 12:50:43.92</t>
  </si>
  <si>
    <t xml:space="preserve"> 12:51:07.80</t>
  </si>
  <si>
    <t xml:space="preserve"> 12:56:58.89</t>
  </si>
  <si>
    <t xml:space="preserve"> 12:49:54.72</t>
  </si>
  <si>
    <t xml:space="preserve"> 12:58:14.16</t>
  </si>
  <si>
    <t xml:space="preserve"> 13:20:14.69</t>
  </si>
  <si>
    <t xml:space="preserve"> 13:20:39.50</t>
  </si>
  <si>
    <t xml:space="preserve"> 13:13:59.89</t>
  </si>
  <si>
    <t xml:space="preserve"> 13:14:05.89</t>
  </si>
  <si>
    <t xml:space="preserve"> 13:14:13.72</t>
  </si>
  <si>
    <t xml:space="preserve"> 13:14:23.84</t>
  </si>
  <si>
    <t xml:space="preserve"> 13:14:26.96</t>
  </si>
  <si>
    <t xml:space="preserve"> 13:14:31.33</t>
  </si>
  <si>
    <t xml:space="preserve"> 13:15:58.67</t>
  </si>
  <si>
    <t xml:space="preserve"> 12:56:59.12</t>
  </si>
  <si>
    <t xml:space="preserve"> 13:18:06.36</t>
  </si>
  <si>
    <t xml:space="preserve"> 12:50:14.04</t>
  </si>
  <si>
    <t xml:space="preserve"> 12:50:43.71</t>
  </si>
  <si>
    <t xml:space="preserve"> 12:50:43.83</t>
  </si>
  <si>
    <t xml:space="preserve"> 12:51:07.72</t>
  </si>
  <si>
    <t xml:space="preserve"> 12:51:08.34</t>
  </si>
  <si>
    <t xml:space="preserve"> 13:19:21.18</t>
  </si>
  <si>
    <t xml:space="preserve"> 13:19:21.19</t>
  </si>
  <si>
    <t xml:space="preserve"> 12:57:42.23</t>
  </si>
  <si>
    <t xml:space="preserve"> 12:57:14.26</t>
  </si>
  <si>
    <t xml:space="preserve"> 12:55:52.42</t>
  </si>
  <si>
    <t xml:space="preserve"> 13:19:21.03</t>
  </si>
  <si>
    <t xml:space="preserve"> 12:55:50.48</t>
  </si>
  <si>
    <t xml:space="preserve"> 13:01:12.32</t>
  </si>
  <si>
    <t xml:space="preserve"> 13:01:12.90</t>
  </si>
  <si>
    <t xml:space="preserve"> 12:56:59.66</t>
  </si>
  <si>
    <t xml:space="preserve"> 12:49:53.01</t>
  </si>
  <si>
    <t xml:space="preserve"> 13:20:07.96</t>
  </si>
  <si>
    <t xml:space="preserve"> 13:20:11.95</t>
  </si>
  <si>
    <t xml:space="preserve"> 13:20:16.27</t>
  </si>
  <si>
    <t xml:space="preserve"> 13:20:36.48</t>
  </si>
  <si>
    <t xml:space="preserve"> 13:20:38.69</t>
  </si>
  <si>
    <t xml:space="preserve"> 13:20:40.90</t>
  </si>
  <si>
    <t xml:space="preserve"> 12:59:23.99</t>
  </si>
  <si>
    <t xml:space="preserve"> 13:02:34.43</t>
  </si>
  <si>
    <t xml:space="preserve"> 12:57:14.33</t>
  </si>
  <si>
    <t xml:space="preserve"> 12:57:14.55</t>
  </si>
  <si>
    <t xml:space="preserve"> 12:58:15.11</t>
  </si>
  <si>
    <t xml:space="preserve"> 12:59:15.73</t>
  </si>
  <si>
    <t xml:space="preserve"> 13:00:14.77</t>
  </si>
  <si>
    <t xml:space="preserve"> 13:01:12.23</t>
  </si>
  <si>
    <t xml:space="preserve"> 12:59:43.49</t>
  </si>
  <si>
    <t xml:space="preserve"> 12:56:59.13</t>
  </si>
  <si>
    <t xml:space="preserve"> 12:50:15.01</t>
  </si>
  <si>
    <t xml:space="preserve"> 12:50:20.66</t>
  </si>
  <si>
    <t xml:space="preserve"> 12:50:22.20</t>
  </si>
  <si>
    <t xml:space="preserve"> 12:50:24.40</t>
  </si>
  <si>
    <t xml:space="preserve"> 12:50:33.31</t>
  </si>
  <si>
    <t xml:space="preserve"> 13:19:20.58</t>
  </si>
  <si>
    <t xml:space="preserve"> 13:19:20.59</t>
  </si>
  <si>
    <t xml:space="preserve"> 12:57:00.43</t>
  </si>
  <si>
    <t xml:space="preserve"> 12:49:52.19</t>
  </si>
  <si>
    <t xml:space="preserve"> 12:50:13.94</t>
  </si>
  <si>
    <t xml:space="preserve"> 12:49:52.02</t>
  </si>
  <si>
    <t xml:space="preserve"> 13:20:07.38</t>
  </si>
  <si>
    <t xml:space="preserve"> 13:20:09.46</t>
  </si>
  <si>
    <t xml:space="preserve"> 13:20:11.60</t>
  </si>
  <si>
    <t xml:space="preserve"> 13:20:35.55</t>
  </si>
  <si>
    <t xml:space="preserve"> 13:20:16.60</t>
  </si>
  <si>
    <t xml:space="preserve"> 13:20:35.40</t>
  </si>
  <si>
    <t xml:space="preserve"> 13:20:41.00</t>
  </si>
  <si>
    <t xml:space="preserve"> 12:57:13.65</t>
  </si>
  <si>
    <t xml:space="preserve"> 12:59:56.41</t>
  </si>
  <si>
    <t xml:space="preserve"> 12:57:14.48</t>
  </si>
  <si>
    <t xml:space="preserve"> 12:57:00.40</t>
  </si>
  <si>
    <t xml:space="preserve"> 12:59:15.38</t>
  </si>
  <si>
    <t xml:space="preserve"> 12:57:00.49</t>
  </si>
  <si>
    <t xml:space="preserve"> 12:50:13.85</t>
  </si>
  <si>
    <t xml:space="preserve"> 13:20:07.26</t>
  </si>
  <si>
    <t xml:space="preserve"> 13:20:09.34</t>
  </si>
  <si>
    <t xml:space="preserve"> 13:20:12.12</t>
  </si>
  <si>
    <t xml:space="preserve"> 13:20:11.50</t>
  </si>
  <si>
    <t xml:space="preserve"> 12:57:12.68</t>
  </si>
  <si>
    <t xml:space="preserve"> 13:20:12.50</t>
  </si>
  <si>
    <t xml:space="preserve"> 12:59:15.37</t>
  </si>
  <si>
    <t xml:space="preserve"> 13:20:36.86</t>
  </si>
  <si>
    <t xml:space="preserve"> 13:20:36.68</t>
  </si>
  <si>
    <t xml:space="preserve"> 13:20:36.04</t>
  </si>
  <si>
    <t xml:space="preserve"> 13:00:11.76</t>
  </si>
  <si>
    <t xml:space="preserve"> 12:59:14.06</t>
  </si>
  <si>
    <t xml:space="preserve"> 12:49:55.42</t>
  </si>
  <si>
    <t xml:space="preserve"> 12:55:15.30</t>
  </si>
  <si>
    <t xml:space="preserve"> 13:20:16.90</t>
  </si>
  <si>
    <t xml:space="preserve"> 13:20:41.97</t>
  </si>
  <si>
    <t xml:space="preserve"> 12:57:13.33</t>
  </si>
  <si>
    <t xml:space="preserve"> 12:57:15.11</t>
  </si>
  <si>
    <t xml:space="preserve"> 13:01:18.98</t>
  </si>
  <si>
    <t xml:space="preserve"> 13:05:11.37</t>
  </si>
  <si>
    <t xml:space="preserve"> 12:54:58.63</t>
  </si>
  <si>
    <t xml:space="preserve"> 12:54:59.14</t>
  </si>
  <si>
    <t xml:space="preserve"> 12:54:59.39</t>
  </si>
  <si>
    <t xml:space="preserve"> 12:54:59.40</t>
  </si>
  <si>
    <t xml:space="preserve"> 12:54:59.42</t>
  </si>
  <si>
    <t xml:space="preserve"> 12:54:59.43</t>
  </si>
  <si>
    <t xml:space="preserve"> 12:54:59.44</t>
  </si>
  <si>
    <t xml:space="preserve"> 12:54:59.45</t>
  </si>
  <si>
    <t xml:space="preserve"> 12:54:59.46</t>
  </si>
  <si>
    <t xml:space="preserve"> 12:54:59.47</t>
  </si>
  <si>
    <t xml:space="preserve"> 12:54:59.48</t>
  </si>
  <si>
    <t xml:space="preserve"> 13:18:47.76</t>
  </si>
  <si>
    <t xml:space="preserve"> 13:18:48.56</t>
  </si>
  <si>
    <t xml:space="preserve"> 13:18:48.61</t>
  </si>
  <si>
    <t xml:space="preserve"> 13:18:48.62</t>
  </si>
  <si>
    <t xml:space="preserve"> 13:00:14.11</t>
  </si>
  <si>
    <t xml:space="preserve"> 12:58:11.84</t>
  </si>
  <si>
    <t xml:space="preserve"> 12:57:42.31</t>
  </si>
  <si>
    <t xml:space="preserve"> 12:55:50.34</t>
  </si>
  <si>
    <t xml:space="preserve"> 12:50:43.34</t>
  </si>
  <si>
    <t xml:space="preserve"> 12:50:43.59</t>
  </si>
  <si>
    <t xml:space="preserve"> 12:51:07.36</t>
  </si>
  <si>
    <t xml:space="preserve"> 12:51:07.83</t>
  </si>
  <si>
    <t xml:space="preserve"> 12:58:14.05</t>
  </si>
  <si>
    <t xml:space="preserve"> 13:13:36.06</t>
  </si>
  <si>
    <t xml:space="preserve"> 13:18:56.95</t>
  </si>
  <si>
    <t xml:space="preserve"> 13:18:58.93</t>
  </si>
  <si>
    <t xml:space="preserve"> 13:20:16.91</t>
  </si>
  <si>
    <t xml:space="preserve"> 13:20:16.93</t>
  </si>
  <si>
    <t xml:space="preserve"> 13:20:16.94</t>
  </si>
  <si>
    <t xml:space="preserve"> 13:20:41.72</t>
  </si>
  <si>
    <t xml:space="preserve"> 13:20:42.09</t>
  </si>
  <si>
    <t xml:space="preserve"> 13:20:42.16</t>
  </si>
  <si>
    <t xml:space="preserve"> 13:20:42.22</t>
  </si>
  <si>
    <t>Údaje z programu</t>
  </si>
  <si>
    <t>Zaokrúhlené časové údaje</t>
  </si>
  <si>
    <t>Časový údaj v tvare ss.00</t>
  </si>
  <si>
    <t>(GET-SYN),(OK1-SYN),(OK2-SYN)</t>
  </si>
  <si>
    <t>Opravene hodnoty výsledných časov</t>
  </si>
  <si>
    <t>Četnost</t>
  </si>
  <si>
    <t>Další</t>
  </si>
  <si>
    <t>15.150577 MB</t>
  </si>
  <si>
    <t>41.661 KB</t>
  </si>
  <si>
    <t>hranice</t>
  </si>
  <si>
    <t>pomocné medzivýsledky</t>
  </si>
  <si>
    <t>Zoradené časové údaje a výsledné časy GET-SYN</t>
  </si>
  <si>
    <t>Zoradené časové údaje a výsledné časy OK2-SYN</t>
  </si>
  <si>
    <t xml:space="preserve"> 12:57:55.51</t>
  </si>
  <si>
    <t xml:space="preserve"> 12:57:14.42</t>
  </si>
  <si>
    <t xml:space="preserve"> 13:01:34.39</t>
  </si>
  <si>
    <t xml:space="preserve"> 12:58:49.34</t>
  </si>
  <si>
    <t xml:space="preserve"> 12:59:21.76</t>
  </si>
  <si>
    <t xml:space="preserve"> 12:50:14.03</t>
  </si>
  <si>
    <t xml:space="preserve"> 12:50:15.03</t>
  </si>
  <si>
    <t xml:space="preserve"> 12:50:15.61</t>
  </si>
  <si>
    <t xml:space="preserve"> 12:50:33.17</t>
  </si>
  <si>
    <t xml:space="preserve"> 12:50:34.43</t>
  </si>
  <si>
    <t xml:space="preserve"> 12:50:43.14</t>
  </si>
  <si>
    <t xml:space="preserve"> 13:18:57.56</t>
  </si>
  <si>
    <t xml:space="preserve"> 13:18:59.14</t>
  </si>
  <si>
    <t xml:space="preserve"> 13:18:59.46</t>
  </si>
  <si>
    <t xml:space="preserve"> 13:19:01.45</t>
  </si>
  <si>
    <t xml:space="preserve"> 13:19:21.09</t>
  </si>
  <si>
    <t xml:space="preserve"> 13:19:21.94</t>
  </si>
  <si>
    <t xml:space="preserve"> 13:20:05.89</t>
  </si>
  <si>
    <t xml:space="preserve"> 13:20:06.29</t>
  </si>
  <si>
    <t xml:space="preserve"> 12:57:00.66</t>
  </si>
  <si>
    <t xml:space="preserve"> 12:55:35.51</t>
  </si>
  <si>
    <t xml:space="preserve"> 13:14:02.20</t>
  </si>
  <si>
    <t xml:space="preserve"> 13:20:17.24</t>
  </si>
  <si>
    <t xml:space="preserve"> 13:20:42.31</t>
  </si>
  <si>
    <t xml:space="preserve"> 13:19:20.73</t>
  </si>
  <si>
    <t xml:space="preserve"> 12:59:55.64</t>
  </si>
  <si>
    <t xml:space="preserve"> 12:59:12.78</t>
  </si>
  <si>
    <t xml:space="preserve"> 12:50:44.16</t>
  </si>
  <si>
    <t xml:space="preserve"> 12:51:07.82</t>
  </si>
  <si>
    <t xml:space="preserve"> 12:56:58.94</t>
  </si>
  <si>
    <t xml:space="preserve"> 12:58:14.32</t>
  </si>
  <si>
    <t xml:space="preserve"> 13:13:59.93</t>
  </si>
  <si>
    <t xml:space="preserve"> 13:14:05.93</t>
  </si>
  <si>
    <t xml:space="preserve"> 13:14:13.77</t>
  </si>
  <si>
    <t xml:space="preserve"> 13:14:23.88</t>
  </si>
  <si>
    <t xml:space="preserve"> 13:14:27.01</t>
  </si>
  <si>
    <t xml:space="preserve"> 13:14:31.38</t>
  </si>
  <si>
    <t xml:space="preserve"> 13:15:58.71</t>
  </si>
  <si>
    <t xml:space="preserve"> 13:17:02.41</t>
  </si>
  <si>
    <t xml:space="preserve"> 13:18:06.40</t>
  </si>
  <si>
    <t xml:space="preserve"> 12:50:15.56</t>
  </si>
  <si>
    <t xml:space="preserve"> 12:50:14.06</t>
  </si>
  <si>
    <t xml:space="preserve"> 12:50:43.72</t>
  </si>
  <si>
    <t xml:space="preserve"> 12:50:43.84</t>
  </si>
  <si>
    <t xml:space="preserve"> 12:51:08.35</t>
  </si>
  <si>
    <t xml:space="preserve"> 13:19:21.23</t>
  </si>
  <si>
    <t xml:space="preserve"> 13:19:21.25</t>
  </si>
  <si>
    <t xml:space="preserve"> 13:19:21.24</t>
  </si>
  <si>
    <t xml:space="preserve"> 12:57:54.40</t>
  </si>
  <si>
    <t xml:space="preserve"> 12:57:14.28</t>
  </si>
  <si>
    <t xml:space="preserve"> 12:56:21.42</t>
  </si>
  <si>
    <t xml:space="preserve"> 13:19:21.04</t>
  </si>
  <si>
    <t xml:space="preserve"> 12:55:50.56</t>
  </si>
  <si>
    <t xml:space="preserve"> 13:01:12.40</t>
  </si>
  <si>
    <t xml:space="preserve"> 13:01:12.97</t>
  </si>
  <si>
    <t xml:space="preserve"> 12:56:59.85</t>
  </si>
  <si>
    <t xml:space="preserve"> 12:59:38.88</t>
  </si>
  <si>
    <t xml:space="preserve"> 13:02:34.44</t>
  </si>
  <si>
    <t xml:space="preserve"> 12:57:14.35</t>
  </si>
  <si>
    <t xml:space="preserve"> 13:00:14.89</t>
  </si>
  <si>
    <t xml:space="preserve"> 13:01:12.85</t>
  </si>
  <si>
    <t xml:space="preserve"> 12:56:59.33</t>
  </si>
  <si>
    <t xml:space="preserve"> 12:50:21.09</t>
  </si>
  <si>
    <t xml:space="preserve"> 12:50:23.13</t>
  </si>
  <si>
    <t xml:space="preserve"> 12:50:24.87</t>
  </si>
  <si>
    <t xml:space="preserve"> 12:50:33.32</t>
  </si>
  <si>
    <t xml:space="preserve"> 13:19:20.74</t>
  </si>
  <si>
    <t xml:space="preserve"> 13:19:20.75</t>
  </si>
  <si>
    <t xml:space="preserve"> 12:57:00.60</t>
  </si>
  <si>
    <t xml:space="preserve"> 13:20:36.02</t>
  </si>
  <si>
    <t xml:space="preserve"> 13:20:41.90</t>
  </si>
  <si>
    <t xml:space="preserve"> 12:57:13.87</t>
  </si>
  <si>
    <t xml:space="preserve"> 12:59:56.60</t>
  </si>
  <si>
    <t xml:space="preserve"> 12:57:14.50</t>
  </si>
  <si>
    <t xml:space="preserve"> 12:57:03.91</t>
  </si>
  <si>
    <t xml:space="preserve"> 12:57:00.63</t>
  </si>
  <si>
    <t xml:space="preserve"> 12:57:12.74</t>
  </si>
  <si>
    <t xml:space="preserve"> 13:20:12.78</t>
  </si>
  <si>
    <t xml:space="preserve"> 13:00:11.77</t>
  </si>
  <si>
    <t xml:space="preserve"> 12:59:14.47</t>
  </si>
  <si>
    <t xml:space="preserve"> 12:55:16.37</t>
  </si>
  <si>
    <t xml:space="preserve"> 13:20:41.98</t>
  </si>
  <si>
    <t xml:space="preserve"> 12:57:13.74</t>
  </si>
  <si>
    <t xml:space="preserve"> 12:57:20.46</t>
  </si>
  <si>
    <t xml:space="preserve"> 13:01:20.48</t>
  </si>
  <si>
    <t xml:space="preserve"> 13:05:11.98</t>
  </si>
  <si>
    <t xml:space="preserve"> 12:54:59.54</t>
  </si>
  <si>
    <t xml:space="preserve"> 12:54:59.52</t>
  </si>
  <si>
    <t xml:space="preserve"> 12:54:59.55</t>
  </si>
  <si>
    <t xml:space="preserve"> 12:54:59.56</t>
  </si>
  <si>
    <t xml:space="preserve"> 12:54:59.53</t>
  </si>
  <si>
    <t xml:space="preserve"> 12:55:00.20</t>
  </si>
  <si>
    <t xml:space="preserve"> 12:55:00.49</t>
  </si>
  <si>
    <t xml:space="preserve"> 12:55:00.60</t>
  </si>
  <si>
    <t xml:space="preserve"> 12:55:01.48</t>
  </si>
  <si>
    <t xml:space="preserve"> 12:55:01.50</t>
  </si>
  <si>
    <t xml:space="preserve"> 12:55:01.53</t>
  </si>
  <si>
    <t xml:space="preserve"> 12:55:01.79</t>
  </si>
  <si>
    <t xml:space="preserve"> 12:55:01.74</t>
  </si>
  <si>
    <t xml:space="preserve"> 13:18:48.66</t>
  </si>
  <si>
    <t xml:space="preserve"> 13:18:48.65</t>
  </si>
  <si>
    <t xml:space="preserve"> 13:18:48.69</t>
  </si>
  <si>
    <t xml:space="preserve"> 13:18:48.67</t>
  </si>
  <si>
    <t xml:space="preserve"> 13:18:48.70</t>
  </si>
  <si>
    <t xml:space="preserve"> 13:18:49.67</t>
  </si>
  <si>
    <t xml:space="preserve"> 13:18:49.73</t>
  </si>
  <si>
    <t xml:space="preserve"> 13:18:49.71</t>
  </si>
  <si>
    <t xml:space="preserve"> 13:18:51.22</t>
  </si>
  <si>
    <t xml:space="preserve"> 13:00:14.50</t>
  </si>
  <si>
    <t xml:space="preserve"> 12:58:11.85</t>
  </si>
  <si>
    <t xml:space="preserve"> 12:57:54.39</t>
  </si>
  <si>
    <t xml:space="preserve"> 12:55:50.38</t>
  </si>
  <si>
    <t xml:space="preserve"> 12:50:43.63</t>
  </si>
  <si>
    <t xml:space="preserve"> 12:50:44.86</t>
  </si>
  <si>
    <t xml:space="preserve"> 12:50:43.65</t>
  </si>
  <si>
    <t xml:space="preserve"> 12:50:44.93</t>
  </si>
  <si>
    <t xml:space="preserve"> 12:51:08.97</t>
  </si>
  <si>
    <t xml:space="preserve"> 12:58:14.43</t>
  </si>
  <si>
    <t xml:space="preserve"> 13:13:56.19</t>
  </si>
  <si>
    <t xml:space="preserve"> 13:18:56.96</t>
  </si>
  <si>
    <t xml:space="preserve"> 13:18:58.94</t>
  </si>
  <si>
    <t xml:space="preserve"> 13:20:17.17</t>
  </si>
  <si>
    <t xml:space="preserve"> 13:20:17.06</t>
  </si>
  <si>
    <t xml:space="preserve"> 13:20:17.08</t>
  </si>
  <si>
    <t xml:space="preserve"> 13:20:42.21</t>
  </si>
  <si>
    <t xml:space="preserve"> 13:20:42.27</t>
  </si>
  <si>
    <t xml:space="preserve"> 13:20:42.28</t>
  </si>
  <si>
    <t xml:space="preserve"> 13:20:42.35</t>
  </si>
  <si>
    <t>hranice 2</t>
  </si>
  <si>
    <t>HTTP odpovede 2xx</t>
  </si>
  <si>
    <t>HTTP odpovede 3xx</t>
  </si>
  <si>
    <t>HTTP odpovede 4xx</t>
  </si>
  <si>
    <t>HTTP odpovede 5xx</t>
  </si>
  <si>
    <t>Priemer Medián GET-SYN 12:50 - 13:05</t>
  </si>
  <si>
    <t>Rozptyl GET-SYN 12:50 - 13:05</t>
  </si>
  <si>
    <t>Priemer Medián GET-SYN 13:05 - 13:20</t>
  </si>
  <si>
    <t>Rozptyl GET-SYN 13:05 - 13:20</t>
  </si>
  <si>
    <t>Priemer Medián OK2-SYN 12:50 - 13:05</t>
  </si>
  <si>
    <t>Rozptyl OK2-SYN 12:50 - 13:05</t>
  </si>
  <si>
    <t>Priemer Medián OK2-SYN 13:05 - 13:20</t>
  </si>
  <si>
    <t>Rozptyl OK2-SYN 13:05 - 13:20</t>
  </si>
  <si>
    <t>HTTP dáta</t>
  </si>
  <si>
    <t>opakované HTTP dáta</t>
  </si>
  <si>
    <t>FINACK: 205</t>
  </si>
  <si>
    <t>Úspešný prenos: 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</si>
</sst>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.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21" fillId="0" borderId="11" xfId="0" applyFont="1" applyFill="1" applyBorder="1" applyAlignment="1">
      <alignment horizontal="center"/>
    </xf>
    <xf numFmtId="0" fontId="0" fillId="0" borderId="0" xfId="0" applyNumberFormat="1"/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OKusek1!$A$2:$A$17</c:f>
              <c:numCache>
                <c:formatCode>General</c:formatCode>
                <c:ptCount val="16"/>
                <c:pt idx="0">
                  <c:v>0.04</c:v>
                </c:pt>
                <c:pt idx="1">
                  <c:v>0.06</c:v>
                </c:pt>
                <c:pt idx="2">
                  <c:v>0.08</c:v>
                </c:pt>
                <c:pt idx="3">
                  <c:v>0.1</c:v>
                </c:pt>
                <c:pt idx="4">
                  <c:v>0.3</c:v>
                </c:pt>
                <c:pt idx="5">
                  <c:v>0.5</c:v>
                </c:pt>
                <c:pt idx="6">
                  <c:v>0.7</c:v>
                </c:pt>
                <c:pt idx="7">
                  <c:v>0.9</c:v>
                </c:pt>
                <c:pt idx="8">
                  <c:v>1.1000000000000001</c:v>
                </c:pt>
                <c:pt idx="9">
                  <c:v>1.3</c:v>
                </c:pt>
                <c:pt idx="10">
                  <c:v>1.5</c:v>
                </c:pt>
                <c:pt idx="11">
                  <c:v>1.7</c:v>
                </c:pt>
                <c:pt idx="12">
                  <c:v>2</c:v>
                </c:pt>
                <c:pt idx="13">
                  <c:v>5</c:v>
                </c:pt>
                <c:pt idx="14">
                  <c:v>10</c:v>
                </c:pt>
                <c:pt idx="15">
                  <c:v>50</c:v>
                </c:pt>
              </c:numCache>
            </c:numRef>
          </c:cat>
          <c:val>
            <c:numRef>
              <c:f>OKusek1!$B$2:$B$17</c:f>
              <c:numCache>
                <c:formatCode>General</c:formatCode>
                <c:ptCount val="16"/>
                <c:pt idx="0">
                  <c:v>4</c:v>
                </c:pt>
                <c:pt idx="1">
                  <c:v>11</c:v>
                </c:pt>
                <c:pt idx="2">
                  <c:v>7</c:v>
                </c:pt>
                <c:pt idx="3">
                  <c:v>4</c:v>
                </c:pt>
                <c:pt idx="4">
                  <c:v>27</c:v>
                </c:pt>
                <c:pt idx="5">
                  <c:v>12</c:v>
                </c:pt>
                <c:pt idx="6">
                  <c:v>4</c:v>
                </c:pt>
                <c:pt idx="7">
                  <c:v>1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0</c:v>
                </c:pt>
                <c:pt idx="13">
                  <c:v>7</c:v>
                </c:pt>
                <c:pt idx="14">
                  <c:v>2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3892608"/>
        <c:axId val="147094272"/>
      </c:barChart>
      <c:catAx>
        <c:axId val="17389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sk-SK" b="0">
                    <a:latin typeface="Times New Roman"/>
                    <a:cs typeface="Times New Roman"/>
                  </a:rPr>
                  <a:t>→ t [s]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0.74253874576357581"/>
              <c:y val="0.86974139860424426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7094272"/>
        <c:crosses val="autoZero"/>
        <c:auto val="1"/>
        <c:lblAlgn val="ctr"/>
        <c:lblOffset val="100"/>
        <c:noMultiLvlLbl val="0"/>
      </c:catAx>
      <c:valAx>
        <c:axId val="147094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>
                    <a:latin typeface="Times New Roman"/>
                    <a:cs typeface="Times New Roman"/>
                  </a:rPr>
                  <a:t>→ Počet časov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2.3300970873786409E-2"/>
              <c:y val="5.0103562636065829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38926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v>časy intervalu &lt;0;15min&gt;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OKusek1!$A$2:$A$17</c:f>
              <c:numCache>
                <c:formatCode>General</c:formatCode>
                <c:ptCount val="16"/>
                <c:pt idx="0">
                  <c:v>0.04</c:v>
                </c:pt>
                <c:pt idx="1">
                  <c:v>0.06</c:v>
                </c:pt>
                <c:pt idx="2">
                  <c:v>0.08</c:v>
                </c:pt>
                <c:pt idx="3">
                  <c:v>0.1</c:v>
                </c:pt>
                <c:pt idx="4">
                  <c:v>0.3</c:v>
                </c:pt>
                <c:pt idx="5">
                  <c:v>0.5</c:v>
                </c:pt>
                <c:pt idx="6">
                  <c:v>0.7</c:v>
                </c:pt>
                <c:pt idx="7">
                  <c:v>0.9</c:v>
                </c:pt>
                <c:pt idx="8">
                  <c:v>1.1000000000000001</c:v>
                </c:pt>
                <c:pt idx="9">
                  <c:v>1.3</c:v>
                </c:pt>
                <c:pt idx="10">
                  <c:v>1.5</c:v>
                </c:pt>
                <c:pt idx="11">
                  <c:v>1.7</c:v>
                </c:pt>
                <c:pt idx="12">
                  <c:v>2</c:v>
                </c:pt>
                <c:pt idx="13">
                  <c:v>5</c:v>
                </c:pt>
                <c:pt idx="14">
                  <c:v>10</c:v>
                </c:pt>
                <c:pt idx="15">
                  <c:v>50</c:v>
                </c:pt>
              </c:numCache>
            </c:numRef>
          </c:cat>
          <c:val>
            <c:numRef>
              <c:f>OKusek1!$B$2:$B$17</c:f>
              <c:numCache>
                <c:formatCode>General</c:formatCode>
                <c:ptCount val="16"/>
                <c:pt idx="0">
                  <c:v>4</c:v>
                </c:pt>
                <c:pt idx="1">
                  <c:v>11</c:v>
                </c:pt>
                <c:pt idx="2">
                  <c:v>7</c:v>
                </c:pt>
                <c:pt idx="3">
                  <c:v>4</c:v>
                </c:pt>
                <c:pt idx="4">
                  <c:v>27</c:v>
                </c:pt>
                <c:pt idx="5">
                  <c:v>12</c:v>
                </c:pt>
                <c:pt idx="6">
                  <c:v>4</c:v>
                </c:pt>
                <c:pt idx="7">
                  <c:v>1</c:v>
                </c:pt>
                <c:pt idx="8">
                  <c:v>4</c:v>
                </c:pt>
                <c:pt idx="9">
                  <c:v>4</c:v>
                </c:pt>
                <c:pt idx="10">
                  <c:v>3</c:v>
                </c:pt>
                <c:pt idx="11">
                  <c:v>3</c:v>
                </c:pt>
                <c:pt idx="12">
                  <c:v>0</c:v>
                </c:pt>
                <c:pt idx="13">
                  <c:v>7</c:v>
                </c:pt>
                <c:pt idx="14">
                  <c:v>2</c:v>
                </c:pt>
                <c:pt idx="15">
                  <c:v>6</c:v>
                </c:pt>
              </c:numCache>
            </c:numRef>
          </c:val>
        </c:ser>
        <c:ser>
          <c:idx val="0"/>
          <c:order val="0"/>
          <c:tx>
            <c:v>časy intervalu &lt;15;30min&gt;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OKusek2!$A$2:$A$17</c:f>
              <c:numCache>
                <c:formatCode>General</c:formatCode>
                <c:ptCount val="16"/>
                <c:pt idx="0">
                  <c:v>0.04</c:v>
                </c:pt>
                <c:pt idx="1">
                  <c:v>0.06</c:v>
                </c:pt>
                <c:pt idx="2">
                  <c:v>0.08</c:v>
                </c:pt>
                <c:pt idx="3">
                  <c:v>0.1</c:v>
                </c:pt>
                <c:pt idx="4">
                  <c:v>0.3</c:v>
                </c:pt>
                <c:pt idx="5">
                  <c:v>0.5</c:v>
                </c:pt>
                <c:pt idx="6">
                  <c:v>0.7</c:v>
                </c:pt>
                <c:pt idx="7">
                  <c:v>0.9</c:v>
                </c:pt>
                <c:pt idx="8">
                  <c:v>1.1000000000000001</c:v>
                </c:pt>
                <c:pt idx="9">
                  <c:v>1.3</c:v>
                </c:pt>
                <c:pt idx="10">
                  <c:v>1.5</c:v>
                </c:pt>
                <c:pt idx="11">
                  <c:v>1.7</c:v>
                </c:pt>
                <c:pt idx="12">
                  <c:v>2</c:v>
                </c:pt>
                <c:pt idx="13">
                  <c:v>5</c:v>
                </c:pt>
                <c:pt idx="14">
                  <c:v>10</c:v>
                </c:pt>
                <c:pt idx="15">
                  <c:v>50</c:v>
                </c:pt>
              </c:numCache>
            </c:numRef>
          </c:cat>
          <c:val>
            <c:numRef>
              <c:f>OKusek2!$B$2:$B$17</c:f>
              <c:numCache>
                <c:formatCode>General</c:formatCode>
                <c:ptCount val="16"/>
                <c:pt idx="0">
                  <c:v>3</c:v>
                </c:pt>
                <c:pt idx="1">
                  <c:v>6</c:v>
                </c:pt>
                <c:pt idx="2">
                  <c:v>11</c:v>
                </c:pt>
                <c:pt idx="3">
                  <c:v>14</c:v>
                </c:pt>
                <c:pt idx="4">
                  <c:v>30</c:v>
                </c:pt>
                <c:pt idx="5">
                  <c:v>5</c:v>
                </c:pt>
                <c:pt idx="6">
                  <c:v>2</c:v>
                </c:pt>
                <c:pt idx="7">
                  <c:v>5</c:v>
                </c:pt>
                <c:pt idx="8">
                  <c:v>5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3893632"/>
        <c:axId val="173638208"/>
      </c:barChart>
      <c:catAx>
        <c:axId val="173893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→ t [s]</a:t>
                </a:r>
              </a:p>
            </c:rich>
          </c:tx>
          <c:layout>
            <c:manualLayout>
              <c:xMode val="edge"/>
              <c:yMode val="edge"/>
              <c:x val="0.90494761188559281"/>
              <c:y val="0.8909406016555623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3638208"/>
        <c:crosses val="autoZero"/>
        <c:auto val="1"/>
        <c:lblAlgn val="ctr"/>
        <c:lblOffset val="100"/>
        <c:noMultiLvlLbl val="0"/>
      </c:catAx>
      <c:valAx>
        <c:axId val="17363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→ Počet časov</a:t>
                </a:r>
              </a:p>
            </c:rich>
          </c:tx>
          <c:layout>
            <c:manualLayout>
              <c:xMode val="edge"/>
              <c:yMode val="edge"/>
              <c:x val="2.0876884771426043E-2"/>
              <c:y val="0.1298997779123763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3893632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OKusek2!$A$2:$A$17</c:f>
              <c:numCache>
                <c:formatCode>General</c:formatCode>
                <c:ptCount val="16"/>
                <c:pt idx="0">
                  <c:v>0.04</c:v>
                </c:pt>
                <c:pt idx="1">
                  <c:v>0.06</c:v>
                </c:pt>
                <c:pt idx="2">
                  <c:v>0.08</c:v>
                </c:pt>
                <c:pt idx="3">
                  <c:v>0.1</c:v>
                </c:pt>
                <c:pt idx="4">
                  <c:v>0.3</c:v>
                </c:pt>
                <c:pt idx="5">
                  <c:v>0.5</c:v>
                </c:pt>
                <c:pt idx="6">
                  <c:v>0.7</c:v>
                </c:pt>
                <c:pt idx="7">
                  <c:v>0.9</c:v>
                </c:pt>
                <c:pt idx="8">
                  <c:v>1.1000000000000001</c:v>
                </c:pt>
                <c:pt idx="9">
                  <c:v>1.3</c:v>
                </c:pt>
                <c:pt idx="10">
                  <c:v>1.5</c:v>
                </c:pt>
                <c:pt idx="11">
                  <c:v>1.7</c:v>
                </c:pt>
                <c:pt idx="12">
                  <c:v>2</c:v>
                </c:pt>
                <c:pt idx="13">
                  <c:v>5</c:v>
                </c:pt>
                <c:pt idx="14">
                  <c:v>10</c:v>
                </c:pt>
                <c:pt idx="15">
                  <c:v>50</c:v>
                </c:pt>
              </c:numCache>
            </c:numRef>
          </c:cat>
          <c:val>
            <c:numRef>
              <c:f>OKusek2!$B$2:$B$17</c:f>
              <c:numCache>
                <c:formatCode>General</c:formatCode>
                <c:ptCount val="16"/>
                <c:pt idx="0">
                  <c:v>3</c:v>
                </c:pt>
                <c:pt idx="1">
                  <c:v>6</c:v>
                </c:pt>
                <c:pt idx="2">
                  <c:v>11</c:v>
                </c:pt>
                <c:pt idx="3">
                  <c:v>14</c:v>
                </c:pt>
                <c:pt idx="4">
                  <c:v>30</c:v>
                </c:pt>
                <c:pt idx="5">
                  <c:v>5</c:v>
                </c:pt>
                <c:pt idx="6">
                  <c:v>2</c:v>
                </c:pt>
                <c:pt idx="7">
                  <c:v>5</c:v>
                </c:pt>
                <c:pt idx="8">
                  <c:v>5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1703296"/>
        <c:axId val="173639936"/>
      </c:barChart>
      <c:catAx>
        <c:axId val="17170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>
                    <a:latin typeface="Times New Roman"/>
                    <a:cs typeface="Times New Roman"/>
                  </a:rPr>
                  <a:t>→ t [s]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0.74229375416123311"/>
              <c:y val="0.837607315214630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3639936"/>
        <c:crosses val="autoZero"/>
        <c:auto val="1"/>
        <c:lblAlgn val="ctr"/>
        <c:lblOffset val="100"/>
        <c:noMultiLvlLbl val="0"/>
      </c:catAx>
      <c:valAx>
        <c:axId val="173639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sk-SK" b="0">
                    <a:latin typeface="Times New Roman"/>
                    <a:cs typeface="Times New Roman"/>
                  </a:rPr>
                  <a:t>→ Počet časov</a:t>
                </a:r>
                <a:endParaRPr lang="sk-SK" b="0"/>
              </a:p>
            </c:rich>
          </c:tx>
          <c:layout>
            <c:manualLayout>
              <c:xMode val="edge"/>
              <c:yMode val="edge"/>
              <c:x val="2.5157232704402517E-2"/>
              <c:y val="5.1951147235627791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17032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v>časy intervalu &lt;0;15min&gt;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GETusek11!$A$3:$A$11</c:f>
              <c:numCache>
                <c:formatCode>General</c:formatCode>
                <c:ptCount val="9"/>
                <c:pt idx="0">
                  <c:v>0.04</c:v>
                </c:pt>
                <c:pt idx="1">
                  <c:v>0.06</c:v>
                </c:pt>
                <c:pt idx="2">
                  <c:v>0.08</c:v>
                </c:pt>
                <c:pt idx="3">
                  <c:v>0.1</c:v>
                </c:pt>
                <c:pt idx="4">
                  <c:v>0.3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</c:numCache>
            </c:numRef>
          </c:cat>
          <c:val>
            <c:numRef>
              <c:f>GETusek11!$B$3:$B$11</c:f>
              <c:numCache>
                <c:formatCode>General</c:formatCode>
                <c:ptCount val="9"/>
                <c:pt idx="0">
                  <c:v>57</c:v>
                </c:pt>
                <c:pt idx="1">
                  <c:v>14</c:v>
                </c:pt>
                <c:pt idx="2">
                  <c:v>6</c:v>
                </c:pt>
                <c:pt idx="3">
                  <c:v>0</c:v>
                </c:pt>
                <c:pt idx="4">
                  <c:v>16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4</c:v>
                </c:pt>
              </c:numCache>
            </c:numRef>
          </c:val>
        </c:ser>
        <c:ser>
          <c:idx val="0"/>
          <c:order val="0"/>
          <c:tx>
            <c:v>časy intervalu &lt;15;30min&gt;</c:v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GETusek22!$A$3:$A$11</c:f>
              <c:numCache>
                <c:formatCode>General</c:formatCode>
                <c:ptCount val="9"/>
                <c:pt idx="0">
                  <c:v>0.04</c:v>
                </c:pt>
                <c:pt idx="1">
                  <c:v>0.06</c:v>
                </c:pt>
                <c:pt idx="2">
                  <c:v>0.08</c:v>
                </c:pt>
                <c:pt idx="3">
                  <c:v>0.1</c:v>
                </c:pt>
                <c:pt idx="4">
                  <c:v>0.3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</c:numCache>
            </c:numRef>
          </c:cat>
          <c:val>
            <c:numRef>
              <c:f>GETusek22!$B$3:$B$11</c:f>
              <c:numCache>
                <c:formatCode>General</c:formatCode>
                <c:ptCount val="9"/>
                <c:pt idx="0">
                  <c:v>37</c:v>
                </c:pt>
                <c:pt idx="1">
                  <c:v>12</c:v>
                </c:pt>
                <c:pt idx="2">
                  <c:v>0</c:v>
                </c:pt>
                <c:pt idx="3">
                  <c:v>4</c:v>
                </c:pt>
                <c:pt idx="4">
                  <c:v>27</c:v>
                </c:pt>
                <c:pt idx="5">
                  <c:v>2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4479360"/>
        <c:axId val="173641664"/>
      </c:barChart>
      <c:catAx>
        <c:axId val="174479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→ t [s]</a:t>
                </a:r>
              </a:p>
            </c:rich>
          </c:tx>
          <c:layout>
            <c:manualLayout>
              <c:xMode val="edge"/>
              <c:yMode val="edge"/>
              <c:x val="0.87798041149428885"/>
              <c:y val="0.8680465994382281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3641664"/>
        <c:crosses val="autoZero"/>
        <c:auto val="1"/>
        <c:lblAlgn val="ctr"/>
        <c:lblOffset val="100"/>
        <c:noMultiLvlLbl val="0"/>
      </c:catAx>
      <c:valAx>
        <c:axId val="173641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sk-SK" b="0"/>
                  <a:t>→ Počet časov</a:t>
                </a:r>
              </a:p>
            </c:rich>
          </c:tx>
          <c:layout>
            <c:manualLayout>
              <c:xMode val="edge"/>
              <c:yMode val="edge"/>
              <c:x val="2.6507620941020542E-2"/>
              <c:y val="0.16147055302297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74479360"/>
        <c:crosses val="autoZero"/>
        <c:crossBetween val="between"/>
      </c:valAx>
    </c:plotArea>
    <c:legend>
      <c:legendPos val="t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Histogram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GETusek22!$A$3:$A$11</c:f>
              <c:numCache>
                <c:formatCode>General</c:formatCode>
                <c:ptCount val="9"/>
                <c:pt idx="0">
                  <c:v>0.04</c:v>
                </c:pt>
                <c:pt idx="1">
                  <c:v>0.06</c:v>
                </c:pt>
                <c:pt idx="2">
                  <c:v>0.08</c:v>
                </c:pt>
                <c:pt idx="3">
                  <c:v>0.1</c:v>
                </c:pt>
                <c:pt idx="4">
                  <c:v>0.3</c:v>
                </c:pt>
                <c:pt idx="5">
                  <c:v>0.5</c:v>
                </c:pt>
                <c:pt idx="6">
                  <c:v>1</c:v>
                </c:pt>
                <c:pt idx="7">
                  <c:v>2</c:v>
                </c:pt>
                <c:pt idx="8">
                  <c:v>4</c:v>
                </c:pt>
              </c:numCache>
            </c:numRef>
          </c:cat>
          <c:val>
            <c:numRef>
              <c:f>GETusek22!$B$3:$B$11</c:f>
              <c:numCache>
                <c:formatCode>General</c:formatCode>
                <c:ptCount val="9"/>
                <c:pt idx="0">
                  <c:v>37</c:v>
                </c:pt>
                <c:pt idx="1">
                  <c:v>12</c:v>
                </c:pt>
                <c:pt idx="2">
                  <c:v>0</c:v>
                </c:pt>
                <c:pt idx="3">
                  <c:v>4</c:v>
                </c:pt>
                <c:pt idx="4">
                  <c:v>27</c:v>
                </c:pt>
                <c:pt idx="5">
                  <c:v>2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4913024"/>
        <c:axId val="173643392"/>
      </c:barChart>
      <c:catAx>
        <c:axId val="17491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hranice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3643392"/>
        <c:crosses val="autoZero"/>
        <c:auto val="1"/>
        <c:lblAlgn val="ctr"/>
        <c:lblOffset val="100"/>
        <c:noMultiLvlLbl val="0"/>
      </c:catAx>
      <c:valAx>
        <c:axId val="173643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sk-SK"/>
                  <a:t>Četnost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74913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19"/>
    </mc:Choice>
    <mc:Fallback>
      <c:style val="19"/>
    </mc:Fallback>
  </mc:AlternateContent>
  <c:chart>
    <c:autoTitleDeleted val="1"/>
    <c:plotArea>
      <c:layout/>
      <c:pieChart>
        <c:varyColors val="1"/>
        <c:ser>
          <c:idx val="0"/>
          <c:order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15</a:t>
                    </a:r>
                    <a:r>
                      <a:rPr lang="sk-SK"/>
                      <a:t>,108616 MB (99,72%)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0.13758065818695736"/>
                  <c:y val="2.9421666317766033E-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41</a:t>
                    </a:r>
                    <a:r>
                      <a:rPr lang="sk-SK"/>
                      <a:t>,</a:t>
                    </a:r>
                    <a:r>
                      <a:rPr lang="en-US"/>
                      <a:t>6</a:t>
                    </a:r>
                    <a:r>
                      <a:rPr lang="sk-SK"/>
                      <a:t> KB (0.275 %) 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retransmission!$A$2:$A$3</c:f>
              <c:strCache>
                <c:ptCount val="2"/>
                <c:pt idx="0">
                  <c:v>HTTP dáta</c:v>
                </c:pt>
                <c:pt idx="1">
                  <c:v>opakované HTTP dáta</c:v>
                </c:pt>
              </c:strCache>
            </c:strRef>
          </c:cat>
          <c:val>
            <c:numRef>
              <c:f>http2!$D$963:$D$964</c:f>
              <c:numCache>
                <c:formatCode>General</c:formatCode>
                <c:ptCount val="2"/>
                <c:pt idx="0">
                  <c:v>15.150577</c:v>
                </c:pt>
                <c:pt idx="1">
                  <c:v>4.1660999999999997E-2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/>
      <c:pieChart>
        <c:varyColors val="1"/>
        <c:ser>
          <c:idx val="0"/>
          <c:order val="0"/>
          <c:dLbls>
            <c:dLbl>
              <c:idx val="0"/>
              <c:tx>
                <c:rich>
                  <a:bodyPr/>
                  <a:lstStyle/>
                  <a:p>
                    <a:r>
                      <a:rPr lang="sk-SK"/>
                      <a:t>274 (</a:t>
                    </a:r>
                    <a:r>
                      <a:rPr lang="en-US"/>
                      <a:t>96%</a:t>
                    </a:r>
                    <a:r>
                      <a:rPr lang="sk-SK"/>
                      <a:t>)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</c:dLbl>
            <c:dLbl>
              <c:idx val="1"/>
              <c:tx>
                <c:rich>
                  <a:bodyPr/>
                  <a:lstStyle/>
                  <a:p>
                    <a:r>
                      <a:rPr lang="sk-SK"/>
                      <a:t>11 (</a:t>
                    </a:r>
                    <a:r>
                      <a:rPr lang="en-US"/>
                      <a:t>4%</a:t>
                    </a:r>
                    <a:r>
                      <a:rPr lang="sk-SK"/>
                      <a:t>)</a:t>
                    </a:r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1"/>
              <c:showBubbleSize val="0"/>
            </c:dLbl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numRef>
              <c:f>(http2!$D$946,http2!$D$949)</c:f>
              <c:numCache>
                <c:formatCode>General</c:formatCode>
                <c:ptCount val="2"/>
              </c:numCache>
            </c:numRef>
          </c:cat>
          <c:val>
            <c:numRef>
              <c:f>http2!$F$946:$F$947</c:f>
              <c:numCache>
                <c:formatCode>General</c:formatCode>
                <c:ptCount val="2"/>
                <c:pt idx="0">
                  <c:v>274</c:v>
                </c:pt>
                <c:pt idx="1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4753390201224859"/>
          <c:y val="0.379245835131787"/>
          <c:w val="0.2668180227471566"/>
          <c:h val="0.25539734616506271"/>
        </c:manualLayout>
      </c:layout>
      <c:overlay val="0"/>
      <c:txPr>
        <a:bodyPr/>
        <a:lstStyle/>
        <a:p>
          <a:pPr rtl="0">
            <a:defRPr/>
          </a:pPr>
          <a:endParaRPr lang="sk-SK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http2!$E$950:$E$952</c:f>
              <c:strCache>
                <c:ptCount val="3"/>
                <c:pt idx="0">
                  <c:v>HTTP odpovede 2xx</c:v>
                </c:pt>
                <c:pt idx="1">
                  <c:v>HTTP odpovede 3xx</c:v>
                </c:pt>
                <c:pt idx="2">
                  <c:v>HTTP odpovede 4xx</c:v>
                </c:pt>
              </c:strCache>
            </c:strRef>
          </c:cat>
          <c:val>
            <c:numRef>
              <c:f>http2!$F$950:$F$952</c:f>
              <c:numCache>
                <c:formatCode>General</c:formatCode>
                <c:ptCount val="3"/>
                <c:pt idx="0">
                  <c:v>297</c:v>
                </c:pt>
                <c:pt idx="1">
                  <c:v>24</c:v>
                </c:pt>
                <c:pt idx="2">
                  <c:v>22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66523922288480219"/>
          <c:y val="0.41056488772236804"/>
          <c:w val="0.23813706191137873"/>
          <c:h val="0.17815678212637212"/>
        </c:manualLayout>
      </c:layout>
      <c:overlay val="0"/>
      <c:txPr>
        <a:bodyPr/>
        <a:lstStyle/>
        <a:p>
          <a:pPr rtl="0">
            <a:defRPr/>
          </a:pPr>
          <a:endParaRPr lang="sk-SK"/>
        </a:p>
      </c:txPr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238124</xdr:colOff>
      <xdr:row>0</xdr:row>
      <xdr:rowOff>180975</xdr:rowOff>
    </xdr:from>
    <xdr:to>
      <xdr:col>11</xdr:col>
      <xdr:colOff>266699</xdr:colOff>
      <xdr:row>13</xdr:row>
      <xdr:rowOff>161925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47625</xdr:colOff>
      <xdr:row>15</xdr:row>
      <xdr:rowOff>38099</xdr:rowOff>
    </xdr:from>
    <xdr:to>
      <xdr:col>12</xdr:col>
      <xdr:colOff>495300</xdr:colOff>
      <xdr:row>31</xdr:row>
      <xdr:rowOff>76199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209549</xdr:colOff>
      <xdr:row>0</xdr:row>
      <xdr:rowOff>104775</xdr:rowOff>
    </xdr:from>
    <xdr:to>
      <xdr:col>10</xdr:col>
      <xdr:colOff>485774</xdr:colOff>
      <xdr:row>12</xdr:row>
      <xdr:rowOff>180975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171449</xdr:colOff>
      <xdr:row>5</xdr:row>
      <xdr:rowOff>180975</xdr:rowOff>
    </xdr:from>
    <xdr:to>
      <xdr:col>11</xdr:col>
      <xdr:colOff>85724</xdr:colOff>
      <xdr:row>20</xdr:row>
      <xdr:rowOff>28575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276225</xdr:colOff>
      <xdr:row>1</xdr:row>
      <xdr:rowOff>161925</xdr:rowOff>
    </xdr:from>
    <xdr:to>
      <xdr:col>9</xdr:col>
      <xdr:colOff>276225</xdr:colOff>
      <xdr:row>11</xdr:row>
      <xdr:rowOff>161925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514350</xdr:colOff>
      <xdr:row>1</xdr:row>
      <xdr:rowOff>133350</xdr:rowOff>
    </xdr:from>
    <xdr:to>
      <xdr:col>13</xdr:col>
      <xdr:colOff>590550</xdr:colOff>
      <xdr:row>18</xdr:row>
      <xdr:rowOff>52387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23812</xdr:rowOff>
    </xdr:from>
    <xdr:to>
      <xdr:col>12</xdr:col>
      <xdr:colOff>9525</xdr:colOff>
      <xdr:row>20</xdr:row>
      <xdr:rowOff>19050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2</xdr:row>
      <xdr:rowOff>9525</xdr:rowOff>
    </xdr:from>
    <xdr:to>
      <xdr:col>11</xdr:col>
      <xdr:colOff>600074</xdr:colOff>
      <xdr:row>20</xdr:row>
      <xdr:rowOff>9525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opLeftCell="A9" workbookViewId="0">
      <selection activeCell="D18" sqref="D18"/>
    </sheetView>
  </sheetViews>
  <sheetFormatPr defaultRowHeight="15" x14ac:dyDescent="0.25"/>
  <sheetData>
    <row r="1" spans="1:2" x14ac:dyDescent="0.25">
      <c r="A1" s="8" t="s">
        <v>1094</v>
      </c>
      <c r="B1" s="8" t="s">
        <v>958</v>
      </c>
    </row>
    <row r="2" spans="1:2" x14ac:dyDescent="0.25">
      <c r="A2" s="5">
        <v>0.04</v>
      </c>
      <c r="B2" s="6">
        <v>4</v>
      </c>
    </row>
    <row r="3" spans="1:2" x14ac:dyDescent="0.25">
      <c r="A3" s="5">
        <v>0.06</v>
      </c>
      <c r="B3" s="6">
        <v>11</v>
      </c>
    </row>
    <row r="4" spans="1:2" x14ac:dyDescent="0.25">
      <c r="A4" s="5">
        <v>0.08</v>
      </c>
      <c r="B4" s="6">
        <v>7</v>
      </c>
    </row>
    <row r="5" spans="1:2" x14ac:dyDescent="0.25">
      <c r="A5" s="5">
        <v>0.1</v>
      </c>
      <c r="B5" s="6">
        <v>4</v>
      </c>
    </row>
    <row r="6" spans="1:2" x14ac:dyDescent="0.25">
      <c r="A6" s="5">
        <v>0.3</v>
      </c>
      <c r="B6" s="6">
        <v>27</v>
      </c>
    </row>
    <row r="7" spans="1:2" x14ac:dyDescent="0.25">
      <c r="A7" s="5">
        <v>0.5</v>
      </c>
      <c r="B7" s="6">
        <v>12</v>
      </c>
    </row>
    <row r="8" spans="1:2" x14ac:dyDescent="0.25">
      <c r="A8" s="5">
        <v>0.7</v>
      </c>
      <c r="B8" s="6">
        <v>4</v>
      </c>
    </row>
    <row r="9" spans="1:2" x14ac:dyDescent="0.25">
      <c r="A9" s="5">
        <v>0.9</v>
      </c>
      <c r="B9" s="6">
        <v>1</v>
      </c>
    </row>
    <row r="10" spans="1:2" x14ac:dyDescent="0.25">
      <c r="A10" s="5">
        <v>1.1000000000000001</v>
      </c>
      <c r="B10" s="6">
        <v>4</v>
      </c>
    </row>
    <row r="11" spans="1:2" x14ac:dyDescent="0.25">
      <c r="A11" s="5">
        <v>1.3</v>
      </c>
      <c r="B11" s="6">
        <v>4</v>
      </c>
    </row>
    <row r="12" spans="1:2" x14ac:dyDescent="0.25">
      <c r="A12" s="5">
        <v>1.5</v>
      </c>
      <c r="B12" s="6">
        <v>3</v>
      </c>
    </row>
    <row r="13" spans="1:2" x14ac:dyDescent="0.25">
      <c r="A13" s="5">
        <v>1.7</v>
      </c>
      <c r="B13" s="6">
        <v>3</v>
      </c>
    </row>
    <row r="14" spans="1:2" x14ac:dyDescent="0.25">
      <c r="A14" s="5">
        <v>2</v>
      </c>
      <c r="B14" s="6">
        <v>0</v>
      </c>
    </row>
    <row r="15" spans="1:2" x14ac:dyDescent="0.25">
      <c r="A15" s="5">
        <v>5</v>
      </c>
      <c r="B15" s="6">
        <v>7</v>
      </c>
    </row>
    <row r="16" spans="1:2" x14ac:dyDescent="0.25">
      <c r="A16" s="5">
        <v>10</v>
      </c>
      <c r="B16" s="6">
        <v>2</v>
      </c>
    </row>
    <row r="17" spans="1:2" x14ac:dyDescent="0.25">
      <c r="A17" s="5">
        <v>50</v>
      </c>
      <c r="B17" s="6">
        <v>6</v>
      </c>
    </row>
    <row r="18" spans="1:2" ht="15.75" thickBot="1" x14ac:dyDescent="0.3">
      <c r="A18" s="7" t="s">
        <v>959</v>
      </c>
      <c r="B18" s="7">
        <v>0</v>
      </c>
    </row>
  </sheetData>
  <sortState ref="A2:A17">
    <sortCondition ref="A2"/>
  </sortState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sqref="A1:B18"/>
    </sheetView>
  </sheetViews>
  <sheetFormatPr defaultRowHeight="15" x14ac:dyDescent="0.25"/>
  <sheetData>
    <row r="1" spans="1:2" x14ac:dyDescent="0.25">
      <c r="A1" s="8" t="s">
        <v>1094</v>
      </c>
      <c r="B1" s="8" t="s">
        <v>958</v>
      </c>
    </row>
    <row r="2" spans="1:2" x14ac:dyDescent="0.25">
      <c r="A2" s="5">
        <v>0.04</v>
      </c>
      <c r="B2" s="6">
        <v>3</v>
      </c>
    </row>
    <row r="3" spans="1:2" x14ac:dyDescent="0.25">
      <c r="A3" s="5">
        <v>0.06</v>
      </c>
      <c r="B3" s="6">
        <v>6</v>
      </c>
    </row>
    <row r="4" spans="1:2" x14ac:dyDescent="0.25">
      <c r="A4" s="5">
        <v>0.08</v>
      </c>
      <c r="B4" s="6">
        <v>11</v>
      </c>
    </row>
    <row r="5" spans="1:2" x14ac:dyDescent="0.25">
      <c r="A5" s="5">
        <v>0.1</v>
      </c>
      <c r="B5" s="6">
        <v>14</v>
      </c>
    </row>
    <row r="6" spans="1:2" x14ac:dyDescent="0.25">
      <c r="A6" s="5">
        <v>0.3</v>
      </c>
      <c r="B6" s="6">
        <v>30</v>
      </c>
    </row>
    <row r="7" spans="1:2" x14ac:dyDescent="0.25">
      <c r="A7" s="5">
        <v>0.5</v>
      </c>
      <c r="B7" s="6">
        <v>5</v>
      </c>
    </row>
    <row r="8" spans="1:2" x14ac:dyDescent="0.25">
      <c r="A8" s="5">
        <v>0.7</v>
      </c>
      <c r="B8" s="6">
        <v>2</v>
      </c>
    </row>
    <row r="9" spans="1:2" x14ac:dyDescent="0.25">
      <c r="A9" s="5">
        <v>0.9</v>
      </c>
      <c r="B9" s="6">
        <v>5</v>
      </c>
    </row>
    <row r="10" spans="1:2" x14ac:dyDescent="0.25">
      <c r="A10" s="5">
        <v>1.1000000000000001</v>
      </c>
      <c r="B10" s="6">
        <v>5</v>
      </c>
    </row>
    <row r="11" spans="1:2" x14ac:dyDescent="0.25">
      <c r="A11" s="5">
        <v>1.3</v>
      </c>
      <c r="B11" s="6">
        <v>2</v>
      </c>
    </row>
    <row r="12" spans="1:2" x14ac:dyDescent="0.25">
      <c r="A12" s="5">
        <v>1.5</v>
      </c>
      <c r="B12" s="6">
        <v>0</v>
      </c>
    </row>
    <row r="13" spans="1:2" x14ac:dyDescent="0.25">
      <c r="A13" s="5">
        <v>1.7</v>
      </c>
      <c r="B13" s="6">
        <v>0</v>
      </c>
    </row>
    <row r="14" spans="1:2" x14ac:dyDescent="0.25">
      <c r="A14" s="5">
        <v>2</v>
      </c>
      <c r="B14" s="6">
        <v>0</v>
      </c>
    </row>
    <row r="15" spans="1:2" x14ac:dyDescent="0.25">
      <c r="A15" s="5">
        <v>5</v>
      </c>
      <c r="B15" s="6">
        <v>3</v>
      </c>
    </row>
    <row r="16" spans="1:2" x14ac:dyDescent="0.25">
      <c r="A16" s="5">
        <v>10</v>
      </c>
      <c r="B16" s="6">
        <v>0</v>
      </c>
    </row>
    <row r="17" spans="1:2" x14ac:dyDescent="0.25">
      <c r="A17" s="5">
        <v>50</v>
      </c>
      <c r="B17" s="6">
        <v>1</v>
      </c>
    </row>
    <row r="18" spans="1:2" ht="15.75" thickBot="1" x14ac:dyDescent="0.3">
      <c r="A18" s="7" t="s">
        <v>959</v>
      </c>
      <c r="B18" s="7">
        <v>0</v>
      </c>
    </row>
  </sheetData>
  <sortState ref="A2:A17">
    <sortCondition ref="A2"/>
  </sortState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5" x14ac:dyDescent="0.25"/>
  <sheetData>
    <row r="1" spans="1:2" x14ac:dyDescent="0.25">
      <c r="A1" s="8" t="s">
        <v>962</v>
      </c>
      <c r="B1" s="8" t="s">
        <v>958</v>
      </c>
    </row>
    <row r="2" spans="1:2" x14ac:dyDescent="0.25">
      <c r="A2" s="5">
        <v>0.02</v>
      </c>
      <c r="B2" s="6">
        <v>0</v>
      </c>
    </row>
    <row r="3" spans="1:2" x14ac:dyDescent="0.25">
      <c r="A3" s="5">
        <v>0.04</v>
      </c>
      <c r="B3" s="6">
        <v>57</v>
      </c>
    </row>
    <row r="4" spans="1:2" x14ac:dyDescent="0.25">
      <c r="A4" s="5">
        <v>0.06</v>
      </c>
      <c r="B4" s="6">
        <v>14</v>
      </c>
    </row>
    <row r="5" spans="1:2" x14ac:dyDescent="0.25">
      <c r="A5" s="5">
        <v>0.08</v>
      </c>
      <c r="B5" s="6">
        <v>6</v>
      </c>
    </row>
    <row r="6" spans="1:2" x14ac:dyDescent="0.25">
      <c r="A6" s="5">
        <v>0.1</v>
      </c>
      <c r="B6" s="6">
        <v>0</v>
      </c>
    </row>
    <row r="7" spans="1:2" x14ac:dyDescent="0.25">
      <c r="A7" s="5">
        <v>0.3</v>
      </c>
      <c r="B7" s="6">
        <v>16</v>
      </c>
    </row>
    <row r="8" spans="1:2" x14ac:dyDescent="0.25">
      <c r="A8" s="5">
        <v>0.5</v>
      </c>
      <c r="B8" s="6">
        <v>2</v>
      </c>
    </row>
    <row r="9" spans="1:2" x14ac:dyDescent="0.25">
      <c r="A9" s="5">
        <v>1</v>
      </c>
      <c r="B9" s="6">
        <v>1</v>
      </c>
    </row>
    <row r="10" spans="1:2" x14ac:dyDescent="0.25">
      <c r="A10" s="5">
        <v>2</v>
      </c>
      <c r="B10" s="6">
        <v>0</v>
      </c>
    </row>
    <row r="11" spans="1:2" x14ac:dyDescent="0.25">
      <c r="A11" s="5">
        <v>4</v>
      </c>
      <c r="B11" s="6">
        <v>4</v>
      </c>
    </row>
    <row r="12" spans="1:2" ht="15.75" thickBot="1" x14ac:dyDescent="0.3">
      <c r="A12" s="7" t="s">
        <v>959</v>
      </c>
      <c r="B12" s="7">
        <v>0</v>
      </c>
    </row>
  </sheetData>
  <sortState ref="A2:A11">
    <sortCondition ref="A2"/>
  </sortState>
  <pageMargins left="0.7" right="0.7" top="0.78740157499999996" bottom="0.78740157499999996" header="0.3" footer="0.3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sheetData>
    <row r="1" spans="1:2" x14ac:dyDescent="0.25">
      <c r="A1" s="8" t="s">
        <v>962</v>
      </c>
      <c r="B1" s="8" t="s">
        <v>958</v>
      </c>
    </row>
    <row r="2" spans="1:2" x14ac:dyDescent="0.25">
      <c r="A2" s="5">
        <v>0.02</v>
      </c>
      <c r="B2" s="6">
        <v>0</v>
      </c>
    </row>
    <row r="3" spans="1:2" x14ac:dyDescent="0.25">
      <c r="A3" s="5">
        <v>0.04</v>
      </c>
      <c r="B3" s="6">
        <v>37</v>
      </c>
    </row>
    <row r="4" spans="1:2" x14ac:dyDescent="0.25">
      <c r="A4" s="5">
        <v>0.06</v>
      </c>
      <c r="B4" s="6">
        <v>12</v>
      </c>
    </row>
    <row r="5" spans="1:2" x14ac:dyDescent="0.25">
      <c r="A5" s="5">
        <v>0.08</v>
      </c>
      <c r="B5" s="6">
        <v>0</v>
      </c>
    </row>
    <row r="6" spans="1:2" x14ac:dyDescent="0.25">
      <c r="A6" s="5">
        <v>0.1</v>
      </c>
      <c r="B6" s="6">
        <v>4</v>
      </c>
    </row>
    <row r="7" spans="1:2" x14ac:dyDescent="0.25">
      <c r="A7" s="5">
        <v>0.3</v>
      </c>
      <c r="B7" s="6">
        <v>27</v>
      </c>
    </row>
    <row r="8" spans="1:2" x14ac:dyDescent="0.25">
      <c r="A8" s="5">
        <v>0.5</v>
      </c>
      <c r="B8" s="6">
        <v>2</v>
      </c>
    </row>
    <row r="9" spans="1:2" x14ac:dyDescent="0.25">
      <c r="A9" s="5">
        <v>1</v>
      </c>
      <c r="B9" s="6">
        <v>3</v>
      </c>
    </row>
    <row r="10" spans="1:2" x14ac:dyDescent="0.25">
      <c r="A10" s="5">
        <v>2</v>
      </c>
      <c r="B10" s="6">
        <v>1</v>
      </c>
    </row>
    <row r="11" spans="1:2" x14ac:dyDescent="0.25">
      <c r="A11" s="5">
        <v>4</v>
      </c>
      <c r="B11" s="6">
        <v>0</v>
      </c>
    </row>
    <row r="12" spans="1:2" ht="15.75" thickBot="1" x14ac:dyDescent="0.3">
      <c r="A12" s="7" t="s">
        <v>959</v>
      </c>
      <c r="B12" s="7">
        <v>0</v>
      </c>
    </row>
  </sheetData>
  <sortState ref="A2:A11">
    <sortCondition ref="A2"/>
  </sortState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67"/>
  <sheetViews>
    <sheetView tabSelected="1" zoomScale="85" zoomScaleNormal="85" workbookViewId="0">
      <selection activeCell="U28" sqref="U28"/>
    </sheetView>
  </sheetViews>
  <sheetFormatPr defaultRowHeight="15" x14ac:dyDescent="0.25"/>
  <cols>
    <col min="3" max="3" width="15.140625" customWidth="1"/>
    <col min="4" max="4" width="12.5703125" customWidth="1"/>
    <col min="5" max="5" width="18.140625" customWidth="1"/>
    <col min="6" max="6" width="9.140625" style="1"/>
    <col min="8" max="8" width="11.85546875" bestFit="1" customWidth="1"/>
    <col min="10" max="10" width="23.85546875" style="3" customWidth="1"/>
    <col min="11" max="11" width="20.7109375" style="3" customWidth="1"/>
    <col min="12" max="12" width="20" style="3" customWidth="1"/>
    <col min="13" max="13" width="10" customWidth="1"/>
    <col min="14" max="14" width="11" style="2" customWidth="1"/>
    <col min="15" max="15" width="11.140625" style="3" customWidth="1"/>
    <col min="16" max="16" width="6.42578125" customWidth="1"/>
    <col min="17" max="17" width="15.140625" style="3" customWidth="1"/>
    <col min="18" max="20" width="15.5703125" style="3" customWidth="1"/>
    <col min="21" max="21" width="22.5703125" customWidth="1"/>
    <col min="22" max="22" width="22.28515625" customWidth="1"/>
  </cols>
  <sheetData>
    <row r="1" spans="1:22" ht="15" customHeight="1" x14ac:dyDescent="0.25">
      <c r="A1" s="15" t="s">
        <v>953</v>
      </c>
      <c r="B1" s="15"/>
      <c r="C1" s="15"/>
      <c r="D1" s="15"/>
      <c r="F1" s="16" t="s">
        <v>954</v>
      </c>
      <c r="G1" s="16"/>
      <c r="H1" s="16"/>
      <c r="I1" s="16"/>
      <c r="J1" s="12" t="s">
        <v>955</v>
      </c>
      <c r="K1" s="12" t="s">
        <v>956</v>
      </c>
      <c r="L1" s="12" t="s">
        <v>957</v>
      </c>
      <c r="N1" s="13" t="s">
        <v>963</v>
      </c>
      <c r="O1" s="14"/>
      <c r="Q1" s="12" t="s">
        <v>964</v>
      </c>
      <c r="R1" s="12"/>
      <c r="S1" s="12" t="s">
        <v>965</v>
      </c>
      <c r="T1" s="12"/>
      <c r="U1" s="11" t="s">
        <v>1099</v>
      </c>
      <c r="V1" s="12" t="s">
        <v>1100</v>
      </c>
    </row>
    <row r="2" spans="1:22" ht="15" customHeight="1" x14ac:dyDescent="0.25">
      <c r="A2" s="15"/>
      <c r="B2" s="15"/>
      <c r="C2" s="15"/>
      <c r="D2" s="15"/>
      <c r="F2" s="16"/>
      <c r="G2" s="16"/>
      <c r="H2" s="16"/>
      <c r="I2" s="16"/>
      <c r="J2" s="12"/>
      <c r="K2" s="12"/>
      <c r="L2" s="12"/>
      <c r="N2" s="14"/>
      <c r="O2" s="14"/>
      <c r="Q2" s="12"/>
      <c r="R2" s="12"/>
      <c r="S2" s="12"/>
      <c r="T2" s="12"/>
      <c r="U2" s="11"/>
      <c r="V2" s="12"/>
    </row>
    <row r="3" spans="1:22" x14ac:dyDescent="0.25">
      <c r="A3" t="s">
        <v>0</v>
      </c>
      <c r="B3">
        <v>33492</v>
      </c>
      <c r="C3" t="s">
        <v>1</v>
      </c>
      <c r="F3" s="1" t="s">
        <v>1</v>
      </c>
      <c r="H3" s="2" t="str">
        <f>LEFT(F3,12)</f>
        <v xml:space="preserve"> 12:57:55.28</v>
      </c>
      <c r="J3" s="3" t="str">
        <f>IF(C3=" ",C3,RIGHT(C3,12))</f>
        <v>55.287980000</v>
      </c>
      <c r="Q3" s="4" t="s">
        <v>884</v>
      </c>
      <c r="R3" s="3">
        <v>1.4346019999999982</v>
      </c>
      <c r="S3" s="4" t="s">
        <v>884</v>
      </c>
      <c r="T3" s="3">
        <v>1.4346019999999982</v>
      </c>
      <c r="U3" s="3">
        <f>AVERAGE(R3:R103)</f>
        <v>0.22446519801980175</v>
      </c>
      <c r="V3" s="3">
        <f>VARA(R3:R103)</f>
        <v>0.45938519932920019</v>
      </c>
    </row>
    <row r="4" spans="1:22" x14ac:dyDescent="0.25">
      <c r="A4" t="s">
        <v>2</v>
      </c>
      <c r="B4">
        <v>33492</v>
      </c>
      <c r="C4" t="s">
        <v>3</v>
      </c>
      <c r="F4" s="1" t="s">
        <v>3</v>
      </c>
      <c r="H4" s="2" t="str">
        <f t="shared" ref="H4:H67" si="0">LEFT(F4,12)</f>
        <v xml:space="preserve"> 12:57:55.33</v>
      </c>
      <c r="J4" s="3" t="str">
        <f t="shared" ref="J4:J67" si="1">IF(C4=" ",C4,RIGHT(C4,12))</f>
        <v>55.330991000</v>
      </c>
      <c r="K4" s="3">
        <f>IF(J4="",J5-J3,J4-J3)</f>
        <v>4.301099999999991E-2</v>
      </c>
      <c r="L4" s="3">
        <f>IF(K4&lt;0,K4+60,K4)</f>
        <v>4.301099999999991E-2</v>
      </c>
      <c r="N4" s="2" t="str">
        <f>IF(H4="",H5,H4)</f>
        <v xml:space="preserve"> 12:57:55.33</v>
      </c>
      <c r="O4" s="3">
        <f>L4</f>
        <v>4.301099999999991E-2</v>
      </c>
      <c r="Q4" s="4" t="s">
        <v>882</v>
      </c>
      <c r="R4" s="3">
        <v>0.26643599999999878</v>
      </c>
      <c r="S4" s="4" t="s">
        <v>882</v>
      </c>
      <c r="T4" s="3">
        <v>0.26643599999999878</v>
      </c>
      <c r="U4" s="3">
        <f>MEDIAN(R3:R103)</f>
        <v>3.8084000000001339E-2</v>
      </c>
      <c r="V4" s="3"/>
    </row>
    <row r="5" spans="1:22" ht="15" customHeight="1" x14ac:dyDescent="0.25">
      <c r="A5" t="s">
        <v>4</v>
      </c>
      <c r="B5">
        <v>33492</v>
      </c>
      <c r="C5" t="s">
        <v>5</v>
      </c>
      <c r="F5" s="1" t="s">
        <v>5</v>
      </c>
      <c r="H5" s="2" t="str">
        <f t="shared" si="0"/>
        <v xml:space="preserve"> 12:57:55.51</v>
      </c>
      <c r="J5" s="3" t="str">
        <f t="shared" si="1"/>
        <v>55.515137000</v>
      </c>
      <c r="K5" s="3">
        <f>J5-J3</f>
        <v>0.22715700000000538</v>
      </c>
      <c r="L5" s="3">
        <f>IF(K5&lt;0,K5+60,K5)</f>
        <v>0.22715700000000538</v>
      </c>
      <c r="N5" s="2" t="str">
        <f>H6</f>
        <v xml:space="preserve"> 12:57:55.51</v>
      </c>
      <c r="O5" s="3">
        <f>L6</f>
        <v>0.22715700000000538</v>
      </c>
      <c r="Q5" s="4" t="s">
        <v>857</v>
      </c>
      <c r="R5" s="3">
        <v>0.26401200000000102</v>
      </c>
      <c r="S5" s="4" t="s">
        <v>857</v>
      </c>
      <c r="T5" s="3">
        <v>0.26401200000000102</v>
      </c>
      <c r="U5" s="11" t="s">
        <v>1103</v>
      </c>
      <c r="V5" s="12" t="s">
        <v>1104</v>
      </c>
    </row>
    <row r="6" spans="1:22" ht="15" customHeight="1" x14ac:dyDescent="0.25">
      <c r="A6" t="s">
        <v>4</v>
      </c>
      <c r="B6">
        <v>33492</v>
      </c>
      <c r="C6" t="s">
        <v>5</v>
      </c>
      <c r="F6" s="1" t="s">
        <v>5</v>
      </c>
      <c r="H6" s="2" t="str">
        <f t="shared" si="0"/>
        <v xml:space="preserve"> 12:57:55.51</v>
      </c>
      <c r="J6" s="3" t="str">
        <f t="shared" si="1"/>
        <v>55.515137000</v>
      </c>
      <c r="K6" s="3">
        <f>J6-J3</f>
        <v>0.22715700000000538</v>
      </c>
      <c r="L6" s="3">
        <f>IF(K6&lt;0,K6+60,K6)</f>
        <v>0.22715700000000538</v>
      </c>
      <c r="Q6" s="4" t="s">
        <v>829</v>
      </c>
      <c r="R6" s="3">
        <v>0.20830600000000032</v>
      </c>
      <c r="S6" s="4" t="s">
        <v>829</v>
      </c>
      <c r="T6" s="3">
        <v>0.20830600000000032</v>
      </c>
      <c r="U6" s="11"/>
      <c r="V6" s="12"/>
    </row>
    <row r="7" spans="1:22" x14ac:dyDescent="0.25">
      <c r="A7" t="s">
        <v>6</v>
      </c>
      <c r="B7">
        <v>33492</v>
      </c>
      <c r="C7" t="s">
        <v>7</v>
      </c>
      <c r="F7" s="1" t="s">
        <v>7</v>
      </c>
      <c r="H7" s="2" t="str">
        <f t="shared" si="0"/>
        <v xml:space="preserve"> 12:57:55.55</v>
      </c>
      <c r="J7" s="3" t="str">
        <f t="shared" si="1"/>
        <v>55.552957000</v>
      </c>
      <c r="Q7" s="4" t="s">
        <v>911</v>
      </c>
      <c r="R7" s="3">
        <v>2.8047999999998297E-2</v>
      </c>
      <c r="S7" s="4" t="s">
        <v>911</v>
      </c>
      <c r="T7" s="3">
        <v>3.2714999999996053E-2</v>
      </c>
      <c r="U7" s="3">
        <f>AVERAGE(T3:T102)</f>
        <v>1.7065877400000002</v>
      </c>
      <c r="V7" s="3">
        <f>VARA(T3:T102)</f>
        <v>19.384169927013101</v>
      </c>
    </row>
    <row r="8" spans="1:22" x14ac:dyDescent="0.25">
      <c r="A8" t="s">
        <v>0</v>
      </c>
      <c r="B8">
        <v>33961</v>
      </c>
      <c r="C8" t="s">
        <v>8</v>
      </c>
      <c r="F8" s="1" t="s">
        <v>8</v>
      </c>
      <c r="H8" s="2" t="str">
        <f t="shared" si="0"/>
        <v xml:space="preserve"> 12:57:14.37</v>
      </c>
      <c r="J8" s="3" t="str">
        <f t="shared" si="1"/>
        <v>14.375327000</v>
      </c>
      <c r="Q8" s="4" t="s">
        <v>800</v>
      </c>
      <c r="R8" s="3">
        <v>3.779900000000147E-2</v>
      </c>
      <c r="S8" s="4" t="s">
        <v>898</v>
      </c>
      <c r="T8" s="3">
        <v>0.10981800000000064</v>
      </c>
      <c r="U8" s="3">
        <f>MEDIAN(T3:T102)</f>
        <v>0.27400549999999946</v>
      </c>
      <c r="V8" s="3"/>
    </row>
    <row r="9" spans="1:22" x14ac:dyDescent="0.25">
      <c r="A9" t="s">
        <v>2</v>
      </c>
      <c r="B9">
        <v>33961</v>
      </c>
      <c r="C9" t="s">
        <v>9</v>
      </c>
      <c r="F9" s="1" t="s">
        <v>9</v>
      </c>
      <c r="H9" s="2" t="str">
        <f t="shared" si="0"/>
        <v xml:space="preserve"> 12:57:14.40</v>
      </c>
      <c r="J9" s="3" t="str">
        <f t="shared" si="1"/>
        <v>14.408336000</v>
      </c>
      <c r="K9" s="3">
        <f t="shared" ref="K9" si="2">IF(J9="",J10-J8,J9-J8)</f>
        <v>3.3008999999999844E-2</v>
      </c>
      <c r="L9" s="3">
        <f t="shared" ref="L9:L11" si="3">IF(K9&lt;0,K9+60,K9)</f>
        <v>3.3008999999999844E-2</v>
      </c>
      <c r="N9" s="2" t="str">
        <f>IF(H9="",H10,H9)</f>
        <v xml:space="preserve"> 12:57:14.40</v>
      </c>
      <c r="O9" s="3">
        <f>L9</f>
        <v>3.3008999999999844E-2</v>
      </c>
      <c r="Q9" s="4" t="s">
        <v>898</v>
      </c>
      <c r="R9" s="3">
        <v>0.10981800000000064</v>
      </c>
      <c r="S9" s="4" t="s">
        <v>883</v>
      </c>
      <c r="T9" s="3">
        <v>0.27183999999999919</v>
      </c>
      <c r="U9" s="11" t="s">
        <v>1101</v>
      </c>
      <c r="V9" s="12" t="s">
        <v>1102</v>
      </c>
    </row>
    <row r="10" spans="1:22" x14ac:dyDescent="0.25">
      <c r="A10" t="s">
        <v>4</v>
      </c>
      <c r="B10">
        <v>33961</v>
      </c>
      <c r="C10" t="s">
        <v>10</v>
      </c>
      <c r="F10" s="1" t="s">
        <v>10</v>
      </c>
      <c r="H10" s="2" t="str">
        <f t="shared" si="0"/>
        <v xml:space="preserve"> 12:57:14.42</v>
      </c>
      <c r="J10" s="3" t="str">
        <f>IF(C10=" ",C10,RIGHT(C10,12))</f>
        <v>14.420350000</v>
      </c>
      <c r="K10" s="3">
        <f t="shared" ref="K10" si="4">J10-J8</f>
        <v>4.5022999999998703E-2</v>
      </c>
      <c r="L10" s="3">
        <f t="shared" si="3"/>
        <v>4.5022999999998703E-2</v>
      </c>
      <c r="N10" s="2" t="str">
        <f>H11</f>
        <v xml:space="preserve"> 12:57:14.42</v>
      </c>
      <c r="O10" s="3">
        <f>L11</f>
        <v>4.5022999999998703E-2</v>
      </c>
      <c r="Q10" s="4" t="s">
        <v>883</v>
      </c>
      <c r="R10" s="3">
        <v>0.27183999999999919</v>
      </c>
      <c r="S10" s="4" t="s">
        <v>971</v>
      </c>
      <c r="T10" s="3">
        <v>0.36231100000000005</v>
      </c>
      <c r="U10" s="11"/>
      <c r="V10" s="12"/>
    </row>
    <row r="11" spans="1:22" x14ac:dyDescent="0.25">
      <c r="A11" t="s">
        <v>4</v>
      </c>
      <c r="B11">
        <v>33961</v>
      </c>
      <c r="C11" t="s">
        <v>10</v>
      </c>
      <c r="F11" s="1" t="s">
        <v>10</v>
      </c>
      <c r="H11" s="2" t="str">
        <f t="shared" si="0"/>
        <v xml:space="preserve"> 12:57:14.42</v>
      </c>
      <c r="J11" s="3" t="str">
        <f t="shared" si="1"/>
        <v>14.420350000</v>
      </c>
      <c r="K11" s="3">
        <f t="shared" ref="K11" si="5">J11-J8</f>
        <v>4.5022999999998703E-2</v>
      </c>
      <c r="L11" s="3">
        <f t="shared" si="3"/>
        <v>4.5022999999998703E-2</v>
      </c>
      <c r="Q11" s="4" t="s">
        <v>799</v>
      </c>
      <c r="R11" s="3">
        <v>0.31917799999999907</v>
      </c>
      <c r="S11" s="4" t="s">
        <v>1007</v>
      </c>
      <c r="T11" s="3">
        <v>5.0402000000000058E-2</v>
      </c>
      <c r="U11" s="3">
        <f>AVERAGE(R105:R190)</f>
        <v>0.13644443023255776</v>
      </c>
      <c r="V11" s="3">
        <f>VARA(R105:R190)</f>
        <v>3.2998234856483268E-2</v>
      </c>
    </row>
    <row r="12" spans="1:22" x14ac:dyDescent="0.25">
      <c r="A12" t="s">
        <v>6</v>
      </c>
      <c r="B12">
        <v>33961</v>
      </c>
      <c r="C12" t="s">
        <v>11</v>
      </c>
      <c r="F12" s="1" t="s">
        <v>11</v>
      </c>
      <c r="H12" s="2" t="str">
        <f t="shared" si="0"/>
        <v xml:space="preserve"> 12:57:14.44</v>
      </c>
      <c r="J12" s="3" t="str">
        <f t="shared" si="1"/>
        <v>14.445323000</v>
      </c>
      <c r="Q12" s="4" t="s">
        <v>801</v>
      </c>
      <c r="R12" s="3">
        <v>3.1917999999999225E-2</v>
      </c>
      <c r="S12" s="4" t="s">
        <v>972</v>
      </c>
      <c r="T12" s="3">
        <v>1.360005000000001</v>
      </c>
      <c r="U12" s="3">
        <f>MEDIAN(R105:R190)</f>
        <v>4.3151999999999191E-2</v>
      </c>
    </row>
    <row r="13" spans="1:22" x14ac:dyDescent="0.25">
      <c r="A13" t="s">
        <v>0</v>
      </c>
      <c r="B13">
        <v>34100</v>
      </c>
      <c r="C13" t="s">
        <v>12</v>
      </c>
      <c r="F13" s="1" t="s">
        <v>12</v>
      </c>
      <c r="H13" s="2" t="str">
        <f t="shared" si="0"/>
        <v xml:space="preserve"> 13:01:34.30</v>
      </c>
      <c r="J13" s="3" t="str">
        <f t="shared" si="1"/>
        <v>34.304016000</v>
      </c>
      <c r="Q13" s="4" t="s">
        <v>842</v>
      </c>
      <c r="R13" s="3">
        <v>4.1286999999998741E-2</v>
      </c>
      <c r="S13" s="4" t="s">
        <v>972</v>
      </c>
      <c r="T13" s="3">
        <v>4.808199999999907E-2</v>
      </c>
    </row>
    <row r="14" spans="1:22" x14ac:dyDescent="0.25">
      <c r="A14" t="s">
        <v>2</v>
      </c>
      <c r="B14">
        <v>34100</v>
      </c>
      <c r="C14" t="s">
        <v>13</v>
      </c>
      <c r="F14" s="1" t="s">
        <v>13</v>
      </c>
      <c r="H14" s="2" t="str">
        <f t="shared" si="0"/>
        <v xml:space="preserve"> 13:01:34.38</v>
      </c>
      <c r="J14" s="3" t="str">
        <f t="shared" si="1"/>
        <v>34.382194000</v>
      </c>
      <c r="K14" s="3">
        <f t="shared" ref="K14" si="6">IF(J14="",J15-J13,J14-J13)</f>
        <v>7.8178000000001191E-2</v>
      </c>
      <c r="L14" s="3">
        <f t="shared" ref="L14:L16" si="7">IF(K14&lt;0,K14+60,K14)</f>
        <v>7.8178000000001191E-2</v>
      </c>
      <c r="N14" s="2" t="str">
        <f>IF(H14="",H15,H14)</f>
        <v xml:space="preserve"> 13:01:34.38</v>
      </c>
      <c r="O14" s="3">
        <f>L14</f>
        <v>7.8178000000001191E-2</v>
      </c>
      <c r="Q14" s="4" t="s">
        <v>842</v>
      </c>
      <c r="R14" s="3">
        <v>3.8283999999999097E-2</v>
      </c>
      <c r="S14" s="4" t="s">
        <v>1006</v>
      </c>
      <c r="T14" s="3">
        <v>1.5552339999999987</v>
      </c>
      <c r="U14" s="10" t="s">
        <v>962</v>
      </c>
      <c r="V14" s="10" t="s">
        <v>1094</v>
      </c>
    </row>
    <row r="15" spans="1:22" x14ac:dyDescent="0.25">
      <c r="A15" t="s">
        <v>4</v>
      </c>
      <c r="B15">
        <v>34100</v>
      </c>
      <c r="C15" t="s">
        <v>14</v>
      </c>
      <c r="F15" s="1" t="s">
        <v>14</v>
      </c>
      <c r="H15" s="2" t="str">
        <f t="shared" si="0"/>
        <v xml:space="preserve"> 13:01:34.39</v>
      </c>
      <c r="J15" s="3" t="str">
        <f t="shared" si="1"/>
        <v>34.394066000</v>
      </c>
      <c r="K15" s="3">
        <f t="shared" ref="K15" si="8">J15-J13</f>
        <v>9.005000000000507E-2</v>
      </c>
      <c r="L15" s="3">
        <f t="shared" si="7"/>
        <v>9.005000000000507E-2</v>
      </c>
      <c r="N15" s="2" t="str">
        <f>H16</f>
        <v xml:space="preserve"> 13:01:34.39</v>
      </c>
      <c r="O15" s="3">
        <f>L16</f>
        <v>9.005000000000507E-2</v>
      </c>
      <c r="Q15" s="4" t="s">
        <v>874</v>
      </c>
      <c r="R15" s="3">
        <v>3.4070999999999074E-2</v>
      </c>
      <c r="S15" s="4" t="s">
        <v>973</v>
      </c>
      <c r="T15" s="3">
        <v>1.622463999999999</v>
      </c>
      <c r="U15" s="3">
        <v>0.02</v>
      </c>
      <c r="V15" s="3">
        <v>0.04</v>
      </c>
    </row>
    <row r="16" spans="1:22" x14ac:dyDescent="0.25">
      <c r="A16" t="s">
        <v>4</v>
      </c>
      <c r="B16">
        <v>34100</v>
      </c>
      <c r="C16" t="s">
        <v>14</v>
      </c>
      <c r="F16" s="1" t="s">
        <v>14</v>
      </c>
      <c r="H16" s="2" t="str">
        <f t="shared" si="0"/>
        <v xml:space="preserve"> 13:01:34.39</v>
      </c>
      <c r="J16" s="3" t="str">
        <f t="shared" si="1"/>
        <v>34.394066000</v>
      </c>
      <c r="K16" s="3">
        <f t="shared" ref="K16" si="9">J16-J13</f>
        <v>9.005000000000507E-2</v>
      </c>
      <c r="L16" s="3">
        <f t="shared" si="7"/>
        <v>9.005000000000507E-2</v>
      </c>
      <c r="Q16" s="4" t="s">
        <v>875</v>
      </c>
      <c r="R16" s="3">
        <v>3.3065000000000566E-2</v>
      </c>
      <c r="S16" s="4" t="s">
        <v>1028</v>
      </c>
      <c r="T16" s="3">
        <v>0.46426400000000001</v>
      </c>
      <c r="U16" s="3">
        <v>0.04</v>
      </c>
      <c r="V16" s="3">
        <v>0.06</v>
      </c>
    </row>
    <row r="17" spans="1:22" x14ac:dyDescent="0.25">
      <c r="A17" t="s">
        <v>6</v>
      </c>
      <c r="B17">
        <v>34100</v>
      </c>
      <c r="C17" t="s">
        <v>15</v>
      </c>
      <c r="F17" s="1" t="s">
        <v>15</v>
      </c>
      <c r="H17" s="2" t="str">
        <f t="shared" si="0"/>
        <v xml:space="preserve"> 13:01:34.42</v>
      </c>
      <c r="J17" s="3" t="str">
        <f t="shared" si="1"/>
        <v>34.429198000</v>
      </c>
      <c r="Q17" s="4" t="s">
        <v>876</v>
      </c>
      <c r="R17" s="3">
        <v>3.8084000000001339E-2</v>
      </c>
      <c r="S17" s="4" t="s">
        <v>1029</v>
      </c>
      <c r="T17" s="3">
        <v>0.9712619999999994</v>
      </c>
      <c r="U17" s="3">
        <v>0.06</v>
      </c>
      <c r="V17" s="3">
        <v>0.08</v>
      </c>
    </row>
    <row r="18" spans="1:22" x14ac:dyDescent="0.25">
      <c r="A18" t="s">
        <v>0</v>
      </c>
      <c r="B18">
        <v>35383</v>
      </c>
      <c r="C18" t="s">
        <v>16</v>
      </c>
      <c r="F18" s="1" t="s">
        <v>16</v>
      </c>
      <c r="H18" s="2" t="str">
        <f t="shared" si="0"/>
        <v xml:space="preserve"> 12:58:49.10</v>
      </c>
      <c r="J18" s="3" t="str">
        <f t="shared" si="1"/>
        <v>49.104466000</v>
      </c>
      <c r="Q18" s="4" t="s">
        <v>877</v>
      </c>
      <c r="R18" s="3">
        <v>3.8066999999998075E-2</v>
      </c>
      <c r="S18" s="4" t="s">
        <v>1030</v>
      </c>
      <c r="T18" s="3">
        <v>0.50834199999999896</v>
      </c>
      <c r="U18" s="3">
        <v>0.08</v>
      </c>
      <c r="V18" s="3">
        <v>0.1</v>
      </c>
    </row>
    <row r="19" spans="1:22" x14ac:dyDescent="0.25">
      <c r="A19" t="s">
        <v>2</v>
      </c>
      <c r="B19">
        <v>35383</v>
      </c>
      <c r="C19" t="s">
        <v>17</v>
      </c>
      <c r="F19" s="1" t="s">
        <v>17</v>
      </c>
      <c r="H19" s="2" t="str">
        <f t="shared" si="0"/>
        <v xml:space="preserve"> 12:58:49.14</v>
      </c>
      <c r="J19" s="3" t="str">
        <f t="shared" si="1"/>
        <v>49.148534000</v>
      </c>
      <c r="K19" s="3">
        <f t="shared" ref="K19" si="10">IF(J19="",J20-J18,J19-J18)</f>
        <v>4.4067999999995777E-2</v>
      </c>
      <c r="L19" s="3">
        <f t="shared" ref="L19:L21" si="11">IF(K19&lt;0,K19+60,K19)</f>
        <v>4.4067999999995777E-2</v>
      </c>
      <c r="N19" s="2" t="str">
        <f>IF(H19="",H20,H19)</f>
        <v xml:space="preserve"> 12:58:49.14</v>
      </c>
      <c r="O19" s="3">
        <f>L19</f>
        <v>4.4067999999995777E-2</v>
      </c>
      <c r="Q19" s="4" t="s">
        <v>802</v>
      </c>
      <c r="R19" s="3">
        <v>3.8048999999997335E-2</v>
      </c>
      <c r="S19" s="4" t="s">
        <v>974</v>
      </c>
      <c r="T19" s="3">
        <v>2.0318050000000021</v>
      </c>
      <c r="U19" s="3">
        <v>0.1</v>
      </c>
      <c r="V19" s="3">
        <v>0.3</v>
      </c>
    </row>
    <row r="20" spans="1:22" x14ac:dyDescent="0.25">
      <c r="A20" t="s">
        <v>4</v>
      </c>
      <c r="B20">
        <v>35383</v>
      </c>
      <c r="C20" t="s">
        <v>18</v>
      </c>
      <c r="F20" s="1" t="s">
        <v>18</v>
      </c>
      <c r="H20" s="2" t="str">
        <f t="shared" si="0"/>
        <v xml:space="preserve"> 12:58:49.34</v>
      </c>
      <c r="J20" s="3" t="str">
        <f t="shared" si="1"/>
        <v>49.342568000</v>
      </c>
      <c r="K20" s="3">
        <f t="shared" ref="K20" si="12">J20-J18</f>
        <v>0.23810199999999782</v>
      </c>
      <c r="L20" s="3">
        <f t="shared" si="11"/>
        <v>0.23810199999999782</v>
      </c>
      <c r="N20" s="2" t="str">
        <f>H21</f>
        <v xml:space="preserve"> 12:58:49.34</v>
      </c>
      <c r="O20" s="3">
        <f>L21</f>
        <v>0.23810199999999782</v>
      </c>
      <c r="Q20" s="4" t="s">
        <v>878</v>
      </c>
      <c r="R20" s="3">
        <v>3.4084999999997478E-2</v>
      </c>
      <c r="S20" s="4" t="s">
        <v>1031</v>
      </c>
      <c r="T20" s="3">
        <v>4.5854999999995982E-2</v>
      </c>
      <c r="U20" s="3">
        <v>0.3</v>
      </c>
      <c r="V20" s="3">
        <v>0.5</v>
      </c>
    </row>
    <row r="21" spans="1:22" x14ac:dyDescent="0.25">
      <c r="A21" t="s">
        <v>4</v>
      </c>
      <c r="B21">
        <v>35383</v>
      </c>
      <c r="C21" t="s">
        <v>18</v>
      </c>
      <c r="F21" s="1" t="s">
        <v>18</v>
      </c>
      <c r="H21" s="2" t="str">
        <f t="shared" si="0"/>
        <v xml:space="preserve"> 12:58:49.34</v>
      </c>
      <c r="J21" s="3" t="str">
        <f t="shared" si="1"/>
        <v>49.342568000</v>
      </c>
      <c r="K21" s="3">
        <f t="shared" ref="K21" si="13">J21-J18</f>
        <v>0.23810199999999782</v>
      </c>
      <c r="L21" s="3">
        <f t="shared" si="11"/>
        <v>0.23810199999999782</v>
      </c>
      <c r="Q21" s="4" t="s">
        <v>803</v>
      </c>
      <c r="R21" s="3">
        <v>0.33500100000000543</v>
      </c>
      <c r="S21" s="4" t="s">
        <v>975</v>
      </c>
      <c r="T21" s="3">
        <v>1.3421800000000061</v>
      </c>
      <c r="U21" s="3">
        <v>0.5</v>
      </c>
      <c r="V21" s="3">
        <v>0.7</v>
      </c>
    </row>
    <row r="22" spans="1:22" x14ac:dyDescent="0.25">
      <c r="A22" t="s">
        <v>6</v>
      </c>
      <c r="B22">
        <v>35383</v>
      </c>
      <c r="C22" t="s">
        <v>19</v>
      </c>
      <c r="F22" s="1" t="s">
        <v>19</v>
      </c>
      <c r="H22" s="2" t="str">
        <f t="shared" si="0"/>
        <v xml:space="preserve"> 12:58:49.37</v>
      </c>
      <c r="J22" s="3" t="str">
        <f t="shared" si="1"/>
        <v>49.375432000</v>
      </c>
      <c r="Q22" s="4" t="s">
        <v>804</v>
      </c>
      <c r="R22" s="3">
        <v>7.8028000000003317E-2</v>
      </c>
      <c r="S22" s="4" t="s">
        <v>804</v>
      </c>
      <c r="T22" s="3">
        <v>7.8028000000003317E-2</v>
      </c>
      <c r="U22" s="3">
        <v>1</v>
      </c>
      <c r="V22" s="3">
        <v>0.9</v>
      </c>
    </row>
    <row r="23" spans="1:22" x14ac:dyDescent="0.25">
      <c r="A23" t="s">
        <v>0</v>
      </c>
      <c r="B23">
        <v>35445</v>
      </c>
      <c r="C23" t="s">
        <v>20</v>
      </c>
      <c r="F23" s="1" t="s">
        <v>20</v>
      </c>
      <c r="H23" s="2" t="str">
        <f t="shared" si="0"/>
        <v xml:space="preserve"> 12:59:21.59</v>
      </c>
      <c r="J23" s="3" t="str">
        <f t="shared" si="1"/>
        <v>21.592394000</v>
      </c>
      <c r="Q23" s="4" t="s">
        <v>805</v>
      </c>
      <c r="R23" s="3">
        <v>3.8050000000005468E-2</v>
      </c>
      <c r="S23" s="4" t="s">
        <v>976</v>
      </c>
      <c r="T23" s="3">
        <v>8.2510000000006301E-2</v>
      </c>
      <c r="U23" s="3">
        <v>2</v>
      </c>
      <c r="V23" s="3">
        <v>1.1000000000000001</v>
      </c>
    </row>
    <row r="24" spans="1:22" x14ac:dyDescent="0.25">
      <c r="A24" t="s">
        <v>2</v>
      </c>
      <c r="B24">
        <v>35445</v>
      </c>
      <c r="C24" t="s">
        <v>21</v>
      </c>
      <c r="F24" s="1" t="s">
        <v>21</v>
      </c>
      <c r="H24" s="2" t="str">
        <f t="shared" si="0"/>
        <v xml:space="preserve"> 12:59:21.61</v>
      </c>
      <c r="J24" s="3" t="str">
        <f t="shared" si="1"/>
        <v>21.612595000</v>
      </c>
      <c r="K24" s="3">
        <f t="shared" ref="K24" si="14">IF(J24="",J25-J23,J24-J23)</f>
        <v>2.0201000000000136E-2</v>
      </c>
      <c r="L24" s="3">
        <f t="shared" ref="L24:L26" si="15">IF(K24&lt;0,K24+60,K24)</f>
        <v>2.0201000000000136E-2</v>
      </c>
      <c r="N24" s="2" t="str">
        <f t="shared" ref="N24" si="16">IF(H24="",H25,H24)</f>
        <v xml:space="preserve"> 12:59:21.61</v>
      </c>
      <c r="O24" s="3">
        <f t="shared" ref="O24" si="17">L24</f>
        <v>2.0201000000000136E-2</v>
      </c>
      <c r="Q24" s="4" t="s">
        <v>938</v>
      </c>
      <c r="R24" s="3">
        <v>2.3085999999999274E-2</v>
      </c>
      <c r="S24" s="4" t="s">
        <v>1078</v>
      </c>
      <c r="T24" s="3">
        <v>0.31531899999999524</v>
      </c>
      <c r="U24" s="3">
        <v>4</v>
      </c>
      <c r="V24" s="3">
        <v>1.3</v>
      </c>
    </row>
    <row r="25" spans="1:22" x14ac:dyDescent="0.25">
      <c r="A25" t="s">
        <v>4</v>
      </c>
      <c r="B25">
        <v>35445</v>
      </c>
      <c r="C25" t="s">
        <v>22</v>
      </c>
      <c r="F25" s="1" t="s">
        <v>22</v>
      </c>
      <c r="H25" s="2" t="str">
        <f t="shared" si="0"/>
        <v xml:space="preserve"> 12:59:21.61</v>
      </c>
      <c r="J25" s="3" t="str">
        <f t="shared" si="1"/>
        <v>21.613846000</v>
      </c>
      <c r="K25" s="3">
        <f t="shared" ref="K25" si="18">J25-J23</f>
        <v>2.1452000000000027E-2</v>
      </c>
      <c r="L25" s="3">
        <f t="shared" si="15"/>
        <v>2.1452000000000027E-2</v>
      </c>
      <c r="N25" s="2" t="str">
        <f t="shared" ref="N25" si="19">H26</f>
        <v xml:space="preserve"> 12:59:21.76</v>
      </c>
      <c r="O25" s="3">
        <f t="shared" ref="O25" si="20">L26</f>
        <v>0.17091100000000026</v>
      </c>
      <c r="Q25" s="4" t="s">
        <v>939</v>
      </c>
      <c r="R25" s="3">
        <v>2.4931000000002257E-2</v>
      </c>
      <c r="S25" s="4" t="s">
        <v>1080</v>
      </c>
      <c r="T25" s="3">
        <v>8.6711000000001093E-2</v>
      </c>
      <c r="V25" s="3">
        <v>1.5</v>
      </c>
    </row>
    <row r="26" spans="1:22" x14ac:dyDescent="0.25">
      <c r="A26" t="s">
        <v>4</v>
      </c>
      <c r="B26">
        <v>35445</v>
      </c>
      <c r="C26" t="s">
        <v>23</v>
      </c>
      <c r="F26" s="1" t="s">
        <v>23</v>
      </c>
      <c r="H26" s="2" t="str">
        <f t="shared" si="0"/>
        <v xml:space="preserve"> 12:59:21.76</v>
      </c>
      <c r="J26" s="3" t="str">
        <f t="shared" si="1"/>
        <v>21.763305000</v>
      </c>
      <c r="K26" s="3">
        <f t="shared" ref="K26" si="21">J26-J23</f>
        <v>0.17091100000000026</v>
      </c>
      <c r="L26" s="3">
        <f t="shared" si="15"/>
        <v>0.17091100000000026</v>
      </c>
      <c r="Q26" s="4" t="s">
        <v>939</v>
      </c>
      <c r="R26" s="3">
        <v>2.5961999999999819E-2</v>
      </c>
      <c r="S26" s="4" t="s">
        <v>1008</v>
      </c>
      <c r="T26" s="3">
        <v>3.8824999999995669E-2</v>
      </c>
      <c r="U26" s="11" t="s">
        <v>1105</v>
      </c>
      <c r="V26" s="3">
        <v>1.7</v>
      </c>
    </row>
    <row r="27" spans="1:22" x14ac:dyDescent="0.25">
      <c r="A27" t="s">
        <v>6</v>
      </c>
      <c r="B27">
        <v>35445</v>
      </c>
      <c r="C27" t="s">
        <v>24</v>
      </c>
      <c r="F27" s="1" t="s">
        <v>24</v>
      </c>
      <c r="H27" s="2" t="str">
        <f t="shared" si="0"/>
        <v xml:space="preserve"> 12:59:38.95</v>
      </c>
      <c r="J27" s="3" t="str">
        <f t="shared" si="1"/>
        <v>38.954268000</v>
      </c>
      <c r="Q27" s="4" t="s">
        <v>939</v>
      </c>
      <c r="R27" s="3">
        <v>2.6961000000000013E-2</v>
      </c>
      <c r="S27" s="4" t="s">
        <v>1009</v>
      </c>
      <c r="T27" s="3">
        <v>3.7090000000006285E-2</v>
      </c>
      <c r="U27" s="11"/>
      <c r="V27" s="3">
        <v>2</v>
      </c>
    </row>
    <row r="28" spans="1:22" x14ac:dyDescent="0.25">
      <c r="A28" t="s">
        <v>0</v>
      </c>
      <c r="B28">
        <v>35949</v>
      </c>
      <c r="C28" t="s">
        <v>25</v>
      </c>
      <c r="F28" s="1" t="s">
        <v>25</v>
      </c>
      <c r="H28" s="2" t="str">
        <f t="shared" si="0"/>
        <v xml:space="preserve"> 12:50:13.67</v>
      </c>
      <c r="J28" s="3" t="str">
        <f t="shared" si="1"/>
        <v>13.670540000</v>
      </c>
      <c r="Q28" s="4" t="s">
        <v>843</v>
      </c>
      <c r="R28" s="3">
        <v>3.3080999999995697E-2</v>
      </c>
      <c r="S28" s="4" t="s">
        <v>993</v>
      </c>
      <c r="T28" s="3">
        <v>0.28067300000000017</v>
      </c>
      <c r="U28">
        <f>AVERAGE(T103:T190)</f>
        <v>0.60356178409090833</v>
      </c>
      <c r="V28" s="3">
        <v>5</v>
      </c>
    </row>
    <row r="29" spans="1:22" x14ac:dyDescent="0.25">
      <c r="A29" t="s">
        <v>2</v>
      </c>
      <c r="B29">
        <v>35949</v>
      </c>
      <c r="C29" t="s">
        <v>26</v>
      </c>
      <c r="F29" s="1" t="s">
        <v>26</v>
      </c>
      <c r="H29" s="2" t="str">
        <f t="shared" si="0"/>
        <v xml:space="preserve"> 12:50:13.98</v>
      </c>
      <c r="J29" s="3" t="str">
        <f t="shared" si="1"/>
        <v>13.989718000</v>
      </c>
      <c r="K29" s="3">
        <f t="shared" ref="K29" si="22">IF(J29="",J30-J28,J29-J28)</f>
        <v>0.31917799999999907</v>
      </c>
      <c r="L29" s="3">
        <f t="shared" ref="L29:L31" si="23">IF(K29&lt;0,K29+60,K29)</f>
        <v>0.31917799999999907</v>
      </c>
      <c r="N29" s="2" t="str">
        <f t="shared" ref="N29" si="24">IF(H29="",H30,H29)</f>
        <v xml:space="preserve"> 12:50:13.98</v>
      </c>
      <c r="O29" s="3">
        <f t="shared" ref="O29" si="25">L29</f>
        <v>0.31917799999999907</v>
      </c>
      <c r="Q29" s="4" t="s">
        <v>844</v>
      </c>
      <c r="R29" s="3">
        <v>2.8081000000000245E-2</v>
      </c>
      <c r="S29" s="4" t="s">
        <v>1079</v>
      </c>
      <c r="T29" s="3">
        <v>1.2980639999999966</v>
      </c>
      <c r="U29">
        <f>MEDIAN(T103:T190)</f>
        <v>0.15280699999999925</v>
      </c>
      <c r="V29" s="3">
        <v>10</v>
      </c>
    </row>
    <row r="30" spans="1:22" x14ac:dyDescent="0.25">
      <c r="A30" t="s">
        <v>4</v>
      </c>
      <c r="B30">
        <v>35949</v>
      </c>
      <c r="C30" t="s">
        <v>27</v>
      </c>
      <c r="F30" s="1" t="s">
        <v>27</v>
      </c>
      <c r="H30" s="2" t="str">
        <f t="shared" si="0"/>
        <v xml:space="preserve"> 12:50:14.03</v>
      </c>
      <c r="J30" s="3" t="str">
        <f t="shared" si="1"/>
        <v>14.032851000</v>
      </c>
      <c r="K30" s="3">
        <f t="shared" ref="K30" si="26">J30-J28</f>
        <v>0.36231100000000005</v>
      </c>
      <c r="L30" s="3">
        <f t="shared" si="23"/>
        <v>0.36231100000000005</v>
      </c>
      <c r="N30" s="2" t="str">
        <f t="shared" ref="N30" si="27">H31</f>
        <v xml:space="preserve"> 12:50:14.03</v>
      </c>
      <c r="O30" s="3">
        <f t="shared" ref="O30" si="28">L31</f>
        <v>0.36231100000000005</v>
      </c>
      <c r="Q30" s="4" t="s">
        <v>826</v>
      </c>
      <c r="R30" s="3">
        <v>3.8066999999998075E-2</v>
      </c>
      <c r="S30" s="4" t="s">
        <v>1081</v>
      </c>
      <c r="T30" s="3">
        <v>1.3671440000000032</v>
      </c>
      <c r="U30" s="12" t="s">
        <v>1106</v>
      </c>
      <c r="V30" s="3">
        <v>50</v>
      </c>
    </row>
    <row r="31" spans="1:22" x14ac:dyDescent="0.25">
      <c r="A31" t="s">
        <v>4</v>
      </c>
      <c r="B31">
        <v>35949</v>
      </c>
      <c r="C31" t="s">
        <v>27</v>
      </c>
      <c r="F31" s="1" t="s">
        <v>27</v>
      </c>
      <c r="H31" s="2" t="str">
        <f t="shared" si="0"/>
        <v xml:space="preserve"> 12:50:14.03</v>
      </c>
      <c r="J31" s="3" t="str">
        <f t="shared" si="1"/>
        <v>14.032851000</v>
      </c>
      <c r="K31" s="3">
        <f t="shared" ref="K31" si="29">J31-J28</f>
        <v>0.36231100000000005</v>
      </c>
      <c r="L31" s="3">
        <f t="shared" si="23"/>
        <v>0.36231100000000005</v>
      </c>
      <c r="Q31" s="4" t="s">
        <v>940</v>
      </c>
      <c r="R31" s="3">
        <v>4.4025999999999677E-2</v>
      </c>
      <c r="S31" s="4" t="s">
        <v>845</v>
      </c>
      <c r="T31" s="3">
        <v>4.8537999999999748E-2</v>
      </c>
      <c r="U31" s="12"/>
    </row>
    <row r="32" spans="1:22" x14ac:dyDescent="0.25">
      <c r="A32" t="s">
        <v>6</v>
      </c>
      <c r="B32">
        <v>35949</v>
      </c>
      <c r="C32" t="s">
        <v>28</v>
      </c>
      <c r="F32" s="1" t="s">
        <v>28</v>
      </c>
      <c r="H32" s="2" t="str">
        <f t="shared" si="0"/>
        <v xml:space="preserve"> 12:50:15.70</v>
      </c>
      <c r="J32" s="3" t="str">
        <f t="shared" si="1"/>
        <v>15.705265000</v>
      </c>
      <c r="Q32" s="4" t="s">
        <v>845</v>
      </c>
      <c r="R32" s="3">
        <v>4.3012999999999302E-2</v>
      </c>
      <c r="S32" s="4" t="s">
        <v>994</v>
      </c>
      <c r="T32" s="3">
        <v>4.5045999999999253E-2</v>
      </c>
      <c r="U32">
        <f>VARA(T103:T190)</f>
        <v>4.7850019717209262</v>
      </c>
    </row>
    <row r="33" spans="1:20" x14ac:dyDescent="0.25">
      <c r="A33" t="s">
        <v>0</v>
      </c>
      <c r="B33">
        <v>35950</v>
      </c>
      <c r="C33" t="s">
        <v>29</v>
      </c>
      <c r="F33" s="1" t="s">
        <v>29</v>
      </c>
      <c r="H33" s="2" t="str">
        <f t="shared" si="0"/>
        <v xml:space="preserve"> 12:50:13.67</v>
      </c>
      <c r="J33" s="3" t="str">
        <f t="shared" si="1"/>
        <v>13.670547000</v>
      </c>
      <c r="Q33" s="4" t="s">
        <v>827</v>
      </c>
      <c r="R33" s="3">
        <v>3.30869999999992E-2</v>
      </c>
      <c r="S33" s="4" t="s">
        <v>994</v>
      </c>
      <c r="T33" s="3">
        <v>0.50488399999999967</v>
      </c>
    </row>
    <row r="34" spans="1:20" x14ac:dyDescent="0.25">
      <c r="A34" t="s">
        <v>2</v>
      </c>
      <c r="B34">
        <v>35950</v>
      </c>
      <c r="C34" t="s">
        <v>30</v>
      </c>
      <c r="F34" s="1" t="s">
        <v>30</v>
      </c>
      <c r="H34" s="2" t="str">
        <f t="shared" si="0"/>
        <v xml:space="preserve"> 12:50:13.70</v>
      </c>
      <c r="J34" s="3" t="str">
        <f t="shared" si="1"/>
        <v>13.708346000</v>
      </c>
      <c r="K34" s="3">
        <f t="shared" ref="K34" si="30">IF(J34="",J35-J33,J34-J33)</f>
        <v>3.779900000000147E-2</v>
      </c>
      <c r="L34" s="3">
        <f t="shared" ref="L34:L36" si="31">IF(K34&lt;0,K34+60,K34)</f>
        <v>3.779900000000147E-2</v>
      </c>
      <c r="N34" s="2" t="str">
        <f t="shared" ref="N34" si="32">IF(H34="",H35,H34)</f>
        <v xml:space="preserve"> 12:50:13.70</v>
      </c>
      <c r="O34" s="3">
        <f t="shared" ref="O34" si="33">L34</f>
        <v>3.779900000000147E-2</v>
      </c>
      <c r="Q34" s="4" t="s">
        <v>941</v>
      </c>
      <c r="R34" s="3">
        <v>2.3066000000000031E-2</v>
      </c>
      <c r="S34" s="4" t="s">
        <v>1010</v>
      </c>
      <c r="T34" s="3">
        <v>3.3521000000000356E-2</v>
      </c>
    </row>
    <row r="35" spans="1:20" x14ac:dyDescent="0.25">
      <c r="A35" t="s">
        <v>4</v>
      </c>
      <c r="B35">
        <v>35950</v>
      </c>
      <c r="C35" t="s">
        <v>31</v>
      </c>
      <c r="F35" s="1" t="s">
        <v>31</v>
      </c>
      <c r="H35" s="2" t="str">
        <f t="shared" si="0"/>
        <v xml:space="preserve"> 12:50:13.79</v>
      </c>
      <c r="J35" s="3" t="str">
        <f t="shared" si="1"/>
        <v>13.796909000</v>
      </c>
      <c r="K35" s="3">
        <f t="shared" ref="K35" si="34">J35-J33</f>
        <v>0.12636200000000031</v>
      </c>
      <c r="L35" s="3">
        <f t="shared" si="31"/>
        <v>0.12636200000000031</v>
      </c>
      <c r="N35" s="2" t="str">
        <f t="shared" ref="N35" si="35">H36</f>
        <v xml:space="preserve"> 12:50:15.03</v>
      </c>
      <c r="O35" s="3">
        <f t="shared" ref="O35" si="36">L36</f>
        <v>1.360005000000001</v>
      </c>
      <c r="Q35" s="4" t="s">
        <v>846</v>
      </c>
      <c r="R35" s="3">
        <v>2.8064000000000533E-2</v>
      </c>
      <c r="S35" s="4" t="s">
        <v>1082</v>
      </c>
      <c r="T35" s="3">
        <v>1.1540900000000009</v>
      </c>
    </row>
    <row r="36" spans="1:20" x14ac:dyDescent="0.25">
      <c r="A36" t="s">
        <v>4</v>
      </c>
      <c r="B36">
        <v>35950</v>
      </c>
      <c r="C36" t="s">
        <v>32</v>
      </c>
      <c r="F36" s="1" t="s">
        <v>32</v>
      </c>
      <c r="H36" s="2" t="str">
        <f t="shared" si="0"/>
        <v xml:space="preserve"> 12:50:15.03</v>
      </c>
      <c r="J36" s="3" t="str">
        <f t="shared" si="1"/>
        <v>15.030552000</v>
      </c>
      <c r="K36" s="3">
        <f t="shared" ref="K36" si="37">J36-J33</f>
        <v>1.360005000000001</v>
      </c>
      <c r="L36" s="3">
        <f t="shared" si="31"/>
        <v>1.360005000000001</v>
      </c>
      <c r="Q36" s="4" t="s">
        <v>919</v>
      </c>
      <c r="R36" s="3">
        <v>2.3331999999996356E-2</v>
      </c>
      <c r="S36" s="4" t="s">
        <v>1053</v>
      </c>
      <c r="T36" s="3">
        <v>0.40943199999999536</v>
      </c>
    </row>
    <row r="37" spans="1:20" x14ac:dyDescent="0.25">
      <c r="A37" t="s">
        <v>6</v>
      </c>
      <c r="B37">
        <v>35950</v>
      </c>
      <c r="C37" t="s">
        <v>33</v>
      </c>
      <c r="F37" s="1" t="s">
        <v>33</v>
      </c>
      <c r="H37" s="2" t="str">
        <f t="shared" si="0"/>
        <v xml:space="preserve"> 12:50:16.71</v>
      </c>
      <c r="J37" s="3" t="str">
        <f t="shared" si="1"/>
        <v>16.710319000</v>
      </c>
      <c r="Q37" s="4" t="s">
        <v>920</v>
      </c>
      <c r="R37" s="3">
        <v>3.4651999999994132E-2</v>
      </c>
      <c r="S37" s="4" t="s">
        <v>1056</v>
      </c>
      <c r="T37" s="3">
        <v>0.15998000000000445</v>
      </c>
    </row>
    <row r="38" spans="1:20" x14ac:dyDescent="0.25">
      <c r="A38" t="s">
        <v>0</v>
      </c>
      <c r="B38">
        <v>35953</v>
      </c>
      <c r="C38" t="s">
        <v>34</v>
      </c>
      <c r="F38" s="1" t="s">
        <v>34</v>
      </c>
      <c r="H38" s="2" t="str">
        <f t="shared" si="0"/>
        <v xml:space="preserve"> 12:50:13.98</v>
      </c>
      <c r="J38" s="3" t="str">
        <f t="shared" si="1"/>
        <v>13.989795000</v>
      </c>
      <c r="Q38" s="4" t="s">
        <v>921</v>
      </c>
      <c r="R38" s="3">
        <v>2.350699999999506E-2</v>
      </c>
      <c r="S38" s="4" t="s">
        <v>1052</v>
      </c>
      <c r="T38" s="3">
        <v>0.93452199999999408</v>
      </c>
    </row>
    <row r="39" spans="1:20" x14ac:dyDescent="0.25">
      <c r="A39" t="s">
        <v>2</v>
      </c>
      <c r="B39">
        <v>35953</v>
      </c>
      <c r="C39" t="s">
        <v>35</v>
      </c>
      <c r="F39" s="1" t="s">
        <v>35</v>
      </c>
      <c r="H39" s="2" t="str">
        <f t="shared" si="0"/>
        <v xml:space="preserve"> 12:50:14.02</v>
      </c>
      <c r="J39" s="3" t="str">
        <f t="shared" si="1"/>
        <v>14.021713000</v>
      </c>
      <c r="K39" s="3">
        <f t="shared" ref="K39" si="38">IF(J39="",J40-J38,J39-J38)</f>
        <v>3.1917999999999225E-2</v>
      </c>
      <c r="L39" s="3">
        <f t="shared" ref="L39:L41" si="39">IF(K39&lt;0,K39+60,K39)</f>
        <v>3.1917999999999225E-2</v>
      </c>
      <c r="N39" s="2" t="str">
        <f t="shared" ref="N39" si="40">IF(H39="",H40,H39)</f>
        <v xml:space="preserve"> 12:50:14.02</v>
      </c>
      <c r="O39" s="3">
        <f t="shared" ref="O39" si="41">L39</f>
        <v>3.1917999999999225E-2</v>
      </c>
      <c r="Q39" s="4" t="s">
        <v>921</v>
      </c>
      <c r="R39" s="3">
        <v>2.4535000000000196E-2</v>
      </c>
      <c r="S39" s="4" t="s">
        <v>1054</v>
      </c>
      <c r="T39" s="3">
        <v>0.18030799999999658</v>
      </c>
    </row>
    <row r="40" spans="1:20" x14ac:dyDescent="0.25">
      <c r="A40" t="s">
        <v>4</v>
      </c>
      <c r="B40">
        <v>35953</v>
      </c>
      <c r="C40" t="s">
        <v>36</v>
      </c>
      <c r="F40" s="1" t="s">
        <v>36</v>
      </c>
      <c r="H40" s="2" t="str">
        <f t="shared" si="0"/>
        <v xml:space="preserve"> 12:50:14.10</v>
      </c>
      <c r="J40" s="3" t="str">
        <f t="shared" si="1"/>
        <v>14.105725000</v>
      </c>
      <c r="K40" s="3">
        <f t="shared" ref="K40" si="42">J40-J38</f>
        <v>0.11592999999999876</v>
      </c>
      <c r="L40" s="3">
        <f t="shared" si="39"/>
        <v>0.11592999999999876</v>
      </c>
      <c r="N40" s="2" t="str">
        <f t="shared" ref="N40" si="43">H41</f>
        <v xml:space="preserve"> 12:50:15.61</v>
      </c>
      <c r="O40" s="3">
        <f t="shared" ref="O40" si="44">L41</f>
        <v>1.622463999999999</v>
      </c>
      <c r="Q40" s="4" t="s">
        <v>922</v>
      </c>
      <c r="R40" s="3">
        <v>2.551000000000414E-2</v>
      </c>
      <c r="S40" s="4" t="s">
        <v>1054</v>
      </c>
      <c r="T40" s="3">
        <v>0.18029800000000051</v>
      </c>
    </row>
    <row r="41" spans="1:20" x14ac:dyDescent="0.25">
      <c r="A41" t="s">
        <v>4</v>
      </c>
      <c r="B41">
        <v>35953</v>
      </c>
      <c r="C41" t="s">
        <v>37</v>
      </c>
      <c r="F41" s="1" t="s">
        <v>37</v>
      </c>
      <c r="H41" s="2" t="str">
        <f t="shared" si="0"/>
        <v xml:space="preserve"> 12:50:15.61</v>
      </c>
      <c r="J41" s="3" t="str">
        <f t="shared" si="1"/>
        <v>15.612259000</v>
      </c>
      <c r="K41" s="3">
        <f t="shared" ref="K41" si="45">J41-J38</f>
        <v>1.622463999999999</v>
      </c>
      <c r="L41" s="3">
        <f t="shared" si="39"/>
        <v>1.622463999999999</v>
      </c>
      <c r="Q41" s="4" t="s">
        <v>922</v>
      </c>
      <c r="R41" s="3">
        <v>3.3528000000003999E-2</v>
      </c>
      <c r="S41" s="4" t="s">
        <v>1054</v>
      </c>
      <c r="T41" s="3">
        <v>0.17466599999999488</v>
      </c>
    </row>
    <row r="42" spans="1:20" x14ac:dyDescent="0.25">
      <c r="A42" t="s">
        <v>6</v>
      </c>
      <c r="B42">
        <v>35953</v>
      </c>
      <c r="C42" t="s">
        <v>38</v>
      </c>
      <c r="F42" s="1" t="s">
        <v>38</v>
      </c>
      <c r="H42" s="2" t="str">
        <f t="shared" si="0"/>
        <v xml:space="preserve"> 12:50:16.71</v>
      </c>
      <c r="J42" s="3" t="str">
        <f t="shared" si="1"/>
        <v>16.713283000</v>
      </c>
      <c r="Q42" s="4" t="s">
        <v>923</v>
      </c>
      <c r="R42" s="3">
        <v>3.9921999999997126E-2</v>
      </c>
      <c r="S42" s="4" t="s">
        <v>1054</v>
      </c>
      <c r="T42" s="3">
        <v>0.15732099999999605</v>
      </c>
    </row>
    <row r="43" spans="1:20" x14ac:dyDescent="0.25">
      <c r="A43" t="s">
        <v>0</v>
      </c>
      <c r="B43">
        <v>35961</v>
      </c>
      <c r="C43" t="s">
        <v>39</v>
      </c>
      <c r="F43" s="1" t="s">
        <v>39</v>
      </c>
      <c r="H43" s="2" t="str">
        <f t="shared" si="0"/>
        <v xml:space="preserve"> 12:50:31.13</v>
      </c>
      <c r="J43" s="3" t="str">
        <f t="shared" si="1"/>
        <v>31.138245000</v>
      </c>
      <c r="Q43" s="4" t="s">
        <v>924</v>
      </c>
      <c r="R43" s="3">
        <v>3.2137999999996225E-2</v>
      </c>
      <c r="S43" s="4" t="s">
        <v>1054</v>
      </c>
      <c r="T43" s="3">
        <v>0.15718799999999788</v>
      </c>
    </row>
    <row r="44" spans="1:20" x14ac:dyDescent="0.25">
      <c r="A44" t="s">
        <v>2</v>
      </c>
      <c r="B44">
        <v>35961</v>
      </c>
      <c r="C44" t="s">
        <v>40</v>
      </c>
      <c r="F44" s="1" t="s">
        <v>40</v>
      </c>
      <c r="H44" s="2" t="str">
        <f t="shared" si="0"/>
        <v xml:space="preserve"> 12:50:31.17</v>
      </c>
      <c r="J44" s="3" t="str">
        <f t="shared" si="1"/>
        <v>31.176294000</v>
      </c>
      <c r="K44" s="3">
        <f t="shared" ref="K44" si="46">IF(J44="",J45-J43,J44-J43)</f>
        <v>3.8048999999997335E-2</v>
      </c>
      <c r="L44" s="3">
        <f t="shared" ref="L44:L46" si="47">IF(K44&lt;0,K44+60,K44)</f>
        <v>3.8048999999997335E-2</v>
      </c>
      <c r="N44" s="2" t="str">
        <f t="shared" ref="N44" si="48">IF(H44="",H45,H44)</f>
        <v xml:space="preserve"> 12:50:31.17</v>
      </c>
      <c r="O44" s="3">
        <f t="shared" ref="O44" si="49">L44</f>
        <v>3.8048999999997335E-2</v>
      </c>
      <c r="Q44" s="4" t="s">
        <v>925</v>
      </c>
      <c r="R44" s="3">
        <v>4.0964000000002443E-2</v>
      </c>
      <c r="S44" s="4" t="s">
        <v>1055</v>
      </c>
      <c r="T44" s="3">
        <v>0.19205099999999931</v>
      </c>
    </row>
    <row r="45" spans="1:20" x14ac:dyDescent="0.25">
      <c r="A45" t="s">
        <v>4</v>
      </c>
      <c r="B45">
        <v>35961</v>
      </c>
      <c r="C45" t="s">
        <v>41</v>
      </c>
      <c r="F45" s="1" t="s">
        <v>41</v>
      </c>
      <c r="H45" s="2" t="str">
        <f t="shared" si="0"/>
        <v xml:space="preserve"> 12:50:31.49</v>
      </c>
      <c r="J45" s="3" t="str">
        <f t="shared" si="1"/>
        <v>31.498466000</v>
      </c>
      <c r="K45" s="3">
        <f t="shared" ref="K45" si="50">J45-J43</f>
        <v>0.36022099999999924</v>
      </c>
      <c r="L45" s="3">
        <f t="shared" si="47"/>
        <v>0.36022099999999924</v>
      </c>
      <c r="N45" s="2" t="str">
        <f t="shared" ref="N45" si="51">H46</f>
        <v xml:space="preserve"> 12:50:33.17</v>
      </c>
      <c r="O45" s="3">
        <f t="shared" ref="O45" si="52">L46</f>
        <v>2.0318050000000021</v>
      </c>
      <c r="Q45" s="4" t="s">
        <v>926</v>
      </c>
      <c r="R45" s="3">
        <v>4.200999999999766E-2</v>
      </c>
      <c r="S45" s="4" t="s">
        <v>1057</v>
      </c>
      <c r="T45" s="3">
        <v>0.79353000000000407</v>
      </c>
    </row>
    <row r="46" spans="1:20" x14ac:dyDescent="0.25">
      <c r="A46" t="s">
        <v>4</v>
      </c>
      <c r="B46">
        <v>35961</v>
      </c>
      <c r="C46" t="s">
        <v>42</v>
      </c>
      <c r="F46" s="1" t="s">
        <v>42</v>
      </c>
      <c r="H46" s="2" t="str">
        <f t="shared" si="0"/>
        <v xml:space="preserve"> 12:50:33.17</v>
      </c>
      <c r="J46" s="3" t="str">
        <f t="shared" si="1"/>
        <v>33.170050000</v>
      </c>
      <c r="K46" s="3">
        <f t="shared" ref="K46" si="53">J46-J43</f>
        <v>2.0318050000000021</v>
      </c>
      <c r="L46" s="3">
        <f t="shared" si="47"/>
        <v>2.0318050000000021</v>
      </c>
      <c r="Q46" s="4" t="s">
        <v>926</v>
      </c>
      <c r="R46" s="3">
        <v>4.2981000000004599E-2</v>
      </c>
      <c r="S46" s="4" t="s">
        <v>1058</v>
      </c>
      <c r="T46" s="3">
        <v>1.0842779999999976</v>
      </c>
    </row>
    <row r="47" spans="1:20" x14ac:dyDescent="0.25">
      <c r="A47" t="s">
        <v>6</v>
      </c>
      <c r="B47">
        <v>35961</v>
      </c>
      <c r="C47" t="s">
        <v>43</v>
      </c>
      <c r="F47" s="1" t="s">
        <v>43</v>
      </c>
      <c r="H47" s="2" t="str">
        <f t="shared" si="0"/>
        <v xml:space="preserve"> 12:50:34.20</v>
      </c>
      <c r="J47" s="3" t="str">
        <f t="shared" si="1"/>
        <v>34.208233000</v>
      </c>
      <c r="Q47" s="4" t="s">
        <v>926</v>
      </c>
      <c r="R47" s="3">
        <v>3.0986999999996101E-2</v>
      </c>
      <c r="S47" s="4" t="s">
        <v>1058</v>
      </c>
      <c r="T47" s="3">
        <v>1.0771979999999957</v>
      </c>
    </row>
    <row r="48" spans="1:20" x14ac:dyDescent="0.25">
      <c r="A48" t="s">
        <v>0</v>
      </c>
      <c r="B48">
        <v>35962</v>
      </c>
      <c r="C48" t="s">
        <v>44</v>
      </c>
      <c r="F48" s="1" t="s">
        <v>44</v>
      </c>
      <c r="H48" s="2" t="str">
        <f t="shared" si="0"/>
        <v xml:space="preserve"> 12:50:33.09</v>
      </c>
      <c r="J48" s="3" t="str">
        <f t="shared" si="1"/>
        <v>33.096318000</v>
      </c>
      <c r="Q48" s="4" t="s">
        <v>926</v>
      </c>
      <c r="R48" s="3">
        <v>2.8863000000001193E-2</v>
      </c>
      <c r="S48" s="4" t="s">
        <v>1059</v>
      </c>
      <c r="T48" s="3">
        <v>1.1714979999999997</v>
      </c>
    </row>
    <row r="49" spans="1:20" x14ac:dyDescent="0.25">
      <c r="A49" t="s">
        <v>2</v>
      </c>
      <c r="B49">
        <v>35962</v>
      </c>
      <c r="C49" t="s">
        <v>45</v>
      </c>
      <c r="F49" s="1" t="s">
        <v>45</v>
      </c>
      <c r="H49" s="2" t="str">
        <f t="shared" si="0"/>
        <v xml:space="preserve"> 12:50:33.43</v>
      </c>
      <c r="J49" s="3" t="str">
        <f t="shared" si="1"/>
        <v>33.431319000</v>
      </c>
      <c r="K49" s="3">
        <f t="shared" ref="K49" si="54">IF(J49="",J50-J48,J49-J48)</f>
        <v>0.33500100000000543</v>
      </c>
      <c r="L49" s="3">
        <f t="shared" ref="L49:L51" si="55">IF(K49&lt;0,K49+60,K49)</f>
        <v>0.33500100000000543</v>
      </c>
      <c r="N49" s="2" t="str">
        <f t="shared" ref="N49" si="56">IF(H49="",H50,H49)</f>
        <v xml:space="preserve"> 12:50:33.43</v>
      </c>
      <c r="O49" s="3">
        <f t="shared" ref="O49" si="57">L49</f>
        <v>0.33500100000000543</v>
      </c>
      <c r="Q49" s="4" t="s">
        <v>927</v>
      </c>
      <c r="R49" s="3">
        <v>2.8052000000002408E-2</v>
      </c>
      <c r="S49" s="4" t="s">
        <v>1060</v>
      </c>
      <c r="T49" s="3">
        <v>2.0529900000000012</v>
      </c>
    </row>
    <row r="50" spans="1:20" x14ac:dyDescent="0.25">
      <c r="A50" t="s">
        <v>4</v>
      </c>
      <c r="B50">
        <v>35962</v>
      </c>
      <c r="C50" t="s">
        <v>46</v>
      </c>
      <c r="F50" s="1" t="s">
        <v>46</v>
      </c>
      <c r="H50" s="2" t="str">
        <f t="shared" si="0"/>
        <v xml:space="preserve"> 12:50:33.23</v>
      </c>
      <c r="J50" s="3" t="str">
        <f t="shared" si="1"/>
        <v>33.234829000</v>
      </c>
      <c r="K50" s="3">
        <f t="shared" ref="K50" si="58">J50-J48</f>
        <v>0.13851100000000116</v>
      </c>
      <c r="L50" s="3">
        <f t="shared" si="55"/>
        <v>0.13851100000000116</v>
      </c>
      <c r="N50" s="2" t="str">
        <f t="shared" ref="N50" si="59">H51</f>
        <v xml:space="preserve"> 12:50:34.43</v>
      </c>
      <c r="O50" s="3">
        <f t="shared" ref="O50" si="60">L51</f>
        <v>1.3421800000000061</v>
      </c>
      <c r="Q50" s="4" t="s">
        <v>927</v>
      </c>
      <c r="R50" s="3">
        <v>2.9049000000000547E-2</v>
      </c>
      <c r="S50" s="4" t="s">
        <v>1061</v>
      </c>
      <c r="T50" s="3">
        <v>2.074579</v>
      </c>
    </row>
    <row r="51" spans="1:20" x14ac:dyDescent="0.25">
      <c r="A51" t="s">
        <v>4</v>
      </c>
      <c r="B51">
        <v>35962</v>
      </c>
      <c r="C51" t="s">
        <v>47</v>
      </c>
      <c r="F51" s="1" t="s">
        <v>47</v>
      </c>
      <c r="H51" s="2" t="str">
        <f t="shared" si="0"/>
        <v xml:space="preserve"> 12:50:34.43</v>
      </c>
      <c r="J51" s="3" t="str">
        <f t="shared" si="1"/>
        <v>34.438498000</v>
      </c>
      <c r="K51" s="3">
        <f t="shared" ref="K51" si="61">J51-J48</f>
        <v>1.3421800000000061</v>
      </c>
      <c r="L51" s="3">
        <f t="shared" si="55"/>
        <v>1.3421800000000061</v>
      </c>
      <c r="Q51" s="4" t="s">
        <v>927</v>
      </c>
      <c r="R51" s="3">
        <v>3.1038999999999817E-2</v>
      </c>
      <c r="S51" s="4" t="s">
        <v>1062</v>
      </c>
      <c r="T51" s="3">
        <v>2.0945669999999978</v>
      </c>
    </row>
    <row r="52" spans="1:20" x14ac:dyDescent="0.25">
      <c r="A52" t="s">
        <v>6</v>
      </c>
      <c r="B52">
        <v>35962</v>
      </c>
      <c r="C52" t="s">
        <v>48</v>
      </c>
      <c r="F52" s="1" t="s">
        <v>48</v>
      </c>
      <c r="H52" s="2" t="str">
        <f t="shared" si="0"/>
        <v xml:space="preserve"> 12:50:36.20</v>
      </c>
      <c r="J52" s="3" t="str">
        <f t="shared" si="1"/>
        <v>36.208474000</v>
      </c>
      <c r="Q52" s="4" t="s">
        <v>928</v>
      </c>
      <c r="R52" s="3">
        <v>3.3063000000005616E-2</v>
      </c>
      <c r="S52" s="4" t="s">
        <v>1064</v>
      </c>
      <c r="T52" s="3">
        <v>2.2949079999999995</v>
      </c>
    </row>
    <row r="53" spans="1:20" x14ac:dyDescent="0.25">
      <c r="A53" t="s">
        <v>0</v>
      </c>
      <c r="B53">
        <v>35964</v>
      </c>
      <c r="C53" t="s">
        <v>49</v>
      </c>
      <c r="F53" s="1" t="s">
        <v>49</v>
      </c>
      <c r="H53" s="2" t="str">
        <f t="shared" si="0"/>
        <v xml:space="preserve"> 12:50:34.40</v>
      </c>
      <c r="J53" s="3" t="str">
        <f t="shared" si="1"/>
        <v>34.403175000</v>
      </c>
      <c r="Q53" s="4" t="s">
        <v>929</v>
      </c>
      <c r="R53" s="3">
        <v>2.9980999999999369E-2</v>
      </c>
      <c r="S53" s="4" t="s">
        <v>1063</v>
      </c>
      <c r="T53" s="3">
        <v>2.3583570000000051</v>
      </c>
    </row>
    <row r="54" spans="1:20" x14ac:dyDescent="0.25">
      <c r="A54" t="s">
        <v>2</v>
      </c>
      <c r="B54">
        <v>35964</v>
      </c>
      <c r="H54" s="2" t="str">
        <f t="shared" si="0"/>
        <v/>
      </c>
      <c r="J54" s="3" t="str">
        <f t="shared" si="1"/>
        <v/>
      </c>
      <c r="K54" s="3">
        <f t="shared" ref="K54" si="62">IF(J54="",J55-J53,J54-J53)</f>
        <v>7.8028000000003317E-2</v>
      </c>
      <c r="L54" s="3">
        <f t="shared" ref="L54:L56" si="63">IF(K54&lt;0,K54+60,K54)</f>
        <v>7.8028000000003317E-2</v>
      </c>
      <c r="N54" s="2" t="str">
        <f t="shared" ref="N54" si="64">IF(H54="",H55,H54)</f>
        <v xml:space="preserve"> 12:50:34.48</v>
      </c>
      <c r="O54" s="3">
        <f t="shared" ref="O54" si="65">L54</f>
        <v>7.8028000000003317E-2</v>
      </c>
      <c r="Q54" s="4" t="s">
        <v>912</v>
      </c>
      <c r="R54" s="3">
        <v>4.30060000000001E-2</v>
      </c>
      <c r="S54" s="4" t="s">
        <v>1046</v>
      </c>
      <c r="T54" s="3">
        <v>1.1169589999999996</v>
      </c>
    </row>
    <row r="55" spans="1:20" x14ac:dyDescent="0.25">
      <c r="A55" t="s">
        <v>4</v>
      </c>
      <c r="B55">
        <v>35964</v>
      </c>
      <c r="C55" t="s">
        <v>50</v>
      </c>
      <c r="F55" s="1" t="s">
        <v>50</v>
      </c>
      <c r="H55" s="2" t="str">
        <f t="shared" si="0"/>
        <v xml:space="preserve"> 12:50:34.48</v>
      </c>
      <c r="J55" s="3" t="str">
        <f t="shared" si="1"/>
        <v>34.481203000</v>
      </c>
      <c r="K55" s="3">
        <f t="shared" ref="K55" si="66">J55-J53</f>
        <v>7.8028000000003317E-2</v>
      </c>
      <c r="L55" s="3">
        <f t="shared" si="63"/>
        <v>7.8028000000003317E-2</v>
      </c>
      <c r="N55" s="2" t="str">
        <f t="shared" ref="N55" si="67">H56</f>
        <v xml:space="preserve"> 12:50:34.48</v>
      </c>
      <c r="O55" s="3">
        <f t="shared" ref="O55" si="68">L56</f>
        <v>7.8028000000003317E-2</v>
      </c>
      <c r="Q55" s="4" t="s">
        <v>816</v>
      </c>
      <c r="R55" s="3">
        <v>4.7914999999999708E-2</v>
      </c>
      <c r="S55" s="4" t="s">
        <v>986</v>
      </c>
      <c r="T55" s="3">
        <v>8.4325410000000041</v>
      </c>
    </row>
    <row r="56" spans="1:20" x14ac:dyDescent="0.25">
      <c r="A56" t="s">
        <v>4</v>
      </c>
      <c r="B56">
        <v>35964</v>
      </c>
      <c r="C56" t="s">
        <v>50</v>
      </c>
      <c r="F56" s="1" t="s">
        <v>50</v>
      </c>
      <c r="H56" s="2" t="str">
        <f t="shared" si="0"/>
        <v xml:space="preserve"> 12:50:34.48</v>
      </c>
      <c r="J56" s="3" t="str">
        <f t="shared" si="1"/>
        <v>34.481203000</v>
      </c>
      <c r="K56" s="3">
        <f t="shared" ref="K56" si="69">J56-J53</f>
        <v>7.8028000000003317E-2</v>
      </c>
      <c r="L56" s="3">
        <f t="shared" si="63"/>
        <v>7.8028000000003317E-2</v>
      </c>
      <c r="Q56" s="4" t="s">
        <v>937</v>
      </c>
      <c r="R56" s="3">
        <v>3.8275999999996202E-2</v>
      </c>
      <c r="S56" s="4" t="s">
        <v>1077</v>
      </c>
      <c r="T56" s="3">
        <v>7.8154999999995312E-2</v>
      </c>
    </row>
    <row r="57" spans="1:20" x14ac:dyDescent="0.25">
      <c r="A57" t="s">
        <v>6</v>
      </c>
      <c r="B57">
        <v>35964</v>
      </c>
      <c r="C57" t="s">
        <v>51</v>
      </c>
      <c r="F57" s="1" t="s">
        <v>51</v>
      </c>
      <c r="H57" s="2" t="str">
        <f t="shared" si="0"/>
        <v xml:space="preserve"> 12:50:36.20</v>
      </c>
      <c r="J57" s="3" t="str">
        <f t="shared" si="1"/>
        <v>36.208482000</v>
      </c>
      <c r="Q57" s="4" t="s">
        <v>853</v>
      </c>
      <c r="R57" s="3">
        <v>2.4880000000003122E-2</v>
      </c>
      <c r="S57" s="4" t="s">
        <v>1018</v>
      </c>
      <c r="T57" s="3">
        <v>0.1033650000000037</v>
      </c>
    </row>
    <row r="58" spans="1:20" x14ac:dyDescent="0.25">
      <c r="A58" t="s">
        <v>0</v>
      </c>
      <c r="B58">
        <v>35965</v>
      </c>
      <c r="C58" t="s">
        <v>52</v>
      </c>
      <c r="F58" s="1" t="s">
        <v>52</v>
      </c>
      <c r="H58" s="2" t="str">
        <f t="shared" si="0"/>
        <v xml:space="preserve"> 12:50:43.05</v>
      </c>
      <c r="J58" s="3" t="str">
        <f t="shared" si="1"/>
        <v>43.058353000</v>
      </c>
      <c r="Q58" s="4" t="s">
        <v>851</v>
      </c>
      <c r="R58" s="3">
        <v>5.302199999999857E-2</v>
      </c>
      <c r="S58" s="4" t="s">
        <v>1016</v>
      </c>
      <c r="T58" s="3">
        <v>29.053543999999995</v>
      </c>
    </row>
    <row r="59" spans="1:20" x14ac:dyDescent="0.25">
      <c r="A59" t="s">
        <v>2</v>
      </c>
      <c r="B59">
        <v>35965</v>
      </c>
      <c r="C59" t="s">
        <v>53</v>
      </c>
      <c r="F59" s="1" t="s">
        <v>53</v>
      </c>
      <c r="H59" s="2" t="str">
        <f t="shared" si="0"/>
        <v xml:space="preserve"> 12:50:43.09</v>
      </c>
      <c r="J59" s="3" t="str">
        <f t="shared" si="1"/>
        <v>43.096403000</v>
      </c>
      <c r="K59" s="3">
        <f t="shared" ref="K59" si="70">IF(J59="",J60-J58,J59-J58)</f>
        <v>3.8050000000005468E-2</v>
      </c>
      <c r="L59" s="3">
        <f t="shared" ref="L59:L61" si="71">IF(K59&lt;0,K59+60,K59)</f>
        <v>3.8050000000005468E-2</v>
      </c>
      <c r="N59" s="2" t="str">
        <f t="shared" ref="N59" si="72">IF(H59="",H60,H59)</f>
        <v xml:space="preserve"> 12:50:43.09</v>
      </c>
      <c r="O59" s="3">
        <f t="shared" ref="O59" si="73">L59</f>
        <v>3.8050000000005468E-2</v>
      </c>
      <c r="Q59" s="4" t="s">
        <v>828</v>
      </c>
      <c r="R59" s="3">
        <v>2.8054999999994834E-2</v>
      </c>
      <c r="S59" s="4" t="s">
        <v>995</v>
      </c>
      <c r="T59" s="3">
        <v>7.2850999999999999E-2</v>
      </c>
    </row>
    <row r="60" spans="1:20" x14ac:dyDescent="0.25">
      <c r="A60" t="s">
        <v>4</v>
      </c>
      <c r="B60">
        <v>35965</v>
      </c>
      <c r="C60" t="s">
        <v>54</v>
      </c>
      <c r="F60" s="1" t="s">
        <v>54</v>
      </c>
      <c r="H60" s="2" t="str">
        <f t="shared" si="0"/>
        <v xml:space="preserve"> 12:50:43.14</v>
      </c>
      <c r="J60" s="3" t="str">
        <f t="shared" si="1"/>
        <v>43.140863000</v>
      </c>
      <c r="K60" s="3">
        <f t="shared" ref="K60" si="74">J60-J58</f>
        <v>8.2510000000006301E-2</v>
      </c>
      <c r="L60" s="3">
        <f t="shared" si="71"/>
        <v>8.2510000000006301E-2</v>
      </c>
      <c r="N60" s="2" t="str">
        <f t="shared" ref="N60" si="75">H61</f>
        <v xml:space="preserve"> 12:50:43.14</v>
      </c>
      <c r="O60" s="3">
        <f t="shared" ref="O60" si="76">L61</f>
        <v>8.2510000000006301E-2</v>
      </c>
      <c r="Q60" s="4" t="s">
        <v>840</v>
      </c>
      <c r="R60" s="3">
        <v>0.21404299999999665</v>
      </c>
      <c r="S60" s="4" t="s">
        <v>1027</v>
      </c>
      <c r="T60" s="3">
        <v>0.41084200000000237</v>
      </c>
    </row>
    <row r="61" spans="1:20" x14ac:dyDescent="0.25">
      <c r="A61" t="s">
        <v>4</v>
      </c>
      <c r="B61">
        <v>35965</v>
      </c>
      <c r="C61" t="s">
        <v>54</v>
      </c>
      <c r="F61" s="1" t="s">
        <v>54</v>
      </c>
      <c r="H61" s="2" t="str">
        <f t="shared" si="0"/>
        <v xml:space="preserve"> 12:50:43.14</v>
      </c>
      <c r="J61" s="3" t="str">
        <f t="shared" si="1"/>
        <v>43.140863000</v>
      </c>
      <c r="K61" s="3">
        <f t="shared" ref="K61" si="77">J61-J58</f>
        <v>8.2510000000006301E-2</v>
      </c>
      <c r="L61" s="3">
        <f t="shared" si="71"/>
        <v>8.2510000000006301E-2</v>
      </c>
      <c r="Q61" s="4" t="s">
        <v>873</v>
      </c>
      <c r="R61" s="3">
        <v>0.21801700000000324</v>
      </c>
      <c r="S61" s="4" t="s">
        <v>1021</v>
      </c>
      <c r="T61" s="3">
        <v>0.39661699999999911</v>
      </c>
    </row>
    <row r="62" spans="1:20" x14ac:dyDescent="0.25">
      <c r="A62" t="s">
        <v>6</v>
      </c>
      <c r="B62">
        <v>35965</v>
      </c>
      <c r="C62" t="s">
        <v>55</v>
      </c>
      <c r="F62" s="1" t="s">
        <v>55</v>
      </c>
      <c r="H62" s="2" t="str">
        <f t="shared" si="0"/>
        <v xml:space="preserve"> 12:50:44.16</v>
      </c>
      <c r="J62" s="3" t="str">
        <f t="shared" si="1"/>
        <v>44.169173000</v>
      </c>
      <c r="Q62" s="4" t="s">
        <v>856</v>
      </c>
      <c r="R62" s="3">
        <v>0.20901899999999785</v>
      </c>
      <c r="S62" s="4" t="s">
        <v>1034</v>
      </c>
      <c r="T62" s="3">
        <v>0.38240600000000002</v>
      </c>
    </row>
    <row r="63" spans="1:20" x14ac:dyDescent="0.25">
      <c r="A63" t="s">
        <v>0</v>
      </c>
      <c r="B63">
        <v>36049</v>
      </c>
      <c r="C63" t="s">
        <v>56</v>
      </c>
      <c r="F63" s="1" t="s">
        <v>56</v>
      </c>
      <c r="H63" s="2" t="str">
        <f t="shared" si="0"/>
        <v xml:space="preserve"> 13:18:57.48</v>
      </c>
      <c r="J63" s="3" t="str">
        <f t="shared" si="1"/>
        <v>57.487962000</v>
      </c>
      <c r="Q63" s="4" t="s">
        <v>895</v>
      </c>
      <c r="R63" s="3">
        <v>0.13802199999999998</v>
      </c>
      <c r="S63" s="4" t="s">
        <v>1041</v>
      </c>
      <c r="T63" s="3">
        <v>0.30344299999999996</v>
      </c>
    </row>
    <row r="64" spans="1:20" x14ac:dyDescent="0.25">
      <c r="A64" t="s">
        <v>2</v>
      </c>
      <c r="B64">
        <v>36049</v>
      </c>
      <c r="C64" t="s">
        <v>57</v>
      </c>
      <c r="F64" s="1" t="s">
        <v>57</v>
      </c>
      <c r="H64" s="2" t="str">
        <f t="shared" si="0"/>
        <v xml:space="preserve"> 13:18:57.52</v>
      </c>
      <c r="J64" s="3" t="str">
        <f t="shared" si="1"/>
        <v>57.526206000</v>
      </c>
      <c r="K64" s="3">
        <f t="shared" ref="K64" si="78">IF(J64="",J65-J63,J64-J63)</f>
        <v>3.8243999999998834E-2</v>
      </c>
      <c r="L64" s="3">
        <f t="shared" ref="L64:L66" si="79">IF(K64&lt;0,K64+60,K64)</f>
        <v>3.8243999999998834E-2</v>
      </c>
      <c r="N64" s="2" t="str">
        <f t="shared" ref="N64" si="80">IF(H64="",H65,H64)</f>
        <v xml:space="preserve"> 13:18:57.52</v>
      </c>
      <c r="O64" s="3">
        <f t="shared" ref="O64" si="81">L64</f>
        <v>3.8243999999998834E-2</v>
      </c>
      <c r="Q64" s="4" t="s">
        <v>881</v>
      </c>
      <c r="R64" s="3">
        <v>0.20303099999999999</v>
      </c>
      <c r="S64" s="4" t="s">
        <v>985</v>
      </c>
      <c r="T64" s="3">
        <v>0.13077299999999992</v>
      </c>
    </row>
    <row r="65" spans="1:20" x14ac:dyDescent="0.25">
      <c r="A65" t="s">
        <v>4</v>
      </c>
      <c r="B65">
        <v>36049</v>
      </c>
      <c r="C65" t="s">
        <v>58</v>
      </c>
      <c r="F65" s="1" t="s">
        <v>58</v>
      </c>
      <c r="H65" s="2" t="str">
        <f t="shared" si="0"/>
        <v xml:space="preserve"> 13:18:57.56</v>
      </c>
      <c r="J65" s="3" t="str">
        <f t="shared" si="1"/>
        <v>57.565492000</v>
      </c>
      <c r="K65" s="3">
        <f t="shared" ref="K65" si="82">J65-J63</f>
        <v>7.752999999999588E-2</v>
      </c>
      <c r="L65" s="3">
        <f t="shared" si="79"/>
        <v>7.752999999999588E-2</v>
      </c>
      <c r="N65" s="2" t="str">
        <f t="shared" ref="N65" si="83">H66</f>
        <v xml:space="preserve"> 13:18:57.56</v>
      </c>
      <c r="O65" s="3">
        <f t="shared" ref="O65" si="84">L66</f>
        <v>7.752999999999588E-2</v>
      </c>
      <c r="Q65" s="4" t="s">
        <v>897</v>
      </c>
      <c r="R65" s="3">
        <v>0.16302300000000003</v>
      </c>
      <c r="S65" s="4" t="s">
        <v>1040</v>
      </c>
      <c r="T65" s="3">
        <v>3.6501270000000003</v>
      </c>
    </row>
    <row r="66" spans="1:20" x14ac:dyDescent="0.25">
      <c r="A66" t="s">
        <v>4</v>
      </c>
      <c r="B66">
        <v>36049</v>
      </c>
      <c r="C66" t="s">
        <v>58</v>
      </c>
      <c r="F66" s="1" t="s">
        <v>58</v>
      </c>
      <c r="H66" s="2" t="str">
        <f t="shared" si="0"/>
        <v xml:space="preserve"> 13:18:57.56</v>
      </c>
      <c r="J66" s="3" t="str">
        <f t="shared" si="1"/>
        <v>57.565492000</v>
      </c>
      <c r="K66" s="3">
        <f t="shared" ref="K66" si="85">J66-J63</f>
        <v>7.752999999999588E-2</v>
      </c>
      <c r="L66" s="3">
        <f t="shared" si="79"/>
        <v>7.752999999999588E-2</v>
      </c>
      <c r="Q66" s="4" t="s">
        <v>815</v>
      </c>
      <c r="R66" s="3">
        <v>2.3087999999999997E-2</v>
      </c>
      <c r="S66" s="4" t="s">
        <v>1042</v>
      </c>
      <c r="T66" s="3">
        <v>9.0090999999999255E-2</v>
      </c>
    </row>
    <row r="67" spans="1:20" x14ac:dyDescent="0.25">
      <c r="A67" t="s">
        <v>6</v>
      </c>
      <c r="B67">
        <v>36049</v>
      </c>
      <c r="C67" t="s">
        <v>59</v>
      </c>
      <c r="F67" s="1" t="s">
        <v>59</v>
      </c>
      <c r="H67" s="2" t="str">
        <f t="shared" si="0"/>
        <v xml:space="preserve"> 13:18:58.97</v>
      </c>
      <c r="J67" s="3" t="str">
        <f t="shared" si="1"/>
        <v>58.977926000</v>
      </c>
      <c r="Q67" s="4" t="s">
        <v>903</v>
      </c>
      <c r="R67" s="3">
        <v>3.8026999999999589E-2</v>
      </c>
      <c r="S67" s="4" t="s">
        <v>1048</v>
      </c>
      <c r="T67" s="3">
        <v>0.45295899999999989</v>
      </c>
    </row>
    <row r="68" spans="1:20" x14ac:dyDescent="0.25">
      <c r="A68" t="s">
        <v>0</v>
      </c>
      <c r="B68">
        <v>36051</v>
      </c>
      <c r="C68" t="s">
        <v>60</v>
      </c>
      <c r="F68" s="1" t="s">
        <v>60</v>
      </c>
      <c r="H68" s="2" t="str">
        <f t="shared" ref="H68:H131" si="86">LEFT(F68,12)</f>
        <v xml:space="preserve"> 13:18:59.07</v>
      </c>
      <c r="J68" s="3" t="str">
        <f t="shared" ref="J68:J131" si="87">IF(C68=" ",C68,RIGHT(C68,12))</f>
        <v>59.072932000</v>
      </c>
      <c r="Q68" s="4" t="s">
        <v>915</v>
      </c>
      <c r="R68" s="3">
        <v>3.8626999999999967E-2</v>
      </c>
      <c r="S68" s="4" t="s">
        <v>1037</v>
      </c>
      <c r="T68" s="3">
        <v>0.26315400000000011</v>
      </c>
    </row>
    <row r="69" spans="1:20" x14ac:dyDescent="0.25">
      <c r="A69" t="s">
        <v>2</v>
      </c>
      <c r="B69">
        <v>36051</v>
      </c>
      <c r="C69" t="s">
        <v>61</v>
      </c>
      <c r="F69" s="1" t="s">
        <v>61</v>
      </c>
      <c r="H69" s="2" t="str">
        <f t="shared" si="86"/>
        <v xml:space="preserve"> 13:18:59.11</v>
      </c>
      <c r="J69" s="3" t="str">
        <f t="shared" si="87"/>
        <v>59.111016000</v>
      </c>
      <c r="K69" s="3">
        <f t="shared" ref="K69" si="88">IF(J69="",J70-J68,J69-J68)</f>
        <v>3.8083999999997786E-2</v>
      </c>
      <c r="L69" s="3">
        <f t="shared" ref="L69:L71" si="89">IF(K69&lt;0,K69+60,K69)</f>
        <v>3.8083999999997786E-2</v>
      </c>
      <c r="N69" s="2" t="str">
        <f t="shared" ref="N69" si="90">IF(H69="",H70,H69)</f>
        <v xml:space="preserve"> 13:18:59.11</v>
      </c>
      <c r="O69" s="3">
        <f t="shared" ref="O69" si="91">L69</f>
        <v>3.8083999999997786E-2</v>
      </c>
      <c r="Q69" s="4" t="s">
        <v>892</v>
      </c>
      <c r="R69" s="3">
        <v>4.6044000000000196E-2</v>
      </c>
      <c r="S69" s="4" t="s">
        <v>1015</v>
      </c>
      <c r="T69" s="3">
        <v>4.997900000000044E-2</v>
      </c>
    </row>
    <row r="70" spans="1:20" x14ac:dyDescent="0.25">
      <c r="A70" t="s">
        <v>4</v>
      </c>
      <c r="B70">
        <v>36051</v>
      </c>
      <c r="C70" t="s">
        <v>62</v>
      </c>
      <c r="F70" s="1" t="s">
        <v>62</v>
      </c>
      <c r="H70" s="2" t="str">
        <f t="shared" si="86"/>
        <v xml:space="preserve"> 13:18:59.14</v>
      </c>
      <c r="J70" s="3" t="str">
        <f t="shared" si="87"/>
        <v>59.149039000</v>
      </c>
      <c r="K70" s="3">
        <f t="shared" ref="K70" si="92">J70-J68</f>
        <v>7.6107000000000369E-2</v>
      </c>
      <c r="L70" s="3">
        <f t="shared" si="89"/>
        <v>7.6107000000000369E-2</v>
      </c>
      <c r="N70" s="2" t="str">
        <f t="shared" ref="N70" si="93">H71</f>
        <v xml:space="preserve"> 13:18:59.14</v>
      </c>
      <c r="O70" s="3">
        <f t="shared" ref="O70" si="94">L71</f>
        <v>7.6107000000000369E-2</v>
      </c>
      <c r="Q70" s="4" t="s">
        <v>850</v>
      </c>
      <c r="R70" s="3">
        <v>3.818899999999914E-2</v>
      </c>
      <c r="S70" s="4" t="s">
        <v>1024</v>
      </c>
      <c r="T70" s="3">
        <v>4.5123999999999498E-2</v>
      </c>
    </row>
    <row r="71" spans="1:20" x14ac:dyDescent="0.25">
      <c r="A71" t="s">
        <v>4</v>
      </c>
      <c r="B71">
        <v>36051</v>
      </c>
      <c r="C71" t="s">
        <v>62</v>
      </c>
      <c r="F71" s="1" t="s">
        <v>62</v>
      </c>
      <c r="H71" s="2" t="str">
        <f t="shared" si="86"/>
        <v xml:space="preserve"> 13:18:59.14</v>
      </c>
      <c r="J71" s="3" t="str">
        <f t="shared" si="87"/>
        <v>59.149039000</v>
      </c>
      <c r="K71" s="3">
        <f t="shared" ref="K71" si="95">J71-J68</f>
        <v>7.6107000000000369E-2</v>
      </c>
      <c r="L71" s="3">
        <f t="shared" si="89"/>
        <v>7.6107000000000369E-2</v>
      </c>
      <c r="Q71" s="4" t="s">
        <v>866</v>
      </c>
      <c r="R71" s="3">
        <v>3.2966999999999302E-2</v>
      </c>
      <c r="S71" s="4" t="s">
        <v>967</v>
      </c>
      <c r="T71" s="3">
        <v>4.5022999999998703E-2</v>
      </c>
    </row>
    <row r="72" spans="1:20" x14ac:dyDescent="0.25">
      <c r="A72" t="s">
        <v>6</v>
      </c>
      <c r="B72">
        <v>36051</v>
      </c>
      <c r="C72" t="s">
        <v>63</v>
      </c>
      <c r="F72" s="1" t="s">
        <v>63</v>
      </c>
      <c r="H72" s="2" t="str">
        <f t="shared" si="86"/>
        <v xml:space="preserve"> 13:19:00.98</v>
      </c>
      <c r="J72" s="3" t="str">
        <f t="shared" si="87"/>
        <v>00.982934000</v>
      </c>
      <c r="Q72" s="4" t="s">
        <v>795</v>
      </c>
      <c r="R72" s="3">
        <v>3.3008999999999844E-2</v>
      </c>
      <c r="S72" s="4" t="s">
        <v>1039</v>
      </c>
      <c r="T72" s="3">
        <v>5.0181000000000253E-2</v>
      </c>
    </row>
    <row r="73" spans="1:20" x14ac:dyDescent="0.25">
      <c r="A73" t="s">
        <v>0</v>
      </c>
      <c r="B73">
        <v>36052</v>
      </c>
      <c r="C73" t="s">
        <v>64</v>
      </c>
      <c r="F73" s="1" t="s">
        <v>64</v>
      </c>
      <c r="H73" s="2" t="str">
        <f t="shared" si="86"/>
        <v xml:space="preserve"> 13:18:59.07</v>
      </c>
      <c r="J73" s="3" t="str">
        <f t="shared" si="87"/>
        <v>59.077918000</v>
      </c>
      <c r="Q73" s="4" t="s">
        <v>894</v>
      </c>
      <c r="R73" s="3">
        <v>3.8083000000000311E-2</v>
      </c>
      <c r="S73" s="4" t="s">
        <v>867</v>
      </c>
      <c r="T73" s="3">
        <v>0.28663000000000061</v>
      </c>
    </row>
    <row r="74" spans="1:20" x14ac:dyDescent="0.25">
      <c r="A74" t="s">
        <v>2</v>
      </c>
      <c r="B74">
        <v>36052</v>
      </c>
      <c r="C74" t="s">
        <v>65</v>
      </c>
      <c r="F74" s="1" t="s">
        <v>65</v>
      </c>
      <c r="H74" s="2" t="str">
        <f t="shared" si="86"/>
        <v xml:space="preserve"> 13:18:59.11</v>
      </c>
      <c r="J74" s="3" t="str">
        <f t="shared" si="87"/>
        <v>59.112012000</v>
      </c>
      <c r="K74" s="3">
        <f t="shared" ref="K74" si="96">IF(J74="",J75-J73,J74-J73)</f>
        <v>3.4094000000003177E-2</v>
      </c>
      <c r="L74" s="3">
        <f t="shared" ref="L74:L76" si="97">IF(K74&lt;0,K74+60,K74)</f>
        <v>3.4094000000003177E-2</v>
      </c>
      <c r="N74" s="2" t="str">
        <f t="shared" ref="N74" si="98">IF(H74="",H75,H74)</f>
        <v xml:space="preserve"> 13:18:59.11</v>
      </c>
      <c r="O74" s="3">
        <f t="shared" ref="O74" si="99">L74</f>
        <v>3.4094000000003177E-2</v>
      </c>
      <c r="Q74" s="4" t="s">
        <v>867</v>
      </c>
      <c r="R74" s="3">
        <v>0.28663000000000061</v>
      </c>
      <c r="S74" s="4" t="s">
        <v>1049</v>
      </c>
      <c r="T74" s="3">
        <v>5.3647460000000002</v>
      </c>
    </row>
    <row r="75" spans="1:20" x14ac:dyDescent="0.25">
      <c r="A75" t="s">
        <v>4</v>
      </c>
      <c r="B75">
        <v>36052</v>
      </c>
      <c r="C75" t="s">
        <v>66</v>
      </c>
      <c r="F75" s="1" t="s">
        <v>66</v>
      </c>
      <c r="H75" s="2" t="str">
        <f t="shared" si="86"/>
        <v xml:space="preserve"> 13:18:59.15</v>
      </c>
      <c r="J75" s="3" t="str">
        <f t="shared" si="87"/>
        <v>59.154083000</v>
      </c>
      <c r="K75" s="3">
        <f t="shared" ref="K75" si="100">J75-J73</f>
        <v>7.6165000000003147E-2</v>
      </c>
      <c r="L75" s="3">
        <f t="shared" si="97"/>
        <v>7.6165000000003147E-2</v>
      </c>
      <c r="N75" s="2" t="str">
        <f t="shared" ref="N75" si="101">H76</f>
        <v xml:space="preserve"> 13:18:59.46</v>
      </c>
      <c r="O75" s="3">
        <f t="shared" ref="O75" si="102">L76</f>
        <v>0.38800700000000177</v>
      </c>
      <c r="Q75" s="4" t="s">
        <v>916</v>
      </c>
      <c r="R75" s="3">
        <v>2.2990000000000066E-2</v>
      </c>
      <c r="S75" s="4" t="s">
        <v>1076</v>
      </c>
      <c r="T75" s="3">
        <v>15.593026000000002</v>
      </c>
    </row>
    <row r="76" spans="1:20" x14ac:dyDescent="0.25">
      <c r="A76" t="s">
        <v>4</v>
      </c>
      <c r="B76">
        <v>36052</v>
      </c>
      <c r="C76" t="s">
        <v>67</v>
      </c>
      <c r="F76" s="1" t="s">
        <v>67</v>
      </c>
      <c r="H76" s="2" t="str">
        <f t="shared" si="86"/>
        <v xml:space="preserve"> 13:18:59.46</v>
      </c>
      <c r="J76" s="3" t="str">
        <f t="shared" si="87"/>
        <v>59.465925000</v>
      </c>
      <c r="K76" s="3">
        <f t="shared" ref="K76" si="103">J76-J73</f>
        <v>0.38800700000000177</v>
      </c>
      <c r="L76" s="3">
        <f t="shared" si="97"/>
        <v>0.38800700000000177</v>
      </c>
      <c r="Q76" s="4" t="s">
        <v>849</v>
      </c>
      <c r="R76" s="3">
        <v>3.4563729999999993</v>
      </c>
      <c r="S76" s="4" t="s">
        <v>1014</v>
      </c>
      <c r="T76" s="3">
        <v>15.626625000000004</v>
      </c>
    </row>
    <row r="77" spans="1:20" x14ac:dyDescent="0.25">
      <c r="A77" t="s">
        <v>6</v>
      </c>
      <c r="B77">
        <v>36052</v>
      </c>
      <c r="C77" t="s">
        <v>68</v>
      </c>
      <c r="F77" s="1" t="s">
        <v>68</v>
      </c>
      <c r="H77" s="2" t="str">
        <f t="shared" si="86"/>
        <v xml:space="preserve"> 13:19:00.98</v>
      </c>
      <c r="J77" s="3" t="str">
        <f t="shared" si="87"/>
        <v>00.987903000</v>
      </c>
      <c r="Q77" s="4" t="s">
        <v>936</v>
      </c>
      <c r="R77" s="3">
        <v>3.5166109999999975</v>
      </c>
      <c r="S77" s="4" t="s">
        <v>966</v>
      </c>
      <c r="T77" s="3">
        <v>0.22715700000000538</v>
      </c>
    </row>
    <row r="78" spans="1:20" x14ac:dyDescent="0.25">
      <c r="A78" t="s">
        <v>0</v>
      </c>
      <c r="B78">
        <v>36053</v>
      </c>
      <c r="C78" t="s">
        <v>69</v>
      </c>
      <c r="F78" s="1" t="s">
        <v>69</v>
      </c>
      <c r="H78" s="2" t="str">
        <f t="shared" si="86"/>
        <v xml:space="preserve"> 13:19:01.36</v>
      </c>
      <c r="J78" s="3" t="str">
        <f t="shared" si="87"/>
        <v>01.367729000</v>
      </c>
      <c r="Q78" s="4" t="s">
        <v>794</v>
      </c>
      <c r="R78" s="3">
        <v>4.301099999999991E-2</v>
      </c>
      <c r="S78" s="4" t="s">
        <v>1075</v>
      </c>
      <c r="T78" s="3">
        <v>7.9755000000000464E-2</v>
      </c>
    </row>
    <row r="79" spans="1:20" x14ac:dyDescent="0.25">
      <c r="A79" t="s">
        <v>2</v>
      </c>
      <c r="B79">
        <v>36053</v>
      </c>
      <c r="C79" t="s">
        <v>70</v>
      </c>
      <c r="F79" s="1" t="s">
        <v>70</v>
      </c>
      <c r="H79" s="2" t="str">
        <f t="shared" si="86"/>
        <v xml:space="preserve"> 13:19:01.40</v>
      </c>
      <c r="J79" s="3" t="str">
        <f t="shared" si="87"/>
        <v>01.405773000</v>
      </c>
      <c r="K79" s="3">
        <f t="shared" ref="K79" si="104">IF(J79="",J80-J78,J79-J78)</f>
        <v>3.8043999999999967E-2</v>
      </c>
      <c r="L79" s="3">
        <f t="shared" ref="L79:L81" si="105">IF(K79&lt;0,K79+60,K79)</f>
        <v>3.8043999999999967E-2</v>
      </c>
      <c r="N79" s="2" t="str">
        <f t="shared" ref="N79" si="106">IF(H79="",H80,H79)</f>
        <v xml:space="preserve"> 13:19:01.40</v>
      </c>
      <c r="O79" s="3">
        <f t="shared" ref="O79" si="107">L79</f>
        <v>3.8043999999999967E-2</v>
      </c>
      <c r="Q79" s="4" t="s">
        <v>935</v>
      </c>
      <c r="R79" s="3">
        <v>6.2330000000001107E-2</v>
      </c>
      <c r="S79" s="4" t="s">
        <v>996</v>
      </c>
      <c r="T79" s="3">
        <v>0.19684499999999971</v>
      </c>
    </row>
    <row r="80" spans="1:20" x14ac:dyDescent="0.25">
      <c r="A80" t="s">
        <v>4</v>
      </c>
      <c r="B80">
        <v>36053</v>
      </c>
      <c r="C80" t="s">
        <v>71</v>
      </c>
      <c r="F80" s="1" t="s">
        <v>71</v>
      </c>
      <c r="H80" s="2" t="str">
        <f t="shared" si="86"/>
        <v xml:space="preserve"> 13:19:01.45</v>
      </c>
      <c r="J80" s="3" t="str">
        <f t="shared" si="87"/>
        <v>01.451733000</v>
      </c>
      <c r="K80" s="3">
        <f t="shared" ref="K80" si="108">J80-J78</f>
        <v>8.4003999999999968E-2</v>
      </c>
      <c r="L80" s="3">
        <f t="shared" si="105"/>
        <v>8.4003999999999968E-2</v>
      </c>
      <c r="N80" s="2" t="str">
        <f t="shared" ref="N80" si="109">H81</f>
        <v xml:space="preserve"> 13:19:01.45</v>
      </c>
      <c r="O80" s="3">
        <f t="shared" ref="O80" si="110">L81</f>
        <v>8.4003999999999968E-2</v>
      </c>
      <c r="Q80" s="4" t="s">
        <v>942</v>
      </c>
      <c r="R80" s="3">
        <v>3.4065999999999264E-2</v>
      </c>
      <c r="S80" s="4" t="s">
        <v>1083</v>
      </c>
      <c r="T80" s="3">
        <v>0.41160700000000006</v>
      </c>
    </row>
    <row r="81" spans="1:20" x14ac:dyDescent="0.25">
      <c r="A81" t="s">
        <v>4</v>
      </c>
      <c r="B81">
        <v>36053</v>
      </c>
      <c r="C81" t="s">
        <v>71</v>
      </c>
      <c r="F81" s="1" t="s">
        <v>71</v>
      </c>
      <c r="H81" s="2" t="str">
        <f t="shared" si="86"/>
        <v xml:space="preserve"> 13:19:01.45</v>
      </c>
      <c r="J81" s="3" t="str">
        <f t="shared" si="87"/>
        <v>01.451733000</v>
      </c>
      <c r="K81" s="3">
        <f t="shared" ref="K81" si="111">J81-J78</f>
        <v>8.4003999999999968E-2</v>
      </c>
      <c r="L81" s="3">
        <f t="shared" si="105"/>
        <v>8.4003999999999968E-2</v>
      </c>
      <c r="Q81" s="4" t="s">
        <v>830</v>
      </c>
      <c r="R81" s="3">
        <v>3.7998999999999228E-2</v>
      </c>
      <c r="S81" s="4" t="s">
        <v>868</v>
      </c>
      <c r="T81" s="3">
        <v>0.26541000000000103</v>
      </c>
    </row>
    <row r="82" spans="1:20" x14ac:dyDescent="0.25">
      <c r="A82" t="s">
        <v>6</v>
      </c>
      <c r="B82">
        <v>36053</v>
      </c>
      <c r="C82" t="s">
        <v>72</v>
      </c>
      <c r="F82" s="1" t="s">
        <v>72</v>
      </c>
      <c r="H82" s="2" t="str">
        <f t="shared" si="86"/>
        <v xml:space="preserve"> 13:19:02.46</v>
      </c>
      <c r="J82" s="3" t="str">
        <f t="shared" si="87"/>
        <v>02.467738000</v>
      </c>
      <c r="Q82" s="4" t="s">
        <v>868</v>
      </c>
      <c r="R82" s="3">
        <v>0.26541000000000103</v>
      </c>
      <c r="S82" s="4" t="s">
        <v>969</v>
      </c>
      <c r="T82" s="3">
        <v>0.23810199999999782</v>
      </c>
    </row>
    <row r="83" spans="1:20" x14ac:dyDescent="0.25">
      <c r="A83" t="s">
        <v>0</v>
      </c>
      <c r="B83">
        <v>36054</v>
      </c>
      <c r="C83" t="s">
        <v>73</v>
      </c>
      <c r="F83" s="1" t="s">
        <v>73</v>
      </c>
      <c r="H83" s="2" t="str">
        <f t="shared" si="86"/>
        <v xml:space="preserve"> 13:19:20.35</v>
      </c>
      <c r="J83" s="3" t="str">
        <f t="shared" si="87"/>
        <v>20.357702000</v>
      </c>
      <c r="Q83" s="4" t="s">
        <v>797</v>
      </c>
      <c r="R83" s="3">
        <v>4.4067999999995777E-2</v>
      </c>
      <c r="S83" s="4" t="s">
        <v>992</v>
      </c>
      <c r="T83" s="3">
        <v>0.52685699999999969</v>
      </c>
    </row>
    <row r="84" spans="1:20" x14ac:dyDescent="0.25">
      <c r="A84" t="s">
        <v>2</v>
      </c>
      <c r="B84">
        <v>36054</v>
      </c>
      <c r="C84" t="s">
        <v>74</v>
      </c>
      <c r="F84" s="1" t="s">
        <v>74</v>
      </c>
      <c r="H84" s="2" t="str">
        <f t="shared" si="86"/>
        <v xml:space="preserve"> 13:19:20.39</v>
      </c>
      <c r="J84" s="3" t="str">
        <f t="shared" si="87"/>
        <v>20.390587000</v>
      </c>
      <c r="K84" s="3">
        <f t="shared" ref="K84" si="112">IF(J84="",J85-J83,J84-J83)</f>
        <v>3.2885000000000275E-2</v>
      </c>
      <c r="L84" s="3">
        <f t="shared" ref="L84:L86" si="113">IF(K84&lt;0,K84+60,K84)</f>
        <v>3.2885000000000275E-2</v>
      </c>
      <c r="N84" s="2" t="str">
        <f t="shared" ref="N84" si="114">IF(H84="",H85,H84)</f>
        <v xml:space="preserve"> 13:19:20.39</v>
      </c>
      <c r="O84" s="3">
        <f t="shared" ref="O84" si="115">L84</f>
        <v>3.2885000000000275E-2</v>
      </c>
      <c r="Q84" s="4" t="s">
        <v>825</v>
      </c>
      <c r="R84" s="3">
        <v>0.51332799999999956</v>
      </c>
      <c r="S84" s="4" t="s">
        <v>1045</v>
      </c>
      <c r="T84" s="3">
        <v>0.4701770000000014</v>
      </c>
    </row>
    <row r="85" spans="1:20" x14ac:dyDescent="0.25">
      <c r="A85" t="s">
        <v>4</v>
      </c>
      <c r="B85">
        <v>36054</v>
      </c>
      <c r="C85" t="s">
        <v>75</v>
      </c>
      <c r="F85" s="1" t="s">
        <v>75</v>
      </c>
      <c r="H85" s="2" t="str">
        <f t="shared" si="86"/>
        <v xml:space="preserve"> 13:19:20.43</v>
      </c>
      <c r="J85" s="3" t="str">
        <f t="shared" si="87"/>
        <v>20.431563000</v>
      </c>
      <c r="K85" s="3">
        <f t="shared" ref="K85" si="116">J85-J83</f>
        <v>7.3861000000000843E-2</v>
      </c>
      <c r="L85" s="3">
        <f t="shared" si="113"/>
        <v>7.3861000000000843E-2</v>
      </c>
      <c r="N85" s="2" t="str">
        <f t="shared" ref="N85" si="117">H86</f>
        <v xml:space="preserve"> 13:19:21.07</v>
      </c>
      <c r="O85" s="3">
        <f t="shared" ref="O85" si="118">L86</f>
        <v>0.71459700000000126</v>
      </c>
      <c r="Q85" s="4" t="s">
        <v>910</v>
      </c>
      <c r="R85" s="3">
        <v>5.8450000000000557E-2</v>
      </c>
      <c r="S85" s="4" t="s">
        <v>905</v>
      </c>
      <c r="T85" s="3">
        <v>6.284300000000087E-2</v>
      </c>
    </row>
    <row r="86" spans="1:20" x14ac:dyDescent="0.25">
      <c r="A86" t="s">
        <v>4</v>
      </c>
      <c r="B86">
        <v>36054</v>
      </c>
      <c r="C86" t="s">
        <v>76</v>
      </c>
      <c r="F86" s="1" t="s">
        <v>76</v>
      </c>
      <c r="H86" s="2" t="str">
        <f t="shared" si="86"/>
        <v xml:space="preserve"> 13:19:21.07</v>
      </c>
      <c r="J86" s="3" t="str">
        <f t="shared" si="87"/>
        <v>21.072299000</v>
      </c>
      <c r="K86" s="3">
        <f t="shared" ref="K86" si="119">J86-J83</f>
        <v>0.71459700000000126</v>
      </c>
      <c r="L86" s="3">
        <f t="shared" si="113"/>
        <v>0.71459700000000126</v>
      </c>
      <c r="Q86" s="4" t="s">
        <v>905</v>
      </c>
      <c r="R86" s="3">
        <v>6.284300000000087E-2</v>
      </c>
      <c r="S86" s="4" t="s">
        <v>905</v>
      </c>
      <c r="T86" s="3">
        <v>6.8761000000000294E-2</v>
      </c>
    </row>
    <row r="87" spans="1:20" x14ac:dyDescent="0.25">
      <c r="A87" t="s">
        <v>6</v>
      </c>
      <c r="B87">
        <v>36054</v>
      </c>
      <c r="C87" t="s">
        <v>77</v>
      </c>
      <c r="F87" s="1" t="s">
        <v>77</v>
      </c>
      <c r="H87" s="2" t="str">
        <f t="shared" si="86"/>
        <v xml:space="preserve"> 13:19:22.61</v>
      </c>
      <c r="J87" s="3" t="str">
        <f t="shared" si="87"/>
        <v>22.611508000</v>
      </c>
      <c r="Q87" s="4" t="s">
        <v>905</v>
      </c>
      <c r="R87" s="3">
        <v>6.8761000000000294E-2</v>
      </c>
      <c r="S87" s="4" t="s">
        <v>896</v>
      </c>
      <c r="T87" s="3">
        <v>7.3078999999999894E-2</v>
      </c>
    </row>
    <row r="88" spans="1:20" x14ac:dyDescent="0.25">
      <c r="A88" t="s">
        <v>0</v>
      </c>
      <c r="B88">
        <v>36060</v>
      </c>
      <c r="C88" t="s">
        <v>78</v>
      </c>
      <c r="F88" s="1" t="s">
        <v>78</v>
      </c>
      <c r="H88" s="2" t="str">
        <f t="shared" si="86"/>
        <v xml:space="preserve"> 13:19:21.01</v>
      </c>
      <c r="J88" s="3" t="str">
        <f t="shared" si="87"/>
        <v>21.017655000</v>
      </c>
      <c r="Q88" s="4" t="s">
        <v>896</v>
      </c>
      <c r="R88" s="3">
        <v>7.3078999999999894E-2</v>
      </c>
      <c r="S88" s="4" t="s">
        <v>869</v>
      </c>
      <c r="T88" s="3">
        <v>0.27617099999999972</v>
      </c>
    </row>
    <row r="89" spans="1:20" x14ac:dyDescent="0.25">
      <c r="A89" t="s">
        <v>2</v>
      </c>
      <c r="B89">
        <v>36060</v>
      </c>
      <c r="C89" t="s">
        <v>79</v>
      </c>
      <c r="F89" s="1" t="s">
        <v>79</v>
      </c>
      <c r="H89" s="2" t="str">
        <f t="shared" si="86"/>
        <v xml:space="preserve"> 13:19:21.05</v>
      </c>
      <c r="J89" s="3" t="str">
        <f t="shared" si="87"/>
        <v>21.050907000</v>
      </c>
      <c r="K89" s="3">
        <f t="shared" ref="K89" si="120">IF(J89="",J90-J88,J89-J88)</f>
        <v>3.3251999999997395E-2</v>
      </c>
      <c r="L89" s="3">
        <f t="shared" ref="L89:L91" si="121">IF(K89&lt;0,K89+60,K89)</f>
        <v>3.3251999999997395E-2</v>
      </c>
      <c r="N89" s="2" t="str">
        <f t="shared" ref="N89" si="122">IF(H89="",H90,H89)</f>
        <v xml:space="preserve"> 13:19:21.05</v>
      </c>
      <c r="O89" s="3">
        <f t="shared" ref="O89" si="123">L89</f>
        <v>3.3251999999997395E-2</v>
      </c>
      <c r="Q89" s="4" t="s">
        <v>869</v>
      </c>
      <c r="R89" s="3">
        <v>0.27617099999999972</v>
      </c>
      <c r="S89" s="4" t="s">
        <v>970</v>
      </c>
      <c r="T89" s="3">
        <v>0.17091100000000026</v>
      </c>
    </row>
    <row r="90" spans="1:20" x14ac:dyDescent="0.25">
      <c r="A90" t="s">
        <v>4</v>
      </c>
      <c r="B90">
        <v>36060</v>
      </c>
      <c r="C90" t="s">
        <v>80</v>
      </c>
      <c r="F90" s="1" t="s">
        <v>80</v>
      </c>
      <c r="H90" s="2" t="str">
        <f t="shared" si="86"/>
        <v xml:space="preserve"> 13:19:21.09</v>
      </c>
      <c r="J90" s="3" t="str">
        <f t="shared" si="87"/>
        <v>21.090031000</v>
      </c>
      <c r="K90" s="3">
        <f t="shared" ref="K90" si="124">J90-J88</f>
        <v>7.2375999999998442E-2</v>
      </c>
      <c r="L90" s="3">
        <f t="shared" si="121"/>
        <v>7.2375999999998442E-2</v>
      </c>
      <c r="N90" s="2" t="str">
        <f t="shared" ref="N90" si="125">H91</f>
        <v xml:space="preserve"> 13:19:21.09</v>
      </c>
      <c r="O90" s="3">
        <f t="shared" ref="O90" si="126">L91</f>
        <v>7.2375999999998442E-2</v>
      </c>
      <c r="Q90" s="4" t="s">
        <v>798</v>
      </c>
      <c r="R90" s="3">
        <v>2.0201000000000136E-2</v>
      </c>
      <c r="S90" s="4" t="s">
        <v>1022</v>
      </c>
      <c r="T90" s="3">
        <v>14.915203999999999</v>
      </c>
    </row>
    <row r="91" spans="1:20" x14ac:dyDescent="0.25">
      <c r="A91" t="s">
        <v>4</v>
      </c>
      <c r="B91">
        <v>36060</v>
      </c>
      <c r="C91" t="s">
        <v>80</v>
      </c>
      <c r="F91" s="1" t="s">
        <v>80</v>
      </c>
      <c r="H91" s="2" t="str">
        <f t="shared" si="86"/>
        <v xml:space="preserve"> 13:19:21.09</v>
      </c>
      <c r="J91" s="3" t="str">
        <f t="shared" si="87"/>
        <v>21.090031000</v>
      </c>
      <c r="K91" s="3">
        <f t="shared" ref="K91" si="127">J91-J88</f>
        <v>7.2375999999998442E-2</v>
      </c>
      <c r="L91" s="3">
        <f t="shared" si="121"/>
        <v>7.2375999999998442E-2</v>
      </c>
      <c r="Q91" s="4" t="s">
        <v>864</v>
      </c>
      <c r="R91" s="3">
        <v>2.513500000000235E-2</v>
      </c>
      <c r="S91" s="4" t="s">
        <v>991</v>
      </c>
      <c r="T91" s="3">
        <v>15.572732999999999</v>
      </c>
    </row>
    <row r="92" spans="1:20" x14ac:dyDescent="0.25">
      <c r="A92" t="s">
        <v>6</v>
      </c>
      <c r="B92">
        <v>36060</v>
      </c>
      <c r="C92" t="s">
        <v>81</v>
      </c>
      <c r="F92" s="1" t="s">
        <v>81</v>
      </c>
      <c r="H92" s="2" t="str">
        <f t="shared" si="86"/>
        <v xml:space="preserve"> 13:19:22.61</v>
      </c>
      <c r="J92" s="3" t="str">
        <f t="shared" si="87"/>
        <v>22.611511000</v>
      </c>
      <c r="Q92" s="4" t="s">
        <v>824</v>
      </c>
      <c r="R92" s="3">
        <v>3.4110310000000013</v>
      </c>
      <c r="S92" s="4" t="s">
        <v>991</v>
      </c>
      <c r="T92" s="3">
        <v>15.569637</v>
      </c>
    </row>
    <row r="93" spans="1:20" x14ac:dyDescent="0.25">
      <c r="A93" t="s">
        <v>0</v>
      </c>
      <c r="B93">
        <v>36061</v>
      </c>
      <c r="C93" t="s">
        <v>82</v>
      </c>
      <c r="F93" s="1" t="s">
        <v>82</v>
      </c>
      <c r="H93" s="2" t="str">
        <f t="shared" si="86"/>
        <v xml:space="preserve"> 13:19:21.02</v>
      </c>
      <c r="J93" s="3" t="str">
        <f t="shared" si="87"/>
        <v>21.022656000</v>
      </c>
      <c r="Q93" s="4" t="s">
        <v>872</v>
      </c>
      <c r="R93" s="3">
        <v>3.4131069999999966</v>
      </c>
      <c r="S93" s="4" t="s">
        <v>1038</v>
      </c>
      <c r="T93" s="3">
        <v>0.23284099999999341</v>
      </c>
    </row>
    <row r="94" spans="1:20" x14ac:dyDescent="0.25">
      <c r="A94" t="s">
        <v>2</v>
      </c>
      <c r="B94">
        <v>36061</v>
      </c>
      <c r="C94" t="s">
        <v>83</v>
      </c>
      <c r="F94" s="1" t="s">
        <v>83</v>
      </c>
      <c r="H94" s="2" t="str">
        <f t="shared" si="86"/>
        <v xml:space="preserve"> 13:19:21.06</v>
      </c>
      <c r="J94" s="3" t="str">
        <f t="shared" si="87"/>
        <v>21.060895000</v>
      </c>
      <c r="K94" s="3">
        <f t="shared" ref="K94" si="128">IF(J94="",J95-J93,J94-J93)</f>
        <v>3.8238999999997247E-2</v>
      </c>
      <c r="L94" s="3">
        <f t="shared" ref="L94:L96" si="129">IF(K94&lt;0,K94+60,K94)</f>
        <v>3.8238999999997247E-2</v>
      </c>
      <c r="N94" s="2" t="str">
        <f t="shared" ref="N94" si="130">IF(H94="",H95,H94)</f>
        <v xml:space="preserve"> 13:19:21.06</v>
      </c>
      <c r="O94" s="3">
        <f t="shared" ref="O94" si="131">L94</f>
        <v>3.8238999999997247E-2</v>
      </c>
      <c r="Q94" s="4" t="s">
        <v>893</v>
      </c>
      <c r="R94" s="3">
        <v>4.3035999999993635E-2</v>
      </c>
      <c r="S94" s="4" t="s">
        <v>1044</v>
      </c>
      <c r="T94" s="3">
        <v>5.1187999999999789E-2</v>
      </c>
    </row>
    <row r="95" spans="1:20" x14ac:dyDescent="0.25">
      <c r="A95" t="s">
        <v>4</v>
      </c>
      <c r="B95">
        <v>36061</v>
      </c>
      <c r="C95" t="s">
        <v>84</v>
      </c>
      <c r="F95" s="1" t="s">
        <v>84</v>
      </c>
      <c r="H95" s="2" t="str">
        <f t="shared" si="86"/>
        <v xml:space="preserve"> 13:19:21.09</v>
      </c>
      <c r="J95" s="3" t="str">
        <f t="shared" si="87"/>
        <v>21.099762000</v>
      </c>
      <c r="K95" s="3">
        <f t="shared" ref="K95" si="132">J95-J93</f>
        <v>7.710599999999701E-2</v>
      </c>
      <c r="L95" s="3">
        <f t="shared" si="129"/>
        <v>7.710599999999701E-2</v>
      </c>
      <c r="N95" s="2" t="str">
        <f t="shared" ref="N95" si="133">H96</f>
        <v xml:space="preserve"> 13:19:21.09</v>
      </c>
      <c r="O95" s="3">
        <f t="shared" ref="O95" si="134">L96</f>
        <v>7.710599999999701E-2</v>
      </c>
      <c r="Q95" s="4" t="s">
        <v>909</v>
      </c>
      <c r="R95" s="3">
        <v>3.8027999999998841E-2</v>
      </c>
      <c r="S95" s="4" t="s">
        <v>1074</v>
      </c>
      <c r="T95" s="3">
        <v>0.42154400000000081</v>
      </c>
    </row>
    <row r="96" spans="1:20" x14ac:dyDescent="0.25">
      <c r="A96" t="s">
        <v>4</v>
      </c>
      <c r="B96">
        <v>36061</v>
      </c>
      <c r="C96" t="s">
        <v>84</v>
      </c>
      <c r="F96" s="1" t="s">
        <v>84</v>
      </c>
      <c r="H96" s="2" t="str">
        <f t="shared" si="86"/>
        <v xml:space="preserve"> 13:19:21.09</v>
      </c>
      <c r="J96" s="3" t="str">
        <f t="shared" si="87"/>
        <v>21.099762000</v>
      </c>
      <c r="K96" s="3">
        <f t="shared" ref="K96" si="135">J96-J93</f>
        <v>7.710599999999701E-2</v>
      </c>
      <c r="L96" s="3">
        <f t="shared" si="129"/>
        <v>7.710599999999701E-2</v>
      </c>
      <c r="Q96" s="4" t="s">
        <v>934</v>
      </c>
      <c r="R96" s="3">
        <v>3.8583000000000922E-2</v>
      </c>
      <c r="S96" s="4" t="s">
        <v>1025</v>
      </c>
      <c r="T96" s="3">
        <v>0.27091400000000121</v>
      </c>
    </row>
    <row r="97" spans="1:20" x14ac:dyDescent="0.25">
      <c r="A97" t="s">
        <v>6</v>
      </c>
      <c r="B97">
        <v>36061</v>
      </c>
      <c r="C97" t="s">
        <v>85</v>
      </c>
      <c r="F97" s="1" t="s">
        <v>85</v>
      </c>
      <c r="H97" s="2" t="str">
        <f t="shared" si="86"/>
        <v xml:space="preserve"> 13:19:22.61</v>
      </c>
      <c r="J97" s="3" t="str">
        <f t="shared" si="87"/>
        <v>22.611514000</v>
      </c>
      <c r="Q97" s="4" t="s">
        <v>870</v>
      </c>
      <c r="R97" s="3">
        <v>0.14506300000000039</v>
      </c>
      <c r="S97" s="4" t="s">
        <v>1019</v>
      </c>
      <c r="T97" s="3">
        <v>0.10279700000000069</v>
      </c>
    </row>
    <row r="98" spans="1:20" x14ac:dyDescent="0.25">
      <c r="A98" t="s">
        <v>0</v>
      </c>
      <c r="B98">
        <v>36062</v>
      </c>
      <c r="C98" t="s">
        <v>86</v>
      </c>
      <c r="F98" s="1" t="s">
        <v>86</v>
      </c>
      <c r="H98" s="2" t="str">
        <f t="shared" si="86"/>
        <v xml:space="preserve"> 13:19:21.03</v>
      </c>
      <c r="J98" s="3" t="str">
        <f t="shared" si="87"/>
        <v>21.035874000</v>
      </c>
      <c r="Q98" s="4" t="s">
        <v>871</v>
      </c>
      <c r="R98" s="3">
        <v>3.3032999999999646E-2</v>
      </c>
      <c r="S98" s="4" t="s">
        <v>1026</v>
      </c>
      <c r="T98" s="3">
        <v>0.65493399999999902</v>
      </c>
    </row>
    <row r="99" spans="1:20" x14ac:dyDescent="0.25">
      <c r="A99" t="s">
        <v>2</v>
      </c>
      <c r="B99">
        <v>36062</v>
      </c>
      <c r="C99" t="s">
        <v>87</v>
      </c>
      <c r="F99" s="1" t="s">
        <v>87</v>
      </c>
      <c r="H99" s="2" t="str">
        <f t="shared" si="86"/>
        <v xml:space="preserve"> 13:19:21.07</v>
      </c>
      <c r="J99" s="3" t="str">
        <f t="shared" si="87"/>
        <v>21.070529000</v>
      </c>
      <c r="K99" s="3">
        <f t="shared" ref="K99" si="136">IF(J99="",J100-J98,J99-J98)</f>
        <v>3.4655000000000769E-2</v>
      </c>
      <c r="L99" s="3">
        <f t="shared" ref="L99:L101" si="137">IF(K99&lt;0,K99+60,K99)</f>
        <v>3.4655000000000769E-2</v>
      </c>
      <c r="N99" s="2" t="str">
        <f t="shared" ref="N99" si="138">IF(H99="",H100,H99)</f>
        <v xml:space="preserve"> 13:19:21.07</v>
      </c>
      <c r="O99" s="3">
        <f t="shared" ref="O99" si="139">L99</f>
        <v>3.4655000000000769E-2</v>
      </c>
      <c r="Q99" s="4" t="s">
        <v>854</v>
      </c>
      <c r="R99" s="3">
        <v>2.5436000000000902E-2</v>
      </c>
      <c r="S99" s="4" t="s">
        <v>1020</v>
      </c>
      <c r="T99" s="3">
        <v>0.10624900000000004</v>
      </c>
    </row>
    <row r="100" spans="1:20" x14ac:dyDescent="0.25">
      <c r="A100" t="s">
        <v>4</v>
      </c>
      <c r="B100">
        <v>36062</v>
      </c>
      <c r="C100" t="s">
        <v>88</v>
      </c>
      <c r="F100" s="1" t="s">
        <v>88</v>
      </c>
      <c r="H100" s="2" t="str">
        <f t="shared" si="86"/>
        <v xml:space="preserve"> 13:19:21.11</v>
      </c>
      <c r="J100" s="3" t="str">
        <f t="shared" si="87"/>
        <v>21.110126000</v>
      </c>
      <c r="K100" s="3">
        <f t="shared" ref="K100" si="140">J100-J98</f>
        <v>7.4252000000001317E-2</v>
      </c>
      <c r="L100" s="3">
        <f t="shared" si="137"/>
        <v>7.4252000000001317E-2</v>
      </c>
      <c r="N100" s="2" t="str">
        <f t="shared" ref="N100" si="141">H101</f>
        <v xml:space="preserve"> 13:19:21.94</v>
      </c>
      <c r="O100" s="3">
        <f t="shared" ref="O100" si="142">L101</f>
        <v>0.90782000000000096</v>
      </c>
      <c r="Q100" s="4" t="s">
        <v>855</v>
      </c>
      <c r="R100" s="3">
        <v>2.8287999999999869E-2</v>
      </c>
      <c r="S100" s="4" t="s">
        <v>1050</v>
      </c>
      <c r="T100" s="3">
        <v>1.6871969999999976</v>
      </c>
    </row>
    <row r="101" spans="1:20" x14ac:dyDescent="0.25">
      <c r="A101" t="s">
        <v>4</v>
      </c>
      <c r="B101">
        <v>36062</v>
      </c>
      <c r="C101" t="s">
        <v>89</v>
      </c>
      <c r="F101" s="1" t="s">
        <v>89</v>
      </c>
      <c r="H101" s="2" t="str">
        <f t="shared" si="86"/>
        <v xml:space="preserve"> 13:19:21.94</v>
      </c>
      <c r="J101" s="3" t="str">
        <f t="shared" si="87"/>
        <v>21.943694000</v>
      </c>
      <c r="K101" s="3">
        <f t="shared" ref="K101" si="143">J101-J98</f>
        <v>0.90782000000000096</v>
      </c>
      <c r="L101" s="3">
        <f t="shared" si="137"/>
        <v>0.90782000000000096</v>
      </c>
      <c r="Q101" s="4" t="s">
        <v>917</v>
      </c>
      <c r="R101" s="3">
        <v>0.18181500000000028</v>
      </c>
      <c r="S101" s="4" t="s">
        <v>968</v>
      </c>
      <c r="T101" s="3">
        <v>9.005000000000507E-2</v>
      </c>
    </row>
    <row r="102" spans="1:20" x14ac:dyDescent="0.25">
      <c r="A102" t="s">
        <v>6</v>
      </c>
      <c r="B102">
        <v>36062</v>
      </c>
      <c r="C102" t="s">
        <v>90</v>
      </c>
      <c r="F102" s="1" t="s">
        <v>90</v>
      </c>
      <c r="H102" s="2" t="str">
        <f t="shared" si="86"/>
        <v xml:space="preserve"> 13:19:23.60</v>
      </c>
      <c r="J102" s="3" t="str">
        <f t="shared" si="87"/>
        <v>23.608656000</v>
      </c>
      <c r="Q102" s="4" t="s">
        <v>796</v>
      </c>
      <c r="R102" s="3">
        <v>7.8178000000001191E-2</v>
      </c>
      <c r="S102" s="4" t="s">
        <v>1023</v>
      </c>
      <c r="T102" s="3">
        <v>4.8600999999997896E-2</v>
      </c>
    </row>
    <row r="103" spans="1:20" x14ac:dyDescent="0.25">
      <c r="A103" t="s">
        <v>0</v>
      </c>
      <c r="B103">
        <v>36068</v>
      </c>
      <c r="C103" t="s">
        <v>91</v>
      </c>
      <c r="F103" s="1" t="s">
        <v>91</v>
      </c>
      <c r="H103" s="2" t="str">
        <f t="shared" si="86"/>
        <v xml:space="preserve"> 13:20:05.81</v>
      </c>
      <c r="J103" s="3" t="str">
        <f t="shared" si="87"/>
        <v>05.818104000</v>
      </c>
      <c r="Q103" s="4" t="s">
        <v>865</v>
      </c>
      <c r="R103" s="3">
        <v>3.6022000000002663E-2</v>
      </c>
      <c r="S103" s="4" t="s">
        <v>1051</v>
      </c>
      <c r="T103" s="3">
        <v>0.79785299999999992</v>
      </c>
    </row>
    <row r="104" spans="1:20" x14ac:dyDescent="0.25">
      <c r="A104" t="s">
        <v>2</v>
      </c>
      <c r="B104">
        <v>36068</v>
      </c>
      <c r="C104" t="s">
        <v>92</v>
      </c>
      <c r="F104" s="1" t="s">
        <v>92</v>
      </c>
      <c r="H104" s="2" t="str">
        <f t="shared" si="86"/>
        <v xml:space="preserve"> 13:20:05.85</v>
      </c>
      <c r="J104" s="3" t="str">
        <f t="shared" si="87"/>
        <v>05.852450000</v>
      </c>
      <c r="K104" s="3">
        <f t="shared" ref="K104" si="144">IF(J104="",J105-J103,J104-J103)</f>
        <v>3.434600000000021E-2</v>
      </c>
      <c r="L104" s="3">
        <f t="shared" ref="L104:L106" si="145">IF(K104&lt;0,K104+60,K104)</f>
        <v>3.434600000000021E-2</v>
      </c>
      <c r="N104" s="2" t="str">
        <f t="shared" ref="N104" si="146">IF(H104="",H105,H104)</f>
        <v xml:space="preserve"> 13:20:05.85</v>
      </c>
      <c r="O104" s="3">
        <f t="shared" ref="O104" si="147">L104</f>
        <v>3.434600000000021E-2</v>
      </c>
      <c r="Q104" s="4" t="s">
        <v>918</v>
      </c>
      <c r="R104" s="3">
        <v>0.18747199999999964</v>
      </c>
      <c r="S104" s="4" t="s">
        <v>1084</v>
      </c>
      <c r="T104" s="3">
        <v>20.170000999999999</v>
      </c>
    </row>
    <row r="105" spans="1:20" x14ac:dyDescent="0.25">
      <c r="A105" t="s">
        <v>4</v>
      </c>
      <c r="B105">
        <v>36068</v>
      </c>
      <c r="C105" t="s">
        <v>93</v>
      </c>
      <c r="F105" s="1" t="s">
        <v>93</v>
      </c>
      <c r="H105" s="2" t="str">
        <f t="shared" si="86"/>
        <v xml:space="preserve"> 13:20:05.89</v>
      </c>
      <c r="J105" s="3" t="str">
        <f t="shared" si="87"/>
        <v>05.894462000</v>
      </c>
      <c r="K105" s="3">
        <f t="shared" ref="K105" si="148">J105-J103</f>
        <v>7.6357999999999926E-2</v>
      </c>
      <c r="L105" s="3">
        <f t="shared" si="145"/>
        <v>7.6357999999999926E-2</v>
      </c>
      <c r="N105" s="2" t="str">
        <f t="shared" ref="N105" si="149">H106</f>
        <v xml:space="preserve"> 13:20:05.89</v>
      </c>
      <c r="O105" s="3">
        <f t="shared" ref="O105" si="150">L106</f>
        <v>7.6357999999999926E-2</v>
      </c>
      <c r="Q105" s="4" t="s">
        <v>943</v>
      </c>
      <c r="R105" s="3">
        <v>3.8091000000001429E-2</v>
      </c>
      <c r="S105" s="4" t="s">
        <v>997</v>
      </c>
      <c r="T105" s="3">
        <v>7.8530000000000655E-2</v>
      </c>
    </row>
    <row r="106" spans="1:20" x14ac:dyDescent="0.25">
      <c r="A106" t="s">
        <v>4</v>
      </c>
      <c r="B106">
        <v>36068</v>
      </c>
      <c r="C106" t="s">
        <v>93</v>
      </c>
      <c r="F106" s="1" t="s">
        <v>93</v>
      </c>
      <c r="H106" s="2" t="str">
        <f t="shared" si="86"/>
        <v xml:space="preserve"> 13:20:05.89</v>
      </c>
      <c r="J106" s="3" t="str">
        <f t="shared" si="87"/>
        <v>05.894462000</v>
      </c>
      <c r="K106" s="3">
        <f t="shared" ref="K106" si="151">J106-J103</f>
        <v>7.6357999999999926E-2</v>
      </c>
      <c r="L106" s="3">
        <f t="shared" si="145"/>
        <v>7.6357999999999926E-2</v>
      </c>
      <c r="Q106" s="4" t="s">
        <v>833</v>
      </c>
      <c r="R106" s="3">
        <v>3.8040999999999769E-2</v>
      </c>
      <c r="S106" s="4" t="s">
        <v>987</v>
      </c>
      <c r="T106" s="3">
        <v>5.1392000000000326E-2</v>
      </c>
    </row>
    <row r="107" spans="1:20" x14ac:dyDescent="0.25">
      <c r="A107" t="s">
        <v>6</v>
      </c>
      <c r="B107">
        <v>36068</v>
      </c>
      <c r="C107" t="s">
        <v>94</v>
      </c>
      <c r="F107" s="1" t="s">
        <v>94</v>
      </c>
      <c r="H107" s="2" t="str">
        <f t="shared" si="86"/>
        <v xml:space="preserve"> 13:20:07.88</v>
      </c>
      <c r="J107" s="3" t="str">
        <f t="shared" si="87"/>
        <v>07.884933000</v>
      </c>
      <c r="Q107" s="4" t="s">
        <v>817</v>
      </c>
      <c r="R107" s="3">
        <v>3.791200000000039E-2</v>
      </c>
      <c r="S107" s="4" t="s">
        <v>998</v>
      </c>
      <c r="T107" s="3">
        <v>7.3929000000000578E-2</v>
      </c>
    </row>
    <row r="108" spans="1:20" x14ac:dyDescent="0.25">
      <c r="A108" t="s">
        <v>0</v>
      </c>
      <c r="B108">
        <v>36069</v>
      </c>
      <c r="C108" t="s">
        <v>95</v>
      </c>
      <c r="F108" s="1" t="s">
        <v>95</v>
      </c>
      <c r="H108" s="2" t="str">
        <f t="shared" si="86"/>
        <v xml:space="preserve"> 13:20:05.81</v>
      </c>
      <c r="J108" s="3" t="str">
        <f t="shared" si="87"/>
        <v>05.818114000</v>
      </c>
      <c r="Q108" s="4" t="s">
        <v>834</v>
      </c>
      <c r="R108" s="3">
        <v>3.3236000000000487E-2</v>
      </c>
      <c r="S108" s="4" t="s">
        <v>999</v>
      </c>
      <c r="T108" s="3">
        <v>8.1046999999999869E-2</v>
      </c>
    </row>
    <row r="109" spans="1:20" x14ac:dyDescent="0.25">
      <c r="A109" t="s">
        <v>2</v>
      </c>
      <c r="B109">
        <v>36069</v>
      </c>
      <c r="C109" t="s">
        <v>96</v>
      </c>
      <c r="F109" s="1" t="s">
        <v>96</v>
      </c>
      <c r="H109" s="2" t="str">
        <f t="shared" si="86"/>
        <v xml:space="preserve"> 13:20:05.86</v>
      </c>
      <c r="J109" s="3" t="str">
        <f t="shared" si="87"/>
        <v>05.860158000</v>
      </c>
      <c r="K109" s="3">
        <f t="shared" ref="K109" si="152">IF(J109="",J110-J108,J109-J108)</f>
        <v>4.2044000000000636E-2</v>
      </c>
      <c r="L109" s="3">
        <f t="shared" ref="L109:L111" si="153">IF(K109&lt;0,K109+60,K109)</f>
        <v>4.2044000000000636E-2</v>
      </c>
      <c r="N109" s="2" t="str">
        <f t="shared" ref="N109" si="154">IF(H109="",H110,H109)</f>
        <v xml:space="preserve"> 13:20:05.86</v>
      </c>
      <c r="O109" s="3">
        <f t="shared" ref="O109" si="155">L109</f>
        <v>4.2044000000000636E-2</v>
      </c>
      <c r="Q109" s="4" t="s">
        <v>835</v>
      </c>
      <c r="R109" s="3">
        <v>3.8202000000000069E-2</v>
      </c>
      <c r="S109" s="4" t="s">
        <v>1000</v>
      </c>
      <c r="T109" s="3">
        <v>7.5499999999998124E-2</v>
      </c>
    </row>
    <row r="110" spans="1:20" x14ac:dyDescent="0.25">
      <c r="A110" t="s">
        <v>4</v>
      </c>
      <c r="B110">
        <v>36069</v>
      </c>
      <c r="C110" t="s">
        <v>97</v>
      </c>
      <c r="F110" s="1" t="s">
        <v>97</v>
      </c>
      <c r="H110" s="2" t="str">
        <f t="shared" si="86"/>
        <v xml:space="preserve"> 13:20:05.89</v>
      </c>
      <c r="J110" s="3" t="str">
        <f t="shared" si="87"/>
        <v>05.899055000</v>
      </c>
      <c r="K110" s="3">
        <f t="shared" ref="K110" si="156">J110-J108</f>
        <v>8.0941000000000152E-2</v>
      </c>
      <c r="L110" s="3">
        <f t="shared" si="153"/>
        <v>8.0941000000000152E-2</v>
      </c>
      <c r="N110" s="2" t="str">
        <f t="shared" ref="N110" si="157">H111</f>
        <v xml:space="preserve"> 13:20:06.29</v>
      </c>
      <c r="O110" s="3">
        <f t="shared" ref="O110" si="158">L111</f>
        <v>0.48132200000000047</v>
      </c>
      <c r="Q110" s="4" t="s">
        <v>836</v>
      </c>
      <c r="R110" s="3">
        <v>3.5031000000000034E-2</v>
      </c>
      <c r="S110" s="4" t="s">
        <v>1001</v>
      </c>
      <c r="T110" s="3">
        <v>8.1672000000001077E-2</v>
      </c>
    </row>
    <row r="111" spans="1:20" x14ac:dyDescent="0.25">
      <c r="A111" t="s">
        <v>4</v>
      </c>
      <c r="B111">
        <v>36069</v>
      </c>
      <c r="C111" t="s">
        <v>98</v>
      </c>
      <c r="F111" s="1" t="s">
        <v>98</v>
      </c>
      <c r="H111" s="2" t="str">
        <f t="shared" si="86"/>
        <v xml:space="preserve"> 13:20:06.29</v>
      </c>
      <c r="J111" s="3" t="str">
        <f t="shared" si="87"/>
        <v>06.299436000</v>
      </c>
      <c r="K111" s="3">
        <f t="shared" ref="K111" si="159">J111-J108</f>
        <v>0.48132200000000047</v>
      </c>
      <c r="L111" s="3">
        <f t="shared" si="153"/>
        <v>0.48132200000000047</v>
      </c>
      <c r="Q111" s="4" t="s">
        <v>837</v>
      </c>
      <c r="R111" s="3">
        <v>3.8213000000002495E-2</v>
      </c>
      <c r="S111" s="4" t="s">
        <v>1002</v>
      </c>
      <c r="T111" s="3">
        <v>8.2746000000000208E-2</v>
      </c>
    </row>
    <row r="112" spans="1:20" x14ac:dyDescent="0.25">
      <c r="A112" t="s">
        <v>6</v>
      </c>
      <c r="B112">
        <v>36069</v>
      </c>
      <c r="C112" t="s">
        <v>99</v>
      </c>
      <c r="F112" s="1" t="s">
        <v>99</v>
      </c>
      <c r="H112" s="2" t="str">
        <f t="shared" si="86"/>
        <v xml:space="preserve"> 13:20:07.88</v>
      </c>
      <c r="J112" s="3" t="str">
        <f t="shared" si="87"/>
        <v>07.889911000</v>
      </c>
      <c r="Q112" s="4" t="s">
        <v>838</v>
      </c>
      <c r="R112" s="3">
        <v>3.8088000000001898E-2</v>
      </c>
      <c r="S112" s="4" t="s">
        <v>1003</v>
      </c>
      <c r="T112" s="3">
        <v>9.0651999999998623E-2</v>
      </c>
    </row>
    <row r="113" spans="1:20" x14ac:dyDescent="0.25">
      <c r="A113" t="s">
        <v>0</v>
      </c>
      <c r="B113">
        <v>36599</v>
      </c>
      <c r="C113" t="s">
        <v>100</v>
      </c>
      <c r="F113" s="1" t="s">
        <v>100</v>
      </c>
      <c r="H113" s="2" t="str">
        <f t="shared" si="86"/>
        <v xml:space="preserve"> 12:57:00.53</v>
      </c>
      <c r="J113" s="3" t="str">
        <f t="shared" si="87"/>
        <v>00.532460000</v>
      </c>
      <c r="Q113" s="4" t="s">
        <v>839</v>
      </c>
      <c r="R113" s="3">
        <v>4.9385999999998376E-2</v>
      </c>
      <c r="S113" s="4" t="s">
        <v>1004</v>
      </c>
      <c r="T113" s="3">
        <v>3.5027869999999979</v>
      </c>
    </row>
    <row r="114" spans="1:20" x14ac:dyDescent="0.25">
      <c r="A114" t="s">
        <v>2</v>
      </c>
      <c r="B114">
        <v>36599</v>
      </c>
      <c r="C114" t="s">
        <v>101</v>
      </c>
      <c r="F114" s="1" t="s">
        <v>101</v>
      </c>
      <c r="H114" s="2" t="str">
        <f t="shared" si="86"/>
        <v xml:space="preserve"> 12:57:00.55</v>
      </c>
      <c r="J114" s="3" t="str">
        <f t="shared" si="87"/>
        <v>00.555548000</v>
      </c>
      <c r="K114" s="3">
        <f t="shared" ref="K114" si="160">IF(J114="",J115-J113,J114-J113)</f>
        <v>2.3087999999999997E-2</v>
      </c>
      <c r="L114" s="3">
        <f t="shared" ref="L114:L116" si="161">IF(K114&lt;0,K114+60,K114)</f>
        <v>2.3087999999999997E-2</v>
      </c>
      <c r="N114" s="2" t="str">
        <f t="shared" ref="N114" si="162">IF(H114="",H115,H114)</f>
        <v xml:space="preserve"> 12:57:00.55</v>
      </c>
      <c r="O114" s="3">
        <f t="shared" ref="O114" si="163">L114</f>
        <v>2.3087999999999997E-2</v>
      </c>
      <c r="Q114" s="4" t="s">
        <v>841</v>
      </c>
      <c r="R114" s="3">
        <v>3.8229000000000291E-2</v>
      </c>
      <c r="S114" s="4" t="s">
        <v>1005</v>
      </c>
      <c r="T114" s="3">
        <v>7.7880000000000393E-2</v>
      </c>
    </row>
    <row r="115" spans="1:20" x14ac:dyDescent="0.25">
      <c r="A115" t="s">
        <v>4</v>
      </c>
      <c r="B115">
        <v>36599</v>
      </c>
      <c r="C115" t="s">
        <v>102</v>
      </c>
      <c r="F115" s="1" t="s">
        <v>102</v>
      </c>
      <c r="H115" s="2" t="str">
        <f t="shared" si="86"/>
        <v xml:space="preserve"> 12:57:00.66</v>
      </c>
      <c r="J115" s="3" t="str">
        <f t="shared" si="87"/>
        <v>00.663233000</v>
      </c>
      <c r="K115" s="3">
        <f t="shared" ref="K115" si="164">J115-J113</f>
        <v>0.13077299999999992</v>
      </c>
      <c r="L115" s="3">
        <f t="shared" si="161"/>
        <v>0.13077299999999992</v>
      </c>
      <c r="N115" s="2" t="str">
        <f t="shared" ref="N115" si="165">H116</f>
        <v xml:space="preserve"> 12:57:00.66</v>
      </c>
      <c r="O115" s="3">
        <f t="shared" ref="O115" si="166">L116</f>
        <v>0.13077299999999992</v>
      </c>
      <c r="Q115" s="4" t="s">
        <v>930</v>
      </c>
      <c r="R115" s="3">
        <v>3.8071000000002186E-2</v>
      </c>
      <c r="S115" s="4" t="s">
        <v>931</v>
      </c>
      <c r="T115" s="3">
        <v>3.1158999999995274E-2</v>
      </c>
    </row>
    <row r="116" spans="1:20" x14ac:dyDescent="0.25">
      <c r="A116" t="s">
        <v>4</v>
      </c>
      <c r="B116">
        <v>36599</v>
      </c>
      <c r="C116" t="s">
        <v>102</v>
      </c>
      <c r="F116" s="1" t="s">
        <v>102</v>
      </c>
      <c r="H116" s="2" t="str">
        <f t="shared" si="86"/>
        <v xml:space="preserve"> 12:57:00.66</v>
      </c>
      <c r="J116" s="3" t="str">
        <f t="shared" si="87"/>
        <v>00.663233000</v>
      </c>
      <c r="K116" s="3">
        <f t="shared" ref="K116" si="167">J116-J113</f>
        <v>0.13077299999999992</v>
      </c>
      <c r="L116" s="3">
        <f t="shared" si="161"/>
        <v>0.13077299999999992</v>
      </c>
      <c r="Q116" s="4" t="s">
        <v>931</v>
      </c>
      <c r="R116" s="3">
        <v>3.0251999999997281E-2</v>
      </c>
      <c r="S116" s="4" t="s">
        <v>1066</v>
      </c>
      <c r="T116" s="3">
        <v>8.7069999999997094E-2</v>
      </c>
    </row>
    <row r="117" spans="1:20" x14ac:dyDescent="0.25">
      <c r="A117" t="s">
        <v>6</v>
      </c>
      <c r="B117">
        <v>36599</v>
      </c>
      <c r="C117" t="s">
        <v>103</v>
      </c>
      <c r="F117" s="1" t="s">
        <v>103</v>
      </c>
      <c r="H117" s="2" t="str">
        <f t="shared" si="86"/>
        <v xml:space="preserve"> 12:57:00.68</v>
      </c>
      <c r="J117" s="3" t="str">
        <f t="shared" si="87"/>
        <v>00.682472000</v>
      </c>
      <c r="Q117" s="4" t="s">
        <v>932</v>
      </c>
      <c r="R117" s="3">
        <v>4.4537999999995748E-2</v>
      </c>
      <c r="S117" s="4" t="s">
        <v>1066</v>
      </c>
      <c r="T117" s="3">
        <v>9.0438999999996383E-2</v>
      </c>
    </row>
    <row r="118" spans="1:20" x14ac:dyDescent="0.25">
      <c r="A118" t="s">
        <v>0</v>
      </c>
      <c r="B118">
        <v>37158</v>
      </c>
      <c r="C118" t="s">
        <v>104</v>
      </c>
      <c r="F118" s="1" t="s">
        <v>104</v>
      </c>
      <c r="H118" s="2" t="str">
        <f t="shared" si="86"/>
        <v xml:space="preserve"> 12:55:27.08</v>
      </c>
      <c r="J118" s="3" t="str">
        <f t="shared" si="87"/>
        <v>27.087431000</v>
      </c>
      <c r="Q118" s="4" t="s">
        <v>932</v>
      </c>
      <c r="R118" s="3">
        <v>4.634399999999772E-2</v>
      </c>
      <c r="S118" s="4" t="s">
        <v>1066</v>
      </c>
      <c r="T118" s="3">
        <v>7.904900000000481E-2</v>
      </c>
    </row>
    <row r="119" spans="1:20" x14ac:dyDescent="0.25">
      <c r="A119" t="s">
        <v>2</v>
      </c>
      <c r="B119">
        <v>37158</v>
      </c>
      <c r="C119" t="s">
        <v>105</v>
      </c>
      <c r="F119" s="1" t="s">
        <v>105</v>
      </c>
      <c r="H119" s="2" t="str">
        <f t="shared" si="86"/>
        <v xml:space="preserve"> 12:55:27.13</v>
      </c>
      <c r="J119" s="3" t="str">
        <f t="shared" si="87"/>
        <v>27.135346000</v>
      </c>
      <c r="K119" s="3">
        <f t="shared" ref="K119" si="168">IF(J119="",J120-J118,J119-J118)</f>
        <v>4.7914999999999708E-2</v>
      </c>
      <c r="L119" s="3">
        <f t="shared" ref="L119:L121" si="169">IF(K119&lt;0,K119+60,K119)</f>
        <v>4.7914999999999708E-2</v>
      </c>
      <c r="N119" s="2" t="str">
        <f t="shared" ref="N119" si="170">IF(H119="",H120,H119)</f>
        <v xml:space="preserve"> 12:55:27.13</v>
      </c>
      <c r="O119" s="3">
        <f t="shared" ref="O119" si="171">L119</f>
        <v>4.7914999999999708E-2</v>
      </c>
      <c r="Q119" s="4" t="s">
        <v>932</v>
      </c>
      <c r="R119" s="3">
        <v>4.6345999999999776E-2</v>
      </c>
      <c r="S119" s="4" t="s">
        <v>1065</v>
      </c>
      <c r="T119" s="3">
        <v>0.94101300000000521</v>
      </c>
    </row>
    <row r="120" spans="1:20" x14ac:dyDescent="0.25">
      <c r="A120" t="s">
        <v>4</v>
      </c>
      <c r="B120">
        <v>37158</v>
      </c>
      <c r="C120" t="s">
        <v>106</v>
      </c>
      <c r="F120" s="1" t="s">
        <v>106</v>
      </c>
      <c r="H120" s="2" t="str">
        <f t="shared" si="86"/>
        <v xml:space="preserve"> 12:55:27.24</v>
      </c>
      <c r="J120" s="3" t="str">
        <f t="shared" si="87"/>
        <v>27.242064000</v>
      </c>
      <c r="K120" s="3">
        <f t="shared" ref="K120" si="172">J120-J118</f>
        <v>0.15463300000000046</v>
      </c>
      <c r="L120" s="3">
        <f t="shared" si="169"/>
        <v>0.15463300000000046</v>
      </c>
      <c r="N120" s="2" t="str">
        <f t="shared" ref="N120" si="173">H121</f>
        <v xml:space="preserve"> 12:55:35.51</v>
      </c>
      <c r="O120" s="3">
        <f t="shared" ref="O120" si="174">L121</f>
        <v>8.4325410000000041</v>
      </c>
      <c r="Q120" s="4" t="s">
        <v>932</v>
      </c>
      <c r="R120" s="3">
        <v>4.4929999999993697E-2</v>
      </c>
      <c r="S120" s="4" t="s">
        <v>1065</v>
      </c>
      <c r="T120" s="3">
        <v>9.7124999999998352E-2</v>
      </c>
    </row>
    <row r="121" spans="1:20" x14ac:dyDescent="0.25">
      <c r="A121" t="s">
        <v>4</v>
      </c>
      <c r="B121">
        <v>37158</v>
      </c>
      <c r="C121" t="s">
        <v>107</v>
      </c>
      <c r="F121" s="1" t="s">
        <v>107</v>
      </c>
      <c r="H121" s="2" t="str">
        <f t="shared" si="86"/>
        <v xml:space="preserve"> 12:55:35.51</v>
      </c>
      <c r="J121" s="3" t="str">
        <f t="shared" si="87"/>
        <v>35.519972000</v>
      </c>
      <c r="K121" s="3">
        <f t="shared" ref="K121" si="175">J121-J118</f>
        <v>8.4325410000000041</v>
      </c>
      <c r="L121" s="3">
        <f t="shared" si="169"/>
        <v>8.4325410000000041</v>
      </c>
      <c r="Q121" s="4" t="s">
        <v>932</v>
      </c>
      <c r="R121" s="3">
        <v>4.1078000000005943E-2</v>
      </c>
      <c r="S121" s="4" t="s">
        <v>1065</v>
      </c>
      <c r="T121" s="3">
        <v>0.10001599999999655</v>
      </c>
    </row>
    <row r="122" spans="1:20" x14ac:dyDescent="0.25">
      <c r="A122" t="s">
        <v>6</v>
      </c>
      <c r="B122">
        <v>37158</v>
      </c>
      <c r="C122" t="s">
        <v>108</v>
      </c>
      <c r="F122" s="1" t="s">
        <v>108</v>
      </c>
      <c r="H122" s="2" t="str">
        <f t="shared" si="86"/>
        <v xml:space="preserve"> 13:13:35.98</v>
      </c>
      <c r="J122" s="3" t="str">
        <f t="shared" si="87"/>
        <v>35.984065000</v>
      </c>
      <c r="Q122" s="4" t="s">
        <v>932</v>
      </c>
      <c r="R122" s="3">
        <v>4.1917000000005089E-2</v>
      </c>
      <c r="S122" s="4" t="s">
        <v>1068</v>
      </c>
      <c r="T122" s="3">
        <v>0.10036399999999901</v>
      </c>
    </row>
    <row r="123" spans="1:20" x14ac:dyDescent="0.25">
      <c r="A123" t="s">
        <v>0</v>
      </c>
      <c r="B123">
        <v>37550</v>
      </c>
      <c r="C123" t="s">
        <v>109</v>
      </c>
      <c r="F123" s="1" t="s">
        <v>109</v>
      </c>
      <c r="H123" s="2" t="str">
        <f t="shared" si="86"/>
        <v xml:space="preserve"> 13:14:02.15</v>
      </c>
      <c r="J123" s="3" t="str">
        <f t="shared" si="87"/>
        <v>02.154746000</v>
      </c>
      <c r="Q123" s="4" t="s">
        <v>932</v>
      </c>
      <c r="R123" s="3">
        <v>3.9822999999998387E-2</v>
      </c>
      <c r="S123" s="4" t="s">
        <v>1067</v>
      </c>
      <c r="T123" s="3">
        <v>0.12542300000000495</v>
      </c>
    </row>
    <row r="124" spans="1:20" x14ac:dyDescent="0.25">
      <c r="A124" t="s">
        <v>2</v>
      </c>
      <c r="B124">
        <v>37550</v>
      </c>
      <c r="C124" t="s">
        <v>110</v>
      </c>
      <c r="F124" s="1" t="s">
        <v>110</v>
      </c>
      <c r="H124" s="2" t="str">
        <f t="shared" si="86"/>
        <v xml:space="preserve"> 13:14:02.19</v>
      </c>
      <c r="J124" s="3" t="str">
        <f t="shared" si="87"/>
        <v>02.192658000</v>
      </c>
      <c r="K124" s="3">
        <f t="shared" ref="K124" si="176">IF(J124="",J125-J123,J124-J123)</f>
        <v>3.791200000000039E-2</v>
      </c>
      <c r="L124" s="3">
        <f t="shared" ref="L124:L126" si="177">IF(K124&lt;0,K124+60,K124)</f>
        <v>3.791200000000039E-2</v>
      </c>
      <c r="N124" s="2" t="str">
        <f t="shared" ref="N124" si="178">IF(H124="",H125,H124)</f>
        <v xml:space="preserve"> 13:14:02.19</v>
      </c>
      <c r="O124" s="3">
        <f t="shared" ref="O124" si="179">L124</f>
        <v>3.791200000000039E-2</v>
      </c>
      <c r="Q124" s="4" t="s">
        <v>932</v>
      </c>
      <c r="R124" s="3">
        <v>4.0818000000001575E-2</v>
      </c>
      <c r="S124" s="4" t="s">
        <v>1069</v>
      </c>
      <c r="T124" s="3">
        <v>0.12534699999999788</v>
      </c>
    </row>
    <row r="125" spans="1:20" x14ac:dyDescent="0.25">
      <c r="A125" t="s">
        <v>4</v>
      </c>
      <c r="B125">
        <v>37550</v>
      </c>
      <c r="C125" t="s">
        <v>111</v>
      </c>
      <c r="F125" s="1" t="s">
        <v>111</v>
      </c>
      <c r="H125" s="2" t="str">
        <f t="shared" si="86"/>
        <v xml:space="preserve"> 13:14:02.20</v>
      </c>
      <c r="J125" s="3" t="str">
        <f t="shared" si="87"/>
        <v>02.206138000</v>
      </c>
      <c r="K125" s="3">
        <f t="shared" ref="K125" si="180">J125-J123</f>
        <v>5.1392000000000326E-2</v>
      </c>
      <c r="L125" s="3">
        <f t="shared" si="177"/>
        <v>5.1392000000000326E-2</v>
      </c>
      <c r="N125" s="2" t="str">
        <f t="shared" ref="N125" si="181">H126</f>
        <v xml:space="preserve"> 13:14:02.20</v>
      </c>
      <c r="O125" s="3">
        <f t="shared" ref="O125" si="182">L126</f>
        <v>5.1392000000000326E-2</v>
      </c>
      <c r="Q125" s="4" t="s">
        <v>932</v>
      </c>
      <c r="R125" s="3">
        <v>4.1803000000001589E-2</v>
      </c>
      <c r="S125" s="4" t="s">
        <v>1069</v>
      </c>
      <c r="T125" s="3">
        <v>0.13224400000000003</v>
      </c>
    </row>
    <row r="126" spans="1:20" x14ac:dyDescent="0.25">
      <c r="A126" t="s">
        <v>4</v>
      </c>
      <c r="B126">
        <v>37550</v>
      </c>
      <c r="C126" t="s">
        <v>111</v>
      </c>
      <c r="F126" s="1" t="s">
        <v>111</v>
      </c>
      <c r="H126" s="2" t="str">
        <f t="shared" si="86"/>
        <v xml:space="preserve"> 13:14:02.20</v>
      </c>
      <c r="J126" s="3" t="str">
        <f t="shared" si="87"/>
        <v>02.206138000</v>
      </c>
      <c r="K126" s="3">
        <f t="shared" ref="K126" si="183">J126-J123</f>
        <v>5.1392000000000326E-2</v>
      </c>
      <c r="L126" s="3">
        <f t="shared" si="177"/>
        <v>5.1392000000000326E-2</v>
      </c>
      <c r="Q126" s="4" t="s">
        <v>932</v>
      </c>
      <c r="R126" s="3">
        <v>3.9909999999999002E-2</v>
      </c>
      <c r="S126" s="4" t="s">
        <v>1070</v>
      </c>
      <c r="T126" s="3">
        <v>1.0957650000000001</v>
      </c>
    </row>
    <row r="127" spans="1:20" x14ac:dyDescent="0.25">
      <c r="A127" t="s">
        <v>6</v>
      </c>
      <c r="B127">
        <v>37550</v>
      </c>
      <c r="C127" t="s">
        <v>112</v>
      </c>
      <c r="F127" s="1" t="s">
        <v>112</v>
      </c>
      <c r="H127" s="2" t="str">
        <f t="shared" si="86"/>
        <v xml:space="preserve"> 13:14:02.24</v>
      </c>
      <c r="J127" s="3" t="str">
        <f t="shared" si="87"/>
        <v>02.247617000</v>
      </c>
      <c r="Q127" s="4" t="s">
        <v>932</v>
      </c>
      <c r="R127" s="3">
        <v>3.6057999999997037E-2</v>
      </c>
      <c r="S127" s="4" t="s">
        <v>1072</v>
      </c>
      <c r="T127" s="3">
        <v>1.1312789999999993</v>
      </c>
    </row>
    <row r="128" spans="1:20" x14ac:dyDescent="0.25">
      <c r="A128" t="s">
        <v>0</v>
      </c>
      <c r="B128">
        <v>38711</v>
      </c>
      <c r="C128" t="s">
        <v>113</v>
      </c>
      <c r="F128" s="1" t="s">
        <v>113</v>
      </c>
      <c r="H128" s="2" t="str">
        <f t="shared" si="86"/>
        <v xml:space="preserve"> 13:20:15.99</v>
      </c>
      <c r="J128" s="3" t="str">
        <f t="shared" si="87"/>
        <v>15.992808000</v>
      </c>
      <c r="Q128" s="4" t="s">
        <v>932</v>
      </c>
      <c r="R128" s="3">
        <v>3.709299999999871E-2</v>
      </c>
      <c r="S128" s="4" t="s">
        <v>1071</v>
      </c>
      <c r="T128" s="3">
        <v>1.1563060000000007</v>
      </c>
    </row>
    <row r="129" spans="1:20" x14ac:dyDescent="0.25">
      <c r="A129" t="s">
        <v>2</v>
      </c>
      <c r="B129">
        <v>38711</v>
      </c>
      <c r="H129" s="2" t="str">
        <f t="shared" si="86"/>
        <v/>
      </c>
      <c r="J129" s="3" t="str">
        <f t="shared" si="87"/>
        <v/>
      </c>
      <c r="K129" s="3">
        <f t="shared" ref="K129" si="184">IF(J129="",J130-J128,J129-J128)</f>
        <v>0.2663039999999981</v>
      </c>
      <c r="L129" s="3">
        <f t="shared" ref="L129:L131" si="185">IF(K129&lt;0,K129+60,K129)</f>
        <v>0.2663039999999981</v>
      </c>
      <c r="N129" s="2" t="str">
        <f t="shared" ref="N129" si="186">IF(H129="",H130,H129)</f>
        <v xml:space="preserve"> 13:20:16.25</v>
      </c>
      <c r="O129" s="3">
        <f t="shared" ref="O129" si="187">L129</f>
        <v>0.2663039999999981</v>
      </c>
      <c r="Q129" s="4" t="s">
        <v>933</v>
      </c>
      <c r="R129" s="3">
        <v>3.4850999999996191E-2</v>
      </c>
      <c r="S129" s="4" t="s">
        <v>1073</v>
      </c>
      <c r="T129" s="3">
        <v>2.6361249999999998</v>
      </c>
    </row>
    <row r="130" spans="1:20" x14ac:dyDescent="0.25">
      <c r="A130" t="s">
        <v>4</v>
      </c>
      <c r="B130">
        <v>38711</v>
      </c>
      <c r="C130" t="s">
        <v>114</v>
      </c>
      <c r="F130" s="1" t="s">
        <v>114</v>
      </c>
      <c r="H130" s="2" t="str">
        <f t="shared" si="86"/>
        <v xml:space="preserve"> 13:20:16.25</v>
      </c>
      <c r="J130" s="3" t="str">
        <f t="shared" si="87"/>
        <v>16.259112000</v>
      </c>
      <c r="K130" s="3">
        <f t="shared" ref="K130" si="188">J130-J128</f>
        <v>0.2663039999999981</v>
      </c>
      <c r="L130" s="3">
        <f t="shared" si="185"/>
        <v>0.2663039999999981</v>
      </c>
      <c r="N130" s="2" t="str">
        <f t="shared" ref="N130" si="189">H131</f>
        <v xml:space="preserve"> 13:20:16.25</v>
      </c>
      <c r="O130" s="3">
        <f t="shared" ref="O130" si="190">L131</f>
        <v>0.2663039999999981</v>
      </c>
      <c r="Q130" s="4" t="s">
        <v>944</v>
      </c>
      <c r="R130" s="3">
        <v>3.8282999999999845E-2</v>
      </c>
      <c r="S130" s="4" t="s">
        <v>1085</v>
      </c>
      <c r="T130" s="3">
        <v>5.0104999999994959E-2</v>
      </c>
    </row>
    <row r="131" spans="1:20" x14ac:dyDescent="0.25">
      <c r="A131" t="s">
        <v>4</v>
      </c>
      <c r="B131">
        <v>38711</v>
      </c>
      <c r="C131" t="s">
        <v>114</v>
      </c>
      <c r="F131" s="1" t="s">
        <v>114</v>
      </c>
      <c r="H131" s="2" t="str">
        <f t="shared" si="86"/>
        <v xml:space="preserve"> 13:20:16.25</v>
      </c>
      <c r="J131" s="3" t="str">
        <f t="shared" si="87"/>
        <v>16.259112000</v>
      </c>
      <c r="K131" s="3">
        <f t="shared" ref="K131" si="191">J131-J128</f>
        <v>0.2663039999999981</v>
      </c>
      <c r="L131" s="3">
        <f t="shared" si="185"/>
        <v>0.2663039999999981</v>
      </c>
      <c r="Q131" s="4" t="s">
        <v>806</v>
      </c>
      <c r="R131" s="3">
        <v>3.8243999999998834E-2</v>
      </c>
      <c r="S131" s="4" t="s">
        <v>977</v>
      </c>
      <c r="T131" s="3">
        <v>7.752999999999588E-2</v>
      </c>
    </row>
    <row r="132" spans="1:20" x14ac:dyDescent="0.25">
      <c r="A132" t="s">
        <v>6</v>
      </c>
      <c r="B132">
        <v>38711</v>
      </c>
      <c r="C132" t="s">
        <v>115</v>
      </c>
      <c r="F132" s="1" t="s">
        <v>115</v>
      </c>
      <c r="H132" s="2" t="str">
        <f t="shared" ref="H132:H195" si="192">LEFT(F132,12)</f>
        <v xml:space="preserve"> 13:20:16.40</v>
      </c>
      <c r="J132" s="3" t="str">
        <f t="shared" ref="J132:J195" si="193">IF(C132=" ",C132,RIGHT(C132,12))</f>
        <v>16.407817000</v>
      </c>
      <c r="Q132" s="4" t="s">
        <v>945</v>
      </c>
      <c r="R132" s="3">
        <v>3.8401000000000352E-2</v>
      </c>
      <c r="S132" s="4" t="s">
        <v>1086</v>
      </c>
      <c r="T132" s="3">
        <v>5.2368000000001302E-2</v>
      </c>
    </row>
    <row r="133" spans="1:20" x14ac:dyDescent="0.25">
      <c r="A133" t="s">
        <v>0</v>
      </c>
      <c r="B133">
        <v>38712</v>
      </c>
      <c r="C133" t="s">
        <v>116</v>
      </c>
      <c r="F133" s="1" t="s">
        <v>116</v>
      </c>
      <c r="H133" s="2" t="str">
        <f t="shared" si="192"/>
        <v xml:space="preserve"> 13:20:16.41</v>
      </c>
      <c r="J133" s="3" t="str">
        <f t="shared" si="193"/>
        <v>16.417864000</v>
      </c>
      <c r="Q133" s="4" t="s">
        <v>807</v>
      </c>
      <c r="R133" s="3">
        <v>3.8083999999997786E-2</v>
      </c>
      <c r="S133" s="4" t="s">
        <v>978</v>
      </c>
      <c r="T133" s="3">
        <v>7.6107000000000369E-2</v>
      </c>
    </row>
    <row r="134" spans="1:20" x14ac:dyDescent="0.25">
      <c r="A134" t="s">
        <v>2</v>
      </c>
      <c r="B134">
        <v>38712</v>
      </c>
      <c r="H134" s="2" t="str">
        <f t="shared" si="192"/>
        <v/>
      </c>
      <c r="J134" s="3" t="str">
        <f t="shared" si="193"/>
        <v/>
      </c>
      <c r="K134" s="3">
        <f t="shared" ref="K134" si="194">IF(J134="",J135-J133,J134-J133)</f>
        <v>0.27100799999999836</v>
      </c>
      <c r="L134" s="3">
        <f t="shared" ref="L134:L136" si="195">IF(K134&lt;0,K134+60,K134)</f>
        <v>0.27100799999999836</v>
      </c>
      <c r="N134" s="2" t="str">
        <f t="shared" ref="N134" si="196">IF(H134="",H135,H134)</f>
        <v xml:space="preserve"> 13:20:16.68</v>
      </c>
      <c r="O134" s="3">
        <f t="shared" ref="O134" si="197">L134</f>
        <v>0.27100799999999836</v>
      </c>
      <c r="Q134" s="4" t="s">
        <v>807</v>
      </c>
      <c r="R134" s="3">
        <v>3.4094000000003177E-2</v>
      </c>
      <c r="S134" s="4" t="s">
        <v>979</v>
      </c>
      <c r="T134" s="3">
        <v>0.38800700000000177</v>
      </c>
    </row>
    <row r="135" spans="1:20" x14ac:dyDescent="0.25">
      <c r="A135" t="s">
        <v>4</v>
      </c>
      <c r="B135">
        <v>38712</v>
      </c>
      <c r="C135" t="s">
        <v>117</v>
      </c>
      <c r="F135" s="1" t="s">
        <v>117</v>
      </c>
      <c r="H135" s="2" t="str">
        <f t="shared" si="192"/>
        <v xml:space="preserve"> 13:20:16.68</v>
      </c>
      <c r="J135" s="3" t="str">
        <f t="shared" si="193"/>
        <v>16.688872000</v>
      </c>
      <c r="K135" s="3">
        <f t="shared" ref="K135" si="198">J135-J133</f>
        <v>0.27100799999999836</v>
      </c>
      <c r="L135" s="3">
        <f t="shared" si="195"/>
        <v>0.27100799999999836</v>
      </c>
      <c r="N135" s="2" t="str">
        <f t="shared" ref="N135" si="199">H136</f>
        <v xml:space="preserve"> 13:20:17.24</v>
      </c>
      <c r="O135" s="3">
        <f t="shared" ref="O135" si="200">L136</f>
        <v>0.82305399999999906</v>
      </c>
      <c r="Q135" s="4" t="s">
        <v>808</v>
      </c>
      <c r="R135" s="3">
        <v>3.8043999999999967E-2</v>
      </c>
      <c r="S135" s="4" t="s">
        <v>980</v>
      </c>
      <c r="T135" s="3">
        <v>8.4003999999999968E-2</v>
      </c>
    </row>
    <row r="136" spans="1:20" x14ac:dyDescent="0.25">
      <c r="A136" t="s">
        <v>4</v>
      </c>
      <c r="B136">
        <v>38712</v>
      </c>
      <c r="C136" t="s">
        <v>118</v>
      </c>
      <c r="F136" s="1" t="s">
        <v>118</v>
      </c>
      <c r="H136" s="2" t="str">
        <f t="shared" si="192"/>
        <v xml:space="preserve"> 13:20:17.24</v>
      </c>
      <c r="J136" s="3" t="str">
        <f t="shared" si="193"/>
        <v>17.240918000</v>
      </c>
      <c r="K136" s="3">
        <f t="shared" ref="K136" si="201">J136-J133</f>
        <v>0.82305399999999906</v>
      </c>
      <c r="L136" s="3">
        <f t="shared" si="195"/>
        <v>0.82305399999999906</v>
      </c>
      <c r="Q136" s="4" t="s">
        <v>809</v>
      </c>
      <c r="R136" s="3">
        <v>3.2885000000000275E-2</v>
      </c>
      <c r="S136" s="4" t="s">
        <v>823</v>
      </c>
      <c r="T136" s="3">
        <v>0.17336999999999847</v>
      </c>
    </row>
    <row r="137" spans="1:20" x14ac:dyDescent="0.25">
      <c r="A137" t="s">
        <v>6</v>
      </c>
      <c r="B137">
        <v>38712</v>
      </c>
      <c r="C137" t="s">
        <v>119</v>
      </c>
      <c r="F137" s="1" t="s">
        <v>119</v>
      </c>
      <c r="H137" s="2" t="str">
        <f t="shared" si="192"/>
        <v xml:space="preserve"> 13:20:18.30</v>
      </c>
      <c r="J137" s="3" t="str">
        <f t="shared" si="193"/>
        <v>18.306938000</v>
      </c>
      <c r="Q137" s="4" t="s">
        <v>879</v>
      </c>
      <c r="R137" s="3">
        <v>3.3044000000000295E-2</v>
      </c>
      <c r="S137" s="4" t="s">
        <v>990</v>
      </c>
      <c r="T137" s="3">
        <v>5.413599999999974E-2</v>
      </c>
    </row>
    <row r="138" spans="1:20" x14ac:dyDescent="0.25">
      <c r="A138" t="s">
        <v>0</v>
      </c>
      <c r="B138">
        <v>38729</v>
      </c>
      <c r="C138" t="s">
        <v>120</v>
      </c>
      <c r="F138" s="1" t="s">
        <v>120</v>
      </c>
      <c r="H138" s="2" t="str">
        <f t="shared" si="192"/>
        <v xml:space="preserve"> 13:20:39.53</v>
      </c>
      <c r="J138" s="3" t="str">
        <f t="shared" si="193"/>
        <v>39.530524000</v>
      </c>
      <c r="Q138" s="4" t="s">
        <v>880</v>
      </c>
      <c r="R138" s="3">
        <v>3.8043999999999301E-2</v>
      </c>
      <c r="S138" s="4" t="s">
        <v>1032</v>
      </c>
      <c r="T138" s="3">
        <v>0.19736099999999723</v>
      </c>
    </row>
    <row r="139" spans="1:20" x14ac:dyDescent="0.25">
      <c r="A139" t="s">
        <v>2</v>
      </c>
      <c r="B139">
        <v>38729</v>
      </c>
      <c r="H139" s="2" t="str">
        <f t="shared" si="192"/>
        <v/>
      </c>
      <c r="J139" s="3" t="str">
        <f t="shared" si="193"/>
        <v/>
      </c>
      <c r="K139" s="3">
        <f t="shared" ref="K139" si="202">IF(J139="",J140-J138,J139-J138)</f>
        <v>0.28290700000000157</v>
      </c>
      <c r="L139" s="3">
        <f t="shared" ref="L139:L141" si="203">IF(K139&lt;0,K139+60,K139)</f>
        <v>0.28290700000000157</v>
      </c>
      <c r="N139" s="2" t="str">
        <f t="shared" ref="N139" si="204">IF(H139="",H140,H139)</f>
        <v xml:space="preserve"> 13:20:39.81</v>
      </c>
      <c r="O139" s="3">
        <f t="shared" ref="O139" si="205">L139</f>
        <v>0.28290700000000157</v>
      </c>
      <c r="Q139" s="4" t="s">
        <v>823</v>
      </c>
      <c r="R139" s="3">
        <v>3.9044999999997998E-2</v>
      </c>
      <c r="S139" s="4" t="s">
        <v>1033</v>
      </c>
      <c r="T139" s="3">
        <v>7.2435000000002248E-2</v>
      </c>
    </row>
    <row r="140" spans="1:20" x14ac:dyDescent="0.25">
      <c r="A140" t="s">
        <v>4</v>
      </c>
      <c r="B140">
        <v>38729</v>
      </c>
      <c r="C140" t="s">
        <v>121</v>
      </c>
      <c r="F140" s="1" t="s">
        <v>121</v>
      </c>
      <c r="H140" s="2" t="str">
        <f t="shared" si="192"/>
        <v xml:space="preserve"> 13:20:39.81</v>
      </c>
      <c r="J140" s="3" t="str">
        <f t="shared" si="193"/>
        <v>39.813431000</v>
      </c>
      <c r="K140" s="3">
        <f t="shared" ref="K140" si="206">J140-J138</f>
        <v>0.28290700000000157</v>
      </c>
      <c r="L140" s="3">
        <f t="shared" si="203"/>
        <v>0.28290700000000157</v>
      </c>
      <c r="N140" s="2" t="str">
        <f t="shared" ref="N140" si="207">H141</f>
        <v xml:space="preserve"> 13:20:42.31</v>
      </c>
      <c r="O140" s="3">
        <f t="shared" ref="O140" si="208">L141</f>
        <v>2.7819110000000009</v>
      </c>
      <c r="Q140" s="4" t="s">
        <v>823</v>
      </c>
      <c r="R140" s="3">
        <v>3.4044000000001517E-2</v>
      </c>
      <c r="S140" s="4" t="s">
        <v>1017</v>
      </c>
      <c r="T140" s="3">
        <v>5.522500000000008E-2</v>
      </c>
    </row>
    <row r="141" spans="1:20" x14ac:dyDescent="0.25">
      <c r="A141" t="s">
        <v>4</v>
      </c>
      <c r="B141">
        <v>38729</v>
      </c>
      <c r="C141" t="s">
        <v>122</v>
      </c>
      <c r="F141" s="1" t="s">
        <v>122</v>
      </c>
      <c r="H141" s="2" t="str">
        <f t="shared" si="192"/>
        <v xml:space="preserve"> 13:20:42.31</v>
      </c>
      <c r="J141" s="3" t="str">
        <f t="shared" si="193"/>
        <v>42.312435000</v>
      </c>
      <c r="K141" s="3">
        <f t="shared" ref="K141" si="209">J141-J138</f>
        <v>2.7819110000000009</v>
      </c>
      <c r="L141" s="3">
        <f t="shared" si="203"/>
        <v>2.7819110000000009</v>
      </c>
      <c r="Q141" s="4" t="s">
        <v>852</v>
      </c>
      <c r="R141" s="3">
        <v>4.3216999999998507E-2</v>
      </c>
      <c r="S141" s="4" t="s">
        <v>812</v>
      </c>
      <c r="T141" s="3">
        <v>0.71459700000000126</v>
      </c>
    </row>
    <row r="142" spans="1:20" x14ac:dyDescent="0.25">
      <c r="A142" t="s">
        <v>6</v>
      </c>
      <c r="B142">
        <v>38729</v>
      </c>
      <c r="C142" t="s">
        <v>123</v>
      </c>
      <c r="F142" s="1" t="s">
        <v>123</v>
      </c>
      <c r="H142" s="2" t="str">
        <f t="shared" si="192"/>
        <v xml:space="preserve"> 13:20:43.72</v>
      </c>
      <c r="J142" s="3" t="str">
        <f t="shared" si="193"/>
        <v>43.728711000</v>
      </c>
      <c r="Q142" s="4" t="s">
        <v>810</v>
      </c>
      <c r="R142" s="3">
        <v>3.3251999999997395E-2</v>
      </c>
      <c r="S142" s="4" t="s">
        <v>981</v>
      </c>
      <c r="T142" s="3">
        <v>7.2375999999998442E-2</v>
      </c>
    </row>
    <row r="143" spans="1:20" x14ac:dyDescent="0.25">
      <c r="A143" t="s">
        <v>0</v>
      </c>
      <c r="B143">
        <v>38738</v>
      </c>
      <c r="C143" t="s">
        <v>124</v>
      </c>
      <c r="F143" s="1" t="s">
        <v>124</v>
      </c>
      <c r="H143" s="2" t="str">
        <f t="shared" si="192"/>
        <v xml:space="preserve"> 13:20:42.06</v>
      </c>
      <c r="J143" s="3" t="str">
        <f t="shared" si="193"/>
        <v>42.066663000</v>
      </c>
      <c r="Q143" s="4" t="s">
        <v>811</v>
      </c>
      <c r="R143" s="3">
        <v>3.8238999999997247E-2</v>
      </c>
      <c r="S143" s="4" t="s">
        <v>981</v>
      </c>
      <c r="T143" s="3">
        <v>7.710599999999701E-2</v>
      </c>
    </row>
    <row r="144" spans="1:20" x14ac:dyDescent="0.25">
      <c r="A144" t="s">
        <v>2</v>
      </c>
      <c r="B144">
        <v>38738</v>
      </c>
      <c r="H144" s="2" t="str">
        <f t="shared" si="192"/>
        <v/>
      </c>
      <c r="J144" s="3" t="str">
        <f t="shared" si="193"/>
        <v/>
      </c>
      <c r="K144" s="3">
        <f t="shared" ref="K144" si="210">IF(J144="",J145-J143,J144-J143)</f>
        <v>0.28057499999999891</v>
      </c>
      <c r="L144" s="3">
        <f t="shared" ref="L144:L146" si="211">IF(K144&lt;0,K144+60,K144)</f>
        <v>0.28057499999999891</v>
      </c>
      <c r="N144" s="2" t="str">
        <f t="shared" ref="N144" si="212">IF(H144="",H145,H144)</f>
        <v xml:space="preserve"> 13:20:42.34</v>
      </c>
      <c r="O144" s="3">
        <f t="shared" ref="O144" si="213">L144</f>
        <v>0.28057499999999891</v>
      </c>
      <c r="Q144" s="4" t="s">
        <v>812</v>
      </c>
      <c r="R144" s="3">
        <v>3.4655000000000769E-2</v>
      </c>
      <c r="S144" s="4" t="s">
        <v>1011</v>
      </c>
      <c r="T144" s="3">
        <v>9.0351000000001847E-2</v>
      </c>
    </row>
    <row r="145" spans="1:20" x14ac:dyDescent="0.25">
      <c r="A145" t="s">
        <v>4</v>
      </c>
      <c r="B145">
        <v>38738</v>
      </c>
      <c r="C145" t="s">
        <v>125</v>
      </c>
      <c r="F145" s="1" t="s">
        <v>125</v>
      </c>
      <c r="H145" s="2" t="str">
        <f t="shared" si="192"/>
        <v xml:space="preserve"> 13:20:42.34</v>
      </c>
      <c r="J145" s="3" t="str">
        <f t="shared" si="193"/>
        <v>42.347238000</v>
      </c>
      <c r="K145" s="3">
        <f t="shared" ref="K145" si="214">J145-J143</f>
        <v>0.28057499999999891</v>
      </c>
      <c r="L145" s="3">
        <f t="shared" si="211"/>
        <v>0.28057499999999891</v>
      </c>
      <c r="N145" s="2" t="str">
        <f t="shared" ref="N145" si="215">H146</f>
        <v xml:space="preserve"> 13:20:42.34</v>
      </c>
      <c r="O145" s="3">
        <f t="shared" ref="O145" si="216">L146</f>
        <v>0.28057499999999891</v>
      </c>
      <c r="Q145" s="4" t="s">
        <v>847</v>
      </c>
      <c r="R145" s="3">
        <v>3.8012999999999408E-2</v>
      </c>
      <c r="S145" s="4" t="s">
        <v>1013</v>
      </c>
      <c r="T145" s="3">
        <v>9.0412999999998078E-2</v>
      </c>
    </row>
    <row r="146" spans="1:20" x14ac:dyDescent="0.25">
      <c r="A146" t="s">
        <v>4</v>
      </c>
      <c r="B146">
        <v>38738</v>
      </c>
      <c r="C146" t="s">
        <v>125</v>
      </c>
      <c r="F146" s="1" t="s">
        <v>125</v>
      </c>
      <c r="H146" s="2" t="str">
        <f t="shared" si="192"/>
        <v xml:space="preserve"> 13:20:42.34</v>
      </c>
      <c r="J146" s="3" t="str">
        <f t="shared" si="193"/>
        <v>42.347238000</v>
      </c>
      <c r="K146" s="3">
        <f t="shared" ref="K146" si="217">J146-J143</f>
        <v>0.28057499999999891</v>
      </c>
      <c r="L146" s="3">
        <f t="shared" si="211"/>
        <v>0.28057499999999891</v>
      </c>
      <c r="Q146" s="4" t="s">
        <v>848</v>
      </c>
      <c r="R146" s="3">
        <v>4.3086999999999875E-2</v>
      </c>
      <c r="S146" s="4" t="s">
        <v>1012</v>
      </c>
      <c r="T146" s="3">
        <v>0.10549899999999823</v>
      </c>
    </row>
    <row r="147" spans="1:20" x14ac:dyDescent="0.25">
      <c r="A147" t="s">
        <v>6</v>
      </c>
      <c r="B147">
        <v>38738</v>
      </c>
      <c r="C147" t="s">
        <v>126</v>
      </c>
      <c r="F147" s="1" t="s">
        <v>126</v>
      </c>
      <c r="H147" s="2" t="str">
        <f t="shared" si="192"/>
        <v xml:space="preserve"> 13:20:43.72</v>
      </c>
      <c r="J147" s="3" t="str">
        <f t="shared" si="193"/>
        <v>43.728713000</v>
      </c>
      <c r="Q147" s="4" t="s">
        <v>848</v>
      </c>
      <c r="R147" s="3">
        <v>3.8101000000001051E-2</v>
      </c>
      <c r="S147" s="4" t="s">
        <v>1012</v>
      </c>
      <c r="T147" s="3">
        <v>9.7397000000000844E-2</v>
      </c>
    </row>
    <row r="148" spans="1:20" x14ac:dyDescent="0.25">
      <c r="A148" t="s">
        <v>0</v>
      </c>
      <c r="B148">
        <v>38739</v>
      </c>
      <c r="C148" t="s">
        <v>127</v>
      </c>
      <c r="F148" s="1" t="s">
        <v>127</v>
      </c>
      <c r="H148" s="2" t="str">
        <f t="shared" si="192"/>
        <v xml:space="preserve"> 13:20:42.07</v>
      </c>
      <c r="J148" s="3" t="str">
        <f t="shared" si="193"/>
        <v>42.071656000</v>
      </c>
      <c r="Q148" s="4" t="s">
        <v>848</v>
      </c>
      <c r="R148" s="3">
        <v>3.904900000000211E-2</v>
      </c>
      <c r="S148" s="4" t="s">
        <v>982</v>
      </c>
      <c r="T148" s="3">
        <v>0.90782000000000096</v>
      </c>
    </row>
    <row r="149" spans="1:20" x14ac:dyDescent="0.25">
      <c r="A149" t="s">
        <v>2</v>
      </c>
      <c r="B149">
        <v>38739</v>
      </c>
      <c r="H149" s="2" t="str">
        <f t="shared" si="192"/>
        <v/>
      </c>
      <c r="J149" s="3" t="str">
        <f t="shared" si="193"/>
        <v/>
      </c>
      <c r="K149" s="3">
        <f t="shared" ref="K149" si="218">IF(J149="",J150-J148,J149-J148)</f>
        <v>0.29188300000000567</v>
      </c>
      <c r="L149" s="3">
        <f t="shared" ref="L149:L151" si="219">IF(K149&lt;0,K149+60,K149)</f>
        <v>0.29188300000000567</v>
      </c>
      <c r="N149" s="2" t="str">
        <f t="shared" ref="N149" si="220">IF(H149="",H150,H149)</f>
        <v xml:space="preserve"> 13:20:42.36</v>
      </c>
      <c r="O149" s="3">
        <f t="shared" ref="O149" si="221">L149</f>
        <v>0.29188300000000567</v>
      </c>
      <c r="Q149" s="4" t="s">
        <v>813</v>
      </c>
      <c r="R149" s="3">
        <v>3.434600000000021E-2</v>
      </c>
      <c r="S149" s="4" t="s">
        <v>814</v>
      </c>
      <c r="T149" s="3">
        <v>4.9892999999999965E-2</v>
      </c>
    </row>
    <row r="150" spans="1:20" x14ac:dyDescent="0.25">
      <c r="A150" t="s">
        <v>4</v>
      </c>
      <c r="B150">
        <v>38739</v>
      </c>
      <c r="C150" t="s">
        <v>128</v>
      </c>
      <c r="F150" s="1" t="s">
        <v>128</v>
      </c>
      <c r="H150" s="2" t="str">
        <f t="shared" si="192"/>
        <v xml:space="preserve"> 13:20:42.36</v>
      </c>
      <c r="J150" s="3" t="str">
        <f t="shared" si="193"/>
        <v>42.363539000</v>
      </c>
      <c r="K150" s="3">
        <f t="shared" ref="K150" si="222">J150-J148</f>
        <v>0.29188300000000567</v>
      </c>
      <c r="L150" s="3">
        <f t="shared" si="219"/>
        <v>0.29188300000000567</v>
      </c>
      <c r="N150" s="2" t="str">
        <f t="shared" ref="N150" si="223">H151</f>
        <v xml:space="preserve"> 13:20:42.36</v>
      </c>
      <c r="O150" s="3">
        <f t="shared" ref="O150" si="224">L151</f>
        <v>0.29188300000000567</v>
      </c>
      <c r="Q150" s="4" t="s">
        <v>813</v>
      </c>
      <c r="R150" s="3">
        <v>3.8251999999999953E-2</v>
      </c>
      <c r="S150" s="4" t="s">
        <v>983</v>
      </c>
      <c r="T150" s="3">
        <v>7.6357999999999926E-2</v>
      </c>
    </row>
    <row r="151" spans="1:20" x14ac:dyDescent="0.25">
      <c r="A151" t="s">
        <v>4</v>
      </c>
      <c r="B151">
        <v>38739</v>
      </c>
      <c r="C151" t="s">
        <v>128</v>
      </c>
      <c r="F151" s="1" t="s">
        <v>128</v>
      </c>
      <c r="H151" s="2" t="str">
        <f t="shared" si="192"/>
        <v xml:space="preserve"> 13:20:42.36</v>
      </c>
      <c r="J151" s="3" t="str">
        <f t="shared" si="193"/>
        <v>42.363539000</v>
      </c>
      <c r="K151" s="3">
        <f t="shared" ref="K151" si="225">J151-J148</f>
        <v>0.29188300000000567</v>
      </c>
      <c r="L151" s="3">
        <f t="shared" si="219"/>
        <v>0.29188300000000567</v>
      </c>
      <c r="Q151" s="4" t="s">
        <v>814</v>
      </c>
      <c r="R151" s="3">
        <v>4.2044000000000636E-2</v>
      </c>
      <c r="S151" s="4" t="s">
        <v>984</v>
      </c>
      <c r="T151" s="3">
        <v>0.48132200000000047</v>
      </c>
    </row>
    <row r="152" spans="1:20" x14ac:dyDescent="0.25">
      <c r="A152" t="s">
        <v>6</v>
      </c>
      <c r="B152">
        <v>38739</v>
      </c>
      <c r="C152" t="s">
        <v>129</v>
      </c>
      <c r="F152" s="1" t="s">
        <v>129</v>
      </c>
      <c r="H152" s="2" t="str">
        <f t="shared" si="192"/>
        <v xml:space="preserve"> 13:20:43.72</v>
      </c>
      <c r="J152" s="3" t="str">
        <f t="shared" si="193"/>
        <v>43.728716000</v>
      </c>
      <c r="Q152" s="4" t="s">
        <v>899</v>
      </c>
      <c r="R152" s="3">
        <v>9.838799999999992E-2</v>
      </c>
      <c r="S152" s="4" t="s">
        <v>899</v>
      </c>
      <c r="T152" s="3">
        <v>9.838799999999992E-2</v>
      </c>
    </row>
    <row r="153" spans="1:20" x14ac:dyDescent="0.25">
      <c r="A153" t="s">
        <v>0</v>
      </c>
      <c r="B153">
        <v>38824</v>
      </c>
      <c r="C153" t="s">
        <v>130</v>
      </c>
      <c r="F153" s="1" t="s">
        <v>130</v>
      </c>
      <c r="H153" s="2" t="str">
        <f t="shared" si="192"/>
        <v xml:space="preserve"> 13:19:20.68</v>
      </c>
      <c r="J153" s="3" t="str">
        <f t="shared" si="193"/>
        <v>20.681529000</v>
      </c>
      <c r="Q153" s="4" t="s">
        <v>885</v>
      </c>
      <c r="R153" s="3">
        <v>0.27421600000000002</v>
      </c>
      <c r="S153" s="4" t="s">
        <v>885</v>
      </c>
      <c r="T153" s="3">
        <v>0.27421600000000002</v>
      </c>
    </row>
    <row r="154" spans="1:20" x14ac:dyDescent="0.25">
      <c r="A154" t="s">
        <v>2</v>
      </c>
      <c r="B154">
        <v>38824</v>
      </c>
      <c r="C154" t="s">
        <v>131</v>
      </c>
      <c r="F154" s="1" t="s">
        <v>131</v>
      </c>
      <c r="H154" s="2" t="str">
        <f t="shared" si="192"/>
        <v xml:space="preserve"> 13:19:20.72</v>
      </c>
      <c r="J154" s="3" t="str">
        <f t="shared" si="193"/>
        <v>20.720574000</v>
      </c>
      <c r="K154" s="3">
        <f t="shared" ref="K154" si="226">IF(J154="",J155-J153,J154-J153)</f>
        <v>3.9044999999997998E-2</v>
      </c>
      <c r="L154" s="3">
        <f t="shared" ref="L154:L156" si="227">IF(K154&lt;0,K154+60,K154)</f>
        <v>3.9044999999997998E-2</v>
      </c>
      <c r="N154" s="2" t="str">
        <f t="shared" ref="N154" si="228">IF(H154="",H155,H154)</f>
        <v xml:space="preserve"> 13:19:20.72</v>
      </c>
      <c r="O154" s="3">
        <f t="shared" ref="O154" si="229">L154</f>
        <v>3.9044999999997998E-2</v>
      </c>
      <c r="Q154" s="4" t="s">
        <v>858</v>
      </c>
      <c r="R154" s="3">
        <v>0.29852599999999985</v>
      </c>
      <c r="S154" s="4" t="s">
        <v>858</v>
      </c>
      <c r="T154" s="3">
        <v>0.29852599999999985</v>
      </c>
    </row>
    <row r="155" spans="1:20" x14ac:dyDescent="0.25">
      <c r="A155" t="s">
        <v>4</v>
      </c>
      <c r="B155">
        <v>38824</v>
      </c>
      <c r="C155" t="s">
        <v>132</v>
      </c>
      <c r="F155" s="1" t="s">
        <v>132</v>
      </c>
      <c r="H155" s="2" t="str">
        <f t="shared" si="192"/>
        <v xml:space="preserve"> 13:19:20.73</v>
      </c>
      <c r="J155" s="3" t="str">
        <f t="shared" si="193"/>
        <v>20.735665000</v>
      </c>
      <c r="K155" s="3">
        <f t="shared" ref="K155" si="230">J155-J153</f>
        <v>5.413599999999974E-2</v>
      </c>
      <c r="L155" s="3">
        <f t="shared" si="227"/>
        <v>5.413599999999974E-2</v>
      </c>
      <c r="N155" s="2" t="str">
        <f t="shared" ref="N155" si="231">H156</f>
        <v xml:space="preserve"> 13:19:20.73</v>
      </c>
      <c r="O155" s="3">
        <f t="shared" ref="O155" si="232">L156</f>
        <v>5.413599999999974E-2</v>
      </c>
      <c r="Q155" s="4" t="s">
        <v>900</v>
      </c>
      <c r="R155" s="3">
        <v>0.10869899999999966</v>
      </c>
      <c r="S155" s="4" t="s">
        <v>900</v>
      </c>
      <c r="T155" s="3">
        <v>0.10869899999999966</v>
      </c>
    </row>
    <row r="156" spans="1:20" x14ac:dyDescent="0.25">
      <c r="A156" t="s">
        <v>4</v>
      </c>
      <c r="B156">
        <v>38824</v>
      </c>
      <c r="C156" t="s">
        <v>132</v>
      </c>
      <c r="F156" s="1" t="s">
        <v>132</v>
      </c>
      <c r="H156" s="2" t="str">
        <f t="shared" si="192"/>
        <v xml:space="preserve"> 13:19:20.73</v>
      </c>
      <c r="J156" s="3" t="str">
        <f t="shared" si="193"/>
        <v>20.735665000</v>
      </c>
      <c r="K156" s="3">
        <f t="shared" ref="K156" si="233">J156-J153</f>
        <v>5.413599999999974E-2</v>
      </c>
      <c r="L156" s="3">
        <f t="shared" si="227"/>
        <v>5.413599999999974E-2</v>
      </c>
      <c r="Q156" s="4" t="s">
        <v>886</v>
      </c>
      <c r="R156" s="3">
        <v>0.27910600000000052</v>
      </c>
      <c r="S156" s="4" t="s">
        <v>886</v>
      </c>
      <c r="T156" s="3">
        <v>0.27910600000000052</v>
      </c>
    </row>
    <row r="157" spans="1:20" x14ac:dyDescent="0.25">
      <c r="A157" t="s">
        <v>6</v>
      </c>
      <c r="B157">
        <v>38824</v>
      </c>
      <c r="C157" t="s">
        <v>133</v>
      </c>
      <c r="F157" s="1" t="s">
        <v>133</v>
      </c>
      <c r="H157" s="2" t="str">
        <f t="shared" si="192"/>
        <v xml:space="preserve"> 13:19:22.60</v>
      </c>
      <c r="J157" s="3" t="str">
        <f t="shared" si="193"/>
        <v>22.603754000</v>
      </c>
      <c r="Q157" s="4" t="s">
        <v>902</v>
      </c>
      <c r="R157" s="3">
        <v>0.1036659999999987</v>
      </c>
      <c r="S157" s="4" t="s">
        <v>902</v>
      </c>
      <c r="T157" s="3">
        <v>0.1036659999999987</v>
      </c>
    </row>
    <row r="158" spans="1:20" x14ac:dyDescent="0.25">
      <c r="A158" t="s">
        <v>0</v>
      </c>
      <c r="B158">
        <v>38916</v>
      </c>
      <c r="C158" t="s">
        <v>134</v>
      </c>
      <c r="F158" s="1" t="s">
        <v>134</v>
      </c>
      <c r="H158" s="2" t="str">
        <f t="shared" si="192"/>
        <v xml:space="preserve"> 12:59:40.07</v>
      </c>
      <c r="J158" s="3" t="str">
        <f t="shared" si="193"/>
        <v>40.074197000</v>
      </c>
      <c r="Q158" s="4" t="s">
        <v>887</v>
      </c>
      <c r="R158" s="3">
        <v>0.25417399999999901</v>
      </c>
      <c r="S158" s="4" t="s">
        <v>887</v>
      </c>
      <c r="T158" s="3">
        <v>0.25417399999999901</v>
      </c>
    </row>
    <row r="159" spans="1:20" x14ac:dyDescent="0.25">
      <c r="A159" t="s">
        <v>2</v>
      </c>
      <c r="B159">
        <v>38916</v>
      </c>
      <c r="C159" t="s">
        <v>135</v>
      </c>
      <c r="F159" s="1" t="s">
        <v>135</v>
      </c>
      <c r="H159" s="2" t="str">
        <f t="shared" si="192"/>
        <v xml:space="preserve"> 12:59:43.48</v>
      </c>
      <c r="J159" s="3" t="str">
        <f t="shared" si="193"/>
        <v>43.485228000</v>
      </c>
      <c r="K159" s="3">
        <f t="shared" ref="K159" si="234">IF(J159="",J160-J158,J159-J158)</f>
        <v>3.4110310000000013</v>
      </c>
      <c r="L159" s="3">
        <f t="shared" ref="L159:L161" si="235">IF(K159&lt;0,K159+60,K159)</f>
        <v>3.4110310000000013</v>
      </c>
      <c r="N159" s="2" t="str">
        <f t="shared" ref="N159" si="236">IF(H159="",H160,H159)</f>
        <v xml:space="preserve"> 12:59:43.48</v>
      </c>
      <c r="O159" s="3">
        <f t="shared" ref="O159" si="237">L159</f>
        <v>3.4110310000000013</v>
      </c>
      <c r="Q159" s="4" t="s">
        <v>859</v>
      </c>
      <c r="R159" s="3">
        <v>0.28807700000000125</v>
      </c>
      <c r="S159" s="4" t="s">
        <v>859</v>
      </c>
      <c r="T159" s="3">
        <v>0.28807700000000125</v>
      </c>
    </row>
    <row r="160" spans="1:20" x14ac:dyDescent="0.25">
      <c r="A160" t="s">
        <v>4</v>
      </c>
      <c r="B160">
        <v>38916</v>
      </c>
      <c r="C160" t="s">
        <v>136</v>
      </c>
      <c r="F160" s="1" t="s">
        <v>136</v>
      </c>
      <c r="H160" s="2" t="str">
        <f t="shared" si="192"/>
        <v xml:space="preserve"> 12:59:43.54</v>
      </c>
      <c r="J160" s="3" t="str">
        <f t="shared" si="193"/>
        <v>43.546782000</v>
      </c>
      <c r="K160" s="3">
        <f t="shared" ref="K160" si="238">J160-J158</f>
        <v>3.4725850000000023</v>
      </c>
      <c r="L160" s="3">
        <f t="shared" si="235"/>
        <v>3.4725850000000023</v>
      </c>
      <c r="N160" s="2" t="str">
        <f t="shared" ref="N160" si="239">H161</f>
        <v xml:space="preserve"> 12:59:55.64</v>
      </c>
      <c r="O160" s="3">
        <f t="shared" ref="O160" si="240">L161</f>
        <v>15.572732999999999</v>
      </c>
      <c r="Q160" s="4" t="s">
        <v>901</v>
      </c>
      <c r="R160" s="3">
        <v>0.83614299999999986</v>
      </c>
      <c r="S160" s="4" t="s">
        <v>901</v>
      </c>
      <c r="T160" s="3">
        <v>0.83614299999999986</v>
      </c>
    </row>
    <row r="161" spans="1:20" x14ac:dyDescent="0.25">
      <c r="A161" t="s">
        <v>4</v>
      </c>
      <c r="B161">
        <v>38916</v>
      </c>
      <c r="C161" t="s">
        <v>137</v>
      </c>
      <c r="F161" s="1" t="s">
        <v>137</v>
      </c>
      <c r="H161" s="2" t="str">
        <f t="shared" si="192"/>
        <v xml:space="preserve"> 12:59:55.64</v>
      </c>
      <c r="J161" s="3" t="str">
        <f t="shared" si="193"/>
        <v>55.646930000</v>
      </c>
      <c r="K161" s="3">
        <f t="shared" ref="K161" si="241">J161-J158</f>
        <v>15.572732999999999</v>
      </c>
      <c r="L161" s="3">
        <f t="shared" si="235"/>
        <v>15.572732999999999</v>
      </c>
      <c r="Q161" s="4" t="s">
        <v>904</v>
      </c>
      <c r="R161" s="3">
        <v>8.6754999999999999E-2</v>
      </c>
      <c r="S161" s="4" t="s">
        <v>1043</v>
      </c>
      <c r="T161" s="3">
        <v>8.6754999999999999E-2</v>
      </c>
    </row>
    <row r="162" spans="1:20" x14ac:dyDescent="0.25">
      <c r="A162" t="s">
        <v>6</v>
      </c>
      <c r="B162">
        <v>38916</v>
      </c>
      <c r="C162" t="s">
        <v>138</v>
      </c>
      <c r="F162" s="1" t="s">
        <v>138</v>
      </c>
      <c r="H162" s="2" t="str">
        <f t="shared" si="192"/>
        <v xml:space="preserve"> 12:59:55.45</v>
      </c>
      <c r="J162" s="3" t="str">
        <f t="shared" si="193"/>
        <v>55.450067000</v>
      </c>
      <c r="Q162" s="4" t="s">
        <v>831</v>
      </c>
      <c r="R162" s="3">
        <v>0.20559800000000017</v>
      </c>
      <c r="S162" s="4" t="s">
        <v>831</v>
      </c>
      <c r="T162" s="3">
        <v>0.20559800000000017</v>
      </c>
    </row>
    <row r="163" spans="1:20" x14ac:dyDescent="0.25">
      <c r="A163" t="s">
        <v>0</v>
      </c>
      <c r="B163">
        <v>39061</v>
      </c>
      <c r="C163" t="s">
        <v>139</v>
      </c>
      <c r="F163" s="1" t="s">
        <v>139</v>
      </c>
      <c r="H163" s="2" t="str">
        <f t="shared" si="192"/>
        <v xml:space="preserve"> 12:59:12.25</v>
      </c>
      <c r="J163" s="3" t="str">
        <f t="shared" si="193"/>
        <v>12.256428000</v>
      </c>
      <c r="Q163" s="4" t="s">
        <v>818</v>
      </c>
      <c r="R163" s="3">
        <v>0.2663039999999981</v>
      </c>
      <c r="S163" s="4" t="s">
        <v>818</v>
      </c>
      <c r="T163" s="3">
        <v>0.2663039999999981</v>
      </c>
    </row>
    <row r="164" spans="1:20" x14ac:dyDescent="0.25">
      <c r="A164" t="s">
        <v>2</v>
      </c>
      <c r="B164">
        <v>39061</v>
      </c>
      <c r="C164" t="s">
        <v>140</v>
      </c>
      <c r="F164" s="1" t="s">
        <v>140</v>
      </c>
      <c r="H164" s="2" t="str">
        <f t="shared" si="192"/>
        <v xml:space="preserve"> 12:59:12.76</v>
      </c>
      <c r="J164" s="3" t="str">
        <f t="shared" si="193"/>
        <v>12.769756000</v>
      </c>
      <c r="K164" s="3">
        <f t="shared" ref="K164" si="242">IF(J164="",J165-J163,J164-J163)</f>
        <v>0.51332799999999956</v>
      </c>
      <c r="L164" s="3">
        <f t="shared" ref="L164:L166" si="243">IF(K164&lt;0,K164+60,K164)</f>
        <v>0.51332799999999956</v>
      </c>
      <c r="N164" s="2" t="str">
        <f t="shared" ref="N164" si="244">IF(H164="",H165,H164)</f>
        <v xml:space="preserve"> 12:59:12.76</v>
      </c>
      <c r="O164" s="3">
        <f t="shared" ref="O164" si="245">L164</f>
        <v>0.51332799999999956</v>
      </c>
      <c r="Q164" s="4" t="s">
        <v>860</v>
      </c>
      <c r="R164" s="3">
        <v>0.52144400000000068</v>
      </c>
      <c r="S164" s="4" t="s">
        <v>860</v>
      </c>
      <c r="T164" s="3">
        <v>0.52144400000000068</v>
      </c>
    </row>
    <row r="165" spans="1:20" x14ac:dyDescent="0.25">
      <c r="A165" t="s">
        <v>4</v>
      </c>
      <c r="B165">
        <v>39061</v>
      </c>
      <c r="C165" t="s">
        <v>141</v>
      </c>
      <c r="F165" s="1" t="s">
        <v>141</v>
      </c>
      <c r="H165" s="2" t="str">
        <f t="shared" si="192"/>
        <v xml:space="preserve"> 12:59:12.78</v>
      </c>
      <c r="J165" s="3" t="str">
        <f t="shared" si="193"/>
        <v>12.781620000</v>
      </c>
      <c r="K165" s="3">
        <f t="shared" ref="K165" si="246">J165-J163</f>
        <v>0.52519200000000055</v>
      </c>
      <c r="L165" s="3">
        <f t="shared" si="243"/>
        <v>0.52519200000000055</v>
      </c>
      <c r="N165" s="2" t="str">
        <f t="shared" ref="N165" si="247">H166</f>
        <v xml:space="preserve"> 12:59:12.78</v>
      </c>
      <c r="O165" s="3">
        <f t="shared" ref="O165" si="248">L166</f>
        <v>0.52685699999999969</v>
      </c>
      <c r="Q165" s="4" t="s">
        <v>889</v>
      </c>
      <c r="R165" s="3">
        <v>9.849699999999828E-2</v>
      </c>
      <c r="S165" s="4" t="s">
        <v>889</v>
      </c>
      <c r="T165" s="3">
        <v>9.849699999999828E-2</v>
      </c>
    </row>
    <row r="166" spans="1:20" x14ac:dyDescent="0.25">
      <c r="A166" t="s">
        <v>4</v>
      </c>
      <c r="B166">
        <v>39061</v>
      </c>
      <c r="C166" t="s">
        <v>142</v>
      </c>
      <c r="F166" s="1" t="s">
        <v>142</v>
      </c>
      <c r="H166" s="2" t="str">
        <f t="shared" si="192"/>
        <v xml:space="preserve"> 12:59:12.78</v>
      </c>
      <c r="J166" s="3" t="str">
        <f t="shared" si="193"/>
        <v>12.783285000</v>
      </c>
      <c r="K166" s="3">
        <f t="shared" ref="K166" si="249">J166-J163</f>
        <v>0.52685699999999969</v>
      </c>
      <c r="L166" s="3">
        <f t="shared" si="243"/>
        <v>0.52685699999999969</v>
      </c>
      <c r="Q166" s="4" t="s">
        <v>819</v>
      </c>
      <c r="R166" s="3">
        <v>0.27100799999999836</v>
      </c>
      <c r="S166" s="4" t="s">
        <v>946</v>
      </c>
      <c r="T166" s="3">
        <v>3.2813000000000869E-2</v>
      </c>
    </row>
    <row r="167" spans="1:20" x14ac:dyDescent="0.25">
      <c r="A167" t="s">
        <v>6</v>
      </c>
      <c r="B167">
        <v>39061</v>
      </c>
      <c r="C167" t="s">
        <v>143</v>
      </c>
      <c r="F167" s="1" t="s">
        <v>143</v>
      </c>
      <c r="H167" s="2" t="str">
        <f t="shared" si="192"/>
        <v xml:space="preserve"> 12:59:12.84</v>
      </c>
      <c r="J167" s="3" t="str">
        <f t="shared" si="193"/>
        <v>12.847382000</v>
      </c>
      <c r="Q167" s="4" t="s">
        <v>913</v>
      </c>
      <c r="R167" s="3">
        <v>2.8032000000003165E-2</v>
      </c>
      <c r="S167" s="4" t="s">
        <v>1088</v>
      </c>
      <c r="T167" s="3">
        <v>0.28402900000000031</v>
      </c>
    </row>
    <row r="168" spans="1:20" x14ac:dyDescent="0.25">
      <c r="A168" t="s">
        <v>0</v>
      </c>
      <c r="B168">
        <v>40441</v>
      </c>
      <c r="C168" t="s">
        <v>144</v>
      </c>
      <c r="F168" s="1" t="s">
        <v>144</v>
      </c>
      <c r="H168" s="2" t="str">
        <f t="shared" si="192"/>
        <v xml:space="preserve"> 12:50:43.88</v>
      </c>
      <c r="J168" s="3" t="str">
        <f t="shared" si="193"/>
        <v>43.889155000</v>
      </c>
      <c r="Q168" s="4" t="s">
        <v>946</v>
      </c>
      <c r="R168" s="3">
        <v>0.13788599999999818</v>
      </c>
      <c r="S168" s="4" t="s">
        <v>1089</v>
      </c>
      <c r="T168" s="3">
        <v>0.26553000000000182</v>
      </c>
    </row>
    <row r="169" spans="1:20" x14ac:dyDescent="0.25">
      <c r="A169" t="s">
        <v>2</v>
      </c>
      <c r="B169">
        <v>40441</v>
      </c>
      <c r="C169" t="s">
        <v>145</v>
      </c>
      <c r="F169" s="1" t="s">
        <v>145</v>
      </c>
      <c r="H169" s="2" t="str">
        <f t="shared" si="192"/>
        <v xml:space="preserve"> 12:50:43.92</v>
      </c>
      <c r="J169" s="3" t="str">
        <f t="shared" si="193"/>
        <v>43.927222000</v>
      </c>
      <c r="K169" s="3">
        <f t="shared" ref="K169" si="250">IF(J169="",J170-J168,J169-J168)</f>
        <v>3.8066999999998075E-2</v>
      </c>
      <c r="L169" s="3">
        <f t="shared" ref="L169:L171" si="251">IF(K169&lt;0,K169+60,K169)</f>
        <v>3.8066999999998075E-2</v>
      </c>
      <c r="N169" s="2" t="str">
        <f t="shared" ref="N169" si="252">IF(H169="",H170,H169)</f>
        <v xml:space="preserve"> 12:50:43.92</v>
      </c>
      <c r="O169" s="3">
        <f t="shared" ref="O169" si="253">L169</f>
        <v>3.8066999999998075E-2</v>
      </c>
      <c r="Q169" s="4" t="s">
        <v>947</v>
      </c>
      <c r="R169" s="3">
        <v>0.15290800000000004</v>
      </c>
      <c r="S169" s="4" t="s">
        <v>1087</v>
      </c>
      <c r="T169" s="3">
        <v>0.39187799999999839</v>
      </c>
    </row>
    <row r="170" spans="1:20" x14ac:dyDescent="0.25">
      <c r="A170" t="s">
        <v>4</v>
      </c>
      <c r="B170">
        <v>40441</v>
      </c>
      <c r="C170" t="s">
        <v>146</v>
      </c>
      <c r="F170" s="1" t="s">
        <v>146</v>
      </c>
      <c r="H170" s="2" t="str">
        <f t="shared" si="192"/>
        <v xml:space="preserve"> 12:50:43.97</v>
      </c>
      <c r="J170" s="3" t="str">
        <f t="shared" si="193"/>
        <v>43.975981000</v>
      </c>
      <c r="K170" s="3">
        <f t="shared" ref="K170" si="254">J170-J168</f>
        <v>8.6825999999994963E-2</v>
      </c>
      <c r="L170" s="3">
        <f t="shared" si="251"/>
        <v>8.6825999999994963E-2</v>
      </c>
      <c r="N170" s="2" t="str">
        <f t="shared" ref="N170" si="255">H171</f>
        <v xml:space="preserve"> 12:50:44.16</v>
      </c>
      <c r="O170" s="3">
        <f t="shared" ref="O170" si="256">L171</f>
        <v>0.28067300000000017</v>
      </c>
      <c r="Q170" s="4" t="s">
        <v>948</v>
      </c>
      <c r="R170" s="3">
        <v>0.13393700000000308</v>
      </c>
      <c r="S170" s="4" t="s">
        <v>988</v>
      </c>
      <c r="T170" s="3">
        <v>0.82305399999999906</v>
      </c>
    </row>
    <row r="171" spans="1:20" x14ac:dyDescent="0.25">
      <c r="A171" t="s">
        <v>4</v>
      </c>
      <c r="B171">
        <v>40441</v>
      </c>
      <c r="C171" t="s">
        <v>147</v>
      </c>
      <c r="F171" s="1" t="s">
        <v>147</v>
      </c>
      <c r="H171" s="2" t="str">
        <f t="shared" si="192"/>
        <v xml:space="preserve"> 12:50:44.16</v>
      </c>
      <c r="J171" s="3" t="str">
        <f t="shared" si="193"/>
        <v>44.169828000</v>
      </c>
      <c r="K171" s="3">
        <f t="shared" ref="K171" si="257">J171-J168</f>
        <v>0.28067300000000017</v>
      </c>
      <c r="L171" s="3">
        <f t="shared" si="251"/>
        <v>0.28067300000000017</v>
      </c>
      <c r="Q171" s="4" t="s">
        <v>890</v>
      </c>
      <c r="R171" s="3">
        <v>0.10037399999999508</v>
      </c>
      <c r="S171" s="4" t="s">
        <v>890</v>
      </c>
      <c r="T171" s="3">
        <v>0.10037399999999508</v>
      </c>
    </row>
    <row r="172" spans="1:20" x14ac:dyDescent="0.25">
      <c r="A172" t="s">
        <v>6</v>
      </c>
      <c r="B172">
        <v>40441</v>
      </c>
      <c r="C172" t="s">
        <v>148</v>
      </c>
      <c r="F172" s="1" t="s">
        <v>148</v>
      </c>
      <c r="H172" s="2" t="str">
        <f t="shared" si="192"/>
        <v xml:space="preserve"> 12:50:46.17</v>
      </c>
      <c r="J172" s="3" t="str">
        <f t="shared" si="193"/>
        <v>46.174152000</v>
      </c>
      <c r="Q172" s="4" t="s">
        <v>888</v>
      </c>
      <c r="R172" s="3">
        <v>0.24530699999999683</v>
      </c>
      <c r="S172" s="4" t="s">
        <v>1035</v>
      </c>
      <c r="T172" s="3">
        <v>0.71553099999999858</v>
      </c>
    </row>
    <row r="173" spans="1:20" x14ac:dyDescent="0.25">
      <c r="A173" t="s">
        <v>0</v>
      </c>
      <c r="B173">
        <v>40444</v>
      </c>
      <c r="C173" t="s">
        <v>149</v>
      </c>
      <c r="F173" s="1" t="s">
        <v>149</v>
      </c>
      <c r="H173" s="2" t="str">
        <f t="shared" si="192"/>
        <v xml:space="preserve"> 12:51:07.77</v>
      </c>
      <c r="J173" s="3" t="str">
        <f t="shared" si="193"/>
        <v>07.776036000</v>
      </c>
      <c r="Q173" s="4" t="s">
        <v>908</v>
      </c>
      <c r="R173" s="3">
        <v>0.10225799999999907</v>
      </c>
      <c r="S173" s="4" t="s">
        <v>908</v>
      </c>
      <c r="T173" s="3">
        <v>0.10225799999999907</v>
      </c>
    </row>
    <row r="174" spans="1:20" x14ac:dyDescent="0.25">
      <c r="A174" t="s">
        <v>2</v>
      </c>
      <c r="B174">
        <v>40444</v>
      </c>
      <c r="C174" t="s">
        <v>150</v>
      </c>
      <c r="F174" s="1" t="s">
        <v>150</v>
      </c>
      <c r="H174" s="2" t="str">
        <f t="shared" si="192"/>
        <v xml:space="preserve"> 12:51:07.80</v>
      </c>
      <c r="J174" s="3" t="str">
        <f t="shared" si="193"/>
        <v>07.809123000</v>
      </c>
      <c r="K174" s="3">
        <f t="shared" ref="K174" si="258">IF(J174="",J175-J173,J174-J173)</f>
        <v>3.30869999999992E-2</v>
      </c>
      <c r="L174" s="3">
        <f t="shared" ref="L174:L176" si="259">IF(K174&lt;0,K174+60,K174)</f>
        <v>3.30869999999992E-2</v>
      </c>
      <c r="N174" s="2" t="str">
        <f t="shared" ref="N174" si="260">IF(H174="",H175,H174)</f>
        <v xml:space="preserve"> 12:51:07.80</v>
      </c>
      <c r="O174" s="3">
        <f t="shared" ref="O174" si="261">L174</f>
        <v>3.30869999999992E-2</v>
      </c>
      <c r="Q174" s="4" t="s">
        <v>861</v>
      </c>
      <c r="R174" s="3">
        <v>0.29851899999999887</v>
      </c>
      <c r="S174" s="4" t="s">
        <v>861</v>
      </c>
      <c r="T174" s="3">
        <v>0.29851899999999887</v>
      </c>
    </row>
    <row r="175" spans="1:20" x14ac:dyDescent="0.25">
      <c r="A175" t="s">
        <v>4</v>
      </c>
      <c r="B175">
        <v>40444</v>
      </c>
      <c r="C175" t="s">
        <v>151</v>
      </c>
      <c r="F175" s="1" t="s">
        <v>151</v>
      </c>
      <c r="H175" s="2" t="str">
        <f t="shared" si="192"/>
        <v xml:space="preserve"> 12:51:07.82</v>
      </c>
      <c r="J175" s="3" t="str">
        <f t="shared" si="193"/>
        <v>07.821082000</v>
      </c>
      <c r="K175" s="3">
        <f t="shared" ref="K175" si="262">J175-J173</f>
        <v>4.5045999999999253E-2</v>
      </c>
      <c r="L175" s="3">
        <f t="shared" si="259"/>
        <v>4.5045999999999253E-2</v>
      </c>
      <c r="N175" s="2" t="str">
        <f t="shared" ref="N175" si="263">H176</f>
        <v xml:space="preserve"> 12:51:07.82</v>
      </c>
      <c r="O175" s="3">
        <f t="shared" ref="O175" si="264">L176</f>
        <v>4.5045999999999253E-2</v>
      </c>
      <c r="Q175" s="4" t="s">
        <v>907</v>
      </c>
      <c r="R175" s="3">
        <v>0.8382000000000005</v>
      </c>
      <c r="S175" s="4" t="s">
        <v>907</v>
      </c>
      <c r="T175" s="3">
        <v>0.8382000000000005</v>
      </c>
    </row>
    <row r="176" spans="1:20" x14ac:dyDescent="0.25">
      <c r="A176" t="s">
        <v>4</v>
      </c>
      <c r="B176">
        <v>40444</v>
      </c>
      <c r="C176" t="s">
        <v>151</v>
      </c>
      <c r="F176" s="1" t="s">
        <v>151</v>
      </c>
      <c r="H176" s="2" t="str">
        <f t="shared" si="192"/>
        <v xml:space="preserve"> 12:51:07.82</v>
      </c>
      <c r="J176" s="3" t="str">
        <f t="shared" si="193"/>
        <v>07.821082000</v>
      </c>
      <c r="K176" s="3">
        <f t="shared" ref="K176" si="265">J176-J173</f>
        <v>4.5045999999999253E-2</v>
      </c>
      <c r="L176" s="3">
        <f t="shared" si="259"/>
        <v>4.5045999999999253E-2</v>
      </c>
      <c r="Q176" s="4" t="s">
        <v>906</v>
      </c>
      <c r="R176" s="3">
        <v>1.0312029999999979</v>
      </c>
      <c r="S176" s="4" t="s">
        <v>906</v>
      </c>
      <c r="T176" s="3">
        <v>1.0312029999999979</v>
      </c>
    </row>
    <row r="177" spans="1:20" x14ac:dyDescent="0.25">
      <c r="A177" t="s">
        <v>6</v>
      </c>
      <c r="B177">
        <v>40444</v>
      </c>
      <c r="C177" t="s">
        <v>152</v>
      </c>
      <c r="F177" s="1" t="s">
        <v>152</v>
      </c>
      <c r="H177" s="2" t="str">
        <f t="shared" si="192"/>
        <v xml:space="preserve"> 12:51:08.84</v>
      </c>
      <c r="J177" s="3" t="str">
        <f t="shared" si="193"/>
        <v>08.841057000</v>
      </c>
      <c r="Q177" s="4" t="s">
        <v>862</v>
      </c>
      <c r="R177" s="3">
        <v>0.3773830000000018</v>
      </c>
      <c r="S177" s="4" t="s">
        <v>862</v>
      </c>
      <c r="T177" s="3">
        <v>0.3773830000000018</v>
      </c>
    </row>
    <row r="178" spans="1:20" x14ac:dyDescent="0.25">
      <c r="A178" t="s">
        <v>0</v>
      </c>
      <c r="B178">
        <v>40592</v>
      </c>
      <c r="C178" t="s">
        <v>153</v>
      </c>
      <c r="F178" s="1" t="s">
        <v>153</v>
      </c>
      <c r="H178" s="2" t="str">
        <f t="shared" si="192"/>
        <v xml:space="preserve"> 12:56:58.86</v>
      </c>
      <c r="J178" s="3" t="str">
        <f t="shared" si="193"/>
        <v>58.869500000</v>
      </c>
      <c r="Q178" s="4" t="s">
        <v>832</v>
      </c>
      <c r="R178" s="3">
        <v>0.20750599999999508</v>
      </c>
      <c r="S178" s="4" t="s">
        <v>832</v>
      </c>
      <c r="T178" s="3">
        <v>0.20750599999999508</v>
      </c>
    </row>
    <row r="179" spans="1:20" x14ac:dyDescent="0.25">
      <c r="A179" t="s">
        <v>2</v>
      </c>
      <c r="B179">
        <v>40592</v>
      </c>
      <c r="C179" t="s">
        <v>154</v>
      </c>
      <c r="F179" s="1" t="s">
        <v>154</v>
      </c>
      <c r="H179" s="2" t="str">
        <f t="shared" si="192"/>
        <v xml:space="preserve"> 12:56:58.89</v>
      </c>
      <c r="J179" s="3" t="str">
        <f t="shared" si="193"/>
        <v>58.897555000</v>
      </c>
      <c r="K179" s="3">
        <f t="shared" ref="K179" si="266">IF(J179="",J180-J178,J179-J178)</f>
        <v>2.8054999999994834E-2</v>
      </c>
      <c r="L179" s="3">
        <f t="shared" ref="L179:L181" si="267">IF(K179&lt;0,K179+60,K179)</f>
        <v>2.8054999999994834E-2</v>
      </c>
      <c r="N179" s="2" t="str">
        <f t="shared" ref="N179" si="268">IF(H179="",H180,H179)</f>
        <v xml:space="preserve"> 12:56:58.89</v>
      </c>
      <c r="O179" s="3">
        <f t="shared" ref="O179" si="269">L179</f>
        <v>2.8054999999994834E-2</v>
      </c>
      <c r="Q179" s="4" t="s">
        <v>820</v>
      </c>
      <c r="R179" s="3">
        <v>0.28290700000000157</v>
      </c>
      <c r="S179" s="4" t="s">
        <v>863</v>
      </c>
      <c r="T179" s="3">
        <v>0.41423599999999539</v>
      </c>
    </row>
    <row r="180" spans="1:20" x14ac:dyDescent="0.25">
      <c r="A180" t="s">
        <v>4</v>
      </c>
      <c r="B180">
        <v>40592</v>
      </c>
      <c r="C180" t="s">
        <v>155</v>
      </c>
      <c r="F180" s="1" t="s">
        <v>155</v>
      </c>
      <c r="H180" s="2" t="str">
        <f t="shared" si="192"/>
        <v xml:space="preserve"> 12:56:58.90</v>
      </c>
      <c r="J180" s="3" t="str">
        <f t="shared" si="193"/>
        <v>58.902146000</v>
      </c>
      <c r="K180" s="3">
        <f t="shared" ref="K180" si="270">J180-J178</f>
        <v>3.2645999999999731E-2</v>
      </c>
      <c r="L180" s="3">
        <f t="shared" si="267"/>
        <v>3.2645999999999731E-2</v>
      </c>
      <c r="N180" s="2" t="str">
        <f t="shared" ref="N180" si="271">H181</f>
        <v xml:space="preserve"> 12:56:58.94</v>
      </c>
      <c r="O180" s="3">
        <f t="shared" ref="O180" si="272">L181</f>
        <v>7.2850999999999999E-2</v>
      </c>
      <c r="Q180" s="4" t="s">
        <v>863</v>
      </c>
      <c r="R180" s="3">
        <v>0.41423599999999539</v>
      </c>
      <c r="S180" s="4" t="s">
        <v>1036</v>
      </c>
      <c r="T180" s="3">
        <v>0.99634199999999851</v>
      </c>
    </row>
    <row r="181" spans="1:20" x14ac:dyDescent="0.25">
      <c r="A181" t="s">
        <v>4</v>
      </c>
      <c r="B181">
        <v>40592</v>
      </c>
      <c r="C181" t="s">
        <v>156</v>
      </c>
      <c r="F181" s="1" t="s">
        <v>156</v>
      </c>
      <c r="H181" s="2" t="str">
        <f t="shared" si="192"/>
        <v xml:space="preserve"> 12:56:58.94</v>
      </c>
      <c r="J181" s="3" t="str">
        <f t="shared" si="193"/>
        <v>58.942351000</v>
      </c>
      <c r="K181" s="3">
        <f t="shared" ref="K181" si="273">J181-J178</f>
        <v>7.2850999999999999E-2</v>
      </c>
      <c r="L181" s="3">
        <f t="shared" si="267"/>
        <v>7.2850999999999999E-2</v>
      </c>
      <c r="Q181" s="4" t="s">
        <v>891</v>
      </c>
      <c r="R181" s="3">
        <v>9.5801999999999055E-2</v>
      </c>
      <c r="S181" s="4" t="s">
        <v>1047</v>
      </c>
      <c r="T181" s="3">
        <v>3.30110000000019E-2</v>
      </c>
    </row>
    <row r="182" spans="1:20" x14ac:dyDescent="0.25">
      <c r="A182" t="s">
        <v>6</v>
      </c>
      <c r="B182">
        <v>40592</v>
      </c>
      <c r="C182" t="s">
        <v>157</v>
      </c>
      <c r="F182" s="1" t="s">
        <v>157</v>
      </c>
      <c r="H182" s="2" t="str">
        <f t="shared" si="192"/>
        <v xml:space="preserve"> 12:56:59.04</v>
      </c>
      <c r="J182" s="3" t="str">
        <f t="shared" si="193"/>
        <v>59.049482000</v>
      </c>
      <c r="Q182" s="4" t="s">
        <v>949</v>
      </c>
      <c r="R182" s="3">
        <v>0.15291700000000219</v>
      </c>
      <c r="S182" s="4" t="s">
        <v>1090</v>
      </c>
      <c r="T182" s="3">
        <v>0.27427699999999788</v>
      </c>
    </row>
    <row r="183" spans="1:20" x14ac:dyDescent="0.25">
      <c r="A183" t="s">
        <v>0</v>
      </c>
      <c r="B183">
        <v>40726</v>
      </c>
      <c r="C183" t="s">
        <v>158</v>
      </c>
      <c r="F183" s="1" t="s">
        <v>158</v>
      </c>
      <c r="H183" s="2" t="str">
        <f t="shared" si="192"/>
        <v xml:space="preserve"> 12:49:54.51</v>
      </c>
      <c r="J183" s="3" t="str">
        <f t="shared" si="193"/>
        <v>54.515536000</v>
      </c>
      <c r="Q183" s="4" t="s">
        <v>914</v>
      </c>
      <c r="R183" s="3">
        <v>2.8385000000000105E-2</v>
      </c>
      <c r="S183" s="4" t="s">
        <v>952</v>
      </c>
      <c r="T183" s="3">
        <v>0.65026699999999948</v>
      </c>
    </row>
    <row r="184" spans="1:20" x14ac:dyDescent="0.25">
      <c r="A184" t="s">
        <v>2</v>
      </c>
      <c r="B184">
        <v>40726</v>
      </c>
      <c r="H184" s="2" t="str">
        <f t="shared" si="192"/>
        <v/>
      </c>
      <c r="J184" s="3" t="str">
        <f t="shared" si="193"/>
        <v/>
      </c>
      <c r="K184" s="3">
        <f t="shared" ref="K184" si="274">IF(J184="",J185-J183,J184-J183)</f>
        <v>0.20830600000000032</v>
      </c>
      <c r="L184" s="3">
        <f t="shared" ref="L184:L186" si="275">IF(K184&lt;0,K184+60,K184)</f>
        <v>0.20830600000000032</v>
      </c>
      <c r="N184" s="2" t="str">
        <f t="shared" ref="N184" si="276">IF(H184="",H185,H184)</f>
        <v xml:space="preserve"> 12:49:54.72</v>
      </c>
      <c r="O184" s="3">
        <f t="shared" ref="O184" si="277">L184</f>
        <v>0.20830600000000032</v>
      </c>
      <c r="Q184" s="4" t="s">
        <v>950</v>
      </c>
      <c r="R184" s="3">
        <v>0.15646499999999719</v>
      </c>
      <c r="S184" s="4" t="s">
        <v>952</v>
      </c>
      <c r="T184" s="3">
        <v>0.28892999999999347</v>
      </c>
    </row>
    <row r="185" spans="1:20" x14ac:dyDescent="0.25">
      <c r="A185" t="s">
        <v>4</v>
      </c>
      <c r="B185">
        <v>40726</v>
      </c>
      <c r="C185" t="s">
        <v>159</v>
      </c>
      <c r="F185" s="1" t="s">
        <v>159</v>
      </c>
      <c r="H185" s="2" t="str">
        <f t="shared" si="192"/>
        <v xml:space="preserve"> 12:49:54.72</v>
      </c>
      <c r="J185" s="3" t="str">
        <f t="shared" si="193"/>
        <v>54.723842000</v>
      </c>
      <c r="K185" s="3">
        <f t="shared" ref="K185" si="278">J185-J183</f>
        <v>0.20830600000000032</v>
      </c>
      <c r="L185" s="3">
        <f t="shared" si="275"/>
        <v>0.20830600000000032</v>
      </c>
      <c r="N185" s="2" t="str">
        <f t="shared" ref="N185" si="279">H186</f>
        <v xml:space="preserve"> 12:49:54.72</v>
      </c>
      <c r="O185" s="3">
        <f t="shared" ref="O185" si="280">L186</f>
        <v>0.20830600000000032</v>
      </c>
      <c r="Q185" s="4" t="s">
        <v>950</v>
      </c>
      <c r="R185" s="3">
        <v>0.15045299999999884</v>
      </c>
      <c r="S185" s="4" t="s">
        <v>1091</v>
      </c>
      <c r="T185" s="3">
        <v>0.25283099999999337</v>
      </c>
    </row>
    <row r="186" spans="1:20" x14ac:dyDescent="0.25">
      <c r="A186" t="s">
        <v>4</v>
      </c>
      <c r="B186">
        <v>40726</v>
      </c>
      <c r="C186" t="s">
        <v>159</v>
      </c>
      <c r="F186" s="1" t="s">
        <v>159</v>
      </c>
      <c r="H186" s="2" t="str">
        <f t="shared" si="192"/>
        <v xml:space="preserve"> 12:49:54.72</v>
      </c>
      <c r="J186" s="3" t="str">
        <f t="shared" si="193"/>
        <v>54.723842000</v>
      </c>
      <c r="K186" s="3">
        <f t="shared" ref="K186" si="281">J186-J183</f>
        <v>0.20830600000000032</v>
      </c>
      <c r="L186" s="3">
        <f t="shared" si="275"/>
        <v>0.20830600000000032</v>
      </c>
      <c r="Q186" s="4" t="s">
        <v>951</v>
      </c>
      <c r="R186" s="3">
        <v>0.13997899999999674</v>
      </c>
      <c r="S186" s="4" t="s">
        <v>1092</v>
      </c>
      <c r="T186" s="3">
        <v>0.25045399999999773</v>
      </c>
    </row>
    <row r="187" spans="1:20" x14ac:dyDescent="0.25">
      <c r="A187" t="s">
        <v>6</v>
      </c>
      <c r="B187">
        <v>40726</v>
      </c>
      <c r="C187" t="s">
        <v>160</v>
      </c>
      <c r="F187" s="1" t="s">
        <v>160</v>
      </c>
      <c r="H187" s="2" t="str">
        <f t="shared" si="192"/>
        <v xml:space="preserve"> 12:49:55.74</v>
      </c>
      <c r="J187" s="3" t="str">
        <f t="shared" si="193"/>
        <v>55.740567000</v>
      </c>
      <c r="Q187" s="4" t="s">
        <v>951</v>
      </c>
      <c r="R187" s="3">
        <v>0.1353069999999974</v>
      </c>
      <c r="S187" s="4" t="s">
        <v>989</v>
      </c>
      <c r="T187" s="3">
        <v>2.7819110000000009</v>
      </c>
    </row>
    <row r="188" spans="1:20" x14ac:dyDescent="0.25">
      <c r="A188" t="s">
        <v>0</v>
      </c>
      <c r="B188">
        <v>40833</v>
      </c>
      <c r="C188" t="s">
        <v>161</v>
      </c>
      <c r="F188" s="1" t="s">
        <v>161</v>
      </c>
      <c r="H188" s="2" t="str">
        <f t="shared" si="192"/>
        <v xml:space="preserve"> 12:58:14.12</v>
      </c>
      <c r="J188" s="3" t="str">
        <f t="shared" si="193"/>
        <v>14.124774000</v>
      </c>
      <c r="Q188" s="4" t="s">
        <v>952</v>
      </c>
      <c r="R188" s="3">
        <v>0.14846999999999611</v>
      </c>
      <c r="S188" s="4" t="s">
        <v>821</v>
      </c>
      <c r="T188" s="3">
        <v>0.28057499999999891</v>
      </c>
    </row>
    <row r="189" spans="1:20" x14ac:dyDescent="0.25">
      <c r="A189" t="s">
        <v>2</v>
      </c>
      <c r="B189">
        <v>40833</v>
      </c>
      <c r="C189" t="s">
        <v>162</v>
      </c>
      <c r="F189" s="1" t="s">
        <v>162</v>
      </c>
      <c r="H189" s="2" t="str">
        <f t="shared" si="192"/>
        <v xml:space="preserve"> 12:58:14.16</v>
      </c>
      <c r="J189" s="3" t="str">
        <f t="shared" si="193"/>
        <v>14.162773000</v>
      </c>
      <c r="K189" s="3">
        <f t="shared" ref="K189" si="282">IF(J189="",J190-J188,J189-J188)</f>
        <v>3.7998999999999228E-2</v>
      </c>
      <c r="L189" s="3">
        <f t="shared" ref="L189:L191" si="283">IF(K189&lt;0,K189+60,K189)</f>
        <v>3.7998999999999228E-2</v>
      </c>
      <c r="N189" s="2" t="str">
        <f t="shared" ref="N189" si="284">IF(H189="",H190,H189)</f>
        <v xml:space="preserve"> 12:58:14.16</v>
      </c>
      <c r="O189" s="3">
        <f t="shared" ref="O189" si="285">L189</f>
        <v>3.7998999999999228E-2</v>
      </c>
      <c r="Q189" s="4" t="s">
        <v>821</v>
      </c>
      <c r="R189" s="3">
        <v>0.28057499999999891</v>
      </c>
      <c r="S189" s="4" t="s">
        <v>1093</v>
      </c>
      <c r="T189" s="3">
        <v>0.27435599999999738</v>
      </c>
    </row>
    <row r="190" spans="1:20" x14ac:dyDescent="0.25">
      <c r="A190" t="s">
        <v>4</v>
      </c>
      <c r="B190">
        <v>40833</v>
      </c>
      <c r="C190" t="s">
        <v>163</v>
      </c>
      <c r="F190" s="1" t="s">
        <v>163</v>
      </c>
      <c r="H190" s="2" t="str">
        <f t="shared" si="192"/>
        <v xml:space="preserve"> 12:58:14.16</v>
      </c>
      <c r="J190" s="3" t="str">
        <f t="shared" si="193"/>
        <v>14.163961000</v>
      </c>
      <c r="K190" s="3">
        <f t="shared" ref="K190" si="286">J190-J188</f>
        <v>3.9187000000000083E-2</v>
      </c>
      <c r="L190" s="3">
        <f t="shared" si="283"/>
        <v>3.9187000000000083E-2</v>
      </c>
      <c r="N190" s="2" t="str">
        <f t="shared" ref="N190" si="287">H191</f>
        <v xml:space="preserve"> 12:58:14.32</v>
      </c>
      <c r="O190" s="3">
        <f t="shared" ref="O190" si="288">L191</f>
        <v>0.19684499999999971</v>
      </c>
      <c r="Q190" s="4" t="s">
        <v>822</v>
      </c>
      <c r="R190" s="3">
        <v>0.29188300000000567</v>
      </c>
      <c r="S190" s="4" t="s">
        <v>822</v>
      </c>
      <c r="T190" s="3">
        <v>0.29188300000000567</v>
      </c>
    </row>
    <row r="191" spans="1:20" x14ac:dyDescent="0.25">
      <c r="A191" t="s">
        <v>4</v>
      </c>
      <c r="B191">
        <v>40833</v>
      </c>
      <c r="C191" t="s">
        <v>164</v>
      </c>
      <c r="F191" s="1" t="s">
        <v>164</v>
      </c>
      <c r="H191" s="2" t="str">
        <f t="shared" si="192"/>
        <v xml:space="preserve"> 12:58:14.32</v>
      </c>
      <c r="J191" s="3" t="str">
        <f t="shared" si="193"/>
        <v>14.321619000</v>
      </c>
      <c r="K191" s="3">
        <f t="shared" ref="K191" si="289">J191-J188</f>
        <v>0.19684499999999971</v>
      </c>
      <c r="L191" s="3">
        <f t="shared" si="283"/>
        <v>0.19684499999999971</v>
      </c>
    </row>
    <row r="192" spans="1:20" x14ac:dyDescent="0.25">
      <c r="A192" t="s">
        <v>6</v>
      </c>
      <c r="B192">
        <v>40833</v>
      </c>
      <c r="C192" t="s">
        <v>165</v>
      </c>
      <c r="F192" s="1" t="s">
        <v>165</v>
      </c>
      <c r="H192" s="2" t="str">
        <f t="shared" si="192"/>
        <v xml:space="preserve"> 12:58:31.54</v>
      </c>
      <c r="J192" s="3" t="str">
        <f t="shared" si="193"/>
        <v>31.547622000</v>
      </c>
    </row>
    <row r="193" spans="1:15" x14ac:dyDescent="0.25">
      <c r="A193" t="s">
        <v>0</v>
      </c>
      <c r="B193">
        <v>40867</v>
      </c>
      <c r="C193" t="s">
        <v>166</v>
      </c>
      <c r="F193" s="1" t="s">
        <v>166</v>
      </c>
      <c r="H193" s="2" t="str">
        <f t="shared" si="192"/>
        <v xml:space="preserve"> 13:20:14.49</v>
      </c>
      <c r="J193" s="3" t="str">
        <f t="shared" si="193"/>
        <v>14.492842000</v>
      </c>
    </row>
    <row r="194" spans="1:15" x14ac:dyDescent="0.25">
      <c r="A194" t="s">
        <v>2</v>
      </c>
      <c r="B194">
        <v>40867</v>
      </c>
      <c r="H194" s="2" t="str">
        <f t="shared" si="192"/>
        <v/>
      </c>
      <c r="J194" s="3" t="str">
        <f t="shared" si="193"/>
        <v/>
      </c>
      <c r="K194" s="3">
        <f t="shared" ref="K194" si="290">IF(J194="",J195-J193,J194-J193)</f>
        <v>0.20559800000000017</v>
      </c>
      <c r="L194" s="3">
        <f t="shared" ref="L194:L196" si="291">IF(K194&lt;0,K194+60,K194)</f>
        <v>0.20559800000000017</v>
      </c>
      <c r="N194" s="2" t="str">
        <f t="shared" ref="N194" si="292">IF(H194="",H195,H194)</f>
        <v xml:space="preserve"> 13:20:14.69</v>
      </c>
      <c r="O194" s="3">
        <f t="shared" ref="O194" si="293">L194</f>
        <v>0.20559800000000017</v>
      </c>
    </row>
    <row r="195" spans="1:15" x14ac:dyDescent="0.25">
      <c r="A195" t="s">
        <v>4</v>
      </c>
      <c r="B195">
        <v>40867</v>
      </c>
      <c r="C195" t="s">
        <v>167</v>
      </c>
      <c r="F195" s="1" t="s">
        <v>167</v>
      </c>
      <c r="H195" s="2" t="str">
        <f t="shared" si="192"/>
        <v xml:space="preserve"> 13:20:14.69</v>
      </c>
      <c r="J195" s="3" t="str">
        <f t="shared" si="193"/>
        <v>14.698440000</v>
      </c>
      <c r="K195" s="3">
        <f t="shared" ref="K195" si="294">J195-J193</f>
        <v>0.20559800000000017</v>
      </c>
      <c r="L195" s="3">
        <f t="shared" si="291"/>
        <v>0.20559800000000017</v>
      </c>
      <c r="N195" s="2" t="str">
        <f t="shared" ref="N195" si="295">H196</f>
        <v xml:space="preserve"> 13:20:14.69</v>
      </c>
      <c r="O195" s="3">
        <f t="shared" ref="O195" si="296">L196</f>
        <v>0.20559800000000017</v>
      </c>
    </row>
    <row r="196" spans="1:15" x14ac:dyDescent="0.25">
      <c r="A196" t="s">
        <v>4</v>
      </c>
      <c r="B196">
        <v>40867</v>
      </c>
      <c r="C196" t="s">
        <v>167</v>
      </c>
      <c r="F196" s="1" t="s">
        <v>167</v>
      </c>
      <c r="H196" s="2" t="str">
        <f t="shared" ref="H196:H259" si="297">LEFT(F196,12)</f>
        <v xml:space="preserve"> 13:20:14.69</v>
      </c>
      <c r="J196" s="3" t="str">
        <f t="shared" ref="J196:J259" si="298">IF(C196=" ",C196,RIGHT(C196,12))</f>
        <v>14.698440000</v>
      </c>
      <c r="K196" s="3">
        <f t="shared" ref="K196" si="299">J196-J193</f>
        <v>0.20559800000000017</v>
      </c>
      <c r="L196" s="3">
        <f t="shared" si="291"/>
        <v>0.20559800000000017</v>
      </c>
    </row>
    <row r="197" spans="1:15" x14ac:dyDescent="0.25">
      <c r="A197" t="s">
        <v>6</v>
      </c>
      <c r="B197">
        <v>40867</v>
      </c>
      <c r="C197" t="s">
        <v>168</v>
      </c>
      <c r="F197" s="1" t="s">
        <v>168</v>
      </c>
      <c r="H197" s="2" t="str">
        <f t="shared" si="297"/>
        <v xml:space="preserve"> 13:20:15.71</v>
      </c>
      <c r="J197" s="3" t="str">
        <f t="shared" si="298"/>
        <v>15.717995000</v>
      </c>
    </row>
    <row r="198" spans="1:15" x14ac:dyDescent="0.25">
      <c r="A198" t="s">
        <v>0</v>
      </c>
      <c r="B198">
        <v>40886</v>
      </c>
      <c r="C198" t="s">
        <v>169</v>
      </c>
      <c r="F198" s="1" t="s">
        <v>169</v>
      </c>
      <c r="H198" s="2" t="str">
        <f t="shared" si="297"/>
        <v xml:space="preserve"> 13:20:39.29</v>
      </c>
      <c r="J198" s="3" t="str">
        <f t="shared" si="298"/>
        <v>39.295723000</v>
      </c>
    </row>
    <row r="199" spans="1:15" x14ac:dyDescent="0.25">
      <c r="A199" t="s">
        <v>2</v>
      </c>
      <c r="B199">
        <v>40886</v>
      </c>
      <c r="H199" s="2" t="str">
        <f t="shared" si="297"/>
        <v/>
      </c>
      <c r="J199" s="3" t="str">
        <f t="shared" si="298"/>
        <v/>
      </c>
      <c r="K199" s="3">
        <f t="shared" ref="K199" si="300">IF(J199="",J200-J198,J199-J198)</f>
        <v>0.20750599999999508</v>
      </c>
      <c r="L199" s="3">
        <f t="shared" ref="L199:L201" si="301">IF(K199&lt;0,K199+60,K199)</f>
        <v>0.20750599999999508</v>
      </c>
      <c r="N199" s="2" t="str">
        <f t="shared" ref="N199" si="302">IF(H199="",H200,H199)</f>
        <v xml:space="preserve"> 13:20:39.50</v>
      </c>
      <c r="O199" s="3">
        <f t="shared" ref="O199" si="303">L199</f>
        <v>0.20750599999999508</v>
      </c>
    </row>
    <row r="200" spans="1:15" x14ac:dyDescent="0.25">
      <c r="A200" t="s">
        <v>4</v>
      </c>
      <c r="B200">
        <v>40886</v>
      </c>
      <c r="C200" t="s">
        <v>170</v>
      </c>
      <c r="F200" s="1" t="s">
        <v>170</v>
      </c>
      <c r="H200" s="2" t="str">
        <f t="shared" si="297"/>
        <v xml:space="preserve"> 13:20:39.50</v>
      </c>
      <c r="J200" s="3" t="str">
        <f t="shared" si="298"/>
        <v>39.503229000</v>
      </c>
      <c r="K200" s="3">
        <f t="shared" ref="K200" si="304">J200-J198</f>
        <v>0.20750599999999508</v>
      </c>
      <c r="L200" s="3">
        <f t="shared" si="301"/>
        <v>0.20750599999999508</v>
      </c>
      <c r="N200" s="2" t="str">
        <f t="shared" ref="N200" si="305">H201</f>
        <v xml:space="preserve"> 13:20:39.50</v>
      </c>
      <c r="O200" s="3">
        <f t="shared" ref="O200" si="306">L201</f>
        <v>0.20750599999999508</v>
      </c>
    </row>
    <row r="201" spans="1:15" x14ac:dyDescent="0.25">
      <c r="A201" t="s">
        <v>4</v>
      </c>
      <c r="B201">
        <v>40886</v>
      </c>
      <c r="C201" t="s">
        <v>170</v>
      </c>
      <c r="F201" s="1" t="s">
        <v>170</v>
      </c>
      <c r="H201" s="2" t="str">
        <f t="shared" si="297"/>
        <v xml:space="preserve"> 13:20:39.50</v>
      </c>
      <c r="J201" s="3" t="str">
        <f t="shared" si="298"/>
        <v>39.503229000</v>
      </c>
      <c r="K201" s="3">
        <f t="shared" ref="K201" si="307">J201-J198</f>
        <v>0.20750599999999508</v>
      </c>
      <c r="L201" s="3">
        <f t="shared" si="301"/>
        <v>0.20750599999999508</v>
      </c>
    </row>
    <row r="202" spans="1:15" x14ac:dyDescent="0.25">
      <c r="A202" t="s">
        <v>6</v>
      </c>
      <c r="B202">
        <v>40886</v>
      </c>
      <c r="C202" t="s">
        <v>171</v>
      </c>
      <c r="F202" s="1" t="s">
        <v>171</v>
      </c>
      <c r="H202" s="2" t="str">
        <f t="shared" si="297"/>
        <v xml:space="preserve"> 13:20:40.72</v>
      </c>
      <c r="J202" s="3" t="str">
        <f t="shared" si="298"/>
        <v>40.720692000</v>
      </c>
    </row>
    <row r="203" spans="1:15" x14ac:dyDescent="0.25">
      <c r="A203" t="s">
        <v>0</v>
      </c>
      <c r="B203">
        <v>41048</v>
      </c>
      <c r="C203" t="s">
        <v>172</v>
      </c>
      <c r="F203" s="1" t="s">
        <v>172</v>
      </c>
      <c r="H203" s="2" t="str">
        <f t="shared" si="297"/>
        <v xml:space="preserve"> 13:13:59.85</v>
      </c>
      <c r="J203" s="3" t="str">
        <f t="shared" si="298"/>
        <v>59.853609000</v>
      </c>
    </row>
    <row r="204" spans="1:15" x14ac:dyDescent="0.25">
      <c r="A204" t="s">
        <v>2</v>
      </c>
      <c r="B204">
        <v>41048</v>
      </c>
      <c r="C204" t="s">
        <v>173</v>
      </c>
      <c r="F204" s="1" t="s">
        <v>173</v>
      </c>
      <c r="H204" s="2" t="str">
        <f t="shared" si="297"/>
        <v xml:space="preserve"> 13:13:59.89</v>
      </c>
      <c r="J204" s="3" t="str">
        <f t="shared" si="298"/>
        <v>59.891650000</v>
      </c>
      <c r="K204" s="3">
        <f t="shared" ref="K204" si="308">IF(J204="",J205-J203,J204-J203)</f>
        <v>3.8040999999999769E-2</v>
      </c>
      <c r="L204" s="3">
        <f t="shared" ref="L204:L206" si="309">IF(K204&lt;0,K204+60,K204)</f>
        <v>3.8040999999999769E-2</v>
      </c>
      <c r="N204" s="2" t="str">
        <f t="shared" ref="N204" si="310">IF(H204="",H205,H204)</f>
        <v xml:space="preserve"> 13:13:59.89</v>
      </c>
      <c r="O204" s="3">
        <f t="shared" ref="O204" si="311">L204</f>
        <v>3.8040999999999769E-2</v>
      </c>
    </row>
    <row r="205" spans="1:15" x14ac:dyDescent="0.25">
      <c r="A205" t="s">
        <v>4</v>
      </c>
      <c r="B205">
        <v>41048</v>
      </c>
      <c r="C205" t="s">
        <v>174</v>
      </c>
      <c r="F205" s="1" t="s">
        <v>174</v>
      </c>
      <c r="H205" s="2" t="str">
        <f t="shared" si="297"/>
        <v xml:space="preserve"> 13:13:59.93</v>
      </c>
      <c r="J205" s="3" t="str">
        <f t="shared" si="298"/>
        <v>59.932139000</v>
      </c>
      <c r="K205" s="3">
        <f t="shared" ref="K205" si="312">J205-J203</f>
        <v>7.8530000000000655E-2</v>
      </c>
      <c r="L205" s="3">
        <f t="shared" si="309"/>
        <v>7.8530000000000655E-2</v>
      </c>
      <c r="N205" s="2" t="str">
        <f t="shared" ref="N205" si="313">H206</f>
        <v xml:space="preserve"> 13:13:59.93</v>
      </c>
      <c r="O205" s="3">
        <f t="shared" ref="O205" si="314">L206</f>
        <v>7.8530000000000655E-2</v>
      </c>
    </row>
    <row r="206" spans="1:15" x14ac:dyDescent="0.25">
      <c r="A206" t="s">
        <v>4</v>
      </c>
      <c r="B206">
        <v>41048</v>
      </c>
      <c r="C206" t="s">
        <v>174</v>
      </c>
      <c r="F206" s="1" t="s">
        <v>174</v>
      </c>
      <c r="H206" s="2" t="str">
        <f t="shared" si="297"/>
        <v xml:space="preserve"> 13:13:59.93</v>
      </c>
      <c r="J206" s="3" t="str">
        <f t="shared" si="298"/>
        <v>59.932139000</v>
      </c>
      <c r="K206" s="3">
        <f t="shared" ref="K206" si="315">J206-J203</f>
        <v>7.8530000000000655E-2</v>
      </c>
      <c r="L206" s="3">
        <f t="shared" si="309"/>
        <v>7.8530000000000655E-2</v>
      </c>
    </row>
    <row r="207" spans="1:15" x14ac:dyDescent="0.25">
      <c r="A207" t="s">
        <v>6</v>
      </c>
      <c r="B207">
        <v>41048</v>
      </c>
      <c r="C207" t="s">
        <v>175</v>
      </c>
      <c r="F207" s="1" t="s">
        <v>175</v>
      </c>
      <c r="H207" s="2" t="str">
        <f t="shared" si="297"/>
        <v xml:space="preserve"> 13:14:01.94</v>
      </c>
      <c r="J207" s="3" t="str">
        <f t="shared" si="298"/>
        <v>01.949764000</v>
      </c>
    </row>
    <row r="208" spans="1:15" x14ac:dyDescent="0.25">
      <c r="A208" t="s">
        <v>0</v>
      </c>
      <c r="B208">
        <v>41050</v>
      </c>
      <c r="C208" t="s">
        <v>176</v>
      </c>
      <c r="F208" s="1" t="s">
        <v>176</v>
      </c>
      <c r="H208" s="2" t="str">
        <f t="shared" si="297"/>
        <v xml:space="preserve"> 13:14:05.86</v>
      </c>
      <c r="J208" s="3" t="str">
        <f t="shared" si="298"/>
        <v>05.865734000</v>
      </c>
    </row>
    <row r="209" spans="1:15" x14ac:dyDescent="0.25">
      <c r="A209" t="s">
        <v>2</v>
      </c>
      <c r="B209">
        <v>41050</v>
      </c>
      <c r="C209" t="s">
        <v>177</v>
      </c>
      <c r="F209" s="1" t="s">
        <v>177</v>
      </c>
      <c r="H209" s="2" t="str">
        <f t="shared" si="297"/>
        <v xml:space="preserve"> 13:14:05.89</v>
      </c>
      <c r="J209" s="3" t="str">
        <f t="shared" si="298"/>
        <v>05.898970000</v>
      </c>
      <c r="K209" s="3">
        <f t="shared" ref="K209" si="316">IF(J209="",J210-J208,J209-J208)</f>
        <v>3.3236000000000487E-2</v>
      </c>
      <c r="L209" s="3">
        <f t="shared" ref="L209:L211" si="317">IF(K209&lt;0,K209+60,K209)</f>
        <v>3.3236000000000487E-2</v>
      </c>
      <c r="N209" s="2" t="str">
        <f t="shared" ref="N209" si="318">IF(H209="",H210,H209)</f>
        <v xml:space="preserve"> 13:14:05.89</v>
      </c>
      <c r="O209" s="3">
        <f t="shared" ref="O209" si="319">L209</f>
        <v>3.3236000000000487E-2</v>
      </c>
    </row>
    <row r="210" spans="1:15" x14ac:dyDescent="0.25">
      <c r="A210" t="s">
        <v>4</v>
      </c>
      <c r="B210">
        <v>41050</v>
      </c>
      <c r="C210" t="s">
        <v>178</v>
      </c>
      <c r="F210" s="1" t="s">
        <v>178</v>
      </c>
      <c r="H210" s="2" t="str">
        <f t="shared" si="297"/>
        <v xml:space="preserve"> 13:14:05.93</v>
      </c>
      <c r="J210" s="3" t="str">
        <f t="shared" si="298"/>
        <v>05.939663000</v>
      </c>
      <c r="K210" s="3">
        <f t="shared" ref="K210" si="320">J210-J208</f>
        <v>7.3929000000000578E-2</v>
      </c>
      <c r="L210" s="3">
        <f t="shared" si="317"/>
        <v>7.3929000000000578E-2</v>
      </c>
      <c r="N210" s="2" t="str">
        <f t="shared" ref="N210" si="321">H211</f>
        <v xml:space="preserve"> 13:14:05.93</v>
      </c>
      <c r="O210" s="3">
        <f t="shared" ref="O210" si="322">L211</f>
        <v>7.3929000000000578E-2</v>
      </c>
    </row>
    <row r="211" spans="1:15" x14ac:dyDescent="0.25">
      <c r="A211" t="s">
        <v>4</v>
      </c>
      <c r="B211">
        <v>41050</v>
      </c>
      <c r="C211" t="s">
        <v>178</v>
      </c>
      <c r="F211" s="1" t="s">
        <v>178</v>
      </c>
      <c r="H211" s="2" t="str">
        <f t="shared" si="297"/>
        <v xml:space="preserve"> 13:14:05.93</v>
      </c>
      <c r="J211" s="3" t="str">
        <f t="shared" si="298"/>
        <v>05.939663000</v>
      </c>
      <c r="K211" s="3">
        <f t="shared" ref="K211" si="323">J211-J208</f>
        <v>7.3929000000000578E-2</v>
      </c>
      <c r="L211" s="3">
        <f t="shared" si="317"/>
        <v>7.3929000000000578E-2</v>
      </c>
    </row>
    <row r="212" spans="1:15" x14ac:dyDescent="0.25">
      <c r="A212" t="s">
        <v>6</v>
      </c>
      <c r="B212">
        <v>41050</v>
      </c>
      <c r="C212" t="s">
        <v>179</v>
      </c>
      <c r="F212" s="1" t="s">
        <v>179</v>
      </c>
      <c r="H212" s="2" t="str">
        <f t="shared" si="297"/>
        <v xml:space="preserve"> 13:14:07.95</v>
      </c>
      <c r="J212" s="3" t="str">
        <f t="shared" si="298"/>
        <v>07.955673000</v>
      </c>
    </row>
    <row r="213" spans="1:15" x14ac:dyDescent="0.25">
      <c r="A213" t="s">
        <v>0</v>
      </c>
      <c r="B213">
        <v>41052</v>
      </c>
      <c r="C213" t="s">
        <v>180</v>
      </c>
      <c r="F213" s="1" t="s">
        <v>180</v>
      </c>
      <c r="H213" s="2" t="str">
        <f t="shared" si="297"/>
        <v xml:space="preserve"> 13:14:13.69</v>
      </c>
      <c r="J213" s="3" t="str">
        <f t="shared" si="298"/>
        <v>13.690669000</v>
      </c>
    </row>
    <row r="214" spans="1:15" x14ac:dyDescent="0.25">
      <c r="A214" t="s">
        <v>2</v>
      </c>
      <c r="B214">
        <v>41052</v>
      </c>
      <c r="C214" t="s">
        <v>181</v>
      </c>
      <c r="F214" s="1" t="s">
        <v>181</v>
      </c>
      <c r="H214" s="2" t="str">
        <f t="shared" si="297"/>
        <v xml:space="preserve"> 13:14:13.72</v>
      </c>
      <c r="J214" s="3" t="str">
        <f t="shared" si="298"/>
        <v>13.728871000</v>
      </c>
      <c r="K214" s="3">
        <f t="shared" ref="K214" si="324">IF(J214="",J215-J213,J214-J213)</f>
        <v>3.8202000000000069E-2</v>
      </c>
      <c r="L214" s="3">
        <f t="shared" ref="L214:L216" si="325">IF(K214&lt;0,K214+60,K214)</f>
        <v>3.8202000000000069E-2</v>
      </c>
      <c r="N214" s="2" t="str">
        <f t="shared" ref="N214" si="326">IF(H214="",H215,H214)</f>
        <v xml:space="preserve"> 13:14:13.72</v>
      </c>
      <c r="O214" s="3">
        <f t="shared" ref="O214" si="327">L214</f>
        <v>3.8202000000000069E-2</v>
      </c>
    </row>
    <row r="215" spans="1:15" x14ac:dyDescent="0.25">
      <c r="A215" t="s">
        <v>4</v>
      </c>
      <c r="B215">
        <v>41052</v>
      </c>
      <c r="C215" t="s">
        <v>182</v>
      </c>
      <c r="F215" s="1" t="s">
        <v>182</v>
      </c>
      <c r="H215" s="2" t="str">
        <f t="shared" si="297"/>
        <v xml:space="preserve"> 13:14:13.77</v>
      </c>
      <c r="J215" s="3" t="str">
        <f t="shared" si="298"/>
        <v>13.771716000</v>
      </c>
      <c r="K215" s="3">
        <f t="shared" ref="K215" si="328">J215-J213</f>
        <v>8.1046999999999869E-2</v>
      </c>
      <c r="L215" s="3">
        <f t="shared" si="325"/>
        <v>8.1046999999999869E-2</v>
      </c>
      <c r="N215" s="2" t="str">
        <f t="shared" ref="N215" si="329">H216</f>
        <v xml:space="preserve"> 13:14:13.77</v>
      </c>
      <c r="O215" s="3">
        <f t="shared" ref="O215" si="330">L216</f>
        <v>8.1046999999999869E-2</v>
      </c>
    </row>
    <row r="216" spans="1:15" x14ac:dyDescent="0.25">
      <c r="A216" t="s">
        <v>4</v>
      </c>
      <c r="B216">
        <v>41052</v>
      </c>
      <c r="C216" t="s">
        <v>182</v>
      </c>
      <c r="F216" s="1" t="s">
        <v>182</v>
      </c>
      <c r="H216" s="2" t="str">
        <f t="shared" si="297"/>
        <v xml:space="preserve"> 13:14:13.77</v>
      </c>
      <c r="J216" s="3" t="str">
        <f t="shared" si="298"/>
        <v>13.771716000</v>
      </c>
      <c r="K216" s="3">
        <f t="shared" ref="K216" si="331">J216-J213</f>
        <v>8.1046999999999869E-2</v>
      </c>
      <c r="L216" s="3">
        <f t="shared" si="325"/>
        <v>8.1046999999999869E-2</v>
      </c>
    </row>
    <row r="217" spans="1:15" x14ac:dyDescent="0.25">
      <c r="A217" t="s">
        <v>6</v>
      </c>
      <c r="B217">
        <v>41052</v>
      </c>
      <c r="C217" t="s">
        <v>183</v>
      </c>
      <c r="F217" s="1" t="s">
        <v>183</v>
      </c>
      <c r="H217" s="2" t="str">
        <f t="shared" si="297"/>
        <v xml:space="preserve"> 13:14:15.83</v>
      </c>
      <c r="J217" s="3" t="str">
        <f t="shared" si="298"/>
        <v>15.830434000</v>
      </c>
    </row>
    <row r="218" spans="1:15" x14ac:dyDescent="0.25">
      <c r="A218" t="s">
        <v>0</v>
      </c>
      <c r="B218">
        <v>41054</v>
      </c>
      <c r="C218" t="s">
        <v>184</v>
      </c>
      <c r="F218" s="1" t="s">
        <v>184</v>
      </c>
      <c r="H218" s="2" t="str">
        <f t="shared" si="297"/>
        <v xml:space="preserve"> 13:14:23.81</v>
      </c>
      <c r="J218" s="3" t="str">
        <f t="shared" si="298"/>
        <v>23.813337000</v>
      </c>
    </row>
    <row r="219" spans="1:15" x14ac:dyDescent="0.25">
      <c r="A219" t="s">
        <v>2</v>
      </c>
      <c r="B219">
        <v>41054</v>
      </c>
      <c r="C219" t="s">
        <v>185</v>
      </c>
      <c r="F219" s="1" t="s">
        <v>185</v>
      </c>
      <c r="H219" s="2" t="str">
        <f t="shared" si="297"/>
        <v xml:space="preserve"> 13:14:23.84</v>
      </c>
      <c r="J219" s="3" t="str">
        <f t="shared" si="298"/>
        <v>23.848368000</v>
      </c>
      <c r="K219" s="3">
        <f t="shared" ref="K219" si="332">IF(J219="",J220-J218,J219-J218)</f>
        <v>3.5031000000000034E-2</v>
      </c>
      <c r="L219" s="3">
        <f t="shared" ref="L219:L221" si="333">IF(K219&lt;0,K219+60,K219)</f>
        <v>3.5031000000000034E-2</v>
      </c>
      <c r="N219" s="2" t="str">
        <f t="shared" ref="N219" si="334">IF(H219="",H220,H219)</f>
        <v xml:space="preserve"> 13:14:23.84</v>
      </c>
      <c r="O219" s="3">
        <f t="shared" ref="O219" si="335">L219</f>
        <v>3.5031000000000034E-2</v>
      </c>
    </row>
    <row r="220" spans="1:15" x14ac:dyDescent="0.25">
      <c r="A220" t="s">
        <v>4</v>
      </c>
      <c r="B220">
        <v>41054</v>
      </c>
      <c r="C220" t="s">
        <v>186</v>
      </c>
      <c r="F220" s="1" t="s">
        <v>186</v>
      </c>
      <c r="H220" s="2" t="str">
        <f t="shared" si="297"/>
        <v xml:space="preserve"> 13:14:23.88</v>
      </c>
      <c r="J220" s="3" t="str">
        <f t="shared" si="298"/>
        <v>23.888837000</v>
      </c>
      <c r="K220" s="3">
        <f t="shared" ref="K220" si="336">J220-J218</f>
        <v>7.5499999999998124E-2</v>
      </c>
      <c r="L220" s="3">
        <f t="shared" si="333"/>
        <v>7.5499999999998124E-2</v>
      </c>
      <c r="N220" s="2" t="str">
        <f t="shared" ref="N220" si="337">H221</f>
        <v xml:space="preserve"> 13:14:23.88</v>
      </c>
      <c r="O220" s="3">
        <f t="shared" ref="O220" si="338">L221</f>
        <v>7.5499999999998124E-2</v>
      </c>
    </row>
    <row r="221" spans="1:15" x14ac:dyDescent="0.25">
      <c r="A221" t="s">
        <v>4</v>
      </c>
      <c r="B221">
        <v>41054</v>
      </c>
      <c r="C221" t="s">
        <v>186</v>
      </c>
      <c r="F221" s="1" t="s">
        <v>186</v>
      </c>
      <c r="H221" s="2" t="str">
        <f t="shared" si="297"/>
        <v xml:space="preserve"> 13:14:23.88</v>
      </c>
      <c r="J221" s="3" t="str">
        <f t="shared" si="298"/>
        <v>23.888837000</v>
      </c>
      <c r="K221" s="3">
        <f t="shared" ref="K221" si="339">J221-J218</f>
        <v>7.5499999999998124E-2</v>
      </c>
      <c r="L221" s="3">
        <f t="shared" si="333"/>
        <v>7.5499999999998124E-2</v>
      </c>
    </row>
    <row r="222" spans="1:15" x14ac:dyDescent="0.25">
      <c r="A222" t="s">
        <v>6</v>
      </c>
      <c r="B222">
        <v>41054</v>
      </c>
      <c r="C222" t="s">
        <v>187</v>
      </c>
      <c r="F222" s="1" t="s">
        <v>187</v>
      </c>
      <c r="H222" s="2" t="str">
        <f t="shared" si="297"/>
        <v xml:space="preserve"> 13:14:25.91</v>
      </c>
      <c r="J222" s="3" t="str">
        <f t="shared" si="298"/>
        <v>25.915476000</v>
      </c>
    </row>
    <row r="223" spans="1:15" x14ac:dyDescent="0.25">
      <c r="A223" t="s">
        <v>0</v>
      </c>
      <c r="B223">
        <v>41056</v>
      </c>
      <c r="C223" t="s">
        <v>188</v>
      </c>
      <c r="F223" s="1" t="s">
        <v>188</v>
      </c>
      <c r="H223" s="2" t="str">
        <f t="shared" si="297"/>
        <v xml:space="preserve"> 13:14:26.93</v>
      </c>
      <c r="J223" s="3" t="str">
        <f t="shared" si="298"/>
        <v>26.930483000</v>
      </c>
    </row>
    <row r="224" spans="1:15" x14ac:dyDescent="0.25">
      <c r="A224" t="s">
        <v>2</v>
      </c>
      <c r="B224">
        <v>41056</v>
      </c>
      <c r="C224" t="s">
        <v>189</v>
      </c>
      <c r="F224" s="1" t="s">
        <v>189</v>
      </c>
      <c r="H224" s="2" t="str">
        <f t="shared" si="297"/>
        <v xml:space="preserve"> 13:14:26.96</v>
      </c>
      <c r="J224" s="3" t="str">
        <f t="shared" si="298"/>
        <v>26.968696000</v>
      </c>
      <c r="K224" s="3">
        <f t="shared" ref="K224" si="340">IF(J224="",J225-J223,J224-J223)</f>
        <v>3.8213000000002495E-2</v>
      </c>
      <c r="L224" s="3">
        <f t="shared" ref="L224:L226" si="341">IF(K224&lt;0,K224+60,K224)</f>
        <v>3.8213000000002495E-2</v>
      </c>
      <c r="N224" s="2" t="str">
        <f t="shared" ref="N224" si="342">IF(H224="",H225,H224)</f>
        <v xml:space="preserve"> 13:14:26.96</v>
      </c>
      <c r="O224" s="3">
        <f t="shared" ref="O224" si="343">L224</f>
        <v>3.8213000000002495E-2</v>
      </c>
    </row>
    <row r="225" spans="1:15" x14ac:dyDescent="0.25">
      <c r="A225" t="s">
        <v>4</v>
      </c>
      <c r="B225">
        <v>41056</v>
      </c>
      <c r="C225" t="s">
        <v>190</v>
      </c>
      <c r="F225" s="1" t="s">
        <v>190</v>
      </c>
      <c r="H225" s="2" t="str">
        <f t="shared" si="297"/>
        <v xml:space="preserve"> 13:14:27.01</v>
      </c>
      <c r="J225" s="3" t="str">
        <f t="shared" si="298"/>
        <v>27.012155000</v>
      </c>
      <c r="K225" s="3">
        <f t="shared" ref="K225" si="344">J225-J223</f>
        <v>8.1672000000001077E-2</v>
      </c>
      <c r="L225" s="3">
        <f t="shared" si="341"/>
        <v>8.1672000000001077E-2</v>
      </c>
      <c r="N225" s="2" t="str">
        <f t="shared" ref="N225" si="345">H226</f>
        <v xml:space="preserve"> 13:14:27.01</v>
      </c>
      <c r="O225" s="3">
        <f t="shared" ref="O225" si="346">L226</f>
        <v>8.1672000000001077E-2</v>
      </c>
    </row>
    <row r="226" spans="1:15" x14ac:dyDescent="0.25">
      <c r="A226" t="s">
        <v>4</v>
      </c>
      <c r="B226">
        <v>41056</v>
      </c>
      <c r="C226" t="s">
        <v>190</v>
      </c>
      <c r="F226" s="1" t="s">
        <v>190</v>
      </c>
      <c r="H226" s="2" t="str">
        <f t="shared" si="297"/>
        <v xml:space="preserve"> 13:14:27.01</v>
      </c>
      <c r="J226" s="3" t="str">
        <f t="shared" si="298"/>
        <v>27.012155000</v>
      </c>
      <c r="K226" s="3">
        <f t="shared" ref="K226" si="347">J226-J223</f>
        <v>8.1672000000001077E-2</v>
      </c>
      <c r="L226" s="3">
        <f t="shared" si="341"/>
        <v>8.1672000000001077E-2</v>
      </c>
    </row>
    <row r="227" spans="1:15" x14ac:dyDescent="0.25">
      <c r="A227" t="s">
        <v>6</v>
      </c>
      <c r="B227">
        <v>41056</v>
      </c>
      <c r="C227" t="s">
        <v>191</v>
      </c>
      <c r="F227" s="1" t="s">
        <v>191</v>
      </c>
      <c r="H227" s="2" t="str">
        <f t="shared" si="297"/>
        <v xml:space="preserve"> 13:14:29.03</v>
      </c>
      <c r="J227" s="3" t="str">
        <f t="shared" si="298"/>
        <v>29.030283000</v>
      </c>
    </row>
    <row r="228" spans="1:15" x14ac:dyDescent="0.25">
      <c r="A228" t="s">
        <v>0</v>
      </c>
      <c r="B228">
        <v>41058</v>
      </c>
      <c r="C228" t="s">
        <v>192</v>
      </c>
      <c r="F228" s="1" t="s">
        <v>192</v>
      </c>
      <c r="H228" s="2" t="str">
        <f t="shared" si="297"/>
        <v xml:space="preserve"> 13:14:31.30</v>
      </c>
      <c r="J228" s="3" t="str">
        <f t="shared" si="298"/>
        <v>31.300386000</v>
      </c>
    </row>
    <row r="229" spans="1:15" x14ac:dyDescent="0.25">
      <c r="A229" t="s">
        <v>2</v>
      </c>
      <c r="B229">
        <v>41058</v>
      </c>
      <c r="C229" t="s">
        <v>193</v>
      </c>
      <c r="F229" s="1" t="s">
        <v>193</v>
      </c>
      <c r="H229" s="2" t="str">
        <f t="shared" si="297"/>
        <v xml:space="preserve"> 13:14:31.33</v>
      </c>
      <c r="J229" s="3" t="str">
        <f t="shared" si="298"/>
        <v>31.338474000</v>
      </c>
      <c r="K229" s="3">
        <f t="shared" ref="K229" si="348">IF(J229="",J230-J228,J229-J228)</f>
        <v>3.8088000000001898E-2</v>
      </c>
      <c r="L229" s="3">
        <f t="shared" ref="L229:L231" si="349">IF(K229&lt;0,K229+60,K229)</f>
        <v>3.8088000000001898E-2</v>
      </c>
      <c r="N229" s="2" t="str">
        <f t="shared" ref="N229" si="350">IF(H229="",H230,H229)</f>
        <v xml:space="preserve"> 13:14:31.33</v>
      </c>
      <c r="O229" s="3">
        <f t="shared" ref="O229" si="351">L229</f>
        <v>3.8088000000001898E-2</v>
      </c>
    </row>
    <row r="230" spans="1:15" x14ac:dyDescent="0.25">
      <c r="A230" t="s">
        <v>4</v>
      </c>
      <c r="B230">
        <v>41058</v>
      </c>
      <c r="C230" t="s">
        <v>194</v>
      </c>
      <c r="F230" s="1" t="s">
        <v>194</v>
      </c>
      <c r="H230" s="2" t="str">
        <f t="shared" si="297"/>
        <v xml:space="preserve"> 13:14:31.38</v>
      </c>
      <c r="J230" s="3" t="str">
        <f t="shared" si="298"/>
        <v>31.383132000</v>
      </c>
      <c r="K230" s="3">
        <f t="shared" ref="K230" si="352">J230-J228</f>
        <v>8.2746000000000208E-2</v>
      </c>
      <c r="L230" s="3">
        <f t="shared" si="349"/>
        <v>8.2746000000000208E-2</v>
      </c>
      <c r="N230" s="2" t="str">
        <f t="shared" ref="N230" si="353">H231</f>
        <v xml:space="preserve"> 13:14:31.38</v>
      </c>
      <c r="O230" s="3">
        <f t="shared" ref="O230" si="354">L231</f>
        <v>8.2746000000000208E-2</v>
      </c>
    </row>
    <row r="231" spans="1:15" x14ac:dyDescent="0.25">
      <c r="A231" t="s">
        <v>4</v>
      </c>
      <c r="B231">
        <v>41058</v>
      </c>
      <c r="C231" t="s">
        <v>194</v>
      </c>
      <c r="F231" s="1" t="s">
        <v>194</v>
      </c>
      <c r="H231" s="2" t="str">
        <f t="shared" si="297"/>
        <v xml:space="preserve"> 13:14:31.38</v>
      </c>
      <c r="J231" s="3" t="str">
        <f t="shared" si="298"/>
        <v>31.383132000</v>
      </c>
      <c r="K231" s="3">
        <f t="shared" ref="K231" si="355">J231-J228</f>
        <v>8.2746000000000208E-2</v>
      </c>
      <c r="L231" s="3">
        <f t="shared" si="349"/>
        <v>8.2746000000000208E-2</v>
      </c>
    </row>
    <row r="232" spans="1:15" x14ac:dyDescent="0.25">
      <c r="A232" t="s">
        <v>6</v>
      </c>
      <c r="B232">
        <v>41058</v>
      </c>
      <c r="C232" t="s">
        <v>195</v>
      </c>
      <c r="F232" s="1" t="s">
        <v>195</v>
      </c>
      <c r="H232" s="2" t="str">
        <f t="shared" si="297"/>
        <v xml:space="preserve"> 13:14:33.40</v>
      </c>
      <c r="J232" s="3" t="str">
        <f t="shared" si="298"/>
        <v>33.400380000</v>
      </c>
    </row>
    <row r="233" spans="1:15" x14ac:dyDescent="0.25">
      <c r="A233" t="s">
        <v>0</v>
      </c>
      <c r="B233">
        <v>41060</v>
      </c>
      <c r="C233" t="s">
        <v>196</v>
      </c>
      <c r="F233" s="1" t="s">
        <v>196</v>
      </c>
      <c r="H233" s="2" t="str">
        <f t="shared" si="297"/>
        <v xml:space="preserve"> 13:15:58.62</v>
      </c>
      <c r="J233" s="3" t="str">
        <f t="shared" si="298"/>
        <v>58.629215000</v>
      </c>
    </row>
    <row r="234" spans="1:15" x14ac:dyDescent="0.25">
      <c r="A234" t="s">
        <v>2</v>
      </c>
      <c r="B234">
        <v>41060</v>
      </c>
      <c r="C234" t="s">
        <v>197</v>
      </c>
      <c r="F234" s="1" t="s">
        <v>197</v>
      </c>
      <c r="H234" s="2" t="str">
        <f t="shared" si="297"/>
        <v xml:space="preserve"> 13:15:58.67</v>
      </c>
      <c r="J234" s="3" t="str">
        <f t="shared" si="298"/>
        <v>58.678601000</v>
      </c>
      <c r="K234" s="3">
        <f t="shared" ref="K234" si="356">IF(J234="",J235-J233,J234-J233)</f>
        <v>4.9385999999998376E-2</v>
      </c>
      <c r="L234" s="3">
        <f t="shared" ref="L234:L236" si="357">IF(K234&lt;0,K234+60,K234)</f>
        <v>4.9385999999998376E-2</v>
      </c>
      <c r="N234" s="2" t="str">
        <f t="shared" ref="N234" si="358">IF(H234="",H235,H234)</f>
        <v xml:space="preserve"> 13:15:58.67</v>
      </c>
      <c r="O234" s="3">
        <f t="shared" ref="O234" si="359">L234</f>
        <v>4.9385999999998376E-2</v>
      </c>
    </row>
    <row r="235" spans="1:15" x14ac:dyDescent="0.25">
      <c r="A235" t="s">
        <v>4</v>
      </c>
      <c r="B235">
        <v>41060</v>
      </c>
      <c r="C235" t="s">
        <v>198</v>
      </c>
      <c r="F235" s="1" t="s">
        <v>198</v>
      </c>
      <c r="H235" s="2" t="str">
        <f t="shared" si="297"/>
        <v xml:space="preserve"> 13:15:58.71</v>
      </c>
      <c r="J235" s="3" t="str">
        <f t="shared" si="298"/>
        <v>58.719867000</v>
      </c>
      <c r="K235" s="3">
        <f t="shared" ref="K235" si="360">J235-J233</f>
        <v>9.0651999999998623E-2</v>
      </c>
      <c r="L235" s="3">
        <f t="shared" si="357"/>
        <v>9.0651999999998623E-2</v>
      </c>
      <c r="N235" s="2" t="str">
        <f t="shared" ref="N235" si="361">H236</f>
        <v xml:space="preserve"> 13:15:58.71</v>
      </c>
      <c r="O235" s="3">
        <f t="shared" ref="O235" si="362">L236</f>
        <v>9.0651999999998623E-2</v>
      </c>
    </row>
    <row r="236" spans="1:15" x14ac:dyDescent="0.25">
      <c r="A236" t="s">
        <v>4</v>
      </c>
      <c r="B236">
        <v>41060</v>
      </c>
      <c r="C236" t="s">
        <v>198</v>
      </c>
      <c r="F236" s="1" t="s">
        <v>198</v>
      </c>
      <c r="H236" s="2" t="str">
        <f t="shared" si="297"/>
        <v xml:space="preserve"> 13:15:58.71</v>
      </c>
      <c r="J236" s="3" t="str">
        <f t="shared" si="298"/>
        <v>58.719867000</v>
      </c>
      <c r="K236" s="3">
        <f t="shared" ref="K236" si="363">J236-J233</f>
        <v>9.0651999999998623E-2</v>
      </c>
      <c r="L236" s="3">
        <f t="shared" si="357"/>
        <v>9.0651999999998623E-2</v>
      </c>
    </row>
    <row r="237" spans="1:15" x14ac:dyDescent="0.25">
      <c r="A237" t="s">
        <v>6</v>
      </c>
      <c r="B237">
        <v>41060</v>
      </c>
      <c r="C237" t="s">
        <v>199</v>
      </c>
      <c r="F237" s="1" t="s">
        <v>199</v>
      </c>
      <c r="H237" s="2" t="str">
        <f t="shared" si="297"/>
        <v xml:space="preserve"> 13:16:00.79</v>
      </c>
      <c r="J237" s="3" t="str">
        <f t="shared" si="298"/>
        <v>00.791191000</v>
      </c>
    </row>
    <row r="238" spans="1:15" x14ac:dyDescent="0.25">
      <c r="A238" t="s">
        <v>0</v>
      </c>
      <c r="B238">
        <v>41062</v>
      </c>
      <c r="C238" t="s">
        <v>200</v>
      </c>
      <c r="F238" s="1" t="s">
        <v>200</v>
      </c>
      <c r="H238" s="2" t="str">
        <f t="shared" si="297"/>
        <v xml:space="preserve"> 12:56:58.91</v>
      </c>
      <c r="J238" s="3" t="str">
        <f t="shared" si="298"/>
        <v>58.914520000</v>
      </c>
    </row>
    <row r="239" spans="1:15" x14ac:dyDescent="0.25">
      <c r="A239" t="s">
        <v>2</v>
      </c>
      <c r="B239">
        <v>41062</v>
      </c>
      <c r="C239" t="s">
        <v>201</v>
      </c>
      <c r="F239" s="1" t="s">
        <v>201</v>
      </c>
      <c r="H239" s="2" t="str">
        <f t="shared" si="297"/>
        <v xml:space="preserve"> 12:56:59.12</v>
      </c>
      <c r="J239" s="3" t="str">
        <f t="shared" si="298"/>
        <v>59.128563000</v>
      </c>
      <c r="K239" s="3">
        <f t="shared" ref="K239" si="364">IF(J239="",J240-J238,J239-J238)</f>
        <v>0.21404299999999665</v>
      </c>
      <c r="L239" s="3">
        <f t="shared" ref="L239:L241" si="365">IF(K239&lt;0,K239+60,K239)</f>
        <v>0.21404299999999665</v>
      </c>
      <c r="N239" s="2" t="str">
        <f t="shared" ref="N239" si="366">IF(H239="",H240,H239)</f>
        <v xml:space="preserve"> 12:56:59.12</v>
      </c>
      <c r="O239" s="3">
        <f t="shared" ref="O239" si="367">L239</f>
        <v>0.21404299999999665</v>
      </c>
    </row>
    <row r="240" spans="1:15" x14ac:dyDescent="0.25">
      <c r="A240" t="s">
        <v>4</v>
      </c>
      <c r="B240">
        <v>41062</v>
      </c>
      <c r="C240" t="s">
        <v>202</v>
      </c>
      <c r="F240" s="1" t="s">
        <v>202</v>
      </c>
      <c r="H240" s="2" t="str">
        <f t="shared" si="297"/>
        <v xml:space="preserve"> 12:56:59.31</v>
      </c>
      <c r="J240" s="3" t="str">
        <f t="shared" si="298"/>
        <v>59.318677000</v>
      </c>
      <c r="K240" s="3">
        <f t="shared" ref="K240" si="368">J240-J238</f>
        <v>0.40415699999999788</v>
      </c>
      <c r="L240" s="3">
        <f t="shared" si="365"/>
        <v>0.40415699999999788</v>
      </c>
      <c r="N240" s="2" t="str">
        <f t="shared" ref="N240" si="369">H241</f>
        <v xml:space="preserve"> 13:17:02.41</v>
      </c>
      <c r="O240" s="3">
        <f t="shared" ref="O240" si="370">L241</f>
        <v>3.5027869999999979</v>
      </c>
    </row>
    <row r="241" spans="1:15" x14ac:dyDescent="0.25">
      <c r="A241" t="s">
        <v>4</v>
      </c>
      <c r="B241">
        <v>41062</v>
      </c>
      <c r="C241" t="s">
        <v>203</v>
      </c>
      <c r="F241" s="1" t="s">
        <v>203</v>
      </c>
      <c r="H241" s="2" t="str">
        <f t="shared" si="297"/>
        <v xml:space="preserve"> 13:17:02.41</v>
      </c>
      <c r="J241" s="3" t="str">
        <f t="shared" si="298"/>
        <v>02.417307000</v>
      </c>
      <c r="K241" s="3">
        <f t="shared" ref="K241" si="371">J241-J238</f>
        <v>-56.497213000000002</v>
      </c>
      <c r="L241" s="3">
        <f t="shared" si="365"/>
        <v>3.5027869999999979</v>
      </c>
    </row>
    <row r="242" spans="1:15" x14ac:dyDescent="0.25">
      <c r="A242" t="s">
        <v>6</v>
      </c>
      <c r="B242">
        <v>41062</v>
      </c>
      <c r="C242" t="s">
        <v>204</v>
      </c>
      <c r="F242" s="1" t="s">
        <v>204</v>
      </c>
      <c r="H242" s="2" t="str">
        <f t="shared" si="297"/>
        <v xml:space="preserve"> 12:56:59.34</v>
      </c>
      <c r="J242" s="3" t="str">
        <f t="shared" si="298"/>
        <v>59.341504000</v>
      </c>
    </row>
    <row r="243" spans="1:15" x14ac:dyDescent="0.25">
      <c r="A243" t="s">
        <v>0</v>
      </c>
      <c r="B243">
        <v>41064</v>
      </c>
      <c r="C243" t="s">
        <v>205</v>
      </c>
      <c r="F243" s="1" t="s">
        <v>205</v>
      </c>
      <c r="H243" s="2" t="str">
        <f t="shared" si="297"/>
        <v xml:space="preserve"> 13:18:06.32</v>
      </c>
      <c r="J243" s="3" t="str">
        <f t="shared" si="298"/>
        <v>06.323586000</v>
      </c>
    </row>
    <row r="244" spans="1:15" x14ac:dyDescent="0.25">
      <c r="A244" t="s">
        <v>2</v>
      </c>
      <c r="B244">
        <v>41064</v>
      </c>
      <c r="C244" t="s">
        <v>206</v>
      </c>
      <c r="F244" s="1" t="s">
        <v>206</v>
      </c>
      <c r="H244" s="2" t="str">
        <f t="shared" si="297"/>
        <v xml:space="preserve"> 13:18:06.36</v>
      </c>
      <c r="J244" s="3" t="str">
        <f t="shared" si="298"/>
        <v>06.361815000</v>
      </c>
      <c r="K244" s="3">
        <f t="shared" ref="K244" si="372">IF(J244="",J245-J243,J244-J243)</f>
        <v>3.8229000000000291E-2</v>
      </c>
      <c r="L244" s="3">
        <f t="shared" ref="L244:L246" si="373">IF(K244&lt;0,K244+60,K244)</f>
        <v>3.8229000000000291E-2</v>
      </c>
      <c r="N244" s="2" t="str">
        <f t="shared" ref="N244" si="374">IF(H244="",H245,H244)</f>
        <v xml:space="preserve"> 13:18:06.36</v>
      </c>
      <c r="O244" s="3">
        <f t="shared" ref="O244" si="375">L244</f>
        <v>3.8229000000000291E-2</v>
      </c>
    </row>
    <row r="245" spans="1:15" x14ac:dyDescent="0.25">
      <c r="A245" t="s">
        <v>4</v>
      </c>
      <c r="B245">
        <v>41064</v>
      </c>
      <c r="C245" t="s">
        <v>207</v>
      </c>
      <c r="F245" s="1" t="s">
        <v>207</v>
      </c>
      <c r="H245" s="2" t="str">
        <f t="shared" si="297"/>
        <v xml:space="preserve"> 13:18:06.40</v>
      </c>
      <c r="J245" s="3" t="str">
        <f t="shared" si="298"/>
        <v>06.401466000</v>
      </c>
      <c r="K245" s="3">
        <f t="shared" ref="K245" si="376">J245-J243</f>
        <v>7.7880000000000393E-2</v>
      </c>
      <c r="L245" s="3">
        <f t="shared" si="373"/>
        <v>7.7880000000000393E-2</v>
      </c>
      <c r="N245" s="2" t="str">
        <f t="shared" ref="N245" si="377">H246</f>
        <v xml:space="preserve"> 13:18:06.40</v>
      </c>
      <c r="O245" s="3">
        <f t="shared" ref="O245" si="378">L246</f>
        <v>7.7880000000000393E-2</v>
      </c>
    </row>
    <row r="246" spans="1:15" x14ac:dyDescent="0.25">
      <c r="A246" t="s">
        <v>4</v>
      </c>
      <c r="B246">
        <v>41064</v>
      </c>
      <c r="C246" t="s">
        <v>207</v>
      </c>
      <c r="F246" s="1" t="s">
        <v>207</v>
      </c>
      <c r="H246" s="2" t="str">
        <f t="shared" si="297"/>
        <v xml:space="preserve"> 13:18:06.40</v>
      </c>
      <c r="J246" s="3" t="str">
        <f t="shared" si="298"/>
        <v>06.401466000</v>
      </c>
      <c r="K246" s="3">
        <f t="shared" ref="K246" si="379">J246-J243</f>
        <v>7.7880000000000393E-2</v>
      </c>
      <c r="L246" s="3">
        <f t="shared" si="373"/>
        <v>7.7880000000000393E-2</v>
      </c>
    </row>
    <row r="247" spans="1:15" x14ac:dyDescent="0.25">
      <c r="A247" t="s">
        <v>6</v>
      </c>
      <c r="B247">
        <v>41064</v>
      </c>
      <c r="C247" t="s">
        <v>208</v>
      </c>
      <c r="F247" s="1" t="s">
        <v>208</v>
      </c>
      <c r="H247" s="2" t="str">
        <f t="shared" si="297"/>
        <v xml:space="preserve"> 13:18:08.42</v>
      </c>
      <c r="J247" s="3" t="str">
        <f t="shared" si="298"/>
        <v>08.423497000</v>
      </c>
    </row>
    <row r="248" spans="1:15" x14ac:dyDescent="0.25">
      <c r="A248" t="s">
        <v>0</v>
      </c>
      <c r="B248">
        <v>41380</v>
      </c>
      <c r="C248" t="s">
        <v>209</v>
      </c>
      <c r="F248" s="1" t="s">
        <v>209</v>
      </c>
      <c r="H248" s="2" t="str">
        <f t="shared" si="297"/>
        <v xml:space="preserve"> 12:50:14.00</v>
      </c>
      <c r="J248" s="3" t="str">
        <f t="shared" si="298"/>
        <v>14.005413000</v>
      </c>
    </row>
    <row r="249" spans="1:15" x14ac:dyDescent="0.25">
      <c r="A249" t="s">
        <v>2</v>
      </c>
      <c r="B249">
        <v>41380</v>
      </c>
      <c r="C249" t="s">
        <v>210</v>
      </c>
      <c r="F249" s="1" t="s">
        <v>210</v>
      </c>
      <c r="H249" s="2" t="str">
        <f t="shared" si="297"/>
        <v xml:space="preserve"> 12:50:14.04</v>
      </c>
      <c r="J249" s="3" t="str">
        <f t="shared" si="298"/>
        <v>14.046700000</v>
      </c>
      <c r="K249" s="3">
        <f t="shared" ref="K249" si="380">IF(J249="",J250-J248,J249-J248)</f>
        <v>4.1286999999998741E-2</v>
      </c>
      <c r="L249" s="3">
        <f t="shared" ref="L249:L251" si="381">IF(K249&lt;0,K249+60,K249)</f>
        <v>4.1286999999998741E-2</v>
      </c>
      <c r="N249" s="2" t="str">
        <f t="shared" ref="N249" si="382">IF(H249="",H250,H249)</f>
        <v xml:space="preserve"> 12:50:14.04</v>
      </c>
      <c r="O249" s="3">
        <f t="shared" ref="O249" si="383">L249</f>
        <v>4.1286999999998741E-2</v>
      </c>
    </row>
    <row r="250" spans="1:15" x14ac:dyDescent="0.25">
      <c r="A250" t="s">
        <v>4</v>
      </c>
      <c r="B250">
        <v>41380</v>
      </c>
      <c r="C250" t="s">
        <v>211</v>
      </c>
      <c r="F250" s="1" t="s">
        <v>211</v>
      </c>
      <c r="H250" s="2" t="str">
        <f t="shared" si="297"/>
        <v xml:space="preserve"> 12:50:14.09</v>
      </c>
      <c r="J250" s="3" t="str">
        <f t="shared" si="298"/>
        <v>14.097878000</v>
      </c>
      <c r="K250" s="3">
        <f t="shared" ref="K250" si="384">J250-J248</f>
        <v>9.2464999999998909E-2</v>
      </c>
      <c r="L250" s="3">
        <f t="shared" si="381"/>
        <v>9.2464999999998909E-2</v>
      </c>
      <c r="N250" s="2" t="str">
        <f t="shared" ref="N250" si="385">H251</f>
        <v xml:space="preserve"> 12:50:15.56</v>
      </c>
      <c r="O250" s="3">
        <f t="shared" ref="O250" si="386">L251</f>
        <v>1.5552339999999987</v>
      </c>
    </row>
    <row r="251" spans="1:15" x14ac:dyDescent="0.25">
      <c r="A251" t="s">
        <v>4</v>
      </c>
      <c r="B251">
        <v>41380</v>
      </c>
      <c r="C251" t="s">
        <v>212</v>
      </c>
      <c r="F251" s="1" t="s">
        <v>212</v>
      </c>
      <c r="H251" s="2" t="str">
        <f t="shared" si="297"/>
        <v xml:space="preserve"> 12:50:15.56</v>
      </c>
      <c r="J251" s="3" t="str">
        <f t="shared" si="298"/>
        <v>15.560647000</v>
      </c>
      <c r="K251" s="3">
        <f t="shared" ref="K251" si="387">J251-J248</f>
        <v>1.5552339999999987</v>
      </c>
      <c r="L251" s="3">
        <f t="shared" si="381"/>
        <v>1.5552339999999987</v>
      </c>
    </row>
    <row r="252" spans="1:15" x14ac:dyDescent="0.25">
      <c r="A252" t="s">
        <v>6</v>
      </c>
      <c r="B252">
        <v>41380</v>
      </c>
      <c r="C252" t="s">
        <v>213</v>
      </c>
      <c r="F252" s="1" t="s">
        <v>213</v>
      </c>
      <c r="H252" s="2" t="str">
        <f t="shared" si="297"/>
        <v xml:space="preserve"> 12:50:16.71</v>
      </c>
      <c r="J252" s="3" t="str">
        <f t="shared" si="298"/>
        <v>16.710312000</v>
      </c>
    </row>
    <row r="253" spans="1:15" x14ac:dyDescent="0.25">
      <c r="A253" t="s">
        <v>0</v>
      </c>
      <c r="B253">
        <v>41381</v>
      </c>
      <c r="C253" t="s">
        <v>214</v>
      </c>
      <c r="F253" s="1" t="s">
        <v>214</v>
      </c>
      <c r="H253" s="2" t="str">
        <f t="shared" si="297"/>
        <v xml:space="preserve"> 12:50:14.01</v>
      </c>
      <c r="J253" s="3" t="str">
        <f t="shared" si="298"/>
        <v>14.010426000</v>
      </c>
    </row>
    <row r="254" spans="1:15" x14ac:dyDescent="0.25">
      <c r="A254" t="s">
        <v>2</v>
      </c>
      <c r="B254">
        <v>41381</v>
      </c>
      <c r="C254" t="s">
        <v>215</v>
      </c>
      <c r="F254" s="1" t="s">
        <v>215</v>
      </c>
      <c r="H254" s="2" t="str">
        <f t="shared" si="297"/>
        <v xml:space="preserve"> 12:50:14.04</v>
      </c>
      <c r="J254" s="3" t="str">
        <f t="shared" si="298"/>
        <v>14.048710000</v>
      </c>
      <c r="K254" s="3">
        <f t="shared" ref="K254" si="388">IF(J254="",J255-J253,J254-J253)</f>
        <v>3.8283999999999097E-2</v>
      </c>
      <c r="L254" s="3">
        <f t="shared" ref="L254:L256" si="389">IF(K254&lt;0,K254+60,K254)</f>
        <v>3.8283999999999097E-2</v>
      </c>
      <c r="N254" s="2" t="str">
        <f t="shared" ref="N254" si="390">IF(H254="",H255,H254)</f>
        <v xml:space="preserve"> 12:50:14.04</v>
      </c>
      <c r="O254" s="3">
        <f t="shared" ref="O254" si="391">L254</f>
        <v>3.8283999999999097E-2</v>
      </c>
    </row>
    <row r="255" spans="1:15" x14ac:dyDescent="0.25">
      <c r="A255" t="s">
        <v>4</v>
      </c>
      <c r="B255">
        <v>41381</v>
      </c>
      <c r="C255" t="s">
        <v>216</v>
      </c>
      <c r="F255" s="1" t="s">
        <v>216</v>
      </c>
      <c r="H255" s="2" t="str">
        <f t="shared" si="297"/>
        <v xml:space="preserve"> 12:50:14.06</v>
      </c>
      <c r="J255" s="3" t="str">
        <f t="shared" si="298"/>
        <v>14.060828000</v>
      </c>
      <c r="K255" s="3">
        <f t="shared" ref="K255" si="392">J255-J253</f>
        <v>5.0402000000000058E-2</v>
      </c>
      <c r="L255" s="3">
        <f t="shared" si="389"/>
        <v>5.0402000000000058E-2</v>
      </c>
      <c r="N255" s="2" t="str">
        <f t="shared" ref="N255" si="393">H256</f>
        <v xml:space="preserve"> 12:50:14.06</v>
      </c>
      <c r="O255" s="3">
        <f t="shared" ref="O255" si="394">L256</f>
        <v>5.0402000000000058E-2</v>
      </c>
    </row>
    <row r="256" spans="1:15" x14ac:dyDescent="0.25">
      <c r="A256" t="s">
        <v>4</v>
      </c>
      <c r="B256">
        <v>41381</v>
      </c>
      <c r="C256" t="s">
        <v>216</v>
      </c>
      <c r="F256" s="1" t="s">
        <v>216</v>
      </c>
      <c r="H256" s="2" t="str">
        <f t="shared" si="297"/>
        <v xml:space="preserve"> 12:50:14.06</v>
      </c>
      <c r="J256" s="3" t="str">
        <f t="shared" si="298"/>
        <v>14.060828000</v>
      </c>
      <c r="K256" s="3">
        <f t="shared" ref="K256" si="395">J256-J253</f>
        <v>5.0402000000000058E-2</v>
      </c>
      <c r="L256" s="3">
        <f t="shared" si="389"/>
        <v>5.0402000000000058E-2</v>
      </c>
    </row>
    <row r="257" spans="1:15" x14ac:dyDescent="0.25">
      <c r="A257" t="s">
        <v>6</v>
      </c>
      <c r="B257">
        <v>41381</v>
      </c>
      <c r="C257" t="s">
        <v>217</v>
      </c>
      <c r="F257" s="1" t="s">
        <v>217</v>
      </c>
      <c r="H257" s="2" t="str">
        <f t="shared" si="297"/>
        <v xml:space="preserve"> 12:50:15.70</v>
      </c>
      <c r="J257" s="3" t="str">
        <f t="shared" si="298"/>
        <v>15.705256000</v>
      </c>
    </row>
    <row r="258" spans="1:15" x14ac:dyDescent="0.25">
      <c r="A258" t="s">
        <v>0</v>
      </c>
      <c r="B258">
        <v>41721</v>
      </c>
      <c r="C258" t="s">
        <v>218</v>
      </c>
      <c r="F258" s="1" t="s">
        <v>218</v>
      </c>
      <c r="H258" s="2" t="str">
        <f t="shared" si="297"/>
        <v xml:space="preserve"> 12:50:43.68</v>
      </c>
      <c r="J258" s="3" t="str">
        <f t="shared" si="298"/>
        <v>43.684150000</v>
      </c>
    </row>
    <row r="259" spans="1:15" x14ac:dyDescent="0.25">
      <c r="A259" t="s">
        <v>2</v>
      </c>
      <c r="B259">
        <v>41721</v>
      </c>
      <c r="C259" t="s">
        <v>219</v>
      </c>
      <c r="F259" s="1" t="s">
        <v>219</v>
      </c>
      <c r="H259" s="2" t="str">
        <f t="shared" si="297"/>
        <v xml:space="preserve"> 12:50:43.71</v>
      </c>
      <c r="J259" s="3" t="str">
        <f t="shared" si="298"/>
        <v>43.717231000</v>
      </c>
      <c r="K259" s="3">
        <f t="shared" ref="K259" si="396">IF(J259="",J260-J258,J259-J258)</f>
        <v>3.3080999999995697E-2</v>
      </c>
      <c r="L259" s="3">
        <f t="shared" ref="L259:L261" si="397">IF(K259&lt;0,K259+60,K259)</f>
        <v>3.3080999999995697E-2</v>
      </c>
      <c r="N259" s="2" t="str">
        <f t="shared" ref="N259" si="398">IF(H259="",H260,H259)</f>
        <v xml:space="preserve"> 12:50:43.71</v>
      </c>
      <c r="O259" s="3">
        <f t="shared" ref="O259" si="399">L259</f>
        <v>3.3080999999995697E-2</v>
      </c>
    </row>
    <row r="260" spans="1:15" x14ac:dyDescent="0.25">
      <c r="A260" t="s">
        <v>4</v>
      </c>
      <c r="B260">
        <v>41721</v>
      </c>
      <c r="C260" t="s">
        <v>220</v>
      </c>
      <c r="F260" s="1" t="s">
        <v>220</v>
      </c>
      <c r="H260" s="2" t="str">
        <f t="shared" ref="H260:H323" si="400">LEFT(F260,12)</f>
        <v xml:space="preserve"> 12:50:43.72</v>
      </c>
      <c r="J260" s="3" t="str">
        <f t="shared" ref="J260:J323" si="401">IF(C260=" ",C260,RIGHT(C260,12))</f>
        <v>43.722975000</v>
      </c>
      <c r="K260" s="3">
        <f t="shared" ref="K260" si="402">J260-J258</f>
        <v>3.8824999999995669E-2</v>
      </c>
      <c r="L260" s="3">
        <f t="shared" si="397"/>
        <v>3.8824999999995669E-2</v>
      </c>
      <c r="N260" s="2" t="str">
        <f t="shared" ref="N260" si="403">H261</f>
        <v xml:space="preserve"> 12:50:43.72</v>
      </c>
      <c r="O260" s="3">
        <f t="shared" ref="O260" si="404">L261</f>
        <v>3.8824999999995669E-2</v>
      </c>
    </row>
    <row r="261" spans="1:15" x14ac:dyDescent="0.25">
      <c r="A261" t="s">
        <v>4</v>
      </c>
      <c r="B261">
        <v>41721</v>
      </c>
      <c r="C261" t="s">
        <v>220</v>
      </c>
      <c r="F261" s="1" t="s">
        <v>220</v>
      </c>
      <c r="H261" s="2" t="str">
        <f t="shared" si="400"/>
        <v xml:space="preserve"> 12:50:43.72</v>
      </c>
      <c r="J261" s="3" t="str">
        <f t="shared" si="401"/>
        <v>43.722975000</v>
      </c>
      <c r="K261" s="3">
        <f t="shared" ref="K261" si="405">J261-J258</f>
        <v>3.8824999999995669E-2</v>
      </c>
      <c r="L261" s="3">
        <f t="shared" si="397"/>
        <v>3.8824999999995669E-2</v>
      </c>
    </row>
    <row r="262" spans="1:15" x14ac:dyDescent="0.25">
      <c r="A262" t="s">
        <v>6</v>
      </c>
      <c r="B262">
        <v>41721</v>
      </c>
      <c r="C262" t="s">
        <v>221</v>
      </c>
      <c r="F262" s="1" t="s">
        <v>221</v>
      </c>
      <c r="H262" s="2" t="str">
        <f t="shared" si="400"/>
        <v xml:space="preserve"> 12:50:43.74</v>
      </c>
      <c r="J262" s="3" t="str">
        <f t="shared" si="401"/>
        <v>43.747185000</v>
      </c>
    </row>
    <row r="263" spans="1:15" x14ac:dyDescent="0.25">
      <c r="A263" t="s">
        <v>0</v>
      </c>
      <c r="B263">
        <v>41722</v>
      </c>
      <c r="C263" t="s">
        <v>222</v>
      </c>
      <c r="F263" s="1" t="s">
        <v>222</v>
      </c>
      <c r="H263" s="2" t="str">
        <f t="shared" si="400"/>
        <v xml:space="preserve"> 12:50:43.80</v>
      </c>
      <c r="J263" s="3" t="str">
        <f t="shared" si="401"/>
        <v>43.804168000</v>
      </c>
    </row>
    <row r="264" spans="1:15" x14ac:dyDescent="0.25">
      <c r="A264" t="s">
        <v>2</v>
      </c>
      <c r="B264">
        <v>41722</v>
      </c>
      <c r="C264" t="s">
        <v>223</v>
      </c>
      <c r="F264" s="1" t="s">
        <v>223</v>
      </c>
      <c r="H264" s="2" t="str">
        <f t="shared" si="400"/>
        <v xml:space="preserve"> 12:50:43.83</v>
      </c>
      <c r="J264" s="3" t="str">
        <f t="shared" si="401"/>
        <v>43.832249000</v>
      </c>
      <c r="K264" s="3">
        <f t="shared" ref="K264" si="406">IF(J264="",J265-J263,J264-J263)</f>
        <v>2.8081000000000245E-2</v>
      </c>
      <c r="L264" s="3">
        <f t="shared" ref="L264:L266" si="407">IF(K264&lt;0,K264+60,K264)</f>
        <v>2.8081000000000245E-2</v>
      </c>
      <c r="N264" s="2" t="str">
        <f t="shared" ref="N264" si="408">IF(H264="",H265,H264)</f>
        <v xml:space="preserve"> 12:50:43.83</v>
      </c>
      <c r="O264" s="3">
        <f t="shared" ref="O264" si="409">L264</f>
        <v>2.8081000000000245E-2</v>
      </c>
    </row>
    <row r="265" spans="1:15" x14ac:dyDescent="0.25">
      <c r="A265" t="s">
        <v>4</v>
      </c>
      <c r="B265">
        <v>41722</v>
      </c>
      <c r="C265" t="s">
        <v>224</v>
      </c>
      <c r="F265" s="1" t="s">
        <v>224</v>
      </c>
      <c r="H265" s="2" t="str">
        <f t="shared" si="400"/>
        <v xml:space="preserve"> 12:50:43.84</v>
      </c>
      <c r="J265" s="3" t="str">
        <f t="shared" si="401"/>
        <v>43.841258000</v>
      </c>
      <c r="K265" s="3">
        <f t="shared" ref="K265" si="410">J265-J263</f>
        <v>3.7090000000006285E-2</v>
      </c>
      <c r="L265" s="3">
        <f t="shared" si="407"/>
        <v>3.7090000000006285E-2</v>
      </c>
      <c r="N265" s="2" t="str">
        <f t="shared" ref="N265" si="411">H266</f>
        <v xml:space="preserve"> 12:50:43.84</v>
      </c>
      <c r="O265" s="3">
        <f t="shared" ref="O265" si="412">L266</f>
        <v>3.7090000000006285E-2</v>
      </c>
    </row>
    <row r="266" spans="1:15" x14ac:dyDescent="0.25">
      <c r="A266" t="s">
        <v>4</v>
      </c>
      <c r="B266">
        <v>41722</v>
      </c>
      <c r="C266" t="s">
        <v>224</v>
      </c>
      <c r="F266" s="1" t="s">
        <v>224</v>
      </c>
      <c r="H266" s="2" t="str">
        <f t="shared" si="400"/>
        <v xml:space="preserve"> 12:50:43.84</v>
      </c>
      <c r="J266" s="3" t="str">
        <f t="shared" si="401"/>
        <v>43.841258000</v>
      </c>
      <c r="K266" s="3">
        <f t="shared" ref="K266" si="413">J266-J263</f>
        <v>3.7090000000006285E-2</v>
      </c>
      <c r="L266" s="3">
        <f t="shared" si="407"/>
        <v>3.7090000000006285E-2</v>
      </c>
    </row>
    <row r="267" spans="1:15" x14ac:dyDescent="0.25">
      <c r="A267" t="s">
        <v>6</v>
      </c>
      <c r="B267">
        <v>41722</v>
      </c>
      <c r="C267" t="s">
        <v>225</v>
      </c>
      <c r="F267" s="1" t="s">
        <v>225</v>
      </c>
      <c r="H267" s="2" t="str">
        <f t="shared" si="400"/>
        <v xml:space="preserve"> 12:50:43.86</v>
      </c>
      <c r="J267" s="3" t="str">
        <f t="shared" si="401"/>
        <v>43.864156000</v>
      </c>
    </row>
    <row r="268" spans="1:15" x14ac:dyDescent="0.25">
      <c r="A268" t="s">
        <v>0</v>
      </c>
      <c r="B268">
        <v>41725</v>
      </c>
      <c r="C268" t="s">
        <v>226</v>
      </c>
      <c r="F268" s="1" t="s">
        <v>226</v>
      </c>
      <c r="H268" s="2" t="str">
        <f t="shared" si="400"/>
        <v xml:space="preserve"> 12:51:07.68</v>
      </c>
      <c r="J268" s="3" t="str">
        <f t="shared" si="401"/>
        <v>07.681072000</v>
      </c>
    </row>
    <row r="269" spans="1:15" x14ac:dyDescent="0.25">
      <c r="A269" t="s">
        <v>2</v>
      </c>
      <c r="B269">
        <v>41725</v>
      </c>
      <c r="C269" t="s">
        <v>227</v>
      </c>
      <c r="F269" s="1" t="s">
        <v>227</v>
      </c>
      <c r="H269" s="2" t="str">
        <f t="shared" si="400"/>
        <v xml:space="preserve"> 12:51:07.72</v>
      </c>
      <c r="J269" s="3" t="str">
        <f t="shared" si="401"/>
        <v>07.724085000</v>
      </c>
      <c r="K269" s="3">
        <f t="shared" ref="K269" si="414">IF(J269="",J270-J268,J269-J268)</f>
        <v>4.3012999999999302E-2</v>
      </c>
      <c r="L269" s="3">
        <f t="shared" ref="L269:L271" si="415">IF(K269&lt;0,K269+60,K269)</f>
        <v>4.3012999999999302E-2</v>
      </c>
      <c r="N269" s="2" t="str">
        <f t="shared" ref="N269" si="416">IF(H269="",H270,H269)</f>
        <v xml:space="preserve"> 12:51:07.72</v>
      </c>
      <c r="O269" s="3">
        <f t="shared" ref="O269" si="417">L269</f>
        <v>4.3012999999999302E-2</v>
      </c>
    </row>
    <row r="270" spans="1:15" x14ac:dyDescent="0.25">
      <c r="A270" t="s">
        <v>4</v>
      </c>
      <c r="B270">
        <v>41725</v>
      </c>
      <c r="C270" t="s">
        <v>228</v>
      </c>
      <c r="F270" s="1" t="s">
        <v>228</v>
      </c>
      <c r="H270" s="2" t="str">
        <f t="shared" si="400"/>
        <v xml:space="preserve"> 12:51:07.72</v>
      </c>
      <c r="J270" s="3" t="str">
        <f t="shared" si="401"/>
        <v>07.729610000</v>
      </c>
      <c r="K270" s="3">
        <f t="shared" ref="K270" si="418">J270-J268</f>
        <v>4.8537999999999748E-2</v>
      </c>
      <c r="L270" s="3">
        <f t="shared" si="415"/>
        <v>4.8537999999999748E-2</v>
      </c>
      <c r="N270" s="2" t="str">
        <f t="shared" ref="N270" si="419">H271</f>
        <v xml:space="preserve"> 12:51:07.72</v>
      </c>
      <c r="O270" s="3">
        <f t="shared" ref="O270" si="420">L271</f>
        <v>4.8537999999999748E-2</v>
      </c>
    </row>
    <row r="271" spans="1:15" x14ac:dyDescent="0.25">
      <c r="A271" t="s">
        <v>4</v>
      </c>
      <c r="B271">
        <v>41725</v>
      </c>
      <c r="C271" t="s">
        <v>228</v>
      </c>
      <c r="F271" s="1" t="s">
        <v>228</v>
      </c>
      <c r="H271" s="2" t="str">
        <f t="shared" si="400"/>
        <v xml:space="preserve"> 12:51:07.72</v>
      </c>
      <c r="J271" s="3" t="str">
        <f t="shared" si="401"/>
        <v>07.729610000</v>
      </c>
      <c r="K271" s="3">
        <f t="shared" ref="K271" si="421">J271-J268</f>
        <v>4.8537999999999748E-2</v>
      </c>
      <c r="L271" s="3">
        <f t="shared" si="415"/>
        <v>4.8537999999999748E-2</v>
      </c>
    </row>
    <row r="272" spans="1:15" x14ac:dyDescent="0.25">
      <c r="A272" t="s">
        <v>6</v>
      </c>
      <c r="B272">
        <v>41725</v>
      </c>
      <c r="C272" t="s">
        <v>229</v>
      </c>
      <c r="F272" s="1" t="s">
        <v>229</v>
      </c>
      <c r="H272" s="2" t="str">
        <f t="shared" si="400"/>
        <v xml:space="preserve"> 12:51:07.74</v>
      </c>
      <c r="J272" s="3" t="str">
        <f t="shared" si="401"/>
        <v>07.746062000</v>
      </c>
    </row>
    <row r="273" spans="1:15" x14ac:dyDescent="0.25">
      <c r="A273" t="s">
        <v>0</v>
      </c>
      <c r="B273">
        <v>41728</v>
      </c>
      <c r="C273" t="s">
        <v>230</v>
      </c>
      <c r="F273" s="1" t="s">
        <v>230</v>
      </c>
      <c r="H273" s="2" t="str">
        <f t="shared" si="400"/>
        <v xml:space="preserve"> 12:51:08.32</v>
      </c>
      <c r="J273" s="3" t="str">
        <f t="shared" si="401"/>
        <v>08.321028000</v>
      </c>
    </row>
    <row r="274" spans="1:15" x14ac:dyDescent="0.25">
      <c r="A274" t="s">
        <v>2</v>
      </c>
      <c r="B274">
        <v>41728</v>
      </c>
      <c r="C274" t="s">
        <v>231</v>
      </c>
      <c r="F274" s="1" t="s">
        <v>231</v>
      </c>
      <c r="H274" s="2" t="str">
        <f t="shared" si="400"/>
        <v xml:space="preserve"> 12:51:08.34</v>
      </c>
      <c r="J274" s="3" t="str">
        <f t="shared" si="401"/>
        <v>08.349092000</v>
      </c>
      <c r="K274" s="3">
        <f t="shared" ref="K274" si="422">IF(J274="",J275-J273,J274-J273)</f>
        <v>2.8064000000000533E-2</v>
      </c>
      <c r="L274" s="3">
        <f t="shared" ref="L274:L276" si="423">IF(K274&lt;0,K274+60,K274)</f>
        <v>2.8064000000000533E-2</v>
      </c>
      <c r="N274" s="2" t="str">
        <f t="shared" ref="N274" si="424">IF(H274="",H275,H274)</f>
        <v xml:space="preserve"> 12:51:08.34</v>
      </c>
      <c r="O274" s="3">
        <f t="shared" ref="O274" si="425">L274</f>
        <v>2.8064000000000533E-2</v>
      </c>
    </row>
    <row r="275" spans="1:15" x14ac:dyDescent="0.25">
      <c r="A275" t="s">
        <v>4</v>
      </c>
      <c r="B275">
        <v>41728</v>
      </c>
      <c r="C275" t="s">
        <v>232</v>
      </c>
      <c r="F275" s="1" t="s">
        <v>232</v>
      </c>
      <c r="H275" s="2" t="str">
        <f t="shared" si="400"/>
        <v xml:space="preserve"> 12:51:08.35</v>
      </c>
      <c r="J275" s="3" t="str">
        <f t="shared" si="401"/>
        <v>08.354549000</v>
      </c>
      <c r="K275" s="3">
        <f t="shared" ref="K275" si="426">J275-J273</f>
        <v>3.3521000000000356E-2</v>
      </c>
      <c r="L275" s="3">
        <f t="shared" si="423"/>
        <v>3.3521000000000356E-2</v>
      </c>
      <c r="N275" s="2" t="str">
        <f t="shared" ref="N275" si="427">H276</f>
        <v xml:space="preserve"> 12:51:08.35</v>
      </c>
      <c r="O275" s="3">
        <f t="shared" ref="O275" si="428">L276</f>
        <v>3.3521000000000356E-2</v>
      </c>
    </row>
    <row r="276" spans="1:15" x14ac:dyDescent="0.25">
      <c r="A276" t="s">
        <v>4</v>
      </c>
      <c r="B276">
        <v>41728</v>
      </c>
      <c r="C276" t="s">
        <v>232</v>
      </c>
      <c r="F276" s="1" t="s">
        <v>232</v>
      </c>
      <c r="H276" s="2" t="str">
        <f t="shared" si="400"/>
        <v xml:space="preserve"> 12:51:08.35</v>
      </c>
      <c r="J276" s="3" t="str">
        <f t="shared" si="401"/>
        <v>08.354549000</v>
      </c>
      <c r="K276" s="3">
        <f t="shared" ref="K276" si="429">J276-J273</f>
        <v>3.3521000000000356E-2</v>
      </c>
      <c r="L276" s="3">
        <f t="shared" si="423"/>
        <v>3.3521000000000356E-2</v>
      </c>
    </row>
    <row r="277" spans="1:15" x14ac:dyDescent="0.25">
      <c r="A277" t="s">
        <v>6</v>
      </c>
      <c r="B277">
        <v>41728</v>
      </c>
      <c r="C277" t="s">
        <v>233</v>
      </c>
      <c r="F277" s="1" t="s">
        <v>233</v>
      </c>
      <c r="H277" s="2" t="str">
        <f t="shared" si="400"/>
        <v xml:space="preserve"> 12:51:08.37</v>
      </c>
      <c r="J277" s="3" t="str">
        <f t="shared" si="401"/>
        <v>08.371038000</v>
      </c>
    </row>
    <row r="278" spans="1:15" x14ac:dyDescent="0.25">
      <c r="A278" t="s">
        <v>0</v>
      </c>
      <c r="B278">
        <v>42278</v>
      </c>
      <c r="C278" t="s">
        <v>234</v>
      </c>
      <c r="F278" s="1" t="s">
        <v>234</v>
      </c>
      <c r="H278" s="2" t="str">
        <f t="shared" si="400"/>
        <v xml:space="preserve"> 13:19:21.14</v>
      </c>
      <c r="J278" s="3" t="str">
        <f t="shared" si="401"/>
        <v>21.147495000</v>
      </c>
    </row>
    <row r="279" spans="1:15" x14ac:dyDescent="0.25">
      <c r="A279" t="s">
        <v>2</v>
      </c>
      <c r="B279">
        <v>42278</v>
      </c>
      <c r="C279" t="s">
        <v>235</v>
      </c>
      <c r="F279" s="1" t="s">
        <v>235</v>
      </c>
      <c r="H279" s="2" t="str">
        <f t="shared" si="400"/>
        <v xml:space="preserve"> 13:19:21.18</v>
      </c>
      <c r="J279" s="3" t="str">
        <f t="shared" si="401"/>
        <v>21.185508000</v>
      </c>
      <c r="K279" s="3">
        <f t="shared" ref="K279" si="430">IF(J279="",J280-J278,J279-J278)</f>
        <v>3.8012999999999408E-2</v>
      </c>
      <c r="L279" s="3">
        <f t="shared" ref="L279:L281" si="431">IF(K279&lt;0,K279+60,K279)</f>
        <v>3.8012999999999408E-2</v>
      </c>
      <c r="N279" s="2" t="str">
        <f t="shared" ref="N279" si="432">IF(H279="",H280,H279)</f>
        <v xml:space="preserve"> 13:19:21.18</v>
      </c>
      <c r="O279" s="3">
        <f t="shared" ref="O279" si="433">L279</f>
        <v>3.8012999999999408E-2</v>
      </c>
    </row>
    <row r="280" spans="1:15" x14ac:dyDescent="0.25">
      <c r="A280" t="s">
        <v>4</v>
      </c>
      <c r="B280">
        <v>42278</v>
      </c>
      <c r="C280" t="s">
        <v>236</v>
      </c>
      <c r="F280" s="1" t="s">
        <v>236</v>
      </c>
      <c r="H280" s="2" t="str">
        <f t="shared" si="400"/>
        <v xml:space="preserve"> 13:19:21.23</v>
      </c>
      <c r="J280" s="3" t="str">
        <f t="shared" si="401"/>
        <v>21.237846000</v>
      </c>
      <c r="K280" s="3">
        <f t="shared" ref="K280" si="434">J280-J278</f>
        <v>9.0351000000001847E-2</v>
      </c>
      <c r="L280" s="3">
        <f t="shared" si="431"/>
        <v>9.0351000000001847E-2</v>
      </c>
      <c r="N280" s="2" t="str">
        <f t="shared" ref="N280" si="435">H281</f>
        <v xml:space="preserve"> 13:19:21.23</v>
      </c>
      <c r="O280" s="3">
        <f t="shared" ref="O280" si="436">L281</f>
        <v>9.0351000000001847E-2</v>
      </c>
    </row>
    <row r="281" spans="1:15" x14ac:dyDescent="0.25">
      <c r="A281" t="s">
        <v>4</v>
      </c>
      <c r="B281">
        <v>42278</v>
      </c>
      <c r="C281" t="s">
        <v>236</v>
      </c>
      <c r="F281" s="1" t="s">
        <v>236</v>
      </c>
      <c r="H281" s="2" t="str">
        <f t="shared" si="400"/>
        <v xml:space="preserve"> 13:19:21.23</v>
      </c>
      <c r="J281" s="3" t="str">
        <f t="shared" si="401"/>
        <v>21.237846000</v>
      </c>
      <c r="K281" s="3">
        <f t="shared" ref="K281" si="437">J281-J278</f>
        <v>9.0351000000001847E-2</v>
      </c>
      <c r="L281" s="3">
        <f t="shared" si="431"/>
        <v>9.0351000000001847E-2</v>
      </c>
    </row>
    <row r="282" spans="1:15" x14ac:dyDescent="0.25">
      <c r="A282" t="s">
        <v>6</v>
      </c>
      <c r="B282">
        <v>42278</v>
      </c>
      <c r="C282" t="s">
        <v>237</v>
      </c>
      <c r="F282" s="1" t="s">
        <v>237</v>
      </c>
      <c r="H282" s="2" t="str">
        <f t="shared" si="400"/>
        <v xml:space="preserve"> 13:19:22.60</v>
      </c>
      <c r="J282" s="3" t="str">
        <f t="shared" si="401"/>
        <v>22.608464000</v>
      </c>
    </row>
    <row r="283" spans="1:15" x14ac:dyDescent="0.25">
      <c r="A283" t="s">
        <v>0</v>
      </c>
      <c r="B283">
        <v>42279</v>
      </c>
      <c r="C283" t="s">
        <v>238</v>
      </c>
      <c r="F283" s="1" t="s">
        <v>238</v>
      </c>
      <c r="H283" s="2" t="str">
        <f t="shared" si="400"/>
        <v xml:space="preserve"> 13:19:21.15</v>
      </c>
      <c r="J283" s="3" t="str">
        <f t="shared" si="401"/>
        <v>21.152477000</v>
      </c>
    </row>
    <row r="284" spans="1:15" x14ac:dyDescent="0.25">
      <c r="A284" t="s">
        <v>2</v>
      </c>
      <c r="B284">
        <v>42279</v>
      </c>
      <c r="C284" t="s">
        <v>239</v>
      </c>
      <c r="F284" s="1" t="s">
        <v>239</v>
      </c>
      <c r="H284" s="2" t="str">
        <f t="shared" si="400"/>
        <v xml:space="preserve"> 13:19:21.19</v>
      </c>
      <c r="J284" s="3" t="str">
        <f t="shared" si="401"/>
        <v>21.195564000</v>
      </c>
      <c r="K284" s="3">
        <f t="shared" ref="K284" si="438">IF(J284="",J285-J283,J284-J283)</f>
        <v>4.3086999999999875E-2</v>
      </c>
      <c r="L284" s="3">
        <f t="shared" ref="L284:L286" si="439">IF(K284&lt;0,K284+60,K284)</f>
        <v>4.3086999999999875E-2</v>
      </c>
      <c r="N284" s="2" t="str">
        <f t="shared" ref="N284" si="440">IF(H284="",H285,H284)</f>
        <v xml:space="preserve"> 13:19:21.19</v>
      </c>
      <c r="O284" s="3">
        <f t="shared" ref="O284" si="441">L284</f>
        <v>4.3086999999999875E-2</v>
      </c>
    </row>
    <row r="285" spans="1:15" x14ac:dyDescent="0.25">
      <c r="A285" t="s">
        <v>4</v>
      </c>
      <c r="B285">
        <v>42279</v>
      </c>
      <c r="C285" t="s">
        <v>240</v>
      </c>
      <c r="F285" s="1" t="s">
        <v>240</v>
      </c>
      <c r="H285" s="2" t="str">
        <f t="shared" si="400"/>
        <v xml:space="preserve"> 13:19:21.25</v>
      </c>
      <c r="J285" s="3" t="str">
        <f t="shared" si="401"/>
        <v>21.257976000</v>
      </c>
      <c r="K285" s="3">
        <f t="shared" ref="K285" si="442">J285-J283</f>
        <v>0.10549899999999823</v>
      </c>
      <c r="L285" s="3">
        <f t="shared" si="439"/>
        <v>0.10549899999999823</v>
      </c>
      <c r="N285" s="2" t="str">
        <f t="shared" ref="N285" si="443">H286</f>
        <v xml:space="preserve"> 13:19:21.25</v>
      </c>
      <c r="O285" s="3">
        <f t="shared" ref="O285" si="444">L286</f>
        <v>0.10549899999999823</v>
      </c>
    </row>
    <row r="286" spans="1:15" x14ac:dyDescent="0.25">
      <c r="A286" t="s">
        <v>4</v>
      </c>
      <c r="B286">
        <v>42279</v>
      </c>
      <c r="C286" t="s">
        <v>240</v>
      </c>
      <c r="F286" s="1" t="s">
        <v>240</v>
      </c>
      <c r="H286" s="2" t="str">
        <f t="shared" si="400"/>
        <v xml:space="preserve"> 13:19:21.25</v>
      </c>
      <c r="J286" s="3" t="str">
        <f t="shared" si="401"/>
        <v>21.257976000</v>
      </c>
      <c r="K286" s="3">
        <f t="shared" ref="K286" si="445">J286-J283</f>
        <v>0.10549899999999823</v>
      </c>
      <c r="L286" s="3">
        <f t="shared" si="439"/>
        <v>0.10549899999999823</v>
      </c>
    </row>
    <row r="287" spans="1:15" x14ac:dyDescent="0.25">
      <c r="A287" t="s">
        <v>6</v>
      </c>
      <c r="B287">
        <v>42279</v>
      </c>
      <c r="C287" t="s">
        <v>241</v>
      </c>
      <c r="F287" s="1" t="s">
        <v>241</v>
      </c>
      <c r="H287" s="2" t="str">
        <f t="shared" si="400"/>
        <v xml:space="preserve"> 13:19:22.61</v>
      </c>
      <c r="J287" s="3" t="str">
        <f t="shared" si="401"/>
        <v>22.611493000</v>
      </c>
    </row>
    <row r="288" spans="1:15" x14ac:dyDescent="0.25">
      <c r="A288" t="s">
        <v>0</v>
      </c>
      <c r="B288">
        <v>42280</v>
      </c>
      <c r="C288" t="s">
        <v>242</v>
      </c>
      <c r="F288" s="1" t="s">
        <v>242</v>
      </c>
      <c r="H288" s="2" t="str">
        <f t="shared" si="400"/>
        <v xml:space="preserve"> 13:19:21.15</v>
      </c>
      <c r="J288" s="3" t="str">
        <f t="shared" si="401"/>
        <v>21.157474000</v>
      </c>
    </row>
    <row r="289" spans="1:15" x14ac:dyDescent="0.25">
      <c r="A289" t="s">
        <v>2</v>
      </c>
      <c r="B289">
        <v>42280</v>
      </c>
      <c r="C289" t="s">
        <v>243</v>
      </c>
      <c r="F289" s="1" t="s">
        <v>243</v>
      </c>
      <c r="H289" s="2" t="str">
        <f t="shared" si="400"/>
        <v xml:space="preserve"> 13:19:21.19</v>
      </c>
      <c r="J289" s="3" t="str">
        <f t="shared" si="401"/>
        <v>21.195575000</v>
      </c>
      <c r="K289" s="3">
        <f t="shared" ref="K289" si="446">IF(J289="",J290-J288,J289-J288)</f>
        <v>3.8101000000001051E-2</v>
      </c>
      <c r="L289" s="3">
        <f t="shared" ref="L289:L291" si="447">IF(K289&lt;0,K289+60,K289)</f>
        <v>3.8101000000001051E-2</v>
      </c>
      <c r="N289" s="2" t="str">
        <f t="shared" ref="N289" si="448">IF(H289="",H290,H289)</f>
        <v xml:space="preserve"> 13:19:21.19</v>
      </c>
      <c r="O289" s="3">
        <f t="shared" ref="O289" si="449">L289</f>
        <v>3.8101000000001051E-2</v>
      </c>
    </row>
    <row r="290" spans="1:15" x14ac:dyDescent="0.25">
      <c r="A290" t="s">
        <v>4</v>
      </c>
      <c r="B290">
        <v>42280</v>
      </c>
      <c r="C290" t="s">
        <v>244</v>
      </c>
      <c r="F290" s="1" t="s">
        <v>244</v>
      </c>
      <c r="H290" s="2" t="str">
        <f t="shared" si="400"/>
        <v xml:space="preserve"> 13:19:21.24</v>
      </c>
      <c r="J290" s="3" t="str">
        <f t="shared" si="401"/>
        <v>21.247887000</v>
      </c>
      <c r="K290" s="3">
        <f t="shared" ref="K290" si="450">J290-J288</f>
        <v>9.0412999999998078E-2</v>
      </c>
      <c r="L290" s="3">
        <f t="shared" si="447"/>
        <v>9.0412999999998078E-2</v>
      </c>
      <c r="N290" s="2" t="str">
        <f t="shared" ref="N290" si="451">H291</f>
        <v xml:space="preserve"> 13:19:21.24</v>
      </c>
      <c r="O290" s="3">
        <f t="shared" ref="O290" si="452">L291</f>
        <v>9.0412999999998078E-2</v>
      </c>
    </row>
    <row r="291" spans="1:15" x14ac:dyDescent="0.25">
      <c r="A291" t="s">
        <v>4</v>
      </c>
      <c r="B291">
        <v>42280</v>
      </c>
      <c r="C291" t="s">
        <v>244</v>
      </c>
      <c r="F291" s="1" t="s">
        <v>244</v>
      </c>
      <c r="H291" s="2" t="str">
        <f t="shared" si="400"/>
        <v xml:space="preserve"> 13:19:21.24</v>
      </c>
      <c r="J291" s="3" t="str">
        <f t="shared" si="401"/>
        <v>21.247887000</v>
      </c>
      <c r="K291" s="3">
        <f t="shared" ref="K291" si="453">J291-J288</f>
        <v>9.0412999999998078E-2</v>
      </c>
      <c r="L291" s="3">
        <f t="shared" si="447"/>
        <v>9.0412999999998078E-2</v>
      </c>
    </row>
    <row r="292" spans="1:15" x14ac:dyDescent="0.25">
      <c r="A292" t="s">
        <v>6</v>
      </c>
      <c r="B292">
        <v>42280</v>
      </c>
      <c r="C292" t="s">
        <v>245</v>
      </c>
      <c r="F292" s="1" t="s">
        <v>245</v>
      </c>
      <c r="H292" s="2" t="str">
        <f t="shared" si="400"/>
        <v xml:space="preserve"> 13:19:22.60</v>
      </c>
      <c r="J292" s="3" t="str">
        <f t="shared" si="401"/>
        <v>22.608471000</v>
      </c>
    </row>
    <row r="293" spans="1:15" x14ac:dyDescent="0.25">
      <c r="A293" t="s">
        <v>0</v>
      </c>
      <c r="B293">
        <v>42281</v>
      </c>
      <c r="C293" t="s">
        <v>246</v>
      </c>
      <c r="F293" s="1" t="s">
        <v>246</v>
      </c>
      <c r="H293" s="2" t="str">
        <f t="shared" si="400"/>
        <v xml:space="preserve"> 13:19:21.15</v>
      </c>
      <c r="J293" s="3" t="str">
        <f t="shared" si="401"/>
        <v>21.157476000</v>
      </c>
    </row>
    <row r="294" spans="1:15" x14ac:dyDescent="0.25">
      <c r="A294" t="s">
        <v>2</v>
      </c>
      <c r="B294">
        <v>42281</v>
      </c>
      <c r="C294" t="s">
        <v>247</v>
      </c>
      <c r="F294" s="1" t="s">
        <v>247</v>
      </c>
      <c r="H294" s="2" t="str">
        <f t="shared" si="400"/>
        <v xml:space="preserve"> 13:19:21.19</v>
      </c>
      <c r="J294" s="3" t="str">
        <f t="shared" si="401"/>
        <v>21.196525000</v>
      </c>
      <c r="K294" s="3">
        <f t="shared" ref="K294" si="454">IF(J294="",J295-J293,J294-J293)</f>
        <v>3.904900000000211E-2</v>
      </c>
      <c r="L294" s="3">
        <f t="shared" ref="L294:L296" si="455">IF(K294&lt;0,K294+60,K294)</f>
        <v>3.904900000000211E-2</v>
      </c>
      <c r="N294" s="2" t="str">
        <f t="shared" ref="N294" si="456">IF(H294="",H295,H294)</f>
        <v xml:space="preserve"> 13:19:21.19</v>
      </c>
      <c r="O294" s="3">
        <f t="shared" ref="O294" si="457">L294</f>
        <v>3.904900000000211E-2</v>
      </c>
    </row>
    <row r="295" spans="1:15" x14ac:dyDescent="0.25">
      <c r="A295" t="s">
        <v>4</v>
      </c>
      <c r="B295">
        <v>42281</v>
      </c>
      <c r="C295" t="s">
        <v>248</v>
      </c>
      <c r="F295" s="1" t="s">
        <v>248</v>
      </c>
      <c r="H295" s="2" t="str">
        <f t="shared" si="400"/>
        <v xml:space="preserve"> 13:19:21.25</v>
      </c>
      <c r="J295" s="3" t="str">
        <f t="shared" si="401"/>
        <v>21.254873000</v>
      </c>
      <c r="K295" s="3">
        <f t="shared" ref="K295" si="458">J295-J293</f>
        <v>9.7397000000000844E-2</v>
      </c>
      <c r="L295" s="3">
        <f t="shared" si="455"/>
        <v>9.7397000000000844E-2</v>
      </c>
      <c r="N295" s="2" t="str">
        <f t="shared" ref="N295" si="459">H296</f>
        <v xml:space="preserve"> 13:19:21.25</v>
      </c>
      <c r="O295" s="3">
        <f t="shared" ref="O295" si="460">L296</f>
        <v>9.7397000000000844E-2</v>
      </c>
    </row>
    <row r="296" spans="1:15" x14ac:dyDescent="0.25">
      <c r="A296" t="s">
        <v>4</v>
      </c>
      <c r="B296">
        <v>42281</v>
      </c>
      <c r="C296" t="s">
        <v>248</v>
      </c>
      <c r="F296" s="1" t="s">
        <v>248</v>
      </c>
      <c r="H296" s="2" t="str">
        <f t="shared" si="400"/>
        <v xml:space="preserve"> 13:19:21.25</v>
      </c>
      <c r="J296" s="3" t="str">
        <f t="shared" si="401"/>
        <v>21.254873000</v>
      </c>
      <c r="K296" s="3">
        <f t="shared" ref="K296" si="461">J296-J293</f>
        <v>9.7397000000000844E-2</v>
      </c>
      <c r="L296" s="3">
        <f t="shared" si="455"/>
        <v>9.7397000000000844E-2</v>
      </c>
    </row>
    <row r="297" spans="1:15" x14ac:dyDescent="0.25">
      <c r="A297" t="s">
        <v>6</v>
      </c>
      <c r="B297">
        <v>42281</v>
      </c>
      <c r="C297" t="s">
        <v>249</v>
      </c>
      <c r="F297" s="1" t="s">
        <v>249</v>
      </c>
      <c r="H297" s="2" t="str">
        <f t="shared" si="400"/>
        <v xml:space="preserve"> 13:19:22.61</v>
      </c>
      <c r="J297" s="3" t="str">
        <f t="shared" si="401"/>
        <v>22.611488000</v>
      </c>
    </row>
    <row r="298" spans="1:15" x14ac:dyDescent="0.25">
      <c r="A298" t="s">
        <v>0</v>
      </c>
      <c r="B298">
        <v>42734</v>
      </c>
      <c r="C298" t="s">
        <v>250</v>
      </c>
      <c r="F298" s="1" t="s">
        <v>250</v>
      </c>
      <c r="H298" s="2" t="str">
        <f t="shared" si="400"/>
        <v xml:space="preserve"> 12:57:38.77</v>
      </c>
      <c r="J298" s="3" t="str">
        <f t="shared" si="401"/>
        <v>38.775130000</v>
      </c>
    </row>
    <row r="299" spans="1:15" x14ac:dyDescent="0.25">
      <c r="A299" t="s">
        <v>2</v>
      </c>
      <c r="B299">
        <v>42734</v>
      </c>
      <c r="H299" s="2" t="str">
        <f t="shared" si="400"/>
        <v/>
      </c>
      <c r="J299" s="3" t="str">
        <f t="shared" si="401"/>
        <v/>
      </c>
      <c r="K299" s="3">
        <f t="shared" ref="K299" si="462">IF(J299="",J300-J298,J299-J298)</f>
        <v>3.4563729999999993</v>
      </c>
      <c r="L299" s="3">
        <f t="shared" ref="L299:L301" si="463">IF(K299&lt;0,K299+60,K299)</f>
        <v>3.4563729999999993</v>
      </c>
      <c r="N299" s="2" t="str">
        <f t="shared" ref="N299" si="464">IF(H299="",H300,H299)</f>
        <v xml:space="preserve"> 12:57:42.23</v>
      </c>
      <c r="O299" s="3">
        <f t="shared" ref="O299" si="465">L299</f>
        <v>3.4563729999999993</v>
      </c>
    </row>
    <row r="300" spans="1:15" x14ac:dyDescent="0.25">
      <c r="A300" t="s">
        <v>4</v>
      </c>
      <c r="B300">
        <v>42734</v>
      </c>
      <c r="C300" t="s">
        <v>251</v>
      </c>
      <c r="F300" s="1" t="s">
        <v>251</v>
      </c>
      <c r="H300" s="2" t="str">
        <f t="shared" si="400"/>
        <v xml:space="preserve"> 12:57:42.23</v>
      </c>
      <c r="J300" s="3" t="str">
        <f t="shared" si="401"/>
        <v>42.231503000</v>
      </c>
      <c r="K300" s="3">
        <f t="shared" ref="K300" si="466">J300-J298</f>
        <v>3.4563729999999993</v>
      </c>
      <c r="L300" s="3">
        <f t="shared" si="463"/>
        <v>3.4563729999999993</v>
      </c>
      <c r="N300" s="2" t="str">
        <f t="shared" ref="N300" si="467">H301</f>
        <v xml:space="preserve"> 12:57:54.40</v>
      </c>
      <c r="O300" s="3">
        <f t="shared" ref="O300" si="468">L301</f>
        <v>15.626625000000004</v>
      </c>
    </row>
    <row r="301" spans="1:15" x14ac:dyDescent="0.25">
      <c r="A301" t="s">
        <v>4</v>
      </c>
      <c r="B301">
        <v>42734</v>
      </c>
      <c r="C301" t="s">
        <v>252</v>
      </c>
      <c r="F301" s="1" t="s">
        <v>252</v>
      </c>
      <c r="H301" s="2" t="str">
        <f t="shared" si="400"/>
        <v xml:space="preserve"> 12:57:54.40</v>
      </c>
      <c r="J301" s="3" t="str">
        <f t="shared" si="401"/>
        <v>54.401755000</v>
      </c>
      <c r="K301" s="3">
        <f t="shared" ref="K301" si="469">J301-J298</f>
        <v>15.626625000000004</v>
      </c>
      <c r="L301" s="3">
        <f t="shared" si="463"/>
        <v>15.626625000000004</v>
      </c>
    </row>
    <row r="302" spans="1:15" x14ac:dyDescent="0.25">
      <c r="A302" t="s">
        <v>6</v>
      </c>
      <c r="B302">
        <v>42734</v>
      </c>
      <c r="C302" t="s">
        <v>253</v>
      </c>
      <c r="F302" s="1" t="s">
        <v>253</v>
      </c>
      <c r="H302" s="2" t="str">
        <f t="shared" si="400"/>
        <v xml:space="preserve"> 12:57:54.27</v>
      </c>
      <c r="J302" s="3" t="str">
        <f t="shared" si="401"/>
        <v>54.274049000</v>
      </c>
    </row>
    <row r="303" spans="1:15" x14ac:dyDescent="0.25">
      <c r="A303" t="s">
        <v>0</v>
      </c>
      <c r="B303">
        <v>43671</v>
      </c>
      <c r="C303" t="s">
        <v>254</v>
      </c>
      <c r="F303" s="1" t="s">
        <v>254</v>
      </c>
      <c r="H303" s="2" t="str">
        <f t="shared" si="400"/>
        <v xml:space="preserve"> 12:57:14.23</v>
      </c>
      <c r="J303" s="3" t="str">
        <f t="shared" si="401"/>
        <v>14.230482000</v>
      </c>
    </row>
    <row r="304" spans="1:15" x14ac:dyDescent="0.25">
      <c r="A304" t="s">
        <v>2</v>
      </c>
      <c r="B304">
        <v>43671</v>
      </c>
      <c r="C304" t="s">
        <v>255</v>
      </c>
      <c r="F304" s="1" t="s">
        <v>255</v>
      </c>
      <c r="H304" s="2" t="str">
        <f t="shared" si="400"/>
        <v xml:space="preserve"> 12:57:14.26</v>
      </c>
      <c r="J304" s="3" t="str">
        <f t="shared" si="401"/>
        <v>14.268671000</v>
      </c>
      <c r="K304" s="3">
        <f t="shared" ref="K304" si="470">IF(J304="",J305-J303,J304-J303)</f>
        <v>3.818899999999914E-2</v>
      </c>
      <c r="L304" s="3">
        <f t="shared" ref="L304:L306" si="471">IF(K304&lt;0,K304+60,K304)</f>
        <v>3.818899999999914E-2</v>
      </c>
      <c r="N304" s="2" t="str">
        <f t="shared" ref="N304" si="472">IF(H304="",H305,H304)</f>
        <v xml:space="preserve"> 12:57:14.26</v>
      </c>
      <c r="O304" s="3">
        <f t="shared" ref="O304" si="473">L304</f>
        <v>3.818899999999914E-2</v>
      </c>
    </row>
    <row r="305" spans="1:15" x14ac:dyDescent="0.25">
      <c r="A305" t="s">
        <v>4</v>
      </c>
      <c r="B305">
        <v>43671</v>
      </c>
      <c r="C305" t="s">
        <v>256</v>
      </c>
      <c r="F305" s="1" t="s">
        <v>256</v>
      </c>
      <c r="H305" s="2" t="str">
        <f t="shared" si="400"/>
        <v xml:space="preserve"> 12:57:14.28</v>
      </c>
      <c r="J305" s="3" t="str">
        <f t="shared" si="401"/>
        <v>14.280461000</v>
      </c>
      <c r="K305" s="3">
        <f t="shared" ref="K305" si="474">J305-J303</f>
        <v>4.997900000000044E-2</v>
      </c>
      <c r="L305" s="3">
        <f t="shared" si="471"/>
        <v>4.997900000000044E-2</v>
      </c>
      <c r="N305" s="2" t="str">
        <f t="shared" ref="N305" si="475">H306</f>
        <v xml:space="preserve"> 12:57:14.28</v>
      </c>
      <c r="O305" s="3">
        <f t="shared" ref="O305" si="476">L306</f>
        <v>4.997900000000044E-2</v>
      </c>
    </row>
    <row r="306" spans="1:15" x14ac:dyDescent="0.25">
      <c r="A306" t="s">
        <v>4</v>
      </c>
      <c r="B306">
        <v>43671</v>
      </c>
      <c r="C306" t="s">
        <v>256</v>
      </c>
      <c r="F306" s="1" t="s">
        <v>256</v>
      </c>
      <c r="H306" s="2" t="str">
        <f t="shared" si="400"/>
        <v xml:space="preserve"> 12:57:14.28</v>
      </c>
      <c r="J306" s="3" t="str">
        <f t="shared" si="401"/>
        <v>14.280461000</v>
      </c>
      <c r="K306" s="3">
        <f t="shared" ref="K306" si="477">J306-J303</f>
        <v>4.997900000000044E-2</v>
      </c>
      <c r="L306" s="3">
        <f t="shared" si="471"/>
        <v>4.997900000000044E-2</v>
      </c>
    </row>
    <row r="307" spans="1:15" x14ac:dyDescent="0.25">
      <c r="A307" t="s">
        <v>6</v>
      </c>
      <c r="B307">
        <v>43671</v>
      </c>
      <c r="C307" t="s">
        <v>257</v>
      </c>
      <c r="F307" s="1" t="s">
        <v>257</v>
      </c>
      <c r="H307" s="2" t="str">
        <f t="shared" si="400"/>
        <v xml:space="preserve"> 12:57:14.30</v>
      </c>
      <c r="J307" s="3" t="str">
        <f t="shared" si="401"/>
        <v>14.300343000</v>
      </c>
    </row>
    <row r="308" spans="1:15" x14ac:dyDescent="0.25">
      <c r="A308" t="s">
        <v>0</v>
      </c>
      <c r="B308">
        <v>44004</v>
      </c>
      <c r="C308" t="s">
        <v>258</v>
      </c>
      <c r="F308" s="1" t="s">
        <v>258</v>
      </c>
      <c r="H308" s="2" t="str">
        <f t="shared" si="400"/>
        <v xml:space="preserve"> 12:55:52.36</v>
      </c>
      <c r="J308" s="3" t="str">
        <f t="shared" si="401"/>
        <v>52.369069000</v>
      </c>
    </row>
    <row r="309" spans="1:15" x14ac:dyDescent="0.25">
      <c r="A309" t="s">
        <v>2</v>
      </c>
      <c r="B309">
        <v>44004</v>
      </c>
      <c r="C309" t="s">
        <v>259</v>
      </c>
      <c r="F309" s="1" t="s">
        <v>259</v>
      </c>
      <c r="H309" s="2" t="str">
        <f t="shared" si="400"/>
        <v xml:space="preserve"> 12:55:52.42</v>
      </c>
      <c r="J309" s="3" t="str">
        <f t="shared" si="401"/>
        <v>52.422091000</v>
      </c>
      <c r="K309" s="3">
        <f t="shared" ref="K309" si="478">IF(J309="",J310-J308,J309-J308)</f>
        <v>5.302199999999857E-2</v>
      </c>
      <c r="L309" s="3">
        <f t="shared" ref="L309:L311" si="479">IF(K309&lt;0,K309+60,K309)</f>
        <v>5.302199999999857E-2</v>
      </c>
      <c r="N309" s="2" t="str">
        <f t="shared" ref="N309" si="480">IF(H309="",H310,H309)</f>
        <v xml:space="preserve"> 12:55:52.42</v>
      </c>
      <c r="O309" s="3">
        <f t="shared" ref="O309" si="481">L309</f>
        <v>5.302199999999857E-2</v>
      </c>
    </row>
    <row r="310" spans="1:15" x14ac:dyDescent="0.25">
      <c r="A310" t="s">
        <v>4</v>
      </c>
      <c r="B310">
        <v>44004</v>
      </c>
      <c r="C310" t="s">
        <v>260</v>
      </c>
      <c r="F310" s="1" t="s">
        <v>260</v>
      </c>
      <c r="H310" s="2" t="str">
        <f t="shared" si="400"/>
        <v xml:space="preserve"> 12:55:52.46</v>
      </c>
      <c r="J310" s="3" t="str">
        <f t="shared" si="401"/>
        <v>52.461728000</v>
      </c>
      <c r="K310" s="3">
        <f t="shared" ref="K310" si="482">J310-J308</f>
        <v>9.2658999999997604E-2</v>
      </c>
      <c r="L310" s="3">
        <f t="shared" si="479"/>
        <v>9.2658999999997604E-2</v>
      </c>
      <c r="N310" s="2" t="str">
        <f t="shared" ref="N310" si="483">H311</f>
        <v xml:space="preserve"> 12:56:21.42</v>
      </c>
      <c r="O310" s="3">
        <f t="shared" ref="O310" si="484">L311</f>
        <v>29.053543999999995</v>
      </c>
    </row>
    <row r="311" spans="1:15" x14ac:dyDescent="0.25">
      <c r="A311" t="s">
        <v>4</v>
      </c>
      <c r="B311">
        <v>44004</v>
      </c>
      <c r="C311" t="s">
        <v>261</v>
      </c>
      <c r="F311" s="1" t="s">
        <v>261</v>
      </c>
      <c r="H311" s="2" t="str">
        <f t="shared" si="400"/>
        <v xml:space="preserve"> 12:56:21.42</v>
      </c>
      <c r="J311" s="3" t="str">
        <f t="shared" si="401"/>
        <v>21.422613000</v>
      </c>
      <c r="K311" s="3">
        <f t="shared" ref="K311" si="485">J311-J308</f>
        <v>-30.946456000000005</v>
      </c>
      <c r="L311" s="3">
        <f t="shared" si="479"/>
        <v>29.053543999999995</v>
      </c>
    </row>
    <row r="312" spans="1:15" x14ac:dyDescent="0.25">
      <c r="A312" t="s">
        <v>6</v>
      </c>
      <c r="B312">
        <v>44004</v>
      </c>
      <c r="C312" t="s">
        <v>262</v>
      </c>
      <c r="F312" s="1" t="s">
        <v>262</v>
      </c>
      <c r="H312" s="2" t="str">
        <f t="shared" si="400"/>
        <v xml:space="preserve"> 13:21:21.97</v>
      </c>
      <c r="J312" s="3" t="str">
        <f t="shared" si="401"/>
        <v>21.973261000</v>
      </c>
    </row>
    <row r="313" spans="1:15" x14ac:dyDescent="0.25">
      <c r="A313" t="s">
        <v>0</v>
      </c>
      <c r="B313">
        <v>44324</v>
      </c>
      <c r="C313" t="s">
        <v>263</v>
      </c>
      <c r="F313" s="1" t="s">
        <v>263</v>
      </c>
      <c r="H313" s="2" t="str">
        <f t="shared" si="400"/>
        <v xml:space="preserve"> 13:19:20.99</v>
      </c>
      <c r="J313" s="3" t="str">
        <f t="shared" si="401"/>
        <v>20.992646000</v>
      </c>
    </row>
    <row r="314" spans="1:15" x14ac:dyDescent="0.25">
      <c r="A314" t="s">
        <v>2</v>
      </c>
      <c r="B314">
        <v>44324</v>
      </c>
      <c r="C314" t="s">
        <v>264</v>
      </c>
      <c r="F314" s="1" t="s">
        <v>264</v>
      </c>
      <c r="H314" s="2" t="str">
        <f t="shared" si="400"/>
        <v xml:space="preserve"> 13:19:21.03</v>
      </c>
      <c r="J314" s="3" t="str">
        <f t="shared" si="401"/>
        <v>21.035863000</v>
      </c>
      <c r="K314" s="3">
        <f t="shared" ref="K314" si="486">IF(J314="",J315-J313,J314-J313)</f>
        <v>4.3216999999998507E-2</v>
      </c>
      <c r="L314" s="3">
        <f t="shared" ref="L314:L316" si="487">IF(K314&lt;0,K314+60,K314)</f>
        <v>4.3216999999998507E-2</v>
      </c>
      <c r="N314" s="2" t="str">
        <f t="shared" ref="N314" si="488">IF(H314="",H315,H314)</f>
        <v xml:space="preserve"> 13:19:21.03</v>
      </c>
      <c r="O314" s="3">
        <f t="shared" ref="O314" si="489">L314</f>
        <v>4.3216999999998507E-2</v>
      </c>
    </row>
    <row r="315" spans="1:15" x14ac:dyDescent="0.25">
      <c r="A315" t="s">
        <v>4</v>
      </c>
      <c r="B315">
        <v>44324</v>
      </c>
      <c r="C315" t="s">
        <v>265</v>
      </c>
      <c r="F315" s="1" t="s">
        <v>265</v>
      </c>
      <c r="H315" s="2" t="str">
        <f t="shared" si="400"/>
        <v xml:space="preserve"> 13:19:21.04</v>
      </c>
      <c r="J315" s="3" t="str">
        <f t="shared" si="401"/>
        <v>21.047871000</v>
      </c>
      <c r="K315" s="3">
        <f t="shared" ref="K315" si="490">J315-J313</f>
        <v>5.522500000000008E-2</v>
      </c>
      <c r="L315" s="3">
        <f t="shared" si="487"/>
        <v>5.522500000000008E-2</v>
      </c>
      <c r="N315" s="2" t="str">
        <f t="shared" ref="N315" si="491">H316</f>
        <v xml:space="preserve"> 13:19:21.04</v>
      </c>
      <c r="O315" s="3">
        <f t="shared" ref="O315" si="492">L316</f>
        <v>5.522500000000008E-2</v>
      </c>
    </row>
    <row r="316" spans="1:15" x14ac:dyDescent="0.25">
      <c r="A316" t="s">
        <v>4</v>
      </c>
      <c r="B316">
        <v>44324</v>
      </c>
      <c r="C316" t="s">
        <v>265</v>
      </c>
      <c r="F316" s="1" t="s">
        <v>265</v>
      </c>
      <c r="H316" s="2" t="str">
        <f t="shared" si="400"/>
        <v xml:space="preserve"> 13:19:21.04</v>
      </c>
      <c r="J316" s="3" t="str">
        <f t="shared" si="401"/>
        <v>21.047871000</v>
      </c>
      <c r="K316" s="3">
        <f t="shared" ref="K316" si="493">J316-J313</f>
        <v>5.522500000000008E-2</v>
      </c>
      <c r="L316" s="3">
        <f t="shared" si="487"/>
        <v>5.522500000000008E-2</v>
      </c>
    </row>
    <row r="317" spans="1:15" x14ac:dyDescent="0.25">
      <c r="A317" t="s">
        <v>6</v>
      </c>
      <c r="B317">
        <v>44324</v>
      </c>
      <c r="C317" t="s">
        <v>266</v>
      </c>
      <c r="F317" s="1" t="s">
        <v>266</v>
      </c>
      <c r="H317" s="2" t="str">
        <f t="shared" si="400"/>
        <v xml:space="preserve"> 13:19:22.61</v>
      </c>
      <c r="J317" s="3" t="str">
        <f t="shared" si="401"/>
        <v>22.611498000</v>
      </c>
    </row>
    <row r="318" spans="1:15" x14ac:dyDescent="0.25">
      <c r="A318" t="s">
        <v>0</v>
      </c>
      <c r="B318">
        <v>44989</v>
      </c>
      <c r="C318" t="s">
        <v>267</v>
      </c>
      <c r="F318" s="1" t="s">
        <v>267</v>
      </c>
      <c r="H318" s="2" t="str">
        <f t="shared" si="400"/>
        <v xml:space="preserve"> 12:55:50.46</v>
      </c>
      <c r="J318" s="3" t="str">
        <f t="shared" si="401"/>
        <v>50.461706000</v>
      </c>
    </row>
    <row r="319" spans="1:15" x14ac:dyDescent="0.25">
      <c r="A319" t="s">
        <v>2</v>
      </c>
      <c r="B319">
        <v>44989</v>
      </c>
      <c r="C319" t="s">
        <v>268</v>
      </c>
      <c r="F319" s="1" t="s">
        <v>268</v>
      </c>
      <c r="H319" s="2" t="str">
        <f t="shared" si="400"/>
        <v xml:space="preserve"> 12:55:50.48</v>
      </c>
      <c r="J319" s="3" t="str">
        <f t="shared" si="401"/>
        <v>50.486586000</v>
      </c>
      <c r="K319" s="3">
        <f t="shared" ref="K319" si="494">IF(J319="",J320-J318,J319-J318)</f>
        <v>2.4880000000003122E-2</v>
      </c>
      <c r="L319" s="3">
        <f t="shared" ref="L319:L321" si="495">IF(K319&lt;0,K319+60,K319)</f>
        <v>2.4880000000003122E-2</v>
      </c>
      <c r="N319" s="2" t="str">
        <f t="shared" ref="N319" si="496">IF(H319="",H320,H319)</f>
        <v xml:space="preserve"> 12:55:50.48</v>
      </c>
      <c r="O319" s="3">
        <f t="shared" ref="O319" si="497">L319</f>
        <v>2.4880000000003122E-2</v>
      </c>
    </row>
    <row r="320" spans="1:15" x14ac:dyDescent="0.25">
      <c r="A320" t="s">
        <v>4</v>
      </c>
      <c r="B320">
        <v>44989</v>
      </c>
      <c r="C320" t="s">
        <v>269</v>
      </c>
      <c r="F320" s="1" t="s">
        <v>269</v>
      </c>
      <c r="H320" s="2" t="str">
        <f t="shared" si="400"/>
        <v xml:space="preserve"> 12:55:50.56</v>
      </c>
      <c r="J320" s="3" t="str">
        <f t="shared" si="401"/>
        <v>50.565071000</v>
      </c>
      <c r="K320" s="3">
        <f t="shared" ref="K320" si="498">J320-J318</f>
        <v>0.1033650000000037</v>
      </c>
      <c r="L320" s="3">
        <f t="shared" si="495"/>
        <v>0.1033650000000037</v>
      </c>
      <c r="N320" s="2" t="str">
        <f t="shared" ref="N320" si="499">H321</f>
        <v xml:space="preserve"> 12:55:50.56</v>
      </c>
      <c r="O320" s="3">
        <f t="shared" ref="O320" si="500">L321</f>
        <v>0.1033650000000037</v>
      </c>
    </row>
    <row r="321" spans="1:15" x14ac:dyDescent="0.25">
      <c r="A321" t="s">
        <v>4</v>
      </c>
      <c r="B321">
        <v>44989</v>
      </c>
      <c r="C321" t="s">
        <v>269</v>
      </c>
      <c r="F321" s="1" t="s">
        <v>269</v>
      </c>
      <c r="H321" s="2" t="str">
        <f t="shared" si="400"/>
        <v xml:space="preserve"> 12:55:50.56</v>
      </c>
      <c r="J321" s="3" t="str">
        <f t="shared" si="401"/>
        <v>50.565071000</v>
      </c>
      <c r="K321" s="3">
        <f t="shared" ref="K321" si="501">J321-J318</f>
        <v>0.1033650000000037</v>
      </c>
      <c r="L321" s="3">
        <f t="shared" si="495"/>
        <v>0.1033650000000037</v>
      </c>
    </row>
    <row r="322" spans="1:15" x14ac:dyDescent="0.25">
      <c r="A322" t="s">
        <v>6</v>
      </c>
      <c r="B322">
        <v>44989</v>
      </c>
      <c r="C322" t="s">
        <v>270</v>
      </c>
      <c r="F322" s="1" t="s">
        <v>270</v>
      </c>
      <c r="H322" s="2" t="str">
        <f t="shared" si="400"/>
        <v xml:space="preserve"> 12:55:50.57</v>
      </c>
      <c r="J322" s="3" t="str">
        <f t="shared" si="401"/>
        <v>50.579234000</v>
      </c>
    </row>
    <row r="323" spans="1:15" x14ac:dyDescent="0.25">
      <c r="A323" t="s">
        <v>0</v>
      </c>
      <c r="B323">
        <v>45002</v>
      </c>
      <c r="C323" t="s">
        <v>271</v>
      </c>
      <c r="F323" s="1" t="s">
        <v>271</v>
      </c>
      <c r="H323" s="2" t="str">
        <f t="shared" si="400"/>
        <v xml:space="preserve"> 13:01:12.30</v>
      </c>
      <c r="J323" s="3" t="str">
        <f t="shared" si="401"/>
        <v>12.301264000</v>
      </c>
    </row>
    <row r="324" spans="1:15" x14ac:dyDescent="0.25">
      <c r="A324" t="s">
        <v>2</v>
      </c>
      <c r="B324">
        <v>45002</v>
      </c>
      <c r="C324" t="s">
        <v>272</v>
      </c>
      <c r="F324" s="1" t="s">
        <v>272</v>
      </c>
      <c r="H324" s="2" t="str">
        <f t="shared" ref="H324:H387" si="502">LEFT(F324,12)</f>
        <v xml:space="preserve"> 13:01:12.32</v>
      </c>
      <c r="J324" s="3" t="str">
        <f t="shared" ref="J324:J387" si="503">IF(C324=" ",C324,RIGHT(C324,12))</f>
        <v>12.326700000</v>
      </c>
      <c r="K324" s="3">
        <f t="shared" ref="K324" si="504">IF(J324="",J325-J323,J324-J323)</f>
        <v>2.5436000000000902E-2</v>
      </c>
      <c r="L324" s="3">
        <f t="shared" ref="L324:L326" si="505">IF(K324&lt;0,K324+60,K324)</f>
        <v>2.5436000000000902E-2</v>
      </c>
      <c r="N324" s="2" t="str">
        <f t="shared" ref="N324" si="506">IF(H324="",H325,H324)</f>
        <v xml:space="preserve"> 13:01:12.32</v>
      </c>
      <c r="O324" s="3">
        <f t="shared" ref="O324" si="507">L324</f>
        <v>2.5436000000000902E-2</v>
      </c>
    </row>
    <row r="325" spans="1:15" x14ac:dyDescent="0.25">
      <c r="A325" t="s">
        <v>4</v>
      </c>
      <c r="B325">
        <v>45002</v>
      </c>
      <c r="C325" t="s">
        <v>273</v>
      </c>
      <c r="F325" s="1" t="s">
        <v>273</v>
      </c>
      <c r="H325" s="2" t="str">
        <f t="shared" si="502"/>
        <v xml:space="preserve"> 13:01:12.40</v>
      </c>
      <c r="J325" s="3" t="str">
        <f t="shared" si="503"/>
        <v>12.404061000</v>
      </c>
      <c r="K325" s="3">
        <f t="shared" ref="K325" si="508">J325-J323</f>
        <v>0.10279700000000069</v>
      </c>
      <c r="L325" s="3">
        <f t="shared" si="505"/>
        <v>0.10279700000000069</v>
      </c>
      <c r="N325" s="2" t="str">
        <f t="shared" ref="N325" si="509">H326</f>
        <v xml:space="preserve"> 13:01:12.40</v>
      </c>
      <c r="O325" s="3">
        <f t="shared" ref="O325" si="510">L326</f>
        <v>0.10279700000000069</v>
      </c>
    </row>
    <row r="326" spans="1:15" x14ac:dyDescent="0.25">
      <c r="A326" t="s">
        <v>4</v>
      </c>
      <c r="B326">
        <v>45002</v>
      </c>
      <c r="C326" t="s">
        <v>273</v>
      </c>
      <c r="F326" s="1" t="s">
        <v>273</v>
      </c>
      <c r="H326" s="2" t="str">
        <f t="shared" si="502"/>
        <v xml:space="preserve"> 13:01:12.40</v>
      </c>
      <c r="J326" s="3" t="str">
        <f t="shared" si="503"/>
        <v>12.404061000</v>
      </c>
      <c r="K326" s="3">
        <f t="shared" ref="K326" si="511">J326-J323</f>
        <v>0.10279700000000069</v>
      </c>
      <c r="L326" s="3">
        <f t="shared" si="505"/>
        <v>0.10279700000000069</v>
      </c>
    </row>
    <row r="327" spans="1:15" x14ac:dyDescent="0.25">
      <c r="A327" t="s">
        <v>6</v>
      </c>
      <c r="B327">
        <v>45002</v>
      </c>
      <c r="C327" t="s">
        <v>274</v>
      </c>
      <c r="F327" s="1" t="s">
        <v>274</v>
      </c>
      <c r="H327" s="2" t="str">
        <f t="shared" si="502"/>
        <v xml:space="preserve"> 13:01:12.42</v>
      </c>
      <c r="J327" s="3" t="str">
        <f t="shared" si="503"/>
        <v>12.423265000</v>
      </c>
    </row>
    <row r="328" spans="1:15" x14ac:dyDescent="0.25">
      <c r="A328" t="s">
        <v>0</v>
      </c>
      <c r="B328">
        <v>45004</v>
      </c>
      <c r="C328" t="s">
        <v>275</v>
      </c>
      <c r="F328" s="1" t="s">
        <v>275</v>
      </c>
      <c r="H328" s="2" t="str">
        <f t="shared" si="502"/>
        <v xml:space="preserve"> 13:01:12.87</v>
      </c>
      <c r="J328" s="3" t="str">
        <f t="shared" si="503"/>
        <v>12.873301000</v>
      </c>
    </row>
    <row r="329" spans="1:15" x14ac:dyDescent="0.25">
      <c r="A329" t="s">
        <v>2</v>
      </c>
      <c r="B329">
        <v>45004</v>
      </c>
      <c r="C329" t="s">
        <v>276</v>
      </c>
      <c r="F329" s="1" t="s">
        <v>276</v>
      </c>
      <c r="H329" s="2" t="str">
        <f t="shared" si="502"/>
        <v xml:space="preserve"> 13:01:12.90</v>
      </c>
      <c r="J329" s="3" t="str">
        <f t="shared" si="503"/>
        <v>12.901589000</v>
      </c>
      <c r="K329" s="3">
        <f t="shared" ref="K329" si="512">IF(J329="",J330-J328,J329-J328)</f>
        <v>2.8287999999999869E-2</v>
      </c>
      <c r="L329" s="3">
        <f t="shared" ref="L329:L331" si="513">IF(K329&lt;0,K329+60,K329)</f>
        <v>2.8287999999999869E-2</v>
      </c>
      <c r="N329" s="2" t="str">
        <f t="shared" ref="N329" si="514">IF(H329="",H330,H329)</f>
        <v xml:space="preserve"> 13:01:12.90</v>
      </c>
      <c r="O329" s="3">
        <f t="shared" ref="O329" si="515">L329</f>
        <v>2.8287999999999869E-2</v>
      </c>
    </row>
    <row r="330" spans="1:15" x14ac:dyDescent="0.25">
      <c r="A330" t="s">
        <v>4</v>
      </c>
      <c r="B330">
        <v>45004</v>
      </c>
      <c r="C330" t="s">
        <v>277</v>
      </c>
      <c r="F330" s="1" t="s">
        <v>277</v>
      </c>
      <c r="H330" s="2" t="str">
        <f t="shared" si="502"/>
        <v xml:space="preserve"> 13:01:12.97</v>
      </c>
      <c r="J330" s="3" t="str">
        <f t="shared" si="503"/>
        <v>12.979550000</v>
      </c>
      <c r="K330" s="3">
        <f t="shared" ref="K330" si="516">J330-J328</f>
        <v>0.10624900000000004</v>
      </c>
      <c r="L330" s="3">
        <f t="shared" si="513"/>
        <v>0.10624900000000004</v>
      </c>
      <c r="N330" s="2" t="str">
        <f t="shared" ref="N330" si="517">H331</f>
        <v xml:space="preserve"> 13:01:12.97</v>
      </c>
      <c r="O330" s="3">
        <f t="shared" ref="O330" si="518">L331</f>
        <v>0.10624900000000004</v>
      </c>
    </row>
    <row r="331" spans="1:15" x14ac:dyDescent="0.25">
      <c r="A331" t="s">
        <v>4</v>
      </c>
      <c r="B331">
        <v>45004</v>
      </c>
      <c r="C331" t="s">
        <v>277</v>
      </c>
      <c r="F331" s="1" t="s">
        <v>277</v>
      </c>
      <c r="H331" s="2" t="str">
        <f t="shared" si="502"/>
        <v xml:space="preserve"> 13:01:12.97</v>
      </c>
      <c r="J331" s="3" t="str">
        <f t="shared" si="503"/>
        <v>12.979550000</v>
      </c>
      <c r="K331" s="3">
        <f t="shared" ref="K331" si="519">J331-J328</f>
        <v>0.10624900000000004</v>
      </c>
      <c r="L331" s="3">
        <f t="shared" si="513"/>
        <v>0.10624900000000004</v>
      </c>
    </row>
    <row r="332" spans="1:15" x14ac:dyDescent="0.25">
      <c r="A332" t="s">
        <v>6</v>
      </c>
      <c r="B332">
        <v>45004</v>
      </c>
      <c r="C332" t="s">
        <v>278</v>
      </c>
      <c r="F332" s="1" t="s">
        <v>278</v>
      </c>
      <c r="H332" s="2" t="str">
        <f t="shared" si="502"/>
        <v xml:space="preserve"> 13:01:12.99</v>
      </c>
      <c r="J332" s="3" t="str">
        <f t="shared" si="503"/>
        <v>12.998513000</v>
      </c>
    </row>
    <row r="333" spans="1:15" x14ac:dyDescent="0.25">
      <c r="A333" t="s">
        <v>0</v>
      </c>
      <c r="B333">
        <v>45031</v>
      </c>
      <c r="C333" t="s">
        <v>279</v>
      </c>
      <c r="F333" s="1" t="s">
        <v>279</v>
      </c>
      <c r="H333" s="2" t="str">
        <f t="shared" si="502"/>
        <v xml:space="preserve"> 12:56:59.45</v>
      </c>
      <c r="J333" s="3" t="str">
        <f t="shared" si="503"/>
        <v>59.456477000</v>
      </c>
    </row>
    <row r="334" spans="1:15" x14ac:dyDescent="0.25">
      <c r="A334" t="s">
        <v>2</v>
      </c>
      <c r="B334">
        <v>45031</v>
      </c>
      <c r="C334" t="s">
        <v>280</v>
      </c>
      <c r="F334" s="1" t="s">
        <v>280</v>
      </c>
      <c r="H334" s="2" t="str">
        <f t="shared" si="502"/>
        <v xml:space="preserve"> 12:56:59.66</v>
      </c>
      <c r="J334" s="3" t="str">
        <f t="shared" si="503"/>
        <v>59.665496000</v>
      </c>
      <c r="K334" s="3">
        <f t="shared" ref="K334" si="520">IF(J334="",J335-J333,J334-J333)</f>
        <v>0.20901899999999785</v>
      </c>
      <c r="L334" s="3">
        <f t="shared" ref="L334:L336" si="521">IF(K334&lt;0,K334+60,K334)</f>
        <v>0.20901899999999785</v>
      </c>
      <c r="N334" s="2" t="str">
        <f t="shared" ref="N334" si="522">IF(H334="",H335,H334)</f>
        <v xml:space="preserve"> 12:56:59.66</v>
      </c>
      <c r="O334" s="3">
        <f t="shared" ref="O334" si="523">L334</f>
        <v>0.20901899999999785</v>
      </c>
    </row>
    <row r="335" spans="1:15" x14ac:dyDescent="0.25">
      <c r="A335" t="s">
        <v>4</v>
      </c>
      <c r="B335">
        <v>45031</v>
      </c>
      <c r="C335" t="s">
        <v>281</v>
      </c>
      <c r="F335" s="1" t="s">
        <v>281</v>
      </c>
      <c r="H335" s="2" t="str">
        <f t="shared" si="502"/>
        <v xml:space="preserve"> 12:56:59.85</v>
      </c>
      <c r="J335" s="3" t="str">
        <f t="shared" si="503"/>
        <v>59.853094000</v>
      </c>
      <c r="K335" s="3">
        <f t="shared" ref="K335" si="524">J335-J333</f>
        <v>0.39661699999999911</v>
      </c>
      <c r="L335" s="3">
        <f t="shared" si="521"/>
        <v>0.39661699999999911</v>
      </c>
      <c r="N335" s="2" t="str">
        <f t="shared" ref="N335" si="525">H336</f>
        <v xml:space="preserve"> 12:56:59.85</v>
      </c>
      <c r="O335" s="3">
        <f t="shared" ref="O335" si="526">L336</f>
        <v>0.39661699999999911</v>
      </c>
    </row>
    <row r="336" spans="1:15" x14ac:dyDescent="0.25">
      <c r="A336" t="s">
        <v>4</v>
      </c>
      <c r="B336">
        <v>45031</v>
      </c>
      <c r="C336" t="s">
        <v>281</v>
      </c>
      <c r="F336" s="1" t="s">
        <v>281</v>
      </c>
      <c r="H336" s="2" t="str">
        <f t="shared" si="502"/>
        <v xml:space="preserve"> 12:56:59.85</v>
      </c>
      <c r="J336" s="3" t="str">
        <f t="shared" si="503"/>
        <v>59.853094000</v>
      </c>
      <c r="K336" s="3">
        <f t="shared" ref="K336" si="527">J336-J333</f>
        <v>0.39661699999999911</v>
      </c>
      <c r="L336" s="3">
        <f t="shared" si="521"/>
        <v>0.39661699999999911</v>
      </c>
    </row>
    <row r="337" spans="1:15" x14ac:dyDescent="0.25">
      <c r="A337" t="s">
        <v>6</v>
      </c>
      <c r="B337">
        <v>45031</v>
      </c>
      <c r="C337" t="s">
        <v>282</v>
      </c>
      <c r="F337" s="1" t="s">
        <v>282</v>
      </c>
      <c r="H337" s="2" t="str">
        <f t="shared" si="502"/>
        <v xml:space="preserve"> 12:57:05.71</v>
      </c>
      <c r="J337" s="3" t="str">
        <f t="shared" si="503"/>
        <v>05.717456000</v>
      </c>
    </row>
    <row r="338" spans="1:15" x14ac:dyDescent="0.25">
      <c r="A338" t="s">
        <v>0</v>
      </c>
      <c r="B338">
        <v>45859</v>
      </c>
      <c r="C338" t="s">
        <v>283</v>
      </c>
      <c r="F338" s="1" t="s">
        <v>283</v>
      </c>
      <c r="H338" s="2" t="str">
        <f t="shared" si="502"/>
        <v xml:space="preserve"> 12:49:52.74</v>
      </c>
      <c r="J338" s="3" t="str">
        <f t="shared" si="503"/>
        <v>52.749545000</v>
      </c>
    </row>
    <row r="339" spans="1:15" x14ac:dyDescent="0.25">
      <c r="A339" t="s">
        <v>2</v>
      </c>
      <c r="B339">
        <v>45859</v>
      </c>
      <c r="H339" s="2" t="str">
        <f t="shared" si="502"/>
        <v/>
      </c>
      <c r="J339" s="3" t="str">
        <f t="shared" si="503"/>
        <v/>
      </c>
      <c r="K339" s="3">
        <f t="shared" ref="K339" si="528">IF(J339="",J340-J338,J339-J338)</f>
        <v>0.26401200000000102</v>
      </c>
      <c r="L339" s="3">
        <f t="shared" ref="L339:L341" si="529">IF(K339&lt;0,K339+60,K339)</f>
        <v>0.26401200000000102</v>
      </c>
      <c r="N339" s="2" t="str">
        <f t="shared" ref="N339" si="530">IF(H339="",H340,H339)</f>
        <v xml:space="preserve"> 12:49:53.01</v>
      </c>
      <c r="O339" s="3">
        <f t="shared" ref="O339" si="531">L339</f>
        <v>0.26401200000000102</v>
      </c>
    </row>
    <row r="340" spans="1:15" x14ac:dyDescent="0.25">
      <c r="A340" t="s">
        <v>4</v>
      </c>
      <c r="B340">
        <v>45859</v>
      </c>
      <c r="C340" t="s">
        <v>284</v>
      </c>
      <c r="F340" s="1" t="s">
        <v>284</v>
      </c>
      <c r="H340" s="2" t="str">
        <f t="shared" si="502"/>
        <v xml:space="preserve"> 12:49:53.01</v>
      </c>
      <c r="J340" s="3" t="str">
        <f t="shared" si="503"/>
        <v>53.013557000</v>
      </c>
      <c r="K340" s="3">
        <f t="shared" ref="K340" si="532">J340-J338</f>
        <v>0.26401200000000102</v>
      </c>
      <c r="L340" s="3">
        <f t="shared" si="529"/>
        <v>0.26401200000000102</v>
      </c>
      <c r="N340" s="2" t="str">
        <f t="shared" ref="N340" si="533">H341</f>
        <v xml:space="preserve"> 12:49:53.01</v>
      </c>
      <c r="O340" s="3">
        <f t="shared" ref="O340" si="534">L341</f>
        <v>0.26401200000000102</v>
      </c>
    </row>
    <row r="341" spans="1:15" x14ac:dyDescent="0.25">
      <c r="A341" t="s">
        <v>4</v>
      </c>
      <c r="B341">
        <v>45859</v>
      </c>
      <c r="C341" t="s">
        <v>284</v>
      </c>
      <c r="F341" s="1" t="s">
        <v>284</v>
      </c>
      <c r="H341" s="2" t="str">
        <f t="shared" si="502"/>
        <v xml:space="preserve"> 12:49:53.01</v>
      </c>
      <c r="J341" s="3" t="str">
        <f t="shared" si="503"/>
        <v>53.013557000</v>
      </c>
      <c r="K341" s="3">
        <f t="shared" ref="K341" si="535">J341-J338</f>
        <v>0.26401200000000102</v>
      </c>
      <c r="L341" s="3">
        <f t="shared" si="529"/>
        <v>0.26401200000000102</v>
      </c>
    </row>
    <row r="342" spans="1:15" x14ac:dyDescent="0.25">
      <c r="A342" t="s">
        <v>6</v>
      </c>
      <c r="B342">
        <v>45859</v>
      </c>
      <c r="C342" t="s">
        <v>285</v>
      </c>
      <c r="F342" s="1" t="s">
        <v>285</v>
      </c>
      <c r="H342" s="2" t="str">
        <f t="shared" si="502"/>
        <v xml:space="preserve"> 12:49:54.05</v>
      </c>
      <c r="J342" s="3" t="str">
        <f t="shared" si="503"/>
        <v>54.050531000</v>
      </c>
    </row>
    <row r="343" spans="1:15" x14ac:dyDescent="0.25">
      <c r="A343" t="s">
        <v>0</v>
      </c>
      <c r="B343">
        <v>45993</v>
      </c>
      <c r="C343" t="s">
        <v>286</v>
      </c>
      <c r="F343" s="1" t="s">
        <v>286</v>
      </c>
      <c r="H343" s="2" t="str">
        <f t="shared" si="502"/>
        <v xml:space="preserve"> 13:20:07.66</v>
      </c>
      <c r="J343" s="3" t="str">
        <f t="shared" si="503"/>
        <v>07.669088000</v>
      </c>
    </row>
    <row r="344" spans="1:15" x14ac:dyDescent="0.25">
      <c r="A344" t="s">
        <v>2</v>
      </c>
      <c r="B344">
        <v>45993</v>
      </c>
      <c r="H344" s="2" t="str">
        <f t="shared" si="502"/>
        <v/>
      </c>
      <c r="J344" s="3" t="str">
        <f t="shared" si="503"/>
        <v/>
      </c>
      <c r="K344" s="3">
        <f t="shared" ref="K344" si="536">IF(J344="",J345-J343,J344-J343)</f>
        <v>0.29852599999999985</v>
      </c>
      <c r="L344" s="3">
        <f t="shared" ref="L344:L346" si="537">IF(K344&lt;0,K344+60,K344)</f>
        <v>0.29852599999999985</v>
      </c>
      <c r="N344" s="2" t="str">
        <f t="shared" ref="N344" si="538">IF(H344="",H345,H344)</f>
        <v xml:space="preserve"> 13:20:07.96</v>
      </c>
      <c r="O344" s="3">
        <f t="shared" ref="O344" si="539">L344</f>
        <v>0.29852599999999985</v>
      </c>
    </row>
    <row r="345" spans="1:15" x14ac:dyDescent="0.25">
      <c r="A345" t="s">
        <v>4</v>
      </c>
      <c r="B345">
        <v>45993</v>
      </c>
      <c r="C345" t="s">
        <v>287</v>
      </c>
      <c r="F345" s="1" t="s">
        <v>287</v>
      </c>
      <c r="H345" s="2" t="str">
        <f t="shared" si="502"/>
        <v xml:space="preserve"> 13:20:07.96</v>
      </c>
      <c r="J345" s="3" t="str">
        <f t="shared" si="503"/>
        <v>07.967614000</v>
      </c>
      <c r="K345" s="3">
        <f t="shared" ref="K345" si="540">J345-J343</f>
        <v>0.29852599999999985</v>
      </c>
      <c r="L345" s="3">
        <f t="shared" si="537"/>
        <v>0.29852599999999985</v>
      </c>
      <c r="N345" s="2" t="str">
        <f t="shared" ref="N345" si="541">H346</f>
        <v xml:space="preserve"> 13:20:07.96</v>
      </c>
      <c r="O345" s="3">
        <f t="shared" ref="O345" si="542">L346</f>
        <v>0.29852599999999985</v>
      </c>
    </row>
    <row r="346" spans="1:15" x14ac:dyDescent="0.25">
      <c r="A346" t="s">
        <v>4</v>
      </c>
      <c r="B346">
        <v>45993</v>
      </c>
      <c r="C346" t="s">
        <v>287</v>
      </c>
      <c r="F346" s="1" t="s">
        <v>287</v>
      </c>
      <c r="H346" s="2" t="str">
        <f t="shared" si="502"/>
        <v xml:space="preserve"> 13:20:07.96</v>
      </c>
      <c r="J346" s="3" t="str">
        <f t="shared" si="503"/>
        <v>07.967614000</v>
      </c>
      <c r="K346" s="3">
        <f t="shared" ref="K346" si="543">J346-J343</f>
        <v>0.29852599999999985</v>
      </c>
      <c r="L346" s="3">
        <f t="shared" si="537"/>
        <v>0.29852599999999985</v>
      </c>
    </row>
    <row r="347" spans="1:15" x14ac:dyDescent="0.25">
      <c r="A347" t="s">
        <v>6</v>
      </c>
      <c r="B347">
        <v>45993</v>
      </c>
      <c r="C347" t="s">
        <v>288</v>
      </c>
      <c r="F347" s="1" t="s">
        <v>288</v>
      </c>
      <c r="H347" s="2" t="str">
        <f t="shared" si="502"/>
        <v xml:space="preserve"> 13:20:10.64</v>
      </c>
      <c r="J347" s="3" t="str">
        <f t="shared" si="503"/>
        <v>10.646084000</v>
      </c>
    </row>
    <row r="348" spans="1:15" x14ac:dyDescent="0.25">
      <c r="A348" t="s">
        <v>0</v>
      </c>
      <c r="B348">
        <v>45999</v>
      </c>
      <c r="C348" t="s">
        <v>289</v>
      </c>
      <c r="F348" s="1" t="s">
        <v>289</v>
      </c>
      <c r="H348" s="2" t="str">
        <f t="shared" si="502"/>
        <v xml:space="preserve"> 13:20:11.67</v>
      </c>
      <c r="J348" s="3" t="str">
        <f t="shared" si="503"/>
        <v>11.671890000</v>
      </c>
    </row>
    <row r="349" spans="1:15" x14ac:dyDescent="0.25">
      <c r="A349" t="s">
        <v>2</v>
      </c>
      <c r="B349">
        <v>45999</v>
      </c>
      <c r="H349" s="2" t="str">
        <f t="shared" si="502"/>
        <v/>
      </c>
      <c r="J349" s="3" t="str">
        <f t="shared" si="503"/>
        <v/>
      </c>
      <c r="K349" s="3">
        <f t="shared" ref="K349" si="544">IF(J349="",J350-J348,J349-J348)</f>
        <v>0.28807700000000125</v>
      </c>
      <c r="L349" s="3">
        <f t="shared" ref="L349:L351" si="545">IF(K349&lt;0,K349+60,K349)</f>
        <v>0.28807700000000125</v>
      </c>
      <c r="N349" s="2" t="str">
        <f t="shared" ref="N349" si="546">IF(H349="",H350,H349)</f>
        <v xml:space="preserve"> 13:20:11.95</v>
      </c>
      <c r="O349" s="3">
        <f t="shared" ref="O349" si="547">L349</f>
        <v>0.28807700000000125</v>
      </c>
    </row>
    <row r="350" spans="1:15" x14ac:dyDescent="0.25">
      <c r="A350" t="s">
        <v>4</v>
      </c>
      <c r="B350">
        <v>45999</v>
      </c>
      <c r="C350" t="s">
        <v>290</v>
      </c>
      <c r="F350" s="1" t="s">
        <v>290</v>
      </c>
      <c r="H350" s="2" t="str">
        <f t="shared" si="502"/>
        <v xml:space="preserve"> 13:20:11.95</v>
      </c>
      <c r="J350" s="3" t="str">
        <f t="shared" si="503"/>
        <v>11.959967000</v>
      </c>
      <c r="K350" s="3">
        <f t="shared" ref="K350" si="548">J350-J348</f>
        <v>0.28807700000000125</v>
      </c>
      <c r="L350" s="3">
        <f t="shared" si="545"/>
        <v>0.28807700000000125</v>
      </c>
      <c r="N350" s="2" t="str">
        <f t="shared" ref="N350" si="549">H351</f>
        <v xml:space="preserve"> 13:20:11.95</v>
      </c>
      <c r="O350" s="3">
        <f t="shared" ref="O350" si="550">L351</f>
        <v>0.28807700000000125</v>
      </c>
    </row>
    <row r="351" spans="1:15" x14ac:dyDescent="0.25">
      <c r="A351" t="s">
        <v>4</v>
      </c>
      <c r="B351">
        <v>45999</v>
      </c>
      <c r="C351" t="s">
        <v>290</v>
      </c>
      <c r="F351" s="1" t="s">
        <v>290</v>
      </c>
      <c r="H351" s="2" t="str">
        <f t="shared" si="502"/>
        <v xml:space="preserve"> 13:20:11.95</v>
      </c>
      <c r="J351" s="3" t="str">
        <f t="shared" si="503"/>
        <v>11.959967000</v>
      </c>
      <c r="K351" s="3">
        <f t="shared" ref="K351" si="551">J351-J348</f>
        <v>0.28807700000000125</v>
      </c>
      <c r="L351" s="3">
        <f t="shared" si="545"/>
        <v>0.28807700000000125</v>
      </c>
    </row>
    <row r="352" spans="1:15" x14ac:dyDescent="0.25">
      <c r="A352" t="s">
        <v>6</v>
      </c>
      <c r="B352">
        <v>45999</v>
      </c>
      <c r="C352" t="s">
        <v>291</v>
      </c>
      <c r="F352" s="1" t="s">
        <v>291</v>
      </c>
      <c r="H352" s="2" t="str">
        <f t="shared" si="502"/>
        <v xml:space="preserve"> 13:20:13.52</v>
      </c>
      <c r="J352" s="3" t="str">
        <f t="shared" si="503"/>
        <v>13.523046000</v>
      </c>
    </row>
    <row r="353" spans="1:15" x14ac:dyDescent="0.25">
      <c r="A353" t="s">
        <v>0</v>
      </c>
      <c r="B353">
        <v>46002</v>
      </c>
      <c r="C353" t="s">
        <v>292</v>
      </c>
      <c r="F353" s="1" t="s">
        <v>292</v>
      </c>
      <c r="H353" s="2" t="str">
        <f t="shared" si="502"/>
        <v xml:space="preserve"> 13:20:15.75</v>
      </c>
      <c r="J353" s="3" t="str">
        <f t="shared" si="503"/>
        <v>15.757981000</v>
      </c>
    </row>
    <row r="354" spans="1:15" x14ac:dyDescent="0.25">
      <c r="A354" t="s">
        <v>2</v>
      </c>
      <c r="B354">
        <v>46002</v>
      </c>
      <c r="H354" s="2" t="str">
        <f t="shared" si="502"/>
        <v/>
      </c>
      <c r="J354" s="3" t="str">
        <f t="shared" si="503"/>
        <v/>
      </c>
      <c r="K354" s="3">
        <f t="shared" ref="K354" si="552">IF(J354="",J355-J353,J354-J353)</f>
        <v>0.52144400000000068</v>
      </c>
      <c r="L354" s="3">
        <f t="shared" ref="L354:L356" si="553">IF(K354&lt;0,K354+60,K354)</f>
        <v>0.52144400000000068</v>
      </c>
      <c r="N354" s="2" t="str">
        <f t="shared" ref="N354" si="554">IF(H354="",H355,H354)</f>
        <v xml:space="preserve"> 13:20:16.27</v>
      </c>
      <c r="O354" s="3">
        <f t="shared" ref="O354" si="555">L354</f>
        <v>0.52144400000000068</v>
      </c>
    </row>
    <row r="355" spans="1:15" x14ac:dyDescent="0.25">
      <c r="A355" t="s">
        <v>4</v>
      </c>
      <c r="B355">
        <v>46002</v>
      </c>
      <c r="C355" t="s">
        <v>293</v>
      </c>
      <c r="F355" s="1" t="s">
        <v>293</v>
      </c>
      <c r="H355" s="2" t="str">
        <f t="shared" si="502"/>
        <v xml:space="preserve"> 13:20:16.27</v>
      </c>
      <c r="J355" s="3" t="str">
        <f t="shared" si="503"/>
        <v>16.279425000</v>
      </c>
      <c r="K355" s="3">
        <f t="shared" ref="K355" si="556">J355-J353</f>
        <v>0.52144400000000068</v>
      </c>
      <c r="L355" s="3">
        <f t="shared" si="553"/>
        <v>0.52144400000000068</v>
      </c>
      <c r="N355" s="2" t="str">
        <f t="shared" ref="N355" si="557">H356</f>
        <v xml:space="preserve"> 13:20:16.27</v>
      </c>
      <c r="O355" s="3">
        <f t="shared" ref="O355" si="558">L356</f>
        <v>0.52144400000000068</v>
      </c>
    </row>
    <row r="356" spans="1:15" x14ac:dyDescent="0.25">
      <c r="A356" t="s">
        <v>4</v>
      </c>
      <c r="B356">
        <v>46002</v>
      </c>
      <c r="C356" t="s">
        <v>293</v>
      </c>
      <c r="F356" s="1" t="s">
        <v>293</v>
      </c>
      <c r="H356" s="2" t="str">
        <f t="shared" si="502"/>
        <v xml:space="preserve"> 13:20:16.27</v>
      </c>
      <c r="J356" s="3" t="str">
        <f t="shared" si="503"/>
        <v>16.279425000</v>
      </c>
      <c r="K356" s="3">
        <f t="shared" ref="K356" si="559">J356-J353</f>
        <v>0.52144400000000068</v>
      </c>
      <c r="L356" s="3">
        <f t="shared" si="553"/>
        <v>0.52144400000000068</v>
      </c>
    </row>
    <row r="357" spans="1:15" x14ac:dyDescent="0.25">
      <c r="A357" t="s">
        <v>6</v>
      </c>
      <c r="B357">
        <v>46002</v>
      </c>
      <c r="C357" t="s">
        <v>294</v>
      </c>
      <c r="F357" s="1" t="s">
        <v>294</v>
      </c>
      <c r="H357" s="2" t="str">
        <f t="shared" si="502"/>
        <v xml:space="preserve"> 13:20:17.29</v>
      </c>
      <c r="J357" s="3" t="str">
        <f t="shared" si="503"/>
        <v>17.296962000</v>
      </c>
    </row>
    <row r="358" spans="1:15" x14ac:dyDescent="0.25">
      <c r="A358" t="s">
        <v>0</v>
      </c>
      <c r="B358">
        <v>46018</v>
      </c>
      <c r="C358" t="s">
        <v>295</v>
      </c>
      <c r="F358" s="1" t="s">
        <v>295</v>
      </c>
      <c r="H358" s="2" t="str">
        <f t="shared" si="502"/>
        <v xml:space="preserve"> 13:20:36.18</v>
      </c>
      <c r="J358" s="3" t="str">
        <f t="shared" si="503"/>
        <v>36.188577000</v>
      </c>
    </row>
    <row r="359" spans="1:15" x14ac:dyDescent="0.25">
      <c r="A359" t="s">
        <v>2</v>
      </c>
      <c r="B359">
        <v>46018</v>
      </c>
      <c r="H359" s="2" t="str">
        <f t="shared" si="502"/>
        <v/>
      </c>
      <c r="J359" s="3" t="str">
        <f t="shared" si="503"/>
        <v/>
      </c>
      <c r="K359" s="3">
        <f t="shared" ref="K359" si="560">IF(J359="",J360-J358,J359-J358)</f>
        <v>0.29851899999999887</v>
      </c>
      <c r="L359" s="3">
        <f t="shared" ref="L359:L361" si="561">IF(K359&lt;0,K359+60,K359)</f>
        <v>0.29851899999999887</v>
      </c>
      <c r="N359" s="2" t="str">
        <f t="shared" ref="N359" si="562">IF(H359="",H360,H359)</f>
        <v xml:space="preserve"> 13:20:36.48</v>
      </c>
      <c r="O359" s="3">
        <f t="shared" ref="O359" si="563">L359</f>
        <v>0.29851899999999887</v>
      </c>
    </row>
    <row r="360" spans="1:15" x14ac:dyDescent="0.25">
      <c r="A360" t="s">
        <v>4</v>
      </c>
      <c r="B360">
        <v>46018</v>
      </c>
      <c r="C360" t="s">
        <v>296</v>
      </c>
      <c r="F360" s="1" t="s">
        <v>296</v>
      </c>
      <c r="H360" s="2" t="str">
        <f t="shared" si="502"/>
        <v xml:space="preserve"> 13:20:36.48</v>
      </c>
      <c r="J360" s="3" t="str">
        <f t="shared" si="503"/>
        <v>36.487096000</v>
      </c>
      <c r="K360" s="3">
        <f t="shared" ref="K360" si="564">J360-J358</f>
        <v>0.29851899999999887</v>
      </c>
      <c r="L360" s="3">
        <f t="shared" si="561"/>
        <v>0.29851899999999887</v>
      </c>
      <c r="N360" s="2" t="str">
        <f t="shared" ref="N360" si="565">H361</f>
        <v xml:space="preserve"> 13:20:36.48</v>
      </c>
      <c r="O360" s="3">
        <f t="shared" ref="O360" si="566">L361</f>
        <v>0.29851899999999887</v>
      </c>
    </row>
    <row r="361" spans="1:15" x14ac:dyDescent="0.25">
      <c r="A361" t="s">
        <v>4</v>
      </c>
      <c r="B361">
        <v>46018</v>
      </c>
      <c r="C361" t="s">
        <v>296</v>
      </c>
      <c r="F361" s="1" t="s">
        <v>296</v>
      </c>
      <c r="H361" s="2" t="str">
        <f t="shared" si="502"/>
        <v xml:space="preserve"> 13:20:36.48</v>
      </c>
      <c r="J361" s="3" t="str">
        <f t="shared" si="503"/>
        <v>36.487096000</v>
      </c>
      <c r="K361" s="3">
        <f t="shared" ref="K361" si="567">J361-J358</f>
        <v>0.29851899999999887</v>
      </c>
      <c r="L361" s="3">
        <f t="shared" si="561"/>
        <v>0.29851899999999887</v>
      </c>
    </row>
    <row r="362" spans="1:15" x14ac:dyDescent="0.25">
      <c r="A362" t="s">
        <v>6</v>
      </c>
      <c r="B362">
        <v>46018</v>
      </c>
      <c r="C362" t="s">
        <v>297</v>
      </c>
      <c r="F362" s="1" t="s">
        <v>297</v>
      </c>
      <c r="H362" s="2" t="str">
        <f t="shared" si="502"/>
        <v xml:space="preserve"> 13:20:38.42</v>
      </c>
      <c r="J362" s="3" t="str">
        <f t="shared" si="503"/>
        <v>38.425730000</v>
      </c>
    </row>
    <row r="363" spans="1:15" x14ac:dyDescent="0.25">
      <c r="A363" t="s">
        <v>0</v>
      </c>
      <c r="B363">
        <v>46019</v>
      </c>
      <c r="C363" t="s">
        <v>298</v>
      </c>
      <c r="F363" s="1" t="s">
        <v>298</v>
      </c>
      <c r="H363" s="2" t="str">
        <f t="shared" si="502"/>
        <v xml:space="preserve"> 13:20:38.32</v>
      </c>
      <c r="J363" s="3" t="str">
        <f t="shared" si="503"/>
        <v>38.320744000</v>
      </c>
    </row>
    <row r="364" spans="1:15" x14ac:dyDescent="0.25">
      <c r="A364" t="s">
        <v>2</v>
      </c>
      <c r="B364">
        <v>46019</v>
      </c>
      <c r="H364" s="2" t="str">
        <f t="shared" si="502"/>
        <v/>
      </c>
      <c r="J364" s="3" t="str">
        <f t="shared" si="503"/>
        <v/>
      </c>
      <c r="K364" s="3">
        <f t="shared" ref="K364" si="568">IF(J364="",J365-J363,J364-J363)</f>
        <v>0.3773830000000018</v>
      </c>
      <c r="L364" s="3">
        <f t="shared" ref="L364:L366" si="569">IF(K364&lt;0,K364+60,K364)</f>
        <v>0.3773830000000018</v>
      </c>
      <c r="N364" s="2" t="str">
        <f t="shared" ref="N364" si="570">IF(H364="",H365,H364)</f>
        <v xml:space="preserve"> 13:20:38.69</v>
      </c>
      <c r="O364" s="3">
        <f t="shared" ref="O364" si="571">L364</f>
        <v>0.3773830000000018</v>
      </c>
    </row>
    <row r="365" spans="1:15" x14ac:dyDescent="0.25">
      <c r="A365" t="s">
        <v>4</v>
      </c>
      <c r="B365">
        <v>46019</v>
      </c>
      <c r="C365" t="s">
        <v>299</v>
      </c>
      <c r="F365" s="1" t="s">
        <v>299</v>
      </c>
      <c r="H365" s="2" t="str">
        <f t="shared" si="502"/>
        <v xml:space="preserve"> 13:20:38.69</v>
      </c>
      <c r="J365" s="3" t="str">
        <f t="shared" si="503"/>
        <v>38.698127000</v>
      </c>
      <c r="K365" s="3">
        <f t="shared" ref="K365" si="572">J365-J363</f>
        <v>0.3773830000000018</v>
      </c>
      <c r="L365" s="3">
        <f t="shared" si="569"/>
        <v>0.3773830000000018</v>
      </c>
      <c r="N365" s="2" t="str">
        <f t="shared" ref="N365" si="573">H366</f>
        <v xml:space="preserve"> 13:20:38.69</v>
      </c>
      <c r="O365" s="3">
        <f t="shared" ref="O365" si="574">L366</f>
        <v>0.3773830000000018</v>
      </c>
    </row>
    <row r="366" spans="1:15" x14ac:dyDescent="0.25">
      <c r="A366" t="s">
        <v>4</v>
      </c>
      <c r="B366">
        <v>46019</v>
      </c>
      <c r="C366" t="s">
        <v>299</v>
      </c>
      <c r="F366" s="1" t="s">
        <v>299</v>
      </c>
      <c r="H366" s="2" t="str">
        <f t="shared" si="502"/>
        <v xml:space="preserve"> 13:20:38.69</v>
      </c>
      <c r="J366" s="3" t="str">
        <f t="shared" si="503"/>
        <v>38.698127000</v>
      </c>
      <c r="K366" s="3">
        <f t="shared" ref="K366" si="575">J366-J363</f>
        <v>0.3773830000000018</v>
      </c>
      <c r="L366" s="3">
        <f t="shared" si="569"/>
        <v>0.3773830000000018</v>
      </c>
    </row>
    <row r="367" spans="1:15" x14ac:dyDescent="0.25">
      <c r="A367" t="s">
        <v>6</v>
      </c>
      <c r="B367">
        <v>46019</v>
      </c>
      <c r="C367" t="s">
        <v>300</v>
      </c>
      <c r="F367" s="1" t="s">
        <v>300</v>
      </c>
      <c r="H367" s="2" t="str">
        <f t="shared" si="502"/>
        <v xml:space="preserve"> 13:20:39.72</v>
      </c>
      <c r="J367" s="3" t="str">
        <f t="shared" si="503"/>
        <v>39.720515000</v>
      </c>
    </row>
    <row r="368" spans="1:15" x14ac:dyDescent="0.25">
      <c r="A368" t="s">
        <v>0</v>
      </c>
      <c r="B368">
        <v>46022</v>
      </c>
      <c r="C368" t="s">
        <v>301</v>
      </c>
      <c r="F368" s="1" t="s">
        <v>301</v>
      </c>
      <c r="H368" s="2" t="str">
        <f t="shared" si="502"/>
        <v xml:space="preserve"> 13:20:40.49</v>
      </c>
      <c r="J368" s="3" t="str">
        <f t="shared" si="503"/>
        <v>40.490709000</v>
      </c>
    </row>
    <row r="369" spans="1:15" x14ac:dyDescent="0.25">
      <c r="A369" t="s">
        <v>2</v>
      </c>
      <c r="B369">
        <v>46022</v>
      </c>
      <c r="H369" s="2" t="str">
        <f t="shared" si="502"/>
        <v/>
      </c>
      <c r="J369" s="3" t="str">
        <f t="shared" si="503"/>
        <v/>
      </c>
      <c r="K369" s="3">
        <f t="shared" ref="K369" si="576">IF(J369="",J370-J368,J369-J368)</f>
        <v>0.41423599999999539</v>
      </c>
      <c r="L369" s="3">
        <f t="shared" ref="L369:L371" si="577">IF(K369&lt;0,K369+60,K369)</f>
        <v>0.41423599999999539</v>
      </c>
      <c r="N369" s="2" t="str">
        <f t="shared" ref="N369" si="578">IF(H369="",H370,H369)</f>
        <v xml:space="preserve"> 13:20:40.90</v>
      </c>
      <c r="O369" s="3">
        <f t="shared" ref="O369" si="579">L369</f>
        <v>0.41423599999999539</v>
      </c>
    </row>
    <row r="370" spans="1:15" x14ac:dyDescent="0.25">
      <c r="A370" t="s">
        <v>4</v>
      </c>
      <c r="B370">
        <v>46022</v>
      </c>
      <c r="C370" t="s">
        <v>302</v>
      </c>
      <c r="F370" s="1" t="s">
        <v>302</v>
      </c>
      <c r="H370" s="2" t="str">
        <f t="shared" si="502"/>
        <v xml:space="preserve"> 13:20:40.90</v>
      </c>
      <c r="J370" s="3" t="str">
        <f t="shared" si="503"/>
        <v>40.904945000</v>
      </c>
      <c r="K370" s="3">
        <f t="shared" ref="K370" si="580">J370-J368</f>
        <v>0.41423599999999539</v>
      </c>
      <c r="L370" s="3">
        <f t="shared" si="577"/>
        <v>0.41423599999999539</v>
      </c>
      <c r="N370" s="2" t="str">
        <f t="shared" ref="N370" si="581">H371</f>
        <v xml:space="preserve"> 13:20:40.90</v>
      </c>
      <c r="O370" s="3">
        <f t="shared" ref="O370" si="582">L371</f>
        <v>0.41423599999999539</v>
      </c>
    </row>
    <row r="371" spans="1:15" x14ac:dyDescent="0.25">
      <c r="A371" t="s">
        <v>4</v>
      </c>
      <c r="B371">
        <v>46022</v>
      </c>
      <c r="C371" t="s">
        <v>302</v>
      </c>
      <c r="F371" s="1" t="s">
        <v>302</v>
      </c>
      <c r="H371" s="2" t="str">
        <f t="shared" si="502"/>
        <v xml:space="preserve"> 13:20:40.90</v>
      </c>
      <c r="J371" s="3" t="str">
        <f t="shared" si="503"/>
        <v>40.904945000</v>
      </c>
      <c r="K371" s="3">
        <f t="shared" ref="K371" si="583">J371-J368</f>
        <v>0.41423599999999539</v>
      </c>
      <c r="L371" s="3">
        <f t="shared" si="577"/>
        <v>0.41423599999999539</v>
      </c>
    </row>
    <row r="372" spans="1:15" x14ac:dyDescent="0.25">
      <c r="A372" t="s">
        <v>6</v>
      </c>
      <c r="B372">
        <v>46022</v>
      </c>
      <c r="C372" t="s">
        <v>303</v>
      </c>
      <c r="F372" s="1" t="s">
        <v>303</v>
      </c>
      <c r="H372" s="2" t="str">
        <f t="shared" si="502"/>
        <v xml:space="preserve"> 13:20:42.72</v>
      </c>
      <c r="J372" s="3" t="str">
        <f t="shared" si="503"/>
        <v>42.720689000</v>
      </c>
    </row>
    <row r="373" spans="1:15" x14ac:dyDescent="0.25">
      <c r="A373" t="s">
        <v>0</v>
      </c>
      <c r="B373">
        <v>46127</v>
      </c>
      <c r="C373" t="s">
        <v>304</v>
      </c>
      <c r="F373" s="1" t="s">
        <v>304</v>
      </c>
      <c r="H373" s="2" t="str">
        <f t="shared" si="502"/>
        <v xml:space="preserve"> 12:59:23.97</v>
      </c>
      <c r="J373" s="3" t="str">
        <f t="shared" si="503"/>
        <v>23.970463000</v>
      </c>
    </row>
    <row r="374" spans="1:15" x14ac:dyDescent="0.25">
      <c r="A374" t="s">
        <v>2</v>
      </c>
      <c r="B374">
        <v>46127</v>
      </c>
      <c r="C374" t="s">
        <v>305</v>
      </c>
      <c r="F374" s="1" t="s">
        <v>305</v>
      </c>
      <c r="H374" s="2" t="str">
        <f t="shared" si="502"/>
        <v xml:space="preserve"> 12:59:23.99</v>
      </c>
      <c r="J374" s="3" t="str">
        <f t="shared" si="503"/>
        <v>23.995598000</v>
      </c>
      <c r="K374" s="3">
        <f t="shared" ref="K374" si="584">IF(J374="",J375-J373,J374-J373)</f>
        <v>2.513500000000235E-2</v>
      </c>
      <c r="L374" s="3">
        <f t="shared" ref="L374:L376" si="585">IF(K374&lt;0,K374+60,K374)</f>
        <v>2.513500000000235E-2</v>
      </c>
      <c r="N374" s="2" t="str">
        <f t="shared" ref="N374" si="586">IF(H374="",H375,H374)</f>
        <v xml:space="preserve"> 12:59:23.99</v>
      </c>
      <c r="O374" s="3">
        <f t="shared" ref="O374" si="587">L374</f>
        <v>2.513500000000235E-2</v>
      </c>
    </row>
    <row r="375" spans="1:15" x14ac:dyDescent="0.25">
      <c r="A375" t="s">
        <v>4</v>
      </c>
      <c r="B375">
        <v>46127</v>
      </c>
      <c r="C375" t="s">
        <v>306</v>
      </c>
      <c r="F375" s="1" t="s">
        <v>306</v>
      </c>
      <c r="H375" s="2" t="str">
        <f t="shared" si="502"/>
        <v xml:space="preserve"> 12:59:38.88</v>
      </c>
      <c r="J375" s="3" t="str">
        <f t="shared" si="503"/>
        <v>38.885667000</v>
      </c>
      <c r="K375" s="3">
        <f t="shared" ref="K375" si="588">J375-J373</f>
        <v>14.915203999999999</v>
      </c>
      <c r="L375" s="3">
        <f t="shared" si="585"/>
        <v>14.915203999999999</v>
      </c>
      <c r="N375" s="2" t="str">
        <f t="shared" ref="N375" si="589">H376</f>
        <v xml:space="preserve"> 12:59:38.88</v>
      </c>
      <c r="O375" s="3">
        <f t="shared" ref="O375" si="590">L376</f>
        <v>14.915203999999999</v>
      </c>
    </row>
    <row r="376" spans="1:15" x14ac:dyDescent="0.25">
      <c r="A376" t="s">
        <v>4</v>
      </c>
      <c r="B376">
        <v>46127</v>
      </c>
      <c r="C376" t="s">
        <v>306</v>
      </c>
      <c r="F376" s="1" t="s">
        <v>306</v>
      </c>
      <c r="H376" s="2" t="str">
        <f t="shared" si="502"/>
        <v xml:space="preserve"> 12:59:38.88</v>
      </c>
      <c r="J376" s="3" t="str">
        <f t="shared" si="503"/>
        <v>38.885667000</v>
      </c>
      <c r="K376" s="3">
        <f t="shared" ref="K376" si="591">J376-J373</f>
        <v>14.915203999999999</v>
      </c>
      <c r="L376" s="3">
        <f t="shared" si="585"/>
        <v>14.915203999999999</v>
      </c>
    </row>
    <row r="377" spans="1:15" x14ac:dyDescent="0.25">
      <c r="A377" t="s">
        <v>6</v>
      </c>
      <c r="B377">
        <v>46127</v>
      </c>
      <c r="C377" t="s">
        <v>307</v>
      </c>
      <c r="F377" s="1" t="s">
        <v>307</v>
      </c>
      <c r="H377" s="2" t="str">
        <f t="shared" si="502"/>
        <v xml:space="preserve"> 12:59:38.95</v>
      </c>
      <c r="J377" s="3" t="str">
        <f t="shared" si="503"/>
        <v>38.954248000</v>
      </c>
    </row>
    <row r="378" spans="1:15" x14ac:dyDescent="0.25">
      <c r="A378" t="s">
        <v>0</v>
      </c>
      <c r="B378">
        <v>46152</v>
      </c>
      <c r="C378" t="s">
        <v>308</v>
      </c>
      <c r="F378" s="1" t="s">
        <v>308</v>
      </c>
      <c r="H378" s="2" t="str">
        <f t="shared" si="502"/>
        <v xml:space="preserve"> 13:02:34.39</v>
      </c>
      <c r="J378" s="3" t="str">
        <f t="shared" si="503"/>
        <v>34.398395000</v>
      </c>
    </row>
    <row r="379" spans="1:15" x14ac:dyDescent="0.25">
      <c r="A379" t="s">
        <v>2</v>
      </c>
      <c r="B379">
        <v>46152</v>
      </c>
      <c r="C379" t="s">
        <v>309</v>
      </c>
      <c r="F379" s="1" t="s">
        <v>309</v>
      </c>
      <c r="H379" s="2" t="str">
        <f t="shared" si="502"/>
        <v xml:space="preserve"> 13:02:34.43</v>
      </c>
      <c r="J379" s="3" t="str">
        <f t="shared" si="503"/>
        <v>34.434417000</v>
      </c>
      <c r="K379" s="3">
        <f t="shared" ref="K379" si="592">IF(J379="",J380-J378,J379-J378)</f>
        <v>3.6022000000002663E-2</v>
      </c>
      <c r="L379" s="3">
        <f t="shared" ref="L379:L381" si="593">IF(K379&lt;0,K379+60,K379)</f>
        <v>3.6022000000002663E-2</v>
      </c>
      <c r="N379" s="2" t="str">
        <f t="shared" ref="N379" si="594">IF(H379="",H380,H379)</f>
        <v xml:space="preserve"> 13:02:34.43</v>
      </c>
      <c r="O379" s="3">
        <f t="shared" ref="O379" si="595">L379</f>
        <v>3.6022000000002663E-2</v>
      </c>
    </row>
    <row r="380" spans="1:15" x14ac:dyDescent="0.25">
      <c r="A380" t="s">
        <v>4</v>
      </c>
      <c r="B380">
        <v>46152</v>
      </c>
      <c r="C380" t="s">
        <v>310</v>
      </c>
      <c r="F380" s="1" t="s">
        <v>310</v>
      </c>
      <c r="H380" s="2" t="str">
        <f t="shared" si="502"/>
        <v xml:space="preserve"> 13:02:34.44</v>
      </c>
      <c r="J380" s="3" t="str">
        <f t="shared" si="503"/>
        <v>34.446996000</v>
      </c>
      <c r="K380" s="3">
        <f t="shared" ref="K380" si="596">J380-J378</f>
        <v>4.8600999999997896E-2</v>
      </c>
      <c r="L380" s="3">
        <f t="shared" si="593"/>
        <v>4.8600999999997896E-2</v>
      </c>
      <c r="N380" s="2" t="str">
        <f t="shared" ref="N380" si="597">H381</f>
        <v xml:space="preserve"> 13:02:34.44</v>
      </c>
      <c r="O380" s="3">
        <f t="shared" ref="O380" si="598">L381</f>
        <v>4.8600999999997896E-2</v>
      </c>
    </row>
    <row r="381" spans="1:15" x14ac:dyDescent="0.25">
      <c r="A381" t="s">
        <v>4</v>
      </c>
      <c r="B381">
        <v>46152</v>
      </c>
      <c r="C381" t="s">
        <v>310</v>
      </c>
      <c r="F381" s="1" t="s">
        <v>310</v>
      </c>
      <c r="H381" s="2" t="str">
        <f t="shared" si="502"/>
        <v xml:space="preserve"> 13:02:34.44</v>
      </c>
      <c r="J381" s="3" t="str">
        <f t="shared" si="503"/>
        <v>34.446996000</v>
      </c>
      <c r="K381" s="3">
        <f t="shared" ref="K381" si="599">J381-J378</f>
        <v>4.8600999999997896E-2</v>
      </c>
      <c r="L381" s="3">
        <f t="shared" si="593"/>
        <v>4.8600999999997896E-2</v>
      </c>
    </row>
    <row r="382" spans="1:15" x14ac:dyDescent="0.25">
      <c r="A382" t="s">
        <v>6</v>
      </c>
      <c r="B382">
        <v>46152</v>
      </c>
      <c r="C382" t="s">
        <v>311</v>
      </c>
      <c r="F382" s="1" t="s">
        <v>311</v>
      </c>
      <c r="H382" s="2" t="str">
        <f t="shared" si="502"/>
        <v xml:space="preserve"> 13:02:34.46</v>
      </c>
      <c r="J382" s="3" t="str">
        <f t="shared" si="503"/>
        <v>34.466393000</v>
      </c>
    </row>
    <row r="383" spans="1:15" x14ac:dyDescent="0.25">
      <c r="A383" t="s">
        <v>0</v>
      </c>
      <c r="B383">
        <v>46696</v>
      </c>
      <c r="C383" t="s">
        <v>312</v>
      </c>
      <c r="F383" s="1" t="s">
        <v>312</v>
      </c>
      <c r="H383" s="2" t="str">
        <f t="shared" si="502"/>
        <v xml:space="preserve"> 12:57:14.30</v>
      </c>
      <c r="J383" s="3" t="str">
        <f t="shared" si="503"/>
        <v>14.305357000</v>
      </c>
    </row>
    <row r="384" spans="1:15" x14ac:dyDescent="0.25">
      <c r="A384" t="s">
        <v>2</v>
      </c>
      <c r="B384">
        <v>46696</v>
      </c>
      <c r="C384" t="s">
        <v>313</v>
      </c>
      <c r="F384" s="1" t="s">
        <v>313</v>
      </c>
      <c r="H384" s="2" t="str">
        <f t="shared" si="502"/>
        <v xml:space="preserve"> 12:57:14.33</v>
      </c>
      <c r="J384" s="3" t="str">
        <f t="shared" si="503"/>
        <v>14.338324000</v>
      </c>
      <c r="K384" s="3">
        <f t="shared" ref="K384" si="600">IF(J384="",J385-J383,J384-J383)</f>
        <v>3.2966999999999302E-2</v>
      </c>
      <c r="L384" s="3">
        <f t="shared" ref="L384:L386" si="601">IF(K384&lt;0,K384+60,K384)</f>
        <v>3.2966999999999302E-2</v>
      </c>
      <c r="N384" s="2" t="str">
        <f t="shared" ref="N384" si="602">IF(H384="",H385,H384)</f>
        <v xml:space="preserve"> 12:57:14.33</v>
      </c>
      <c r="O384" s="3">
        <f t="shared" ref="O384" si="603">L384</f>
        <v>3.2966999999999302E-2</v>
      </c>
    </row>
    <row r="385" spans="1:15" x14ac:dyDescent="0.25">
      <c r="A385" t="s">
        <v>4</v>
      </c>
      <c r="B385">
        <v>46696</v>
      </c>
      <c r="C385" t="s">
        <v>314</v>
      </c>
      <c r="F385" s="1" t="s">
        <v>314</v>
      </c>
      <c r="H385" s="2" t="str">
        <f t="shared" si="502"/>
        <v xml:space="preserve"> 12:57:14.35</v>
      </c>
      <c r="J385" s="3" t="str">
        <f t="shared" si="503"/>
        <v>14.350481000</v>
      </c>
      <c r="K385" s="3">
        <f t="shared" ref="K385" si="604">J385-J383</f>
        <v>4.5123999999999498E-2</v>
      </c>
      <c r="L385" s="3">
        <f t="shared" si="601"/>
        <v>4.5123999999999498E-2</v>
      </c>
      <c r="N385" s="2" t="str">
        <f t="shared" ref="N385" si="605">H386</f>
        <v xml:space="preserve"> 12:57:14.35</v>
      </c>
      <c r="O385" s="3">
        <f t="shared" ref="O385" si="606">L386</f>
        <v>4.5123999999999498E-2</v>
      </c>
    </row>
    <row r="386" spans="1:15" x14ac:dyDescent="0.25">
      <c r="A386" t="s">
        <v>4</v>
      </c>
      <c r="B386">
        <v>46696</v>
      </c>
      <c r="C386" t="s">
        <v>314</v>
      </c>
      <c r="F386" s="1" t="s">
        <v>314</v>
      </c>
      <c r="H386" s="2" t="str">
        <f t="shared" si="502"/>
        <v xml:space="preserve"> 12:57:14.35</v>
      </c>
      <c r="J386" s="3" t="str">
        <f t="shared" si="503"/>
        <v>14.350481000</v>
      </c>
      <c r="K386" s="3">
        <f t="shared" ref="K386" si="607">J386-J383</f>
        <v>4.5123999999999498E-2</v>
      </c>
      <c r="L386" s="3">
        <f t="shared" si="601"/>
        <v>4.5123999999999498E-2</v>
      </c>
    </row>
    <row r="387" spans="1:15" x14ac:dyDescent="0.25">
      <c r="A387" t="s">
        <v>6</v>
      </c>
      <c r="B387">
        <v>46696</v>
      </c>
      <c r="C387" t="s">
        <v>315</v>
      </c>
      <c r="F387" s="1" t="s">
        <v>315</v>
      </c>
      <c r="H387" s="2" t="str">
        <f t="shared" si="502"/>
        <v xml:space="preserve"> 12:57:14.37</v>
      </c>
      <c r="J387" s="3" t="str">
        <f t="shared" si="503"/>
        <v>14.370313000</v>
      </c>
    </row>
    <row r="388" spans="1:15" x14ac:dyDescent="0.25">
      <c r="A388" t="s">
        <v>0</v>
      </c>
      <c r="B388">
        <v>46753</v>
      </c>
      <c r="C388" t="s">
        <v>316</v>
      </c>
      <c r="F388" s="1" t="s">
        <v>316</v>
      </c>
      <c r="H388" s="2" t="str">
        <f t="shared" ref="H388:H451" si="608">LEFT(F388,12)</f>
        <v xml:space="preserve"> 12:57:14.26</v>
      </c>
      <c r="J388" s="3" t="str">
        <f t="shared" ref="J388:J451" si="609">IF(C388=" ",C388,RIGHT(C388,12))</f>
        <v>14.268678000</v>
      </c>
    </row>
    <row r="389" spans="1:15" x14ac:dyDescent="0.25">
      <c r="A389" t="s">
        <v>2</v>
      </c>
      <c r="B389">
        <v>46753</v>
      </c>
      <c r="H389" s="2" t="str">
        <f t="shared" si="608"/>
        <v/>
      </c>
      <c r="J389" s="3" t="str">
        <f t="shared" si="609"/>
        <v/>
      </c>
      <c r="K389" s="3">
        <f t="shared" ref="K389" si="610">IF(J389="",J390-J388,J389-J388)</f>
        <v>0.28663000000000061</v>
      </c>
      <c r="L389" s="3">
        <f t="shared" ref="L389:L391" si="611">IF(K389&lt;0,K389+60,K389)</f>
        <v>0.28663000000000061</v>
      </c>
      <c r="N389" s="2" t="str">
        <f t="shared" ref="N389" si="612">IF(H389="",H390,H389)</f>
        <v xml:space="preserve"> 12:57:14.55</v>
      </c>
      <c r="O389" s="3">
        <f t="shared" ref="O389" si="613">L389</f>
        <v>0.28663000000000061</v>
      </c>
    </row>
    <row r="390" spans="1:15" x14ac:dyDescent="0.25">
      <c r="A390" t="s">
        <v>4</v>
      </c>
      <c r="B390">
        <v>46753</v>
      </c>
      <c r="C390" t="s">
        <v>317</v>
      </c>
      <c r="F390" s="1" t="s">
        <v>317</v>
      </c>
      <c r="H390" s="2" t="str">
        <f t="shared" si="608"/>
        <v xml:space="preserve"> 12:57:14.55</v>
      </c>
      <c r="J390" s="3" t="str">
        <f t="shared" si="609"/>
        <v>14.555308000</v>
      </c>
      <c r="K390" s="3">
        <f t="shared" ref="K390" si="614">J390-J388</f>
        <v>0.28663000000000061</v>
      </c>
      <c r="L390" s="3">
        <f t="shared" si="611"/>
        <v>0.28663000000000061</v>
      </c>
      <c r="N390" s="2" t="str">
        <f t="shared" ref="N390" si="615">H391</f>
        <v xml:space="preserve"> 12:57:14.55</v>
      </c>
      <c r="O390" s="3">
        <f t="shared" ref="O390" si="616">L391</f>
        <v>0.28663000000000061</v>
      </c>
    </row>
    <row r="391" spans="1:15" x14ac:dyDescent="0.25">
      <c r="A391" t="s">
        <v>4</v>
      </c>
      <c r="B391">
        <v>46753</v>
      </c>
      <c r="C391" t="s">
        <v>317</v>
      </c>
      <c r="F391" s="1" t="s">
        <v>317</v>
      </c>
      <c r="H391" s="2" t="str">
        <f t="shared" si="608"/>
        <v xml:space="preserve"> 12:57:14.55</v>
      </c>
      <c r="J391" s="3" t="str">
        <f t="shared" si="609"/>
        <v>14.555308000</v>
      </c>
      <c r="K391" s="3">
        <f t="shared" ref="K391" si="617">J391-J388</f>
        <v>0.28663000000000061</v>
      </c>
      <c r="L391" s="3">
        <f t="shared" si="611"/>
        <v>0.28663000000000061</v>
      </c>
    </row>
    <row r="392" spans="1:15" x14ac:dyDescent="0.25">
      <c r="A392" t="s">
        <v>6</v>
      </c>
      <c r="B392">
        <v>46753</v>
      </c>
      <c r="C392" t="s">
        <v>318</v>
      </c>
      <c r="F392" s="1" t="s">
        <v>318</v>
      </c>
      <c r="H392" s="2" t="str">
        <f t="shared" si="608"/>
        <v xml:space="preserve"> 12:57:16.77</v>
      </c>
      <c r="J392" s="3" t="str">
        <f t="shared" si="609"/>
        <v>16.770412000</v>
      </c>
    </row>
    <row r="393" spans="1:15" x14ac:dyDescent="0.25">
      <c r="A393" t="s">
        <v>0</v>
      </c>
      <c r="B393">
        <v>46754</v>
      </c>
      <c r="C393" t="s">
        <v>319</v>
      </c>
      <c r="F393" s="1" t="s">
        <v>319</v>
      </c>
      <c r="H393" s="2" t="str">
        <f t="shared" si="608"/>
        <v xml:space="preserve"> 12:58:14.84</v>
      </c>
      <c r="J393" s="3" t="str">
        <f t="shared" si="609"/>
        <v>14.845780000</v>
      </c>
    </row>
    <row r="394" spans="1:15" x14ac:dyDescent="0.25">
      <c r="A394" t="s">
        <v>2</v>
      </c>
      <c r="B394">
        <v>46754</v>
      </c>
      <c r="H394" s="2" t="str">
        <f t="shared" si="608"/>
        <v/>
      </c>
      <c r="J394" s="3" t="str">
        <f t="shared" si="609"/>
        <v/>
      </c>
      <c r="K394" s="3">
        <f t="shared" ref="K394" si="618">IF(J394="",J395-J393,J394-J393)</f>
        <v>0.26541000000000103</v>
      </c>
      <c r="L394" s="3">
        <f t="shared" ref="L394:L396" si="619">IF(K394&lt;0,K394+60,K394)</f>
        <v>0.26541000000000103</v>
      </c>
      <c r="N394" s="2" t="str">
        <f t="shared" ref="N394" si="620">IF(H394="",H395,H394)</f>
        <v xml:space="preserve"> 12:58:15.11</v>
      </c>
      <c r="O394" s="3">
        <f t="shared" ref="O394" si="621">L394</f>
        <v>0.26541000000000103</v>
      </c>
    </row>
    <row r="395" spans="1:15" x14ac:dyDescent="0.25">
      <c r="A395" t="s">
        <v>4</v>
      </c>
      <c r="B395">
        <v>46754</v>
      </c>
      <c r="C395" t="s">
        <v>320</v>
      </c>
      <c r="F395" s="1" t="s">
        <v>320</v>
      </c>
      <c r="H395" s="2" t="str">
        <f t="shared" si="608"/>
        <v xml:space="preserve"> 12:58:15.11</v>
      </c>
      <c r="J395" s="3" t="str">
        <f t="shared" si="609"/>
        <v>15.111190000</v>
      </c>
      <c r="K395" s="3">
        <f t="shared" ref="K395" si="622">J395-J393</f>
        <v>0.26541000000000103</v>
      </c>
      <c r="L395" s="3">
        <f t="shared" si="619"/>
        <v>0.26541000000000103</v>
      </c>
      <c r="N395" s="2" t="str">
        <f t="shared" ref="N395" si="623">H396</f>
        <v xml:space="preserve"> 12:58:15.11</v>
      </c>
      <c r="O395" s="3">
        <f t="shared" ref="O395" si="624">L396</f>
        <v>0.26541000000000103</v>
      </c>
    </row>
    <row r="396" spans="1:15" x14ac:dyDescent="0.25">
      <c r="A396" t="s">
        <v>4</v>
      </c>
      <c r="B396">
        <v>46754</v>
      </c>
      <c r="C396" t="s">
        <v>320</v>
      </c>
      <c r="F396" s="1" t="s">
        <v>320</v>
      </c>
      <c r="H396" s="2" t="str">
        <f t="shared" si="608"/>
        <v xml:space="preserve"> 12:58:15.11</v>
      </c>
      <c r="J396" s="3" t="str">
        <f t="shared" si="609"/>
        <v>15.111190000</v>
      </c>
      <c r="K396" s="3">
        <f t="shared" ref="K396" si="625">J396-J393</f>
        <v>0.26541000000000103</v>
      </c>
      <c r="L396" s="3">
        <f t="shared" si="619"/>
        <v>0.26541000000000103</v>
      </c>
    </row>
    <row r="397" spans="1:15" x14ac:dyDescent="0.25">
      <c r="A397" t="s">
        <v>6</v>
      </c>
      <c r="B397">
        <v>46754</v>
      </c>
      <c r="C397" t="s">
        <v>321</v>
      </c>
      <c r="F397" s="1" t="s">
        <v>321</v>
      </c>
      <c r="H397" s="2" t="str">
        <f t="shared" si="608"/>
        <v xml:space="preserve"> 12:58:17.13</v>
      </c>
      <c r="J397" s="3" t="str">
        <f t="shared" si="609"/>
        <v>17.137746000</v>
      </c>
    </row>
    <row r="398" spans="1:15" x14ac:dyDescent="0.25">
      <c r="A398" t="s">
        <v>0</v>
      </c>
      <c r="B398">
        <v>46758</v>
      </c>
      <c r="C398" t="s">
        <v>322</v>
      </c>
      <c r="F398" s="1" t="s">
        <v>322</v>
      </c>
      <c r="H398" s="2" t="str">
        <f t="shared" si="608"/>
        <v xml:space="preserve"> 12:59:15.45</v>
      </c>
      <c r="J398" s="3" t="str">
        <f t="shared" si="609"/>
        <v>15.456382000</v>
      </c>
    </row>
    <row r="399" spans="1:15" x14ac:dyDescent="0.25">
      <c r="A399" t="s">
        <v>2</v>
      </c>
      <c r="B399">
        <v>46758</v>
      </c>
      <c r="H399" s="2" t="str">
        <f t="shared" si="608"/>
        <v/>
      </c>
      <c r="J399" s="3" t="str">
        <f t="shared" si="609"/>
        <v/>
      </c>
      <c r="K399" s="3">
        <f t="shared" ref="K399" si="626">IF(J399="",J400-J398,J399-J398)</f>
        <v>0.27617099999999972</v>
      </c>
      <c r="L399" s="3">
        <f t="shared" ref="L399:L401" si="627">IF(K399&lt;0,K399+60,K399)</f>
        <v>0.27617099999999972</v>
      </c>
      <c r="N399" s="2" t="str">
        <f t="shared" ref="N399" si="628">IF(H399="",H400,H399)</f>
        <v xml:space="preserve"> 12:59:15.73</v>
      </c>
      <c r="O399" s="3">
        <f t="shared" ref="O399" si="629">L399</f>
        <v>0.27617099999999972</v>
      </c>
    </row>
    <row r="400" spans="1:15" x14ac:dyDescent="0.25">
      <c r="A400" t="s">
        <v>4</v>
      </c>
      <c r="B400">
        <v>46758</v>
      </c>
      <c r="C400" t="s">
        <v>323</v>
      </c>
      <c r="F400" s="1" t="s">
        <v>323</v>
      </c>
      <c r="H400" s="2" t="str">
        <f t="shared" si="608"/>
        <v xml:space="preserve"> 12:59:15.73</v>
      </c>
      <c r="J400" s="3" t="str">
        <f t="shared" si="609"/>
        <v>15.732553000</v>
      </c>
      <c r="K400" s="3">
        <f t="shared" ref="K400" si="630">J400-J398</f>
        <v>0.27617099999999972</v>
      </c>
      <c r="L400" s="3">
        <f t="shared" si="627"/>
        <v>0.27617099999999972</v>
      </c>
      <c r="N400" s="2" t="str">
        <f t="shared" ref="N400" si="631">H401</f>
        <v xml:space="preserve"> 12:59:15.73</v>
      </c>
      <c r="O400" s="3">
        <f t="shared" ref="O400" si="632">L401</f>
        <v>0.27617099999999972</v>
      </c>
    </row>
    <row r="401" spans="1:15" x14ac:dyDescent="0.25">
      <c r="A401" t="s">
        <v>4</v>
      </c>
      <c r="B401">
        <v>46758</v>
      </c>
      <c r="C401" t="s">
        <v>323</v>
      </c>
      <c r="F401" s="1" t="s">
        <v>323</v>
      </c>
      <c r="H401" s="2" t="str">
        <f t="shared" si="608"/>
        <v xml:space="preserve"> 12:59:15.73</v>
      </c>
      <c r="J401" s="3" t="str">
        <f t="shared" si="609"/>
        <v>15.732553000</v>
      </c>
      <c r="K401" s="3">
        <f t="shared" ref="K401" si="633">J401-J398</f>
        <v>0.27617099999999972</v>
      </c>
      <c r="L401" s="3">
        <f t="shared" si="627"/>
        <v>0.27617099999999972</v>
      </c>
    </row>
    <row r="402" spans="1:15" x14ac:dyDescent="0.25">
      <c r="A402" t="s">
        <v>6</v>
      </c>
      <c r="B402">
        <v>46758</v>
      </c>
      <c r="C402" t="s">
        <v>324</v>
      </c>
      <c r="F402" s="1" t="s">
        <v>324</v>
      </c>
      <c r="H402" s="2" t="str">
        <f t="shared" si="608"/>
        <v xml:space="preserve"> 12:59:19.43</v>
      </c>
      <c r="J402" s="3" t="str">
        <f t="shared" si="609"/>
        <v>19.437584000</v>
      </c>
    </row>
    <row r="403" spans="1:15" x14ac:dyDescent="0.25">
      <c r="A403" t="s">
        <v>0</v>
      </c>
      <c r="B403">
        <v>46759</v>
      </c>
      <c r="C403" t="s">
        <v>325</v>
      </c>
      <c r="F403" s="1" t="s">
        <v>325</v>
      </c>
      <c r="H403" s="2" t="str">
        <f t="shared" si="608"/>
        <v xml:space="preserve"> 13:00:14.62</v>
      </c>
      <c r="J403" s="3" t="str">
        <f t="shared" si="609"/>
        <v>14.625986000</v>
      </c>
    </row>
    <row r="404" spans="1:15" x14ac:dyDescent="0.25">
      <c r="A404" t="s">
        <v>2</v>
      </c>
      <c r="B404">
        <v>46759</v>
      </c>
      <c r="C404" t="s">
        <v>326</v>
      </c>
      <c r="F404" s="1" t="s">
        <v>326</v>
      </c>
      <c r="H404" s="2" t="str">
        <f t="shared" si="608"/>
        <v xml:space="preserve"> 13:00:14.77</v>
      </c>
      <c r="J404" s="3" t="str">
        <f t="shared" si="609"/>
        <v>14.771049000</v>
      </c>
      <c r="K404" s="3">
        <f t="shared" ref="K404" si="634">IF(J404="",J405-J403,J404-J403)</f>
        <v>0.14506300000000039</v>
      </c>
      <c r="L404" s="3">
        <f t="shared" ref="L404:L406" si="635">IF(K404&lt;0,K404+60,K404)</f>
        <v>0.14506300000000039</v>
      </c>
      <c r="N404" s="2" t="str">
        <f t="shared" ref="N404" si="636">IF(H404="",H405,H404)</f>
        <v xml:space="preserve"> 13:00:14.77</v>
      </c>
      <c r="O404" s="3">
        <f t="shared" ref="O404" si="637">L404</f>
        <v>0.14506300000000039</v>
      </c>
    </row>
    <row r="405" spans="1:15" x14ac:dyDescent="0.25">
      <c r="A405" t="s">
        <v>4</v>
      </c>
      <c r="B405">
        <v>46759</v>
      </c>
      <c r="C405" t="s">
        <v>327</v>
      </c>
      <c r="F405" s="1" t="s">
        <v>327</v>
      </c>
      <c r="H405" s="2" t="str">
        <f t="shared" si="608"/>
        <v xml:space="preserve"> 13:00:14.89</v>
      </c>
      <c r="J405" s="3" t="str">
        <f t="shared" si="609"/>
        <v>14.896900000</v>
      </c>
      <c r="K405" s="3">
        <f t="shared" ref="K405" si="638">J405-J403</f>
        <v>0.27091400000000121</v>
      </c>
      <c r="L405" s="3">
        <f t="shared" si="635"/>
        <v>0.27091400000000121</v>
      </c>
      <c r="N405" s="2" t="str">
        <f t="shared" ref="N405" si="639">H406</f>
        <v xml:space="preserve"> 13:00:14.89</v>
      </c>
      <c r="O405" s="3">
        <f t="shared" ref="O405" si="640">L406</f>
        <v>0.27091400000000121</v>
      </c>
    </row>
    <row r="406" spans="1:15" x14ac:dyDescent="0.25">
      <c r="A406" t="s">
        <v>4</v>
      </c>
      <c r="B406">
        <v>46759</v>
      </c>
      <c r="C406" t="s">
        <v>327</v>
      </c>
      <c r="F406" s="1" t="s">
        <v>327</v>
      </c>
      <c r="H406" s="2" t="str">
        <f t="shared" si="608"/>
        <v xml:space="preserve"> 13:00:14.89</v>
      </c>
      <c r="J406" s="3" t="str">
        <f t="shared" si="609"/>
        <v>14.896900000</v>
      </c>
      <c r="K406" s="3">
        <f t="shared" ref="K406" si="641">J406-J403</f>
        <v>0.27091400000000121</v>
      </c>
      <c r="L406" s="3">
        <f t="shared" si="635"/>
        <v>0.27091400000000121</v>
      </c>
    </row>
    <row r="407" spans="1:15" x14ac:dyDescent="0.25">
      <c r="A407" t="s">
        <v>6</v>
      </c>
      <c r="B407">
        <v>46759</v>
      </c>
      <c r="C407" t="s">
        <v>328</v>
      </c>
      <c r="F407" s="1" t="s">
        <v>328</v>
      </c>
      <c r="H407" s="2" t="str">
        <f t="shared" si="608"/>
        <v xml:space="preserve"> 13:00:16.96</v>
      </c>
      <c r="J407" s="3" t="str">
        <f t="shared" si="609"/>
        <v>16.961098000</v>
      </c>
    </row>
    <row r="408" spans="1:15" x14ac:dyDescent="0.25">
      <c r="A408" t="s">
        <v>0</v>
      </c>
      <c r="B408">
        <v>46780</v>
      </c>
      <c r="C408" t="s">
        <v>329</v>
      </c>
      <c r="F408" s="1" t="s">
        <v>329</v>
      </c>
      <c r="H408" s="2" t="str">
        <f t="shared" si="608"/>
        <v xml:space="preserve"> 13:01:12.19</v>
      </c>
      <c r="J408" s="3" t="str">
        <f t="shared" si="609"/>
        <v>12.198254000</v>
      </c>
    </row>
    <row r="409" spans="1:15" x14ac:dyDescent="0.25">
      <c r="A409" t="s">
        <v>2</v>
      </c>
      <c r="B409">
        <v>46780</v>
      </c>
      <c r="C409" t="s">
        <v>330</v>
      </c>
      <c r="F409" s="1" t="s">
        <v>330</v>
      </c>
      <c r="H409" s="2" t="str">
        <f t="shared" si="608"/>
        <v xml:space="preserve"> 13:01:12.23</v>
      </c>
      <c r="J409" s="3" t="str">
        <f t="shared" si="609"/>
        <v>12.231287000</v>
      </c>
      <c r="K409" s="3">
        <f t="shared" ref="K409" si="642">IF(J409="",J410-J408,J409-J408)</f>
        <v>3.3032999999999646E-2</v>
      </c>
      <c r="L409" s="3">
        <f t="shared" ref="L409:L411" si="643">IF(K409&lt;0,K409+60,K409)</f>
        <v>3.3032999999999646E-2</v>
      </c>
      <c r="N409" s="2" t="str">
        <f t="shared" ref="N409" si="644">IF(H409="",H410,H409)</f>
        <v xml:space="preserve"> 13:01:12.23</v>
      </c>
      <c r="O409" s="3">
        <f t="shared" ref="O409" si="645">L409</f>
        <v>3.3032999999999646E-2</v>
      </c>
    </row>
    <row r="410" spans="1:15" x14ac:dyDescent="0.25">
      <c r="A410" t="s">
        <v>4</v>
      </c>
      <c r="B410">
        <v>46780</v>
      </c>
      <c r="C410" t="s">
        <v>331</v>
      </c>
      <c r="F410" s="1" t="s">
        <v>331</v>
      </c>
      <c r="H410" s="2" t="str">
        <f t="shared" si="608"/>
        <v xml:space="preserve"> 13:01:12.27</v>
      </c>
      <c r="J410" s="3" t="str">
        <f t="shared" si="609"/>
        <v>12.276742000</v>
      </c>
      <c r="K410" s="3">
        <f t="shared" ref="K410" si="646">J410-J408</f>
        <v>7.8488000000000113E-2</v>
      </c>
      <c r="L410" s="3">
        <f t="shared" si="643"/>
        <v>7.8488000000000113E-2</v>
      </c>
      <c r="N410" s="2" t="str">
        <f t="shared" ref="N410" si="647">H411</f>
        <v xml:space="preserve"> 13:01:12.85</v>
      </c>
      <c r="O410" s="3">
        <f t="shared" ref="O410" si="648">L411</f>
        <v>0.65493399999999902</v>
      </c>
    </row>
    <row r="411" spans="1:15" x14ac:dyDescent="0.25">
      <c r="A411" t="s">
        <v>4</v>
      </c>
      <c r="B411">
        <v>46780</v>
      </c>
      <c r="C411" t="s">
        <v>332</v>
      </c>
      <c r="F411" s="1" t="s">
        <v>332</v>
      </c>
      <c r="H411" s="2" t="str">
        <f t="shared" si="608"/>
        <v xml:space="preserve"> 13:01:12.85</v>
      </c>
      <c r="J411" s="3" t="str">
        <f t="shared" si="609"/>
        <v>12.853188000</v>
      </c>
      <c r="K411" s="3">
        <f t="shared" ref="K411" si="649">J411-J408</f>
        <v>0.65493399999999902</v>
      </c>
      <c r="L411" s="3">
        <f t="shared" si="643"/>
        <v>0.65493399999999902</v>
      </c>
    </row>
    <row r="412" spans="1:15" x14ac:dyDescent="0.25">
      <c r="A412" t="s">
        <v>6</v>
      </c>
      <c r="B412">
        <v>46780</v>
      </c>
      <c r="C412" t="s">
        <v>333</v>
      </c>
      <c r="F412" s="1" t="s">
        <v>333</v>
      </c>
      <c r="H412" s="2" t="str">
        <f t="shared" si="608"/>
        <v xml:space="preserve"> 13:01:14.87</v>
      </c>
      <c r="J412" s="3" t="str">
        <f t="shared" si="609"/>
        <v>14.876336000</v>
      </c>
    </row>
    <row r="413" spans="1:15" x14ac:dyDescent="0.25">
      <c r="A413" t="s">
        <v>0</v>
      </c>
      <c r="B413">
        <v>46951</v>
      </c>
      <c r="C413" t="s">
        <v>334</v>
      </c>
      <c r="F413" s="1" t="s">
        <v>334</v>
      </c>
      <c r="H413" s="2" t="str">
        <f t="shared" si="608"/>
        <v xml:space="preserve"> 12:59:40.07</v>
      </c>
      <c r="J413" s="3" t="str">
        <f t="shared" si="609"/>
        <v>40.079152000</v>
      </c>
    </row>
    <row r="414" spans="1:15" x14ac:dyDescent="0.25">
      <c r="A414" t="s">
        <v>2</v>
      </c>
      <c r="B414">
        <v>46951</v>
      </c>
      <c r="C414" t="s">
        <v>335</v>
      </c>
      <c r="F414" s="1" t="s">
        <v>335</v>
      </c>
      <c r="H414" s="2" t="str">
        <f t="shared" si="608"/>
        <v xml:space="preserve"> 12:59:43.49</v>
      </c>
      <c r="J414" s="3" t="str">
        <f t="shared" si="609"/>
        <v>43.492259000</v>
      </c>
      <c r="K414" s="3">
        <f t="shared" ref="K414" si="650">IF(J414="",J415-J413,J414-J413)</f>
        <v>3.4131069999999966</v>
      </c>
      <c r="L414" s="3">
        <f t="shared" ref="L414:L416" si="651">IF(K414&lt;0,K414+60,K414)</f>
        <v>3.4131069999999966</v>
      </c>
      <c r="N414" s="2" t="str">
        <f t="shared" ref="N414" si="652">IF(H414="",H415,H414)</f>
        <v xml:space="preserve"> 12:59:43.49</v>
      </c>
      <c r="O414" s="3">
        <f t="shared" ref="O414" si="653">L414</f>
        <v>3.4131069999999966</v>
      </c>
    </row>
    <row r="415" spans="1:15" x14ac:dyDescent="0.25">
      <c r="A415" t="s">
        <v>4</v>
      </c>
      <c r="B415">
        <v>46951</v>
      </c>
      <c r="C415" t="s">
        <v>336</v>
      </c>
      <c r="F415" s="1" t="s">
        <v>336</v>
      </c>
      <c r="H415" s="2" t="str">
        <f t="shared" si="608"/>
        <v xml:space="preserve"> 12:59:43.55</v>
      </c>
      <c r="J415" s="3" t="str">
        <f t="shared" si="609"/>
        <v>43.551717000</v>
      </c>
      <c r="K415" s="3">
        <f t="shared" ref="K415" si="654">J415-J413</f>
        <v>3.4725649999999959</v>
      </c>
      <c r="L415" s="3">
        <f t="shared" si="651"/>
        <v>3.4725649999999959</v>
      </c>
      <c r="N415" s="2" t="str">
        <f t="shared" ref="N415" si="655">H416</f>
        <v xml:space="preserve"> 12:59:55.64</v>
      </c>
      <c r="O415" s="3">
        <f t="shared" ref="O415" si="656">L416</f>
        <v>15.569637</v>
      </c>
    </row>
    <row r="416" spans="1:15" x14ac:dyDescent="0.25">
      <c r="A416" t="s">
        <v>4</v>
      </c>
      <c r="B416">
        <v>46951</v>
      </c>
      <c r="C416" t="s">
        <v>337</v>
      </c>
      <c r="F416" s="1" t="s">
        <v>337</v>
      </c>
      <c r="H416" s="2" t="str">
        <f t="shared" si="608"/>
        <v xml:space="preserve"> 12:59:55.64</v>
      </c>
      <c r="J416" s="3" t="str">
        <f t="shared" si="609"/>
        <v>55.648789000</v>
      </c>
      <c r="K416" s="3">
        <f t="shared" ref="K416" si="657">J416-J413</f>
        <v>15.569637</v>
      </c>
      <c r="L416" s="3">
        <f t="shared" si="651"/>
        <v>15.569637</v>
      </c>
    </row>
    <row r="417" spans="1:15" x14ac:dyDescent="0.25">
      <c r="A417" t="s">
        <v>6</v>
      </c>
      <c r="B417">
        <v>46951</v>
      </c>
      <c r="C417" t="s">
        <v>338</v>
      </c>
      <c r="F417" s="1" t="s">
        <v>338</v>
      </c>
      <c r="H417" s="2" t="str">
        <f t="shared" si="608"/>
        <v xml:space="preserve"> 12:59:55.45</v>
      </c>
      <c r="J417" s="3" t="str">
        <f t="shared" si="609"/>
        <v>55.450086000</v>
      </c>
    </row>
    <row r="418" spans="1:15" x14ac:dyDescent="0.25">
      <c r="A418" t="s">
        <v>0</v>
      </c>
      <c r="B418">
        <v>47023</v>
      </c>
      <c r="C418" t="s">
        <v>339</v>
      </c>
      <c r="F418" s="1" t="s">
        <v>339</v>
      </c>
      <c r="H418" s="2" t="str">
        <f t="shared" si="608"/>
        <v xml:space="preserve"> 12:56:58.91</v>
      </c>
      <c r="J418" s="3" t="str">
        <f t="shared" si="609"/>
        <v>58.919528000</v>
      </c>
    </row>
    <row r="419" spans="1:15" x14ac:dyDescent="0.25">
      <c r="A419" t="s">
        <v>2</v>
      </c>
      <c r="B419">
        <v>47023</v>
      </c>
      <c r="C419" t="s">
        <v>340</v>
      </c>
      <c r="F419" s="1" t="s">
        <v>340</v>
      </c>
      <c r="H419" s="2" t="str">
        <f t="shared" si="608"/>
        <v xml:space="preserve"> 12:56:59.13</v>
      </c>
      <c r="J419" s="3" t="str">
        <f t="shared" si="609"/>
        <v>59.137545000</v>
      </c>
      <c r="K419" s="3">
        <f t="shared" ref="K419" si="658">IF(J419="",J420-J418,J419-J418)</f>
        <v>0.21801700000000324</v>
      </c>
      <c r="L419" s="3">
        <f t="shared" ref="L419:L421" si="659">IF(K419&lt;0,K419+60,K419)</f>
        <v>0.21801700000000324</v>
      </c>
      <c r="N419" s="2" t="str">
        <f t="shared" ref="N419" si="660">IF(H419="",H420,H419)</f>
        <v xml:space="preserve"> 12:56:59.13</v>
      </c>
      <c r="O419" s="3">
        <f t="shared" ref="O419" si="661">L419</f>
        <v>0.21801700000000324</v>
      </c>
    </row>
    <row r="420" spans="1:15" x14ac:dyDescent="0.25">
      <c r="A420" t="s">
        <v>4</v>
      </c>
      <c r="B420">
        <v>47023</v>
      </c>
      <c r="C420" t="s">
        <v>341</v>
      </c>
      <c r="F420" s="1" t="s">
        <v>341</v>
      </c>
      <c r="H420" s="2" t="str">
        <f t="shared" si="608"/>
        <v xml:space="preserve"> 12:56:59.33</v>
      </c>
      <c r="J420" s="3" t="str">
        <f t="shared" si="609"/>
        <v>59.330370000</v>
      </c>
      <c r="K420" s="3">
        <f t="shared" ref="K420" si="662">J420-J418</f>
        <v>0.41084200000000237</v>
      </c>
      <c r="L420" s="3">
        <f t="shared" si="659"/>
        <v>0.41084200000000237</v>
      </c>
      <c r="N420" s="2" t="str">
        <f t="shared" ref="N420" si="663">H421</f>
        <v xml:space="preserve"> 12:56:59.33</v>
      </c>
      <c r="O420" s="3">
        <f t="shared" ref="O420" si="664">L421</f>
        <v>0.41084200000000237</v>
      </c>
    </row>
    <row r="421" spans="1:15" x14ac:dyDescent="0.25">
      <c r="A421" t="s">
        <v>4</v>
      </c>
      <c r="B421">
        <v>47023</v>
      </c>
      <c r="C421" t="s">
        <v>341</v>
      </c>
      <c r="F421" s="1" t="s">
        <v>341</v>
      </c>
      <c r="H421" s="2" t="str">
        <f t="shared" si="608"/>
        <v xml:space="preserve"> 12:56:59.33</v>
      </c>
      <c r="J421" s="3" t="str">
        <f t="shared" si="609"/>
        <v>59.330370000</v>
      </c>
      <c r="K421" s="3">
        <f t="shared" ref="K421" si="665">J421-J418</f>
        <v>0.41084200000000237</v>
      </c>
      <c r="L421" s="3">
        <f t="shared" si="659"/>
        <v>0.41084200000000237</v>
      </c>
    </row>
    <row r="422" spans="1:15" x14ac:dyDescent="0.25">
      <c r="A422" t="s">
        <v>6</v>
      </c>
      <c r="B422">
        <v>47023</v>
      </c>
      <c r="C422" t="s">
        <v>342</v>
      </c>
      <c r="F422" s="1" t="s">
        <v>342</v>
      </c>
      <c r="H422" s="2" t="str">
        <f t="shared" si="608"/>
        <v xml:space="preserve"> 12:56:59.36</v>
      </c>
      <c r="J422" s="3" t="str">
        <f t="shared" si="609"/>
        <v>59.361470000</v>
      </c>
    </row>
    <row r="423" spans="1:15" x14ac:dyDescent="0.25">
      <c r="A423" t="s">
        <v>0</v>
      </c>
      <c r="B423">
        <v>48097</v>
      </c>
      <c r="C423" t="s">
        <v>343</v>
      </c>
      <c r="F423" s="1" t="s">
        <v>343</v>
      </c>
      <c r="H423" s="2" t="str">
        <f t="shared" si="608"/>
        <v xml:space="preserve"> 12:50:14.98</v>
      </c>
      <c r="J423" s="3" t="str">
        <f t="shared" si="609"/>
        <v>14.985307000</v>
      </c>
    </row>
    <row r="424" spans="1:15" x14ac:dyDescent="0.25">
      <c r="A424" t="s">
        <v>2</v>
      </c>
      <c r="B424">
        <v>48097</v>
      </c>
      <c r="C424" t="s">
        <v>344</v>
      </c>
      <c r="F424" s="1" t="s">
        <v>344</v>
      </c>
      <c r="H424" s="2" t="str">
        <f t="shared" si="608"/>
        <v xml:space="preserve"> 12:50:15.01</v>
      </c>
      <c r="J424" s="3" t="str">
        <f t="shared" si="609"/>
        <v>15.019378000</v>
      </c>
      <c r="K424" s="3">
        <f t="shared" ref="K424" si="666">IF(J424="",J425-J423,J424-J423)</f>
        <v>3.4070999999999074E-2</v>
      </c>
      <c r="L424" s="3">
        <f t="shared" ref="L424:L426" si="667">IF(K424&lt;0,K424+60,K424)</f>
        <v>3.4070999999999074E-2</v>
      </c>
      <c r="N424" s="2" t="str">
        <f t="shared" ref="N424" si="668">IF(H424="",H425,H424)</f>
        <v xml:space="preserve"> 12:50:15.01</v>
      </c>
      <c r="O424" s="3">
        <f t="shared" ref="O424" si="669">L424</f>
        <v>3.4070999999999074E-2</v>
      </c>
    </row>
    <row r="425" spans="1:15" x14ac:dyDescent="0.25">
      <c r="A425" t="s">
        <v>4</v>
      </c>
      <c r="B425">
        <v>48097</v>
      </c>
      <c r="C425" t="s">
        <v>345</v>
      </c>
      <c r="F425" s="1" t="s">
        <v>345</v>
      </c>
      <c r="H425" s="2" t="str">
        <f t="shared" si="608"/>
        <v xml:space="preserve"> 12:50:15.03</v>
      </c>
      <c r="J425" s="3" t="str">
        <f t="shared" si="609"/>
        <v>15.033389000</v>
      </c>
      <c r="K425" s="3">
        <f t="shared" ref="K425" si="670">J425-J423</f>
        <v>4.808199999999907E-2</v>
      </c>
      <c r="L425" s="3">
        <f t="shared" si="667"/>
        <v>4.808199999999907E-2</v>
      </c>
      <c r="N425" s="2" t="str">
        <f t="shared" ref="N425" si="671">H426</f>
        <v xml:space="preserve"> 12:50:15.03</v>
      </c>
      <c r="O425" s="3">
        <f t="shared" ref="O425" si="672">L426</f>
        <v>4.808199999999907E-2</v>
      </c>
    </row>
    <row r="426" spans="1:15" x14ac:dyDescent="0.25">
      <c r="A426" t="s">
        <v>4</v>
      </c>
      <c r="B426">
        <v>48097</v>
      </c>
      <c r="C426" t="s">
        <v>345</v>
      </c>
      <c r="F426" s="1" t="s">
        <v>345</v>
      </c>
      <c r="H426" s="2" t="str">
        <f t="shared" si="608"/>
        <v xml:space="preserve"> 12:50:15.03</v>
      </c>
      <c r="J426" s="3" t="str">
        <f t="shared" si="609"/>
        <v>15.033389000</v>
      </c>
      <c r="K426" s="3">
        <f t="shared" ref="K426" si="673">J426-J423</f>
        <v>4.808199999999907E-2</v>
      </c>
      <c r="L426" s="3">
        <f t="shared" si="667"/>
        <v>4.808199999999907E-2</v>
      </c>
    </row>
    <row r="427" spans="1:15" x14ac:dyDescent="0.25">
      <c r="A427" t="s">
        <v>6</v>
      </c>
      <c r="B427">
        <v>48097</v>
      </c>
      <c r="C427" t="s">
        <v>346</v>
      </c>
      <c r="F427" s="1" t="s">
        <v>346</v>
      </c>
      <c r="H427" s="2" t="str">
        <f t="shared" si="608"/>
        <v xml:space="preserve"> 12:50:16.70</v>
      </c>
      <c r="J427" s="3" t="str">
        <f t="shared" si="609"/>
        <v>16.705344000</v>
      </c>
    </row>
    <row r="428" spans="1:15" x14ac:dyDescent="0.25">
      <c r="A428" t="s">
        <v>0</v>
      </c>
      <c r="B428">
        <v>48098</v>
      </c>
      <c r="C428" t="s">
        <v>347</v>
      </c>
      <c r="F428" s="1" t="s">
        <v>347</v>
      </c>
      <c r="H428" s="2" t="str">
        <f t="shared" si="608"/>
        <v xml:space="preserve"> 12:50:20.63</v>
      </c>
      <c r="J428" s="3" t="str">
        <f t="shared" si="609"/>
        <v>20.633318000</v>
      </c>
    </row>
    <row r="429" spans="1:15" x14ac:dyDescent="0.25">
      <c r="A429" t="s">
        <v>2</v>
      </c>
      <c r="B429">
        <v>48098</v>
      </c>
      <c r="C429" t="s">
        <v>348</v>
      </c>
      <c r="F429" s="1" t="s">
        <v>348</v>
      </c>
      <c r="H429" s="2" t="str">
        <f t="shared" si="608"/>
        <v xml:space="preserve"> 12:50:20.66</v>
      </c>
      <c r="J429" s="3" t="str">
        <f t="shared" si="609"/>
        <v>20.666383000</v>
      </c>
      <c r="K429" s="3">
        <f t="shared" ref="K429" si="674">IF(J429="",J430-J428,J429-J428)</f>
        <v>3.3065000000000566E-2</v>
      </c>
      <c r="L429" s="3">
        <f t="shared" ref="L429:L431" si="675">IF(K429&lt;0,K429+60,K429)</f>
        <v>3.3065000000000566E-2</v>
      </c>
      <c r="N429" s="2" t="str">
        <f t="shared" ref="N429" si="676">IF(H429="",H430,H429)</f>
        <v xml:space="preserve"> 12:50:20.66</v>
      </c>
      <c r="O429" s="3">
        <f t="shared" ref="O429" si="677">L429</f>
        <v>3.3065000000000566E-2</v>
      </c>
    </row>
    <row r="430" spans="1:15" x14ac:dyDescent="0.25">
      <c r="A430" t="s">
        <v>4</v>
      </c>
      <c r="B430">
        <v>48098</v>
      </c>
      <c r="C430" t="s">
        <v>349</v>
      </c>
      <c r="F430" s="1" t="s">
        <v>349</v>
      </c>
      <c r="H430" s="2" t="str">
        <f t="shared" si="608"/>
        <v xml:space="preserve"> 12:50:20.71</v>
      </c>
      <c r="J430" s="3" t="str">
        <f t="shared" si="609"/>
        <v>20.712568000</v>
      </c>
      <c r="K430" s="3">
        <f t="shared" ref="K430" si="678">J430-J428</f>
        <v>7.9250000000001819E-2</v>
      </c>
      <c r="L430" s="3">
        <f t="shared" si="675"/>
        <v>7.9250000000001819E-2</v>
      </c>
      <c r="N430" s="2" t="str">
        <f t="shared" ref="N430" si="679">H431</f>
        <v xml:space="preserve"> 12:50:21.09</v>
      </c>
      <c r="O430" s="3">
        <f t="shared" ref="O430" si="680">L431</f>
        <v>0.46426400000000001</v>
      </c>
    </row>
    <row r="431" spans="1:15" x14ac:dyDescent="0.25">
      <c r="A431" t="s">
        <v>4</v>
      </c>
      <c r="B431">
        <v>48098</v>
      </c>
      <c r="C431" t="s">
        <v>350</v>
      </c>
      <c r="F431" s="1" t="s">
        <v>350</v>
      </c>
      <c r="H431" s="2" t="str">
        <f t="shared" si="608"/>
        <v xml:space="preserve"> 12:50:21.09</v>
      </c>
      <c r="J431" s="3" t="str">
        <f t="shared" si="609"/>
        <v>21.097582000</v>
      </c>
      <c r="K431" s="3">
        <f t="shared" ref="K431" si="681">J431-J428</f>
        <v>0.46426400000000001</v>
      </c>
      <c r="L431" s="3">
        <f t="shared" si="675"/>
        <v>0.46426400000000001</v>
      </c>
    </row>
    <row r="432" spans="1:15" x14ac:dyDescent="0.25">
      <c r="A432" t="s">
        <v>6</v>
      </c>
      <c r="B432">
        <v>48098</v>
      </c>
      <c r="C432" t="s">
        <v>351</v>
      </c>
      <c r="F432" s="1" t="s">
        <v>351</v>
      </c>
      <c r="H432" s="2" t="str">
        <f t="shared" si="608"/>
        <v xml:space="preserve"> 12:50:22.11</v>
      </c>
      <c r="J432" s="3" t="str">
        <f t="shared" si="609"/>
        <v>22.118278000</v>
      </c>
    </row>
    <row r="433" spans="1:15" x14ac:dyDescent="0.25">
      <c r="A433" t="s">
        <v>0</v>
      </c>
      <c r="B433">
        <v>48099</v>
      </c>
      <c r="C433" t="s">
        <v>352</v>
      </c>
      <c r="F433" s="1" t="s">
        <v>352</v>
      </c>
      <c r="H433" s="2" t="str">
        <f t="shared" si="608"/>
        <v xml:space="preserve"> 12:50:22.16</v>
      </c>
      <c r="J433" s="3" t="str">
        <f t="shared" si="609"/>
        <v>22.163235000</v>
      </c>
    </row>
    <row r="434" spans="1:15" x14ac:dyDescent="0.25">
      <c r="A434" t="s">
        <v>2</v>
      </c>
      <c r="B434">
        <v>48099</v>
      </c>
      <c r="C434" t="s">
        <v>353</v>
      </c>
      <c r="F434" s="1" t="s">
        <v>353</v>
      </c>
      <c r="H434" s="2" t="str">
        <f t="shared" si="608"/>
        <v xml:space="preserve"> 12:50:22.20</v>
      </c>
      <c r="J434" s="3" t="str">
        <f t="shared" si="609"/>
        <v>22.201319000</v>
      </c>
      <c r="K434" s="3">
        <f t="shared" ref="K434" si="682">IF(J434="",J435-J433,J434-J433)</f>
        <v>3.8084000000001339E-2</v>
      </c>
      <c r="L434" s="3">
        <f t="shared" ref="L434:L436" si="683">IF(K434&lt;0,K434+60,K434)</f>
        <v>3.8084000000001339E-2</v>
      </c>
      <c r="N434" s="2" t="str">
        <f t="shared" ref="N434" si="684">IF(H434="",H435,H434)</f>
        <v xml:space="preserve"> 12:50:22.20</v>
      </c>
      <c r="O434" s="3">
        <f t="shared" ref="O434" si="685">L434</f>
        <v>3.8084000000001339E-2</v>
      </c>
    </row>
    <row r="435" spans="1:15" x14ac:dyDescent="0.25">
      <c r="A435" t="s">
        <v>4</v>
      </c>
      <c r="B435">
        <v>48099</v>
      </c>
      <c r="C435" t="s">
        <v>354</v>
      </c>
      <c r="F435" s="1" t="s">
        <v>354</v>
      </c>
      <c r="H435" s="2" t="str">
        <f t="shared" si="608"/>
        <v xml:space="preserve"> 12:50:22.25</v>
      </c>
      <c r="J435" s="3" t="str">
        <f t="shared" si="609"/>
        <v>22.252611000</v>
      </c>
      <c r="K435" s="3">
        <f t="shared" ref="K435" si="686">J435-J433</f>
        <v>8.9376000000001454E-2</v>
      </c>
      <c r="L435" s="3">
        <f t="shared" si="683"/>
        <v>8.9376000000001454E-2</v>
      </c>
      <c r="N435" s="2" t="str">
        <f t="shared" ref="N435" si="687">H436</f>
        <v xml:space="preserve"> 12:50:23.13</v>
      </c>
      <c r="O435" s="3">
        <f t="shared" ref="O435" si="688">L436</f>
        <v>0.9712619999999994</v>
      </c>
    </row>
    <row r="436" spans="1:15" x14ac:dyDescent="0.25">
      <c r="A436" t="s">
        <v>4</v>
      </c>
      <c r="B436">
        <v>48099</v>
      </c>
      <c r="C436" t="s">
        <v>355</v>
      </c>
      <c r="F436" s="1" t="s">
        <v>355</v>
      </c>
      <c r="H436" s="2" t="str">
        <f t="shared" si="608"/>
        <v xml:space="preserve"> 12:50:23.13</v>
      </c>
      <c r="J436" s="3" t="str">
        <f t="shared" si="609"/>
        <v>23.134497000</v>
      </c>
      <c r="K436" s="3">
        <f t="shared" ref="K436" si="689">J436-J433</f>
        <v>0.9712619999999994</v>
      </c>
      <c r="L436" s="3">
        <f t="shared" si="683"/>
        <v>0.9712619999999994</v>
      </c>
    </row>
    <row r="437" spans="1:15" x14ac:dyDescent="0.25">
      <c r="A437" t="s">
        <v>6</v>
      </c>
      <c r="B437">
        <v>48099</v>
      </c>
      <c r="C437" t="s">
        <v>356</v>
      </c>
      <c r="F437" s="1" t="s">
        <v>356</v>
      </c>
      <c r="H437" s="2" t="str">
        <f t="shared" si="608"/>
        <v xml:space="preserve"> 12:50:24.17</v>
      </c>
      <c r="J437" s="3" t="str">
        <f t="shared" si="609"/>
        <v>24.178277000</v>
      </c>
    </row>
    <row r="438" spans="1:15" x14ac:dyDescent="0.25">
      <c r="A438" t="s">
        <v>0</v>
      </c>
      <c r="B438">
        <v>48100</v>
      </c>
      <c r="C438" t="s">
        <v>357</v>
      </c>
      <c r="F438" s="1" t="s">
        <v>357</v>
      </c>
      <c r="H438" s="2" t="str">
        <f t="shared" si="608"/>
        <v xml:space="preserve"> 12:50:24.36</v>
      </c>
      <c r="J438" s="3" t="str">
        <f t="shared" si="609"/>
        <v>24.363261000</v>
      </c>
    </row>
    <row r="439" spans="1:15" x14ac:dyDescent="0.25">
      <c r="A439" t="s">
        <v>2</v>
      </c>
      <c r="B439">
        <v>48100</v>
      </c>
      <c r="C439" t="s">
        <v>358</v>
      </c>
      <c r="F439" s="1" t="s">
        <v>358</v>
      </c>
      <c r="H439" s="2" t="str">
        <f t="shared" si="608"/>
        <v xml:space="preserve"> 12:50:24.40</v>
      </c>
      <c r="J439" s="3" t="str">
        <f t="shared" si="609"/>
        <v>24.401328000</v>
      </c>
      <c r="K439" s="3">
        <f t="shared" ref="K439" si="690">IF(J439="",J440-J438,J439-J438)</f>
        <v>3.8066999999998075E-2</v>
      </c>
      <c r="L439" s="3">
        <f t="shared" ref="L439:L441" si="691">IF(K439&lt;0,K439+60,K439)</f>
        <v>3.8066999999998075E-2</v>
      </c>
      <c r="N439" s="2" t="str">
        <f t="shared" ref="N439" si="692">IF(H439="",H440,H439)</f>
        <v xml:space="preserve"> 12:50:24.40</v>
      </c>
      <c r="O439" s="3">
        <f t="shared" ref="O439" si="693">L439</f>
        <v>3.8066999999998075E-2</v>
      </c>
    </row>
    <row r="440" spans="1:15" x14ac:dyDescent="0.25">
      <c r="A440" t="s">
        <v>4</v>
      </c>
      <c r="B440">
        <v>48100</v>
      </c>
      <c r="C440" t="s">
        <v>359</v>
      </c>
      <c r="F440" s="1" t="s">
        <v>359</v>
      </c>
      <c r="H440" s="2" t="str">
        <f t="shared" si="608"/>
        <v xml:space="preserve"> 12:50:24.45</v>
      </c>
      <c r="J440" s="3" t="str">
        <f t="shared" si="609"/>
        <v>24.451002000</v>
      </c>
      <c r="K440" s="3">
        <f t="shared" ref="K440" si="694">J440-J438</f>
        <v>8.7740999999997626E-2</v>
      </c>
      <c r="L440" s="3">
        <f t="shared" si="691"/>
        <v>8.7740999999997626E-2</v>
      </c>
      <c r="N440" s="2" t="str">
        <f t="shared" ref="N440" si="695">H441</f>
        <v xml:space="preserve"> 12:50:24.87</v>
      </c>
      <c r="O440" s="3">
        <f t="shared" ref="O440" si="696">L441</f>
        <v>0.50834199999999896</v>
      </c>
    </row>
    <row r="441" spans="1:15" x14ac:dyDescent="0.25">
      <c r="A441" t="s">
        <v>4</v>
      </c>
      <c r="B441">
        <v>48100</v>
      </c>
      <c r="C441" t="s">
        <v>360</v>
      </c>
      <c r="F441" s="1" t="s">
        <v>360</v>
      </c>
      <c r="H441" s="2" t="str">
        <f t="shared" si="608"/>
        <v xml:space="preserve"> 12:50:24.87</v>
      </c>
      <c r="J441" s="3" t="str">
        <f t="shared" si="609"/>
        <v>24.871603000</v>
      </c>
      <c r="K441" s="3">
        <f t="shared" ref="K441" si="697">J441-J438</f>
        <v>0.50834199999999896</v>
      </c>
      <c r="L441" s="3">
        <f t="shared" si="691"/>
        <v>0.50834199999999896</v>
      </c>
    </row>
    <row r="442" spans="1:15" x14ac:dyDescent="0.25">
      <c r="A442" t="s">
        <v>6</v>
      </c>
      <c r="B442">
        <v>48100</v>
      </c>
      <c r="C442" t="s">
        <v>361</v>
      </c>
      <c r="F442" s="1" t="s">
        <v>361</v>
      </c>
      <c r="H442" s="2" t="str">
        <f t="shared" si="608"/>
        <v xml:space="preserve"> 12:50:25.88</v>
      </c>
      <c r="J442" s="3" t="str">
        <f t="shared" si="609"/>
        <v>25.888273000</v>
      </c>
    </row>
    <row r="443" spans="1:15" x14ac:dyDescent="0.25">
      <c r="A443" t="s">
        <v>0</v>
      </c>
      <c r="B443">
        <v>48103</v>
      </c>
      <c r="C443" t="s">
        <v>362</v>
      </c>
      <c r="F443" s="1" t="s">
        <v>362</v>
      </c>
      <c r="H443" s="2" t="str">
        <f t="shared" si="608"/>
        <v xml:space="preserve"> 12:50:33.27</v>
      </c>
      <c r="J443" s="3" t="str">
        <f t="shared" si="609"/>
        <v>33.278185000</v>
      </c>
    </row>
    <row r="444" spans="1:15" x14ac:dyDescent="0.25">
      <c r="A444" t="s">
        <v>2</v>
      </c>
      <c r="B444">
        <v>48103</v>
      </c>
      <c r="C444" t="s">
        <v>363</v>
      </c>
      <c r="F444" s="1" t="s">
        <v>363</v>
      </c>
      <c r="H444" s="2" t="str">
        <f t="shared" si="608"/>
        <v xml:space="preserve"> 12:50:33.31</v>
      </c>
      <c r="J444" s="3" t="str">
        <f t="shared" si="609"/>
        <v>33.312270000</v>
      </c>
      <c r="K444" s="3">
        <f t="shared" ref="K444" si="698">IF(J444="",J445-J443,J444-J443)</f>
        <v>3.4084999999997478E-2</v>
      </c>
      <c r="L444" s="3">
        <f t="shared" ref="L444:L446" si="699">IF(K444&lt;0,K444+60,K444)</f>
        <v>3.4084999999997478E-2</v>
      </c>
      <c r="N444" s="2" t="str">
        <f t="shared" ref="N444" si="700">IF(H444="",H445,H444)</f>
        <v xml:space="preserve"> 12:50:33.31</v>
      </c>
      <c r="O444" s="3">
        <f t="shared" ref="O444" si="701">L444</f>
        <v>3.4084999999997478E-2</v>
      </c>
    </row>
    <row r="445" spans="1:15" x14ac:dyDescent="0.25">
      <c r="A445" t="s">
        <v>4</v>
      </c>
      <c r="B445">
        <v>48103</v>
      </c>
      <c r="C445" t="s">
        <v>364</v>
      </c>
      <c r="F445" s="1" t="s">
        <v>364</v>
      </c>
      <c r="H445" s="2" t="str">
        <f t="shared" si="608"/>
        <v xml:space="preserve"> 12:50:33.32</v>
      </c>
      <c r="J445" s="3" t="str">
        <f t="shared" si="609"/>
        <v>33.324040000</v>
      </c>
      <c r="K445" s="3">
        <f t="shared" ref="K445" si="702">J445-J443</f>
        <v>4.5854999999995982E-2</v>
      </c>
      <c r="L445" s="3">
        <f t="shared" si="699"/>
        <v>4.5854999999995982E-2</v>
      </c>
      <c r="N445" s="2" t="str">
        <f t="shared" ref="N445" si="703">H446</f>
        <v xml:space="preserve"> 12:50:33.32</v>
      </c>
      <c r="O445" s="3">
        <f t="shared" ref="O445" si="704">L446</f>
        <v>4.5854999999995982E-2</v>
      </c>
    </row>
    <row r="446" spans="1:15" x14ac:dyDescent="0.25">
      <c r="A446" t="s">
        <v>4</v>
      </c>
      <c r="B446">
        <v>48103</v>
      </c>
      <c r="C446" t="s">
        <v>364</v>
      </c>
      <c r="F446" s="1" t="s">
        <v>364</v>
      </c>
      <c r="H446" s="2" t="str">
        <f t="shared" si="608"/>
        <v xml:space="preserve"> 12:50:33.32</v>
      </c>
      <c r="J446" s="3" t="str">
        <f t="shared" si="609"/>
        <v>33.324040000</v>
      </c>
      <c r="K446" s="3">
        <f t="shared" ref="K446" si="705">J446-J443</f>
        <v>4.5854999999995982E-2</v>
      </c>
      <c r="L446" s="3">
        <f t="shared" si="699"/>
        <v>4.5854999999995982E-2</v>
      </c>
    </row>
    <row r="447" spans="1:15" x14ac:dyDescent="0.25">
      <c r="A447" t="s">
        <v>6</v>
      </c>
      <c r="B447">
        <v>48103</v>
      </c>
      <c r="C447" t="s">
        <v>365</v>
      </c>
      <c r="F447" s="1" t="s">
        <v>365</v>
      </c>
      <c r="H447" s="2" t="str">
        <f t="shared" si="608"/>
        <v xml:space="preserve"> 12:50:35.20</v>
      </c>
      <c r="J447" s="3" t="str">
        <f t="shared" si="609"/>
        <v>35.208394000</v>
      </c>
    </row>
    <row r="448" spans="1:15" x14ac:dyDescent="0.25">
      <c r="A448" t="s">
        <v>0</v>
      </c>
      <c r="B448">
        <v>48789</v>
      </c>
      <c r="C448" t="s">
        <v>366</v>
      </c>
      <c r="F448" s="1" t="s">
        <v>366</v>
      </c>
      <c r="H448" s="2" t="str">
        <f t="shared" si="608"/>
        <v xml:space="preserve"> 13:19:20.54</v>
      </c>
      <c r="J448" s="3" t="str">
        <f t="shared" si="609"/>
        <v>20.547501000</v>
      </c>
    </row>
    <row r="449" spans="1:15" x14ac:dyDescent="0.25">
      <c r="A449" t="s">
        <v>2</v>
      </c>
      <c r="B449">
        <v>48789</v>
      </c>
      <c r="C449" t="s">
        <v>367</v>
      </c>
      <c r="F449" s="1" t="s">
        <v>367</v>
      </c>
      <c r="H449" s="2" t="str">
        <f t="shared" si="608"/>
        <v xml:space="preserve"> 13:19:20.58</v>
      </c>
      <c r="J449" s="3" t="str">
        <f t="shared" si="609"/>
        <v>20.580545000</v>
      </c>
      <c r="K449" s="3">
        <f t="shared" ref="K449" si="706">IF(J449="",J450-J448,J449-J448)</f>
        <v>3.3044000000000295E-2</v>
      </c>
      <c r="L449" s="3">
        <f t="shared" ref="L449:L451" si="707">IF(K449&lt;0,K449+60,K449)</f>
        <v>3.3044000000000295E-2</v>
      </c>
      <c r="N449" s="2" t="str">
        <f t="shared" ref="N449" si="708">IF(H449="",H450,H449)</f>
        <v xml:space="preserve"> 13:19:20.58</v>
      </c>
      <c r="O449" s="3">
        <f t="shared" ref="O449" si="709">L449</f>
        <v>3.3044000000000295E-2</v>
      </c>
    </row>
    <row r="450" spans="1:15" x14ac:dyDescent="0.25">
      <c r="A450" t="s">
        <v>4</v>
      </c>
      <c r="B450">
        <v>48789</v>
      </c>
      <c r="C450" t="s">
        <v>368</v>
      </c>
      <c r="F450" s="1" t="s">
        <v>368</v>
      </c>
      <c r="H450" s="2" t="str">
        <f t="shared" si="608"/>
        <v xml:space="preserve"> 13:19:20.62</v>
      </c>
      <c r="J450" s="3" t="str">
        <f t="shared" si="609"/>
        <v>20.621064000</v>
      </c>
      <c r="K450" s="3">
        <f t="shared" ref="K450" si="710">J450-J448</f>
        <v>7.3563000000000045E-2</v>
      </c>
      <c r="L450" s="3">
        <f t="shared" si="707"/>
        <v>7.3563000000000045E-2</v>
      </c>
      <c r="N450" s="2" t="str">
        <f t="shared" ref="N450" si="711">H451</f>
        <v xml:space="preserve"> 13:19:20.72</v>
      </c>
      <c r="O450" s="3">
        <f t="shared" ref="O450" si="712">L451</f>
        <v>0.17336999999999847</v>
      </c>
    </row>
    <row r="451" spans="1:15" x14ac:dyDescent="0.25">
      <c r="A451" t="s">
        <v>4</v>
      </c>
      <c r="B451">
        <v>48789</v>
      </c>
      <c r="C451" t="s">
        <v>369</v>
      </c>
      <c r="F451" s="1" t="s">
        <v>369</v>
      </c>
      <c r="H451" s="2" t="str">
        <f t="shared" si="608"/>
        <v xml:space="preserve"> 13:19:20.72</v>
      </c>
      <c r="J451" s="3" t="str">
        <f t="shared" si="609"/>
        <v>20.720871000</v>
      </c>
      <c r="K451" s="3">
        <f t="shared" ref="K451" si="713">J451-J448</f>
        <v>0.17336999999999847</v>
      </c>
      <c r="L451" s="3">
        <f t="shared" si="707"/>
        <v>0.17336999999999847</v>
      </c>
    </row>
    <row r="452" spans="1:15" x14ac:dyDescent="0.25">
      <c r="A452" t="s">
        <v>6</v>
      </c>
      <c r="B452">
        <v>48789</v>
      </c>
      <c r="C452" t="s">
        <v>370</v>
      </c>
      <c r="F452" s="1" t="s">
        <v>370</v>
      </c>
      <c r="H452" s="2" t="str">
        <f t="shared" ref="H452:H515" si="714">LEFT(F452,12)</f>
        <v xml:space="preserve"> 13:19:22.61</v>
      </c>
      <c r="J452" s="3" t="str">
        <f t="shared" ref="J452:J515" si="715">IF(C452=" ",C452,RIGHT(C452,12))</f>
        <v>22.611500000</v>
      </c>
    </row>
    <row r="453" spans="1:15" x14ac:dyDescent="0.25">
      <c r="A453" t="s">
        <v>0</v>
      </c>
      <c r="B453">
        <v>48790</v>
      </c>
      <c r="C453" t="s">
        <v>371</v>
      </c>
      <c r="F453" s="1" t="s">
        <v>371</v>
      </c>
      <c r="H453" s="2" t="str">
        <f t="shared" si="714"/>
        <v xml:space="preserve"> 13:19:20.55</v>
      </c>
      <c r="J453" s="3" t="str">
        <f t="shared" si="715"/>
        <v>20.552510000</v>
      </c>
    </row>
    <row r="454" spans="1:15" x14ac:dyDescent="0.25">
      <c r="A454" t="s">
        <v>2</v>
      </c>
      <c r="B454">
        <v>48790</v>
      </c>
      <c r="C454" t="s">
        <v>372</v>
      </c>
      <c r="F454" s="1" t="s">
        <v>372</v>
      </c>
      <c r="H454" s="2" t="str">
        <f t="shared" si="714"/>
        <v xml:space="preserve"> 13:19:20.59</v>
      </c>
      <c r="J454" s="3" t="str">
        <f t="shared" si="715"/>
        <v>20.590554000</v>
      </c>
      <c r="K454" s="3">
        <f t="shared" ref="K454" si="716">IF(J454="",J455-J453,J454-J453)</f>
        <v>3.8043999999999301E-2</v>
      </c>
      <c r="L454" s="3">
        <f t="shared" ref="L454:L456" si="717">IF(K454&lt;0,K454+60,K454)</f>
        <v>3.8043999999999301E-2</v>
      </c>
      <c r="N454" s="2" t="str">
        <f t="shared" ref="N454" si="718">IF(H454="",H455,H454)</f>
        <v xml:space="preserve"> 13:19:20.59</v>
      </c>
      <c r="O454" s="3">
        <f t="shared" ref="O454" si="719">L454</f>
        <v>3.8043999999999301E-2</v>
      </c>
    </row>
    <row r="455" spans="1:15" x14ac:dyDescent="0.25">
      <c r="A455" t="s">
        <v>4</v>
      </c>
      <c r="B455">
        <v>48790</v>
      </c>
      <c r="C455" t="s">
        <v>373</v>
      </c>
      <c r="F455" s="1" t="s">
        <v>373</v>
      </c>
      <c r="H455" s="2" t="str">
        <f t="shared" si="714"/>
        <v xml:space="preserve"> 13:19:20.63</v>
      </c>
      <c r="J455" s="3" t="str">
        <f t="shared" si="715"/>
        <v>20.631378000</v>
      </c>
      <c r="K455" s="3">
        <f t="shared" ref="K455" si="720">J455-J453</f>
        <v>7.8867999999999938E-2</v>
      </c>
      <c r="L455" s="3">
        <f t="shared" si="717"/>
        <v>7.8867999999999938E-2</v>
      </c>
      <c r="N455" s="2" t="str">
        <f t="shared" ref="N455" si="721">H456</f>
        <v xml:space="preserve"> 13:19:20.74</v>
      </c>
      <c r="O455" s="3">
        <f t="shared" ref="O455" si="722">L456</f>
        <v>0.19736099999999723</v>
      </c>
    </row>
    <row r="456" spans="1:15" x14ac:dyDescent="0.25">
      <c r="A456" t="s">
        <v>4</v>
      </c>
      <c r="B456">
        <v>48790</v>
      </c>
      <c r="C456" t="s">
        <v>374</v>
      </c>
      <c r="F456" s="1" t="s">
        <v>374</v>
      </c>
      <c r="H456" s="2" t="str">
        <f t="shared" si="714"/>
        <v xml:space="preserve"> 13:19:20.74</v>
      </c>
      <c r="J456" s="3" t="str">
        <f t="shared" si="715"/>
        <v>20.749871000</v>
      </c>
      <c r="K456" s="3">
        <f t="shared" ref="K456" si="723">J456-J453</f>
        <v>0.19736099999999723</v>
      </c>
      <c r="L456" s="3">
        <f t="shared" si="717"/>
        <v>0.19736099999999723</v>
      </c>
    </row>
    <row r="457" spans="1:15" x14ac:dyDescent="0.25">
      <c r="A457" t="s">
        <v>6</v>
      </c>
      <c r="B457">
        <v>48790</v>
      </c>
      <c r="C457" t="s">
        <v>375</v>
      </c>
      <c r="F457" s="1" t="s">
        <v>375</v>
      </c>
      <c r="H457" s="2" t="str">
        <f t="shared" si="714"/>
        <v xml:space="preserve"> 13:19:22.61</v>
      </c>
      <c r="J457" s="3" t="str">
        <f t="shared" si="715"/>
        <v>22.611503000</v>
      </c>
    </row>
    <row r="458" spans="1:15" x14ac:dyDescent="0.25">
      <c r="A458" t="s">
        <v>0</v>
      </c>
      <c r="B458">
        <v>48792</v>
      </c>
      <c r="C458" t="s">
        <v>376</v>
      </c>
      <c r="F458" s="1" t="s">
        <v>376</v>
      </c>
      <c r="H458" s="2" t="str">
        <f t="shared" si="714"/>
        <v xml:space="preserve"> 13:19:20.68</v>
      </c>
      <c r="J458" s="3" t="str">
        <f t="shared" si="715"/>
        <v>20.687481000</v>
      </c>
    </row>
    <row r="459" spans="1:15" x14ac:dyDescent="0.25">
      <c r="A459" t="s">
        <v>2</v>
      </c>
      <c r="B459">
        <v>48792</v>
      </c>
      <c r="C459" t="s">
        <v>377</v>
      </c>
      <c r="F459" s="1" t="s">
        <v>377</v>
      </c>
      <c r="H459" s="2" t="str">
        <f t="shared" si="714"/>
        <v xml:space="preserve"> 13:19:20.72</v>
      </c>
      <c r="J459" s="3" t="str">
        <f t="shared" si="715"/>
        <v>20.721525000</v>
      </c>
      <c r="K459" s="3">
        <f t="shared" ref="K459" si="724">IF(J459="",J460-J458,J459-J458)</f>
        <v>3.4044000000001517E-2</v>
      </c>
      <c r="L459" s="3">
        <f t="shared" ref="L459:L461" si="725">IF(K459&lt;0,K459+60,K459)</f>
        <v>3.4044000000001517E-2</v>
      </c>
      <c r="N459" s="2" t="str">
        <f t="shared" ref="N459" si="726">IF(H459="",H460,H459)</f>
        <v xml:space="preserve"> 13:19:20.72</v>
      </c>
      <c r="O459" s="3">
        <f t="shared" ref="O459" si="727">L459</f>
        <v>3.4044000000001517E-2</v>
      </c>
    </row>
    <row r="460" spans="1:15" x14ac:dyDescent="0.25">
      <c r="A460" t="s">
        <v>4</v>
      </c>
      <c r="B460">
        <v>48792</v>
      </c>
      <c r="C460" t="s">
        <v>378</v>
      </c>
      <c r="F460" s="1" t="s">
        <v>378</v>
      </c>
      <c r="H460" s="2" t="str">
        <f t="shared" si="714"/>
        <v xml:space="preserve"> 13:19:20.75</v>
      </c>
      <c r="J460" s="3" t="str">
        <f t="shared" si="715"/>
        <v>20.759916000</v>
      </c>
      <c r="K460" s="3">
        <f t="shared" ref="K460" si="728">J460-J458</f>
        <v>7.2435000000002248E-2</v>
      </c>
      <c r="L460" s="3">
        <f t="shared" si="725"/>
        <v>7.2435000000002248E-2</v>
      </c>
      <c r="N460" s="2" t="str">
        <f t="shared" ref="N460" si="729">H461</f>
        <v xml:space="preserve"> 13:19:20.75</v>
      </c>
      <c r="O460" s="3">
        <f t="shared" ref="O460" si="730">L461</f>
        <v>7.2435000000002248E-2</v>
      </c>
    </row>
    <row r="461" spans="1:15" x14ac:dyDescent="0.25">
      <c r="A461" t="s">
        <v>4</v>
      </c>
      <c r="B461">
        <v>48792</v>
      </c>
      <c r="C461" t="s">
        <v>378</v>
      </c>
      <c r="F461" s="1" t="s">
        <v>378</v>
      </c>
      <c r="H461" s="2" t="str">
        <f t="shared" si="714"/>
        <v xml:space="preserve"> 13:19:20.75</v>
      </c>
      <c r="J461" s="3" t="str">
        <f t="shared" si="715"/>
        <v>20.759916000</v>
      </c>
      <c r="K461" s="3">
        <f t="shared" ref="K461" si="731">J461-J458</f>
        <v>7.2435000000002248E-2</v>
      </c>
      <c r="L461" s="3">
        <f t="shared" si="725"/>
        <v>7.2435000000002248E-2</v>
      </c>
    </row>
    <row r="462" spans="1:15" x14ac:dyDescent="0.25">
      <c r="A462" t="s">
        <v>6</v>
      </c>
      <c r="B462">
        <v>48792</v>
      </c>
      <c r="C462" t="s">
        <v>379</v>
      </c>
      <c r="F462" s="1" t="s">
        <v>379</v>
      </c>
      <c r="H462" s="2" t="str">
        <f t="shared" si="714"/>
        <v xml:space="preserve"> 13:19:22.61</v>
      </c>
      <c r="J462" s="3" t="str">
        <f t="shared" si="715"/>
        <v>22.611506000</v>
      </c>
    </row>
    <row r="463" spans="1:15" x14ac:dyDescent="0.25">
      <c r="A463" t="s">
        <v>0</v>
      </c>
      <c r="B463">
        <v>49000</v>
      </c>
      <c r="C463" t="s">
        <v>380</v>
      </c>
      <c r="F463" s="1" t="s">
        <v>380</v>
      </c>
      <c r="H463" s="2" t="str">
        <f t="shared" si="714"/>
        <v xml:space="preserve"> 12:57:00.22</v>
      </c>
      <c r="J463" s="3" t="str">
        <f t="shared" si="715"/>
        <v>00.227475000</v>
      </c>
    </row>
    <row r="464" spans="1:15" x14ac:dyDescent="0.25">
      <c r="A464" t="s">
        <v>2</v>
      </c>
      <c r="B464">
        <v>49000</v>
      </c>
      <c r="C464" t="s">
        <v>381</v>
      </c>
      <c r="F464" s="1" t="s">
        <v>381</v>
      </c>
      <c r="H464" s="2" t="str">
        <f t="shared" si="714"/>
        <v xml:space="preserve"> 12:57:00.43</v>
      </c>
      <c r="J464" s="3" t="str">
        <f t="shared" si="715"/>
        <v>00.430506000</v>
      </c>
      <c r="K464" s="3">
        <f t="shared" ref="K464" si="732">IF(J464="",J465-J463,J464-J463)</f>
        <v>0.20303099999999999</v>
      </c>
      <c r="L464" s="3">
        <f t="shared" ref="L464:L466" si="733">IF(K464&lt;0,K464+60,K464)</f>
        <v>0.20303099999999999</v>
      </c>
      <c r="N464" s="2" t="str">
        <f t="shared" ref="N464" si="734">IF(H464="",H465,H464)</f>
        <v xml:space="preserve"> 12:57:00.43</v>
      </c>
      <c r="O464" s="3">
        <f t="shared" ref="O464" si="735">L464</f>
        <v>0.20303099999999999</v>
      </c>
    </row>
    <row r="465" spans="1:15" x14ac:dyDescent="0.25">
      <c r="A465" t="s">
        <v>4</v>
      </c>
      <c r="B465">
        <v>49000</v>
      </c>
      <c r="C465" t="s">
        <v>382</v>
      </c>
      <c r="F465" s="1" t="s">
        <v>382</v>
      </c>
      <c r="H465" s="2" t="str">
        <f t="shared" si="714"/>
        <v xml:space="preserve"> 12:57:00.60</v>
      </c>
      <c r="J465" s="3" t="str">
        <f t="shared" si="715"/>
        <v>00.609881000</v>
      </c>
      <c r="K465" s="3">
        <f t="shared" ref="K465" si="736">J465-J463</f>
        <v>0.38240600000000002</v>
      </c>
      <c r="L465" s="3">
        <f t="shared" si="733"/>
        <v>0.38240600000000002</v>
      </c>
      <c r="N465" s="2" t="str">
        <f t="shared" ref="N465" si="737">H466</f>
        <v xml:space="preserve"> 12:57:00.60</v>
      </c>
      <c r="O465" s="3">
        <f t="shared" ref="O465" si="738">L466</f>
        <v>0.38240600000000002</v>
      </c>
    </row>
    <row r="466" spans="1:15" x14ac:dyDescent="0.25">
      <c r="A466" t="s">
        <v>4</v>
      </c>
      <c r="B466">
        <v>49000</v>
      </c>
      <c r="C466" t="s">
        <v>382</v>
      </c>
      <c r="F466" s="1" t="s">
        <v>382</v>
      </c>
      <c r="H466" s="2" t="str">
        <f t="shared" si="714"/>
        <v xml:space="preserve"> 12:57:00.60</v>
      </c>
      <c r="J466" s="3" t="str">
        <f t="shared" si="715"/>
        <v>00.609881000</v>
      </c>
      <c r="K466" s="3">
        <f t="shared" ref="K466" si="739">J466-J463</f>
        <v>0.38240600000000002</v>
      </c>
      <c r="L466" s="3">
        <f t="shared" si="733"/>
        <v>0.38240600000000002</v>
      </c>
    </row>
    <row r="467" spans="1:15" x14ac:dyDescent="0.25">
      <c r="A467" t="s">
        <v>6</v>
      </c>
      <c r="B467">
        <v>49000</v>
      </c>
      <c r="C467" t="s">
        <v>383</v>
      </c>
      <c r="F467" s="1" t="s">
        <v>383</v>
      </c>
      <c r="H467" s="2" t="str">
        <f t="shared" si="714"/>
        <v xml:space="preserve"> 12:57:00.63</v>
      </c>
      <c r="J467" s="3" t="str">
        <f t="shared" si="715"/>
        <v>00.632455000</v>
      </c>
    </row>
    <row r="468" spans="1:15" x14ac:dyDescent="0.25">
      <c r="A468" t="s">
        <v>0</v>
      </c>
      <c r="B468">
        <v>49124</v>
      </c>
      <c r="C468" t="s">
        <v>384</v>
      </c>
      <c r="F468" s="1" t="s">
        <v>384</v>
      </c>
      <c r="H468" s="2" t="str">
        <f t="shared" si="714"/>
        <v xml:space="preserve"> 12:49:51.93</v>
      </c>
      <c r="J468" s="3" t="str">
        <f t="shared" si="715"/>
        <v>51.933541000</v>
      </c>
    </row>
    <row r="469" spans="1:15" x14ac:dyDescent="0.25">
      <c r="A469" t="s">
        <v>2</v>
      </c>
      <c r="B469">
        <v>49124</v>
      </c>
      <c r="H469" s="2" t="str">
        <f t="shared" si="714"/>
        <v/>
      </c>
      <c r="J469" s="3" t="str">
        <f t="shared" si="715"/>
        <v/>
      </c>
      <c r="K469" s="3">
        <f t="shared" ref="K469" si="740">IF(J469="",J470-J468,J469-J468)</f>
        <v>0.26643599999999878</v>
      </c>
      <c r="L469" s="3">
        <f t="shared" ref="L469:L471" si="741">IF(K469&lt;0,K469+60,K469)</f>
        <v>0.26643599999999878</v>
      </c>
      <c r="N469" s="2" t="str">
        <f t="shared" ref="N469" si="742">IF(H469="",H470,H469)</f>
        <v xml:space="preserve"> 12:49:52.19</v>
      </c>
      <c r="O469" s="3">
        <f t="shared" ref="O469" si="743">L469</f>
        <v>0.26643599999999878</v>
      </c>
    </row>
    <row r="470" spans="1:15" x14ac:dyDescent="0.25">
      <c r="A470" t="s">
        <v>4</v>
      </c>
      <c r="B470">
        <v>49124</v>
      </c>
      <c r="C470" t="s">
        <v>385</v>
      </c>
      <c r="F470" s="1" t="s">
        <v>385</v>
      </c>
      <c r="H470" s="2" t="str">
        <f t="shared" si="714"/>
        <v xml:space="preserve"> 12:49:52.19</v>
      </c>
      <c r="J470" s="3" t="str">
        <f t="shared" si="715"/>
        <v>52.199977000</v>
      </c>
      <c r="K470" s="3">
        <f t="shared" ref="K470" si="744">J470-J468</f>
        <v>0.26643599999999878</v>
      </c>
      <c r="L470" s="3">
        <f t="shared" si="741"/>
        <v>0.26643599999999878</v>
      </c>
      <c r="N470" s="2" t="str">
        <f t="shared" ref="N470" si="745">H471</f>
        <v xml:space="preserve"> 12:49:52.19</v>
      </c>
      <c r="O470" s="3">
        <f t="shared" ref="O470" si="746">L471</f>
        <v>0.26643599999999878</v>
      </c>
    </row>
    <row r="471" spans="1:15" x14ac:dyDescent="0.25">
      <c r="A471" t="s">
        <v>4</v>
      </c>
      <c r="B471">
        <v>49124</v>
      </c>
      <c r="C471" t="s">
        <v>385</v>
      </c>
      <c r="F471" s="1" t="s">
        <v>385</v>
      </c>
      <c r="H471" s="2" t="str">
        <f t="shared" si="714"/>
        <v xml:space="preserve"> 12:49:52.19</v>
      </c>
      <c r="J471" s="3" t="str">
        <f t="shared" si="715"/>
        <v>52.199977000</v>
      </c>
      <c r="K471" s="3">
        <f t="shared" ref="K471" si="747">J471-J468</f>
        <v>0.26643599999999878</v>
      </c>
      <c r="L471" s="3">
        <f t="shared" si="741"/>
        <v>0.26643599999999878</v>
      </c>
    </row>
    <row r="472" spans="1:15" x14ac:dyDescent="0.25">
      <c r="A472" t="s">
        <v>6</v>
      </c>
      <c r="B472">
        <v>49124</v>
      </c>
      <c r="C472" t="s">
        <v>386</v>
      </c>
      <c r="F472" s="1" t="s">
        <v>386</v>
      </c>
      <c r="H472" s="2" t="str">
        <f t="shared" si="714"/>
        <v xml:space="preserve"> 12:49:54.05</v>
      </c>
      <c r="J472" s="3" t="str">
        <f t="shared" si="715"/>
        <v>54.055516000</v>
      </c>
    </row>
    <row r="473" spans="1:15" x14ac:dyDescent="0.25">
      <c r="A473" t="s">
        <v>0</v>
      </c>
      <c r="B473">
        <v>49136</v>
      </c>
      <c r="C473" t="s">
        <v>387</v>
      </c>
      <c r="F473" s="1" t="s">
        <v>387</v>
      </c>
      <c r="H473" s="2" t="str">
        <f t="shared" si="714"/>
        <v xml:space="preserve"> 12:50:13.67</v>
      </c>
      <c r="J473" s="3" t="str">
        <f t="shared" si="715"/>
        <v>13.673438000</v>
      </c>
    </row>
    <row r="474" spans="1:15" x14ac:dyDescent="0.25">
      <c r="A474" t="s">
        <v>2</v>
      </c>
      <c r="B474">
        <v>49136</v>
      </c>
      <c r="H474" s="2" t="str">
        <f t="shared" si="714"/>
        <v/>
      </c>
      <c r="J474" s="3" t="str">
        <f t="shared" si="715"/>
        <v/>
      </c>
      <c r="K474" s="3">
        <f t="shared" ref="K474" si="748">IF(J474="",J475-J473,J474-J473)</f>
        <v>0.27183999999999919</v>
      </c>
      <c r="L474" s="3">
        <f t="shared" ref="L474:L476" si="749">IF(K474&lt;0,K474+60,K474)</f>
        <v>0.27183999999999919</v>
      </c>
      <c r="N474" s="2" t="str">
        <f t="shared" ref="N474" si="750">IF(H474="",H475,H474)</f>
        <v xml:space="preserve"> 12:50:13.94</v>
      </c>
      <c r="O474" s="3">
        <f t="shared" ref="O474" si="751">L474</f>
        <v>0.27183999999999919</v>
      </c>
    </row>
    <row r="475" spans="1:15" x14ac:dyDescent="0.25">
      <c r="A475" t="s">
        <v>4</v>
      </c>
      <c r="B475">
        <v>49136</v>
      </c>
      <c r="C475" t="s">
        <v>388</v>
      </c>
      <c r="F475" s="1" t="s">
        <v>388</v>
      </c>
      <c r="H475" s="2" t="str">
        <f t="shared" si="714"/>
        <v xml:space="preserve"> 12:50:13.94</v>
      </c>
      <c r="J475" s="3" t="str">
        <f t="shared" si="715"/>
        <v>13.945278000</v>
      </c>
      <c r="K475" s="3">
        <f t="shared" ref="K475" si="752">J475-J473</f>
        <v>0.27183999999999919</v>
      </c>
      <c r="L475" s="3">
        <f t="shared" si="749"/>
        <v>0.27183999999999919</v>
      </c>
      <c r="N475" s="2" t="str">
        <f t="shared" ref="N475" si="753">H476</f>
        <v xml:space="preserve"> 12:50:13.94</v>
      </c>
      <c r="O475" s="3">
        <f t="shared" ref="O475" si="754">L476</f>
        <v>0.27183999999999919</v>
      </c>
    </row>
    <row r="476" spans="1:15" x14ac:dyDescent="0.25">
      <c r="A476" t="s">
        <v>4</v>
      </c>
      <c r="B476">
        <v>49136</v>
      </c>
      <c r="C476" t="s">
        <v>388</v>
      </c>
      <c r="F476" s="1" t="s">
        <v>388</v>
      </c>
      <c r="H476" s="2" t="str">
        <f t="shared" si="714"/>
        <v xml:space="preserve"> 12:50:13.94</v>
      </c>
      <c r="J476" s="3" t="str">
        <f t="shared" si="715"/>
        <v>13.945278000</v>
      </c>
      <c r="K476" s="3">
        <f t="shared" ref="K476" si="755">J476-J473</f>
        <v>0.27183999999999919</v>
      </c>
      <c r="L476" s="3">
        <f t="shared" si="749"/>
        <v>0.27183999999999919</v>
      </c>
    </row>
    <row r="477" spans="1:15" x14ac:dyDescent="0.25">
      <c r="A477" t="s">
        <v>6</v>
      </c>
      <c r="B477">
        <v>49136</v>
      </c>
      <c r="C477" t="s">
        <v>389</v>
      </c>
      <c r="F477" s="1" t="s">
        <v>389</v>
      </c>
      <c r="H477" s="2" t="str">
        <f t="shared" si="714"/>
        <v xml:space="preserve"> 12:50:15.70</v>
      </c>
      <c r="J477" s="3" t="str">
        <f t="shared" si="715"/>
        <v>15.708287000</v>
      </c>
    </row>
    <row r="478" spans="1:15" x14ac:dyDescent="0.25">
      <c r="A478" t="s">
        <v>0</v>
      </c>
      <c r="B478">
        <v>49162</v>
      </c>
      <c r="C478" t="s">
        <v>390</v>
      </c>
      <c r="F478" s="1" t="s">
        <v>390</v>
      </c>
      <c r="H478" s="2" t="str">
        <f t="shared" si="714"/>
        <v xml:space="preserve"> 12:49:50.59</v>
      </c>
      <c r="J478" s="3" t="str">
        <f t="shared" si="715"/>
        <v>50.593367000</v>
      </c>
    </row>
    <row r="479" spans="1:15" x14ac:dyDescent="0.25">
      <c r="A479" t="s">
        <v>2</v>
      </c>
      <c r="B479">
        <v>49162</v>
      </c>
      <c r="H479" s="2" t="str">
        <f t="shared" si="714"/>
        <v/>
      </c>
      <c r="J479" s="3" t="str">
        <f t="shared" si="715"/>
        <v/>
      </c>
      <c r="K479" s="3">
        <f t="shared" ref="K479" si="756">IF(J479="",J480-J478,J479-J478)</f>
        <v>1.4346019999999982</v>
      </c>
      <c r="L479" s="3">
        <f t="shared" ref="L479:L481" si="757">IF(K479&lt;0,K479+60,K479)</f>
        <v>1.4346019999999982</v>
      </c>
      <c r="N479" s="2" t="str">
        <f t="shared" ref="N479" si="758">IF(H479="",H480,H479)</f>
        <v xml:space="preserve"> 12:49:52.02</v>
      </c>
      <c r="O479" s="3">
        <f t="shared" ref="O479" si="759">L479</f>
        <v>1.4346019999999982</v>
      </c>
    </row>
    <row r="480" spans="1:15" x14ac:dyDescent="0.25">
      <c r="A480" t="s">
        <v>4</v>
      </c>
      <c r="B480">
        <v>49162</v>
      </c>
      <c r="C480" t="s">
        <v>391</v>
      </c>
      <c r="F480" s="1" t="s">
        <v>391</v>
      </c>
      <c r="H480" s="2" t="str">
        <f t="shared" si="714"/>
        <v xml:space="preserve"> 12:49:52.02</v>
      </c>
      <c r="J480" s="3" t="str">
        <f t="shared" si="715"/>
        <v>52.027969000</v>
      </c>
      <c r="K480" s="3">
        <f t="shared" ref="K480" si="760">J480-J478</f>
        <v>1.4346019999999982</v>
      </c>
      <c r="L480" s="3">
        <f t="shared" si="757"/>
        <v>1.4346019999999982</v>
      </c>
      <c r="N480" s="2" t="str">
        <f t="shared" ref="N480" si="761">H481</f>
        <v xml:space="preserve"> 12:49:52.02</v>
      </c>
      <c r="O480" s="3">
        <f t="shared" ref="O480" si="762">L481</f>
        <v>1.4346019999999982</v>
      </c>
    </row>
    <row r="481" spans="1:15" x14ac:dyDescent="0.25">
      <c r="A481" t="s">
        <v>4</v>
      </c>
      <c r="B481">
        <v>49162</v>
      </c>
      <c r="C481" t="s">
        <v>391</v>
      </c>
      <c r="F481" s="1" t="s">
        <v>391</v>
      </c>
      <c r="H481" s="2" t="str">
        <f t="shared" si="714"/>
        <v xml:space="preserve"> 12:49:52.02</v>
      </c>
      <c r="J481" s="3" t="str">
        <f t="shared" si="715"/>
        <v>52.027969000</v>
      </c>
      <c r="K481" s="3">
        <f t="shared" ref="K481" si="763">J481-J478</f>
        <v>1.4346019999999982</v>
      </c>
      <c r="L481" s="3">
        <f t="shared" si="757"/>
        <v>1.4346019999999982</v>
      </c>
    </row>
    <row r="482" spans="1:15" x14ac:dyDescent="0.25">
      <c r="A482" t="s">
        <v>6</v>
      </c>
      <c r="B482">
        <v>49162</v>
      </c>
      <c r="C482" t="s">
        <v>392</v>
      </c>
      <c r="F482" s="1" t="s">
        <v>392</v>
      </c>
      <c r="H482" s="2" t="str">
        <f t="shared" si="714"/>
        <v xml:space="preserve"> 12:49:53.05</v>
      </c>
      <c r="J482" s="3" t="str">
        <f t="shared" si="715"/>
        <v>53.050532000</v>
      </c>
    </row>
    <row r="483" spans="1:15" x14ac:dyDescent="0.25">
      <c r="A483" t="s">
        <v>0</v>
      </c>
      <c r="B483">
        <v>49255</v>
      </c>
      <c r="C483" t="s">
        <v>393</v>
      </c>
      <c r="F483" s="1" t="s">
        <v>393</v>
      </c>
      <c r="H483" s="2" t="str">
        <f t="shared" si="714"/>
        <v xml:space="preserve"> 13:20:07.10</v>
      </c>
      <c r="J483" s="3" t="str">
        <f t="shared" si="715"/>
        <v>07.108107000</v>
      </c>
    </row>
    <row r="484" spans="1:15" x14ac:dyDescent="0.25">
      <c r="A484" t="s">
        <v>2</v>
      </c>
      <c r="B484">
        <v>49255</v>
      </c>
      <c r="H484" s="2" t="str">
        <f t="shared" si="714"/>
        <v/>
      </c>
      <c r="J484" s="3" t="str">
        <f t="shared" si="715"/>
        <v/>
      </c>
      <c r="K484" s="3">
        <f t="shared" ref="K484" si="764">IF(J484="",J485-J483,J484-J483)</f>
        <v>0.27421600000000002</v>
      </c>
      <c r="L484" s="3">
        <f t="shared" ref="L484:L486" si="765">IF(K484&lt;0,K484+60,K484)</f>
        <v>0.27421600000000002</v>
      </c>
      <c r="N484" s="2" t="str">
        <f t="shared" ref="N484" si="766">IF(H484="",H485,H484)</f>
        <v xml:space="preserve"> 13:20:07.38</v>
      </c>
      <c r="O484" s="3">
        <f t="shared" ref="O484" si="767">L484</f>
        <v>0.27421600000000002</v>
      </c>
    </row>
    <row r="485" spans="1:15" x14ac:dyDescent="0.25">
      <c r="A485" t="s">
        <v>4</v>
      </c>
      <c r="B485">
        <v>49255</v>
      </c>
      <c r="C485" t="s">
        <v>394</v>
      </c>
      <c r="F485" s="1" t="s">
        <v>394</v>
      </c>
      <c r="H485" s="2" t="str">
        <f t="shared" si="714"/>
        <v xml:space="preserve"> 13:20:07.38</v>
      </c>
      <c r="J485" s="3" t="str">
        <f t="shared" si="715"/>
        <v>07.382323000</v>
      </c>
      <c r="K485" s="3">
        <f t="shared" ref="K485" si="768">J485-J483</f>
        <v>0.27421600000000002</v>
      </c>
      <c r="L485" s="3">
        <f t="shared" si="765"/>
        <v>0.27421600000000002</v>
      </c>
      <c r="N485" s="2" t="str">
        <f t="shared" ref="N485" si="769">H486</f>
        <v xml:space="preserve"> 13:20:07.38</v>
      </c>
      <c r="O485" s="3">
        <f t="shared" ref="O485" si="770">L486</f>
        <v>0.27421600000000002</v>
      </c>
    </row>
    <row r="486" spans="1:15" x14ac:dyDescent="0.25">
      <c r="A486" t="s">
        <v>4</v>
      </c>
      <c r="B486">
        <v>49255</v>
      </c>
      <c r="C486" t="s">
        <v>394</v>
      </c>
      <c r="F486" s="1" t="s">
        <v>394</v>
      </c>
      <c r="H486" s="2" t="str">
        <f t="shared" si="714"/>
        <v xml:space="preserve"> 13:20:07.38</v>
      </c>
      <c r="J486" s="3" t="str">
        <f t="shared" si="715"/>
        <v>07.382323000</v>
      </c>
      <c r="K486" s="3">
        <f t="shared" ref="K486" si="771">J486-J483</f>
        <v>0.27421600000000002</v>
      </c>
      <c r="L486" s="3">
        <f t="shared" si="765"/>
        <v>0.27421600000000002</v>
      </c>
    </row>
    <row r="487" spans="1:15" x14ac:dyDescent="0.25">
      <c r="A487" t="s">
        <v>6</v>
      </c>
      <c r="B487">
        <v>49255</v>
      </c>
      <c r="C487" t="s">
        <v>395</v>
      </c>
      <c r="F487" s="1" t="s">
        <v>395</v>
      </c>
      <c r="H487" s="2" t="str">
        <f t="shared" si="714"/>
        <v xml:space="preserve"> 13:20:08.89</v>
      </c>
      <c r="J487" s="3" t="str">
        <f t="shared" si="715"/>
        <v>08.892889000</v>
      </c>
    </row>
    <row r="488" spans="1:15" x14ac:dyDescent="0.25">
      <c r="A488" t="s">
        <v>0</v>
      </c>
      <c r="B488">
        <v>49260</v>
      </c>
      <c r="C488" t="s">
        <v>396</v>
      </c>
      <c r="F488" s="1" t="s">
        <v>396</v>
      </c>
      <c r="H488" s="2" t="str">
        <f t="shared" si="714"/>
        <v xml:space="preserve"> 13:20:09.19</v>
      </c>
      <c r="J488" s="3" t="str">
        <f t="shared" si="715"/>
        <v>09.190080000</v>
      </c>
    </row>
    <row r="489" spans="1:15" x14ac:dyDescent="0.25">
      <c r="A489" t="s">
        <v>2</v>
      </c>
      <c r="B489">
        <v>49260</v>
      </c>
      <c r="H489" s="2" t="str">
        <f t="shared" si="714"/>
        <v/>
      </c>
      <c r="J489" s="3" t="str">
        <f t="shared" si="715"/>
        <v/>
      </c>
      <c r="K489" s="3">
        <f t="shared" ref="K489" si="772">IF(J489="",J490-J488,J489-J488)</f>
        <v>0.27910600000000052</v>
      </c>
      <c r="L489" s="3">
        <f t="shared" ref="L489:L491" si="773">IF(K489&lt;0,K489+60,K489)</f>
        <v>0.27910600000000052</v>
      </c>
      <c r="N489" s="2" t="str">
        <f t="shared" ref="N489" si="774">IF(H489="",H490,H489)</f>
        <v xml:space="preserve"> 13:20:09.46</v>
      </c>
      <c r="O489" s="3">
        <f t="shared" ref="O489" si="775">L489</f>
        <v>0.27910600000000052</v>
      </c>
    </row>
    <row r="490" spans="1:15" x14ac:dyDescent="0.25">
      <c r="A490" t="s">
        <v>4</v>
      </c>
      <c r="B490">
        <v>49260</v>
      </c>
      <c r="C490" t="s">
        <v>397</v>
      </c>
      <c r="F490" s="1" t="s">
        <v>397</v>
      </c>
      <c r="H490" s="2" t="str">
        <f t="shared" si="714"/>
        <v xml:space="preserve"> 13:20:09.46</v>
      </c>
      <c r="J490" s="3" t="str">
        <f t="shared" si="715"/>
        <v>09.469186000</v>
      </c>
      <c r="K490" s="3">
        <f t="shared" ref="K490" si="776">J490-J488</f>
        <v>0.27910600000000052</v>
      </c>
      <c r="L490" s="3">
        <f t="shared" si="773"/>
        <v>0.27910600000000052</v>
      </c>
      <c r="N490" s="2" t="str">
        <f t="shared" ref="N490" si="777">H491</f>
        <v xml:space="preserve"> 13:20:09.46</v>
      </c>
      <c r="O490" s="3">
        <f t="shared" ref="O490" si="778">L491</f>
        <v>0.27910600000000052</v>
      </c>
    </row>
    <row r="491" spans="1:15" x14ac:dyDescent="0.25">
      <c r="A491" t="s">
        <v>4</v>
      </c>
      <c r="B491">
        <v>49260</v>
      </c>
      <c r="C491" t="s">
        <v>397</v>
      </c>
      <c r="F491" s="1" t="s">
        <v>397</v>
      </c>
      <c r="H491" s="2" t="str">
        <f t="shared" si="714"/>
        <v xml:space="preserve"> 13:20:09.46</v>
      </c>
      <c r="J491" s="3" t="str">
        <f t="shared" si="715"/>
        <v>09.469186000</v>
      </c>
      <c r="K491" s="3">
        <f t="shared" ref="K491" si="779">J491-J488</f>
        <v>0.27910600000000052</v>
      </c>
      <c r="L491" s="3">
        <f t="shared" si="773"/>
        <v>0.27910600000000052</v>
      </c>
    </row>
    <row r="492" spans="1:15" x14ac:dyDescent="0.25">
      <c r="A492" t="s">
        <v>6</v>
      </c>
      <c r="B492">
        <v>49260</v>
      </c>
      <c r="C492" t="s">
        <v>398</v>
      </c>
      <c r="F492" s="1" t="s">
        <v>398</v>
      </c>
      <c r="H492" s="2" t="str">
        <f t="shared" si="714"/>
        <v xml:space="preserve"> 13:20:10.88</v>
      </c>
      <c r="J492" s="3" t="str">
        <f t="shared" si="715"/>
        <v>10.885911000</v>
      </c>
    </row>
    <row r="493" spans="1:15" x14ac:dyDescent="0.25">
      <c r="A493" t="s">
        <v>0</v>
      </c>
      <c r="B493">
        <v>49263</v>
      </c>
      <c r="C493" t="s">
        <v>399</v>
      </c>
      <c r="F493" s="1" t="s">
        <v>399</v>
      </c>
      <c r="H493" s="2" t="str">
        <f t="shared" si="714"/>
        <v xml:space="preserve"> 13:20:11.35</v>
      </c>
      <c r="J493" s="3" t="str">
        <f t="shared" si="715"/>
        <v>11.354876000</v>
      </c>
    </row>
    <row r="494" spans="1:15" x14ac:dyDescent="0.25">
      <c r="A494" t="s">
        <v>2</v>
      </c>
      <c r="B494">
        <v>49263</v>
      </c>
      <c r="H494" s="2" t="str">
        <f t="shared" si="714"/>
        <v/>
      </c>
      <c r="J494" s="3" t="str">
        <f t="shared" si="715"/>
        <v/>
      </c>
      <c r="K494" s="3">
        <f t="shared" ref="K494" si="780">IF(J494="",J495-J493,J494-J493)</f>
        <v>0.25417399999999901</v>
      </c>
      <c r="L494" s="3">
        <f t="shared" ref="L494:L496" si="781">IF(K494&lt;0,K494+60,K494)</f>
        <v>0.25417399999999901</v>
      </c>
      <c r="N494" s="2" t="str">
        <f t="shared" ref="N494" si="782">IF(H494="",H495,H494)</f>
        <v xml:space="preserve"> 13:20:11.60</v>
      </c>
      <c r="O494" s="3">
        <f t="shared" ref="O494" si="783">L494</f>
        <v>0.25417399999999901</v>
      </c>
    </row>
    <row r="495" spans="1:15" x14ac:dyDescent="0.25">
      <c r="A495" t="s">
        <v>4</v>
      </c>
      <c r="B495">
        <v>49263</v>
      </c>
      <c r="C495" t="s">
        <v>400</v>
      </c>
      <c r="F495" s="1" t="s">
        <v>400</v>
      </c>
      <c r="H495" s="2" t="str">
        <f t="shared" si="714"/>
        <v xml:space="preserve"> 13:20:11.60</v>
      </c>
      <c r="J495" s="3" t="str">
        <f t="shared" si="715"/>
        <v>11.609050000</v>
      </c>
      <c r="K495" s="3">
        <f t="shared" ref="K495" si="784">J495-J493</f>
        <v>0.25417399999999901</v>
      </c>
      <c r="L495" s="3">
        <f t="shared" si="781"/>
        <v>0.25417399999999901</v>
      </c>
      <c r="N495" s="2" t="str">
        <f t="shared" ref="N495" si="785">H496</f>
        <v xml:space="preserve"> 13:20:11.60</v>
      </c>
      <c r="O495" s="3">
        <f t="shared" ref="O495" si="786">L496</f>
        <v>0.25417399999999901</v>
      </c>
    </row>
    <row r="496" spans="1:15" x14ac:dyDescent="0.25">
      <c r="A496" t="s">
        <v>4</v>
      </c>
      <c r="B496">
        <v>49263</v>
      </c>
      <c r="C496" t="s">
        <v>400</v>
      </c>
      <c r="F496" s="1" t="s">
        <v>400</v>
      </c>
      <c r="H496" s="2" t="str">
        <f t="shared" si="714"/>
        <v xml:space="preserve"> 13:20:11.60</v>
      </c>
      <c r="J496" s="3" t="str">
        <f t="shared" si="715"/>
        <v>11.609050000</v>
      </c>
      <c r="K496" s="3">
        <f t="shared" ref="K496" si="787">J496-J493</f>
        <v>0.25417399999999901</v>
      </c>
      <c r="L496" s="3">
        <f t="shared" si="781"/>
        <v>0.25417399999999901</v>
      </c>
    </row>
    <row r="497" spans="1:15" x14ac:dyDescent="0.25">
      <c r="A497" t="s">
        <v>6</v>
      </c>
      <c r="B497">
        <v>49263</v>
      </c>
      <c r="C497" t="s">
        <v>401</v>
      </c>
      <c r="F497" s="1" t="s">
        <v>401</v>
      </c>
      <c r="H497" s="2" t="str">
        <f t="shared" si="714"/>
        <v xml:space="preserve"> 13:20:13.52</v>
      </c>
      <c r="J497" s="3" t="str">
        <f t="shared" si="715"/>
        <v>13.528032000</v>
      </c>
    </row>
    <row r="498" spans="1:15" x14ac:dyDescent="0.25">
      <c r="A498" t="s">
        <v>0</v>
      </c>
      <c r="B498">
        <v>49280</v>
      </c>
      <c r="C498" t="s">
        <v>402</v>
      </c>
      <c r="F498" s="1" t="s">
        <v>402</v>
      </c>
      <c r="H498" s="2" t="str">
        <f t="shared" si="714"/>
        <v xml:space="preserve"> 13:20:35.31</v>
      </c>
      <c r="J498" s="3" t="str">
        <f t="shared" si="715"/>
        <v>35.311743000</v>
      </c>
    </row>
    <row r="499" spans="1:15" x14ac:dyDescent="0.25">
      <c r="A499" t="s">
        <v>2</v>
      </c>
      <c r="B499">
        <v>49280</v>
      </c>
      <c r="H499" s="2" t="str">
        <f t="shared" si="714"/>
        <v/>
      </c>
      <c r="J499" s="3" t="str">
        <f t="shared" si="715"/>
        <v/>
      </c>
      <c r="K499" s="3">
        <f t="shared" ref="K499" si="788">IF(J499="",J500-J498,J499-J498)</f>
        <v>0.24530699999999683</v>
      </c>
      <c r="L499" s="3">
        <f t="shared" ref="L499:L501" si="789">IF(K499&lt;0,K499+60,K499)</f>
        <v>0.24530699999999683</v>
      </c>
      <c r="N499" s="2" t="str">
        <f t="shared" ref="N499" si="790">IF(H499="",H500,H499)</f>
        <v xml:space="preserve"> 13:20:35.55</v>
      </c>
      <c r="O499" s="3">
        <f t="shared" ref="O499" si="791">L499</f>
        <v>0.24530699999999683</v>
      </c>
    </row>
    <row r="500" spans="1:15" x14ac:dyDescent="0.25">
      <c r="A500" t="s">
        <v>4</v>
      </c>
      <c r="B500">
        <v>49280</v>
      </c>
      <c r="C500" t="s">
        <v>403</v>
      </c>
      <c r="F500" s="1" t="s">
        <v>403</v>
      </c>
      <c r="H500" s="2" t="str">
        <f t="shared" si="714"/>
        <v xml:space="preserve"> 13:20:35.55</v>
      </c>
      <c r="J500" s="3" t="str">
        <f t="shared" si="715"/>
        <v>35.557050000</v>
      </c>
      <c r="K500" s="3">
        <f t="shared" ref="K500" si="792">J500-J498</f>
        <v>0.24530699999999683</v>
      </c>
      <c r="L500" s="3">
        <f t="shared" si="789"/>
        <v>0.24530699999999683</v>
      </c>
      <c r="N500" s="2" t="str">
        <f t="shared" ref="N500" si="793">H501</f>
        <v xml:space="preserve"> 13:20:36.02</v>
      </c>
      <c r="O500" s="3">
        <f t="shared" ref="O500" si="794">L501</f>
        <v>0.71553099999999858</v>
      </c>
    </row>
    <row r="501" spans="1:15" x14ac:dyDescent="0.25">
      <c r="A501" t="s">
        <v>4</v>
      </c>
      <c r="B501">
        <v>49280</v>
      </c>
      <c r="C501" t="s">
        <v>404</v>
      </c>
      <c r="F501" s="1" t="s">
        <v>404</v>
      </c>
      <c r="H501" s="2" t="str">
        <f t="shared" si="714"/>
        <v xml:space="preserve"> 13:20:36.02</v>
      </c>
      <c r="J501" s="3" t="str">
        <f t="shared" si="715"/>
        <v>36.027274000</v>
      </c>
      <c r="K501" s="3">
        <f t="shared" ref="K501" si="795">J501-J498</f>
        <v>0.71553099999999858</v>
      </c>
      <c r="L501" s="3">
        <f t="shared" si="789"/>
        <v>0.71553099999999858</v>
      </c>
    </row>
    <row r="502" spans="1:15" x14ac:dyDescent="0.25">
      <c r="A502" t="s">
        <v>6</v>
      </c>
      <c r="B502">
        <v>49280</v>
      </c>
      <c r="C502" t="s">
        <v>405</v>
      </c>
      <c r="F502" s="1" t="s">
        <v>405</v>
      </c>
      <c r="H502" s="2" t="str">
        <f t="shared" si="714"/>
        <v xml:space="preserve"> 13:20:37.42</v>
      </c>
      <c r="J502" s="3" t="str">
        <f t="shared" si="715"/>
        <v>37.425759000</v>
      </c>
    </row>
    <row r="503" spans="1:15" x14ac:dyDescent="0.25">
      <c r="A503" t="s">
        <v>0</v>
      </c>
      <c r="B503">
        <v>49310</v>
      </c>
      <c r="C503" t="s">
        <v>406</v>
      </c>
      <c r="F503" s="1" t="s">
        <v>406</v>
      </c>
      <c r="H503" s="2" t="str">
        <f t="shared" si="714"/>
        <v xml:space="preserve"> 13:20:16.50</v>
      </c>
      <c r="J503" s="3" t="str">
        <f t="shared" si="715"/>
        <v>16.507849000</v>
      </c>
    </row>
    <row r="504" spans="1:15" x14ac:dyDescent="0.25">
      <c r="A504" t="s">
        <v>2</v>
      </c>
      <c r="B504">
        <v>49310</v>
      </c>
      <c r="H504" s="2" t="str">
        <f t="shared" si="714"/>
        <v/>
      </c>
      <c r="J504" s="3" t="str">
        <f t="shared" si="715"/>
        <v/>
      </c>
      <c r="K504" s="3">
        <f t="shared" ref="K504" si="796">IF(J504="",J505-J503,J504-J503)</f>
        <v>9.849699999999828E-2</v>
      </c>
      <c r="L504" s="3">
        <f t="shared" ref="L504:L506" si="797">IF(K504&lt;0,K504+60,K504)</f>
        <v>9.849699999999828E-2</v>
      </c>
      <c r="N504" s="2" t="str">
        <f t="shared" ref="N504" si="798">IF(H504="",H505,H504)</f>
        <v xml:space="preserve"> 13:20:16.60</v>
      </c>
      <c r="O504" s="3">
        <f t="shared" ref="O504" si="799">L504</f>
        <v>9.849699999999828E-2</v>
      </c>
    </row>
    <row r="505" spans="1:15" x14ac:dyDescent="0.25">
      <c r="A505" t="s">
        <v>4</v>
      </c>
      <c r="B505">
        <v>49310</v>
      </c>
      <c r="C505" t="s">
        <v>407</v>
      </c>
      <c r="F505" s="1" t="s">
        <v>407</v>
      </c>
      <c r="H505" s="2" t="str">
        <f t="shared" si="714"/>
        <v xml:space="preserve"> 13:20:16.60</v>
      </c>
      <c r="J505" s="3" t="str">
        <f t="shared" si="715"/>
        <v>16.606346000</v>
      </c>
      <c r="K505" s="3">
        <f t="shared" ref="K505" si="800">J505-J503</f>
        <v>9.849699999999828E-2</v>
      </c>
      <c r="L505" s="3">
        <f t="shared" si="797"/>
        <v>9.849699999999828E-2</v>
      </c>
      <c r="N505" s="2" t="str">
        <f t="shared" ref="N505" si="801">H506</f>
        <v xml:space="preserve"> 13:20:16.60</v>
      </c>
      <c r="O505" s="3">
        <f t="shared" ref="O505" si="802">L506</f>
        <v>9.849699999999828E-2</v>
      </c>
    </row>
    <row r="506" spans="1:15" x14ac:dyDescent="0.25">
      <c r="A506" t="s">
        <v>4</v>
      </c>
      <c r="B506">
        <v>49310</v>
      </c>
      <c r="C506" t="s">
        <v>407</v>
      </c>
      <c r="F506" s="1" t="s">
        <v>407</v>
      </c>
      <c r="H506" s="2" t="str">
        <f t="shared" si="714"/>
        <v xml:space="preserve"> 13:20:16.60</v>
      </c>
      <c r="J506" s="3" t="str">
        <f t="shared" si="715"/>
        <v>16.606346000</v>
      </c>
      <c r="K506" s="3">
        <f t="shared" ref="K506" si="803">J506-J503</f>
        <v>9.849699999999828E-2</v>
      </c>
      <c r="L506" s="3">
        <f t="shared" si="797"/>
        <v>9.849699999999828E-2</v>
      </c>
    </row>
    <row r="507" spans="1:15" x14ac:dyDescent="0.25">
      <c r="A507" t="s">
        <v>6</v>
      </c>
      <c r="B507">
        <v>49310</v>
      </c>
      <c r="C507" t="s">
        <v>408</v>
      </c>
      <c r="F507" s="1" t="s">
        <v>408</v>
      </c>
      <c r="H507" s="2" t="str">
        <f t="shared" si="714"/>
        <v xml:space="preserve"> 13:20:18.30</v>
      </c>
      <c r="J507" s="3" t="str">
        <f t="shared" si="715"/>
        <v>18.302028000</v>
      </c>
    </row>
    <row r="508" spans="1:15" x14ac:dyDescent="0.25">
      <c r="A508" t="s">
        <v>0</v>
      </c>
      <c r="B508">
        <v>49318</v>
      </c>
      <c r="C508" t="s">
        <v>409</v>
      </c>
      <c r="F508" s="1" t="s">
        <v>409</v>
      </c>
      <c r="H508" s="2" t="str">
        <f t="shared" si="714"/>
        <v xml:space="preserve"> 13:20:35.30</v>
      </c>
      <c r="J508" s="3" t="str">
        <f t="shared" si="715"/>
        <v>35.306786000</v>
      </c>
    </row>
    <row r="509" spans="1:15" x14ac:dyDescent="0.25">
      <c r="A509" t="s">
        <v>2</v>
      </c>
      <c r="B509">
        <v>49318</v>
      </c>
      <c r="H509" s="2" t="str">
        <f t="shared" si="714"/>
        <v/>
      </c>
      <c r="J509" s="3" t="str">
        <f t="shared" si="715"/>
        <v/>
      </c>
      <c r="K509" s="3">
        <f t="shared" ref="K509" si="804">IF(J509="",J510-J508,J509-J508)</f>
        <v>0.10037399999999508</v>
      </c>
      <c r="L509" s="3">
        <f t="shared" ref="L509:L511" si="805">IF(K509&lt;0,K509+60,K509)</f>
        <v>0.10037399999999508</v>
      </c>
      <c r="N509" s="2" t="str">
        <f t="shared" ref="N509" si="806">IF(H509="",H510,H509)</f>
        <v xml:space="preserve"> 13:20:35.40</v>
      </c>
      <c r="O509" s="3">
        <f t="shared" ref="O509" si="807">L509</f>
        <v>0.10037399999999508</v>
      </c>
    </row>
    <row r="510" spans="1:15" x14ac:dyDescent="0.25">
      <c r="A510" t="s">
        <v>4</v>
      </c>
      <c r="B510">
        <v>49318</v>
      </c>
      <c r="C510" t="s">
        <v>410</v>
      </c>
      <c r="F510" s="1" t="s">
        <v>410</v>
      </c>
      <c r="H510" s="2" t="str">
        <f t="shared" si="714"/>
        <v xml:space="preserve"> 13:20:35.40</v>
      </c>
      <c r="J510" s="3" t="str">
        <f t="shared" si="715"/>
        <v>35.407160000</v>
      </c>
      <c r="K510" s="3">
        <f t="shared" ref="K510" si="808">J510-J508</f>
        <v>0.10037399999999508</v>
      </c>
      <c r="L510" s="3">
        <f t="shared" si="805"/>
        <v>0.10037399999999508</v>
      </c>
      <c r="N510" s="2" t="str">
        <f t="shared" ref="N510" si="809">H511</f>
        <v xml:space="preserve"> 13:20:35.40</v>
      </c>
      <c r="O510" s="3">
        <f t="shared" ref="O510" si="810">L511</f>
        <v>0.10037399999999508</v>
      </c>
    </row>
    <row r="511" spans="1:15" x14ac:dyDescent="0.25">
      <c r="A511" t="s">
        <v>4</v>
      </c>
      <c r="B511">
        <v>49318</v>
      </c>
      <c r="C511" t="s">
        <v>410</v>
      </c>
      <c r="F511" s="1" t="s">
        <v>410</v>
      </c>
      <c r="H511" s="2" t="str">
        <f t="shared" si="714"/>
        <v xml:space="preserve"> 13:20:35.40</v>
      </c>
      <c r="J511" s="3" t="str">
        <f t="shared" si="715"/>
        <v>35.407160000</v>
      </c>
      <c r="K511" s="3">
        <f t="shared" ref="K511" si="811">J511-J508</f>
        <v>0.10037399999999508</v>
      </c>
      <c r="L511" s="3">
        <f t="shared" si="805"/>
        <v>0.10037399999999508</v>
      </c>
    </row>
    <row r="512" spans="1:15" x14ac:dyDescent="0.25">
      <c r="A512" t="s">
        <v>6</v>
      </c>
      <c r="B512">
        <v>49318</v>
      </c>
      <c r="C512" t="s">
        <v>411</v>
      </c>
      <c r="F512" s="1" t="s">
        <v>411</v>
      </c>
      <c r="H512" s="2" t="str">
        <f t="shared" si="714"/>
        <v xml:space="preserve"> 13:20:36.42</v>
      </c>
      <c r="J512" s="3" t="str">
        <f t="shared" si="715"/>
        <v>36.425601000</v>
      </c>
    </row>
    <row r="513" spans="1:15" x14ac:dyDescent="0.25">
      <c r="A513" t="s">
        <v>0</v>
      </c>
      <c r="B513">
        <v>49328</v>
      </c>
      <c r="C513" t="s">
        <v>412</v>
      </c>
      <c r="F513" s="1" t="s">
        <v>412</v>
      </c>
      <c r="H513" s="2" t="str">
        <f t="shared" si="714"/>
        <v xml:space="preserve"> 13:20:40.90</v>
      </c>
      <c r="J513" s="3" t="str">
        <f t="shared" si="715"/>
        <v>40.905693000</v>
      </c>
    </row>
    <row r="514" spans="1:15" x14ac:dyDescent="0.25">
      <c r="A514" t="s">
        <v>2</v>
      </c>
      <c r="B514">
        <v>49328</v>
      </c>
      <c r="H514" s="2" t="str">
        <f t="shared" si="714"/>
        <v/>
      </c>
      <c r="J514" s="3" t="str">
        <f t="shared" si="715"/>
        <v/>
      </c>
      <c r="K514" s="3">
        <f t="shared" ref="K514" si="812">IF(J514="",J515-J513,J514-J513)</f>
        <v>9.5801999999999055E-2</v>
      </c>
      <c r="L514" s="3">
        <f t="shared" ref="L514:L516" si="813">IF(K514&lt;0,K514+60,K514)</f>
        <v>9.5801999999999055E-2</v>
      </c>
      <c r="N514" s="2" t="str">
        <f t="shared" ref="N514" si="814">IF(H514="",H515,H514)</f>
        <v xml:space="preserve"> 13:20:41.00</v>
      </c>
      <c r="O514" s="3">
        <f t="shared" ref="O514" si="815">L514</f>
        <v>9.5801999999999055E-2</v>
      </c>
    </row>
    <row r="515" spans="1:15" x14ac:dyDescent="0.25">
      <c r="A515" t="s">
        <v>4</v>
      </c>
      <c r="B515">
        <v>49328</v>
      </c>
      <c r="C515" t="s">
        <v>413</v>
      </c>
      <c r="F515" s="1" t="s">
        <v>413</v>
      </c>
      <c r="H515" s="2" t="str">
        <f t="shared" si="714"/>
        <v xml:space="preserve"> 13:20:41.00</v>
      </c>
      <c r="J515" s="3" t="str">
        <f t="shared" si="715"/>
        <v>41.001495000</v>
      </c>
      <c r="K515" s="3">
        <f t="shared" ref="K515" si="816">J515-J513</f>
        <v>9.5801999999999055E-2</v>
      </c>
      <c r="L515" s="3">
        <f t="shared" si="813"/>
        <v>9.5801999999999055E-2</v>
      </c>
      <c r="N515" s="2" t="str">
        <f t="shared" ref="N515" si="817">H516</f>
        <v xml:space="preserve"> 13:20:41.90</v>
      </c>
      <c r="O515" s="3">
        <f t="shared" ref="O515" si="818">L516</f>
        <v>0.99634199999999851</v>
      </c>
    </row>
    <row r="516" spans="1:15" x14ac:dyDescent="0.25">
      <c r="A516" t="s">
        <v>4</v>
      </c>
      <c r="B516">
        <v>49328</v>
      </c>
      <c r="C516" t="s">
        <v>414</v>
      </c>
      <c r="F516" s="1" t="s">
        <v>414</v>
      </c>
      <c r="H516" s="2" t="str">
        <f t="shared" ref="H516:H579" si="819">LEFT(F516,12)</f>
        <v xml:space="preserve"> 13:20:41.90</v>
      </c>
      <c r="J516" s="3" t="str">
        <f t="shared" ref="J516:J579" si="820">IF(C516=" ",C516,RIGHT(C516,12))</f>
        <v>41.902035000</v>
      </c>
      <c r="K516" s="3">
        <f t="shared" ref="K516" si="821">J516-J513</f>
        <v>0.99634199999999851</v>
      </c>
      <c r="L516" s="3">
        <f t="shared" si="813"/>
        <v>0.99634199999999851</v>
      </c>
    </row>
    <row r="517" spans="1:15" x14ac:dyDescent="0.25">
      <c r="A517" t="s">
        <v>6</v>
      </c>
      <c r="B517">
        <v>49328</v>
      </c>
      <c r="C517" t="s">
        <v>415</v>
      </c>
      <c r="F517" s="1" t="s">
        <v>415</v>
      </c>
      <c r="H517" s="2" t="str">
        <f t="shared" si="819"/>
        <v xml:space="preserve"> 13:20:43.72</v>
      </c>
      <c r="J517" s="3" t="str">
        <f t="shared" si="820"/>
        <v>43.725750000</v>
      </c>
    </row>
    <row r="518" spans="1:15" x14ac:dyDescent="0.25">
      <c r="A518" t="s">
        <v>0</v>
      </c>
      <c r="B518">
        <v>49450</v>
      </c>
      <c r="C518" t="s">
        <v>416</v>
      </c>
      <c r="F518" s="1" t="s">
        <v>416</v>
      </c>
      <c r="H518" s="2" t="str">
        <f t="shared" si="819"/>
        <v xml:space="preserve"> 12:57:13.61</v>
      </c>
      <c r="J518" s="3" t="str">
        <f t="shared" si="820"/>
        <v>13.612375000</v>
      </c>
    </row>
    <row r="519" spans="1:15" x14ac:dyDescent="0.25">
      <c r="A519" t="s">
        <v>2</v>
      </c>
      <c r="B519">
        <v>49450</v>
      </c>
      <c r="C519" t="s">
        <v>417</v>
      </c>
      <c r="F519" s="1" t="s">
        <v>417</v>
      </c>
      <c r="H519" s="2" t="str">
        <f t="shared" si="819"/>
        <v xml:space="preserve"> 12:57:13.65</v>
      </c>
      <c r="J519" s="3" t="str">
        <f t="shared" si="820"/>
        <v>13.658419000</v>
      </c>
      <c r="K519" s="3">
        <f t="shared" ref="K519" si="822">IF(J519="",J520-J518,J519-J518)</f>
        <v>4.6044000000000196E-2</v>
      </c>
      <c r="L519" s="3">
        <f t="shared" ref="L519:L521" si="823">IF(K519&lt;0,K519+60,K519)</f>
        <v>4.6044000000000196E-2</v>
      </c>
      <c r="N519" s="2" t="str">
        <f t="shared" ref="N519" si="824">IF(H519="",H520,H519)</f>
        <v xml:space="preserve"> 12:57:13.65</v>
      </c>
      <c r="O519" s="3">
        <f t="shared" ref="O519" si="825">L519</f>
        <v>4.6044000000000196E-2</v>
      </c>
    </row>
    <row r="520" spans="1:15" x14ac:dyDescent="0.25">
      <c r="A520" t="s">
        <v>4</v>
      </c>
      <c r="B520">
        <v>49450</v>
      </c>
      <c r="C520" t="s">
        <v>418</v>
      </c>
      <c r="F520" s="1" t="s">
        <v>418</v>
      </c>
      <c r="H520" s="2" t="str">
        <f t="shared" si="819"/>
        <v xml:space="preserve"> 12:57:13.87</v>
      </c>
      <c r="J520" s="3" t="str">
        <f t="shared" si="820"/>
        <v>13.875529000</v>
      </c>
      <c r="K520" s="3">
        <f t="shared" ref="K520" si="826">J520-J518</f>
        <v>0.26315400000000011</v>
      </c>
      <c r="L520" s="3">
        <f t="shared" si="823"/>
        <v>0.26315400000000011</v>
      </c>
      <c r="N520" s="2" t="str">
        <f t="shared" ref="N520" si="827">H521</f>
        <v xml:space="preserve"> 12:57:13.87</v>
      </c>
      <c r="O520" s="3">
        <f t="shared" ref="O520" si="828">L521</f>
        <v>0.26315400000000011</v>
      </c>
    </row>
    <row r="521" spans="1:15" x14ac:dyDescent="0.25">
      <c r="A521" t="s">
        <v>4</v>
      </c>
      <c r="B521">
        <v>49450</v>
      </c>
      <c r="C521" t="s">
        <v>418</v>
      </c>
      <c r="F521" s="1" t="s">
        <v>418</v>
      </c>
      <c r="H521" s="2" t="str">
        <f t="shared" si="819"/>
        <v xml:space="preserve"> 12:57:13.87</v>
      </c>
      <c r="J521" s="3" t="str">
        <f t="shared" si="820"/>
        <v>13.875529000</v>
      </c>
      <c r="K521" s="3">
        <f t="shared" ref="K521" si="829">J521-J518</f>
        <v>0.26315400000000011</v>
      </c>
      <c r="L521" s="3">
        <f t="shared" si="823"/>
        <v>0.26315400000000011</v>
      </c>
    </row>
    <row r="522" spans="1:15" x14ac:dyDescent="0.25">
      <c r="A522" t="s">
        <v>6</v>
      </c>
      <c r="B522">
        <v>49450</v>
      </c>
      <c r="C522" t="s">
        <v>419</v>
      </c>
      <c r="F522" s="1" t="s">
        <v>419</v>
      </c>
      <c r="H522" s="2" t="str">
        <f t="shared" si="819"/>
        <v xml:space="preserve"> 12:57:14.06</v>
      </c>
      <c r="J522" s="3" t="str">
        <f t="shared" si="820"/>
        <v>14.065337000</v>
      </c>
    </row>
    <row r="523" spans="1:15" x14ac:dyDescent="0.25">
      <c r="A523" t="s">
        <v>0</v>
      </c>
      <c r="B523">
        <v>49764</v>
      </c>
      <c r="C523" t="s">
        <v>420</v>
      </c>
      <c r="F523" s="1" t="s">
        <v>420</v>
      </c>
      <c r="H523" s="2" t="str">
        <f t="shared" si="819"/>
        <v xml:space="preserve"> 12:59:56.37</v>
      </c>
      <c r="J523" s="3" t="str">
        <f t="shared" si="820"/>
        <v>56.376023000</v>
      </c>
    </row>
    <row r="524" spans="1:15" x14ac:dyDescent="0.25">
      <c r="A524" t="s">
        <v>2</v>
      </c>
      <c r="B524">
        <v>49764</v>
      </c>
      <c r="C524" t="s">
        <v>421</v>
      </c>
      <c r="F524" s="1" t="s">
        <v>421</v>
      </c>
      <c r="H524" s="2" t="str">
        <f t="shared" si="819"/>
        <v xml:space="preserve"> 12:59:56.41</v>
      </c>
      <c r="J524" s="3" t="str">
        <f t="shared" si="820"/>
        <v>56.419059000</v>
      </c>
      <c r="K524" s="3">
        <f t="shared" ref="K524" si="830">IF(J524="",J525-J523,J524-J523)</f>
        <v>4.3035999999993635E-2</v>
      </c>
      <c r="L524" s="3">
        <f t="shared" ref="L524:L526" si="831">IF(K524&lt;0,K524+60,K524)</f>
        <v>4.3035999999993635E-2</v>
      </c>
      <c r="N524" s="2" t="str">
        <f t="shared" ref="N524" si="832">IF(H524="",H525,H524)</f>
        <v xml:space="preserve"> 12:59:56.41</v>
      </c>
      <c r="O524" s="3">
        <f t="shared" ref="O524" si="833">L524</f>
        <v>4.3035999999993635E-2</v>
      </c>
    </row>
    <row r="525" spans="1:15" x14ac:dyDescent="0.25">
      <c r="A525" t="s">
        <v>4</v>
      </c>
      <c r="B525">
        <v>49764</v>
      </c>
      <c r="C525" t="s">
        <v>422</v>
      </c>
      <c r="F525" s="1" t="s">
        <v>422</v>
      </c>
      <c r="H525" s="2" t="str">
        <f t="shared" si="819"/>
        <v xml:space="preserve"> 12:59:56.60</v>
      </c>
      <c r="J525" s="3" t="str">
        <f t="shared" si="820"/>
        <v>56.608864000</v>
      </c>
      <c r="K525" s="3">
        <f t="shared" ref="K525" si="834">J525-J523</f>
        <v>0.23284099999999341</v>
      </c>
      <c r="L525" s="3">
        <f t="shared" si="831"/>
        <v>0.23284099999999341</v>
      </c>
      <c r="N525" s="2" t="str">
        <f t="shared" ref="N525" si="835">H526</f>
        <v xml:space="preserve"> 12:59:56.60</v>
      </c>
      <c r="O525" s="3">
        <f t="shared" ref="O525" si="836">L526</f>
        <v>0.23284099999999341</v>
      </c>
    </row>
    <row r="526" spans="1:15" x14ac:dyDescent="0.25">
      <c r="A526" t="s">
        <v>4</v>
      </c>
      <c r="B526">
        <v>49764</v>
      </c>
      <c r="C526" t="s">
        <v>422</v>
      </c>
      <c r="F526" s="1" t="s">
        <v>422</v>
      </c>
      <c r="H526" s="2" t="str">
        <f t="shared" si="819"/>
        <v xml:space="preserve"> 12:59:56.60</v>
      </c>
      <c r="J526" s="3" t="str">
        <f t="shared" si="820"/>
        <v>56.608864000</v>
      </c>
      <c r="K526" s="3">
        <f t="shared" ref="K526" si="837">J526-J523</f>
        <v>0.23284099999999341</v>
      </c>
      <c r="L526" s="3">
        <f t="shared" si="831"/>
        <v>0.23284099999999341</v>
      </c>
    </row>
    <row r="527" spans="1:15" x14ac:dyDescent="0.25">
      <c r="A527" t="s">
        <v>6</v>
      </c>
      <c r="B527">
        <v>49764</v>
      </c>
      <c r="C527" t="s">
        <v>423</v>
      </c>
      <c r="F527" s="1" t="s">
        <v>423</v>
      </c>
      <c r="H527" s="2" t="str">
        <f t="shared" si="819"/>
        <v xml:space="preserve"> 12:59:56.63</v>
      </c>
      <c r="J527" s="3" t="str">
        <f t="shared" si="820"/>
        <v>56.631000000</v>
      </c>
    </row>
    <row r="528" spans="1:15" x14ac:dyDescent="0.25">
      <c r="A528" t="s">
        <v>0</v>
      </c>
      <c r="B528">
        <v>50795</v>
      </c>
      <c r="C528" t="s">
        <v>424</v>
      </c>
      <c r="F528" s="1" t="s">
        <v>424</v>
      </c>
      <c r="H528" s="2" t="str">
        <f t="shared" si="819"/>
        <v xml:space="preserve"> 12:57:14.45</v>
      </c>
      <c r="J528" s="3" t="str">
        <f t="shared" si="820"/>
        <v>14.450300000</v>
      </c>
    </row>
    <row r="529" spans="1:15" x14ac:dyDescent="0.25">
      <c r="A529" t="s">
        <v>2</v>
      </c>
      <c r="B529">
        <v>50795</v>
      </c>
      <c r="C529" t="s">
        <v>425</v>
      </c>
      <c r="F529" s="1" t="s">
        <v>425</v>
      </c>
      <c r="H529" s="2" t="str">
        <f t="shared" si="819"/>
        <v xml:space="preserve"> 12:57:14.48</v>
      </c>
      <c r="J529" s="3" t="str">
        <f t="shared" si="820"/>
        <v>14.488383000</v>
      </c>
      <c r="K529" s="3">
        <f t="shared" ref="K529" si="838">IF(J529="",J530-J528,J529-J528)</f>
        <v>3.8083000000000311E-2</v>
      </c>
      <c r="L529" s="3">
        <f t="shared" ref="L529:L531" si="839">IF(K529&lt;0,K529+60,K529)</f>
        <v>3.8083000000000311E-2</v>
      </c>
      <c r="N529" s="2" t="str">
        <f t="shared" ref="N529" si="840">IF(H529="",H530,H529)</f>
        <v xml:space="preserve"> 12:57:14.48</v>
      </c>
      <c r="O529" s="3">
        <f t="shared" ref="O529" si="841">L529</f>
        <v>3.8083000000000311E-2</v>
      </c>
    </row>
    <row r="530" spans="1:15" x14ac:dyDescent="0.25">
      <c r="A530" t="s">
        <v>4</v>
      </c>
      <c r="B530">
        <v>50795</v>
      </c>
      <c r="C530" t="s">
        <v>426</v>
      </c>
      <c r="F530" s="1" t="s">
        <v>426</v>
      </c>
      <c r="H530" s="2" t="str">
        <f t="shared" si="819"/>
        <v xml:space="preserve"> 12:57:14.50</v>
      </c>
      <c r="J530" s="3" t="str">
        <f t="shared" si="820"/>
        <v>14.500481000</v>
      </c>
      <c r="K530" s="3">
        <f t="shared" ref="K530" si="842">J530-J528</f>
        <v>5.0181000000000253E-2</v>
      </c>
      <c r="L530" s="3">
        <f t="shared" si="839"/>
        <v>5.0181000000000253E-2</v>
      </c>
      <c r="N530" s="2" t="str">
        <f t="shared" ref="N530" si="843">H531</f>
        <v xml:space="preserve"> 12:57:14.50</v>
      </c>
      <c r="O530" s="3">
        <f t="shared" ref="O530" si="844">L531</f>
        <v>5.0181000000000253E-2</v>
      </c>
    </row>
    <row r="531" spans="1:15" x14ac:dyDescent="0.25">
      <c r="A531" t="s">
        <v>4</v>
      </c>
      <c r="B531">
        <v>50795</v>
      </c>
      <c r="C531" t="s">
        <v>426</v>
      </c>
      <c r="F531" s="1" t="s">
        <v>426</v>
      </c>
      <c r="H531" s="2" t="str">
        <f t="shared" si="819"/>
        <v xml:space="preserve"> 12:57:14.50</v>
      </c>
      <c r="J531" s="3" t="str">
        <f t="shared" si="820"/>
        <v>14.500481000</v>
      </c>
      <c r="K531" s="3">
        <f t="shared" ref="K531" si="845">J531-J528</f>
        <v>5.0181000000000253E-2</v>
      </c>
      <c r="L531" s="3">
        <f t="shared" si="839"/>
        <v>5.0181000000000253E-2</v>
      </c>
    </row>
    <row r="532" spans="1:15" x14ac:dyDescent="0.25">
      <c r="A532" t="s">
        <v>6</v>
      </c>
      <c r="B532">
        <v>50795</v>
      </c>
      <c r="C532" t="s">
        <v>427</v>
      </c>
      <c r="F532" s="1" t="s">
        <v>427</v>
      </c>
      <c r="H532" s="2" t="str">
        <f t="shared" si="819"/>
        <v xml:space="preserve"> 12:57:14.52</v>
      </c>
      <c r="J532" s="3" t="str">
        <f t="shared" si="820"/>
        <v>14.525356000</v>
      </c>
    </row>
    <row r="533" spans="1:15" x14ac:dyDescent="0.25">
      <c r="A533" t="s">
        <v>0</v>
      </c>
      <c r="B533">
        <v>50857</v>
      </c>
      <c r="C533" t="s">
        <v>428</v>
      </c>
      <c r="F533" s="1" t="s">
        <v>428</v>
      </c>
      <c r="H533" s="2" t="str">
        <f t="shared" si="819"/>
        <v xml:space="preserve"> 12:57:00.26</v>
      </c>
      <c r="J533" s="3" t="str">
        <f t="shared" si="820"/>
        <v>00.267457000</v>
      </c>
    </row>
    <row r="534" spans="1:15" x14ac:dyDescent="0.25">
      <c r="A534" t="s">
        <v>2</v>
      </c>
      <c r="B534">
        <v>50857</v>
      </c>
      <c r="C534" t="s">
        <v>429</v>
      </c>
      <c r="F534" s="1" t="s">
        <v>429</v>
      </c>
      <c r="H534" s="2" t="str">
        <f t="shared" si="819"/>
        <v xml:space="preserve"> 12:57:00.40</v>
      </c>
      <c r="J534" s="3" t="str">
        <f t="shared" si="820"/>
        <v>00.405479000</v>
      </c>
      <c r="K534" s="3">
        <f t="shared" ref="K534" si="846">IF(J534="",J535-J533,J534-J533)</f>
        <v>0.13802199999999998</v>
      </c>
      <c r="L534" s="3">
        <f t="shared" ref="L534:L536" si="847">IF(K534&lt;0,K534+60,K534)</f>
        <v>0.13802199999999998</v>
      </c>
      <c r="N534" s="2" t="str">
        <f t="shared" ref="N534" si="848">IF(H534="",H535,H534)</f>
        <v xml:space="preserve"> 12:57:00.40</v>
      </c>
      <c r="O534" s="3">
        <f t="shared" ref="O534" si="849">L534</f>
        <v>0.13802199999999998</v>
      </c>
    </row>
    <row r="535" spans="1:15" x14ac:dyDescent="0.25">
      <c r="A535" t="s">
        <v>4</v>
      </c>
      <c r="B535">
        <v>50857</v>
      </c>
      <c r="C535" t="s">
        <v>430</v>
      </c>
      <c r="F535" s="1" t="s">
        <v>430</v>
      </c>
      <c r="H535" s="2" t="str">
        <f t="shared" si="819"/>
        <v xml:space="preserve"> 12:57:03.91</v>
      </c>
      <c r="J535" s="3" t="str">
        <f t="shared" si="820"/>
        <v>03.917584000</v>
      </c>
      <c r="K535" s="3">
        <f t="shared" ref="K535" si="850">J535-J533</f>
        <v>3.6501270000000003</v>
      </c>
      <c r="L535" s="3">
        <f t="shared" si="847"/>
        <v>3.6501270000000003</v>
      </c>
      <c r="N535" s="2" t="str">
        <f t="shared" ref="N535" si="851">H536</f>
        <v xml:space="preserve"> 12:57:03.91</v>
      </c>
      <c r="O535" s="3">
        <f t="shared" ref="O535" si="852">L536</f>
        <v>3.6501270000000003</v>
      </c>
    </row>
    <row r="536" spans="1:15" x14ac:dyDescent="0.25">
      <c r="A536" t="s">
        <v>4</v>
      </c>
      <c r="B536">
        <v>50857</v>
      </c>
      <c r="C536" t="s">
        <v>430</v>
      </c>
      <c r="F536" s="1" t="s">
        <v>430</v>
      </c>
      <c r="H536" s="2" t="str">
        <f t="shared" si="819"/>
        <v xml:space="preserve"> 12:57:03.91</v>
      </c>
      <c r="J536" s="3" t="str">
        <f t="shared" si="820"/>
        <v>03.917584000</v>
      </c>
      <c r="K536" s="3">
        <f t="shared" ref="K536" si="853">J536-J533</f>
        <v>3.6501270000000003</v>
      </c>
      <c r="L536" s="3">
        <f t="shared" si="847"/>
        <v>3.6501270000000003</v>
      </c>
    </row>
    <row r="537" spans="1:15" x14ac:dyDescent="0.25">
      <c r="A537" t="s">
        <v>6</v>
      </c>
      <c r="B537">
        <v>50857</v>
      </c>
      <c r="C537" t="s">
        <v>431</v>
      </c>
      <c r="F537" s="1" t="s">
        <v>431</v>
      </c>
      <c r="H537" s="2" t="str">
        <f t="shared" si="819"/>
        <v xml:space="preserve"> 12:57:05.72</v>
      </c>
      <c r="J537" s="3" t="str">
        <f t="shared" si="820"/>
        <v>05.722447000</v>
      </c>
    </row>
    <row r="538" spans="1:15" x14ac:dyDescent="0.25">
      <c r="A538" t="s">
        <v>0</v>
      </c>
      <c r="B538">
        <v>51803</v>
      </c>
      <c r="C538" t="s">
        <v>432</v>
      </c>
      <c r="F538" s="1" t="s">
        <v>432</v>
      </c>
      <c r="H538" s="2" t="str">
        <f t="shared" si="819"/>
        <v xml:space="preserve"> 12:59:15.31</v>
      </c>
      <c r="J538" s="3" t="str">
        <f t="shared" si="820"/>
        <v>15.313333000</v>
      </c>
    </row>
    <row r="539" spans="1:15" x14ac:dyDescent="0.25">
      <c r="A539" t="s">
        <v>2</v>
      </c>
      <c r="B539">
        <v>51803</v>
      </c>
      <c r="H539" s="2" t="str">
        <f t="shared" si="819"/>
        <v/>
      </c>
      <c r="J539" s="3" t="str">
        <f t="shared" si="820"/>
        <v/>
      </c>
      <c r="K539" s="3">
        <f t="shared" ref="K539" si="854">IF(J539="",J540-J538,J539-J538)</f>
        <v>7.3078999999999894E-2</v>
      </c>
      <c r="L539" s="3">
        <f t="shared" ref="L539:L541" si="855">IF(K539&lt;0,K539+60,K539)</f>
        <v>7.3078999999999894E-2</v>
      </c>
      <c r="N539" s="2" t="str">
        <f t="shared" ref="N539" si="856">IF(H539="",H540,H539)</f>
        <v xml:space="preserve"> 12:59:15.38</v>
      </c>
      <c r="O539" s="3">
        <f t="shared" ref="O539" si="857">L539</f>
        <v>7.3078999999999894E-2</v>
      </c>
    </row>
    <row r="540" spans="1:15" x14ac:dyDescent="0.25">
      <c r="A540" t="s">
        <v>4</v>
      </c>
      <c r="B540">
        <v>51803</v>
      </c>
      <c r="C540" t="s">
        <v>433</v>
      </c>
      <c r="F540" s="1" t="s">
        <v>433</v>
      </c>
      <c r="H540" s="2" t="str">
        <f t="shared" si="819"/>
        <v xml:space="preserve"> 12:59:15.38</v>
      </c>
      <c r="J540" s="3" t="str">
        <f t="shared" si="820"/>
        <v>15.386412000</v>
      </c>
      <c r="K540" s="3">
        <f t="shared" ref="K540" si="858">J540-J538</f>
        <v>7.3078999999999894E-2</v>
      </c>
      <c r="L540" s="3">
        <f t="shared" si="855"/>
        <v>7.3078999999999894E-2</v>
      </c>
      <c r="N540" s="2" t="str">
        <f t="shared" ref="N540" si="859">H541</f>
        <v xml:space="preserve"> 12:59:15.38</v>
      </c>
      <c r="O540" s="3">
        <f t="shared" ref="O540" si="860">L541</f>
        <v>7.3078999999999894E-2</v>
      </c>
    </row>
    <row r="541" spans="1:15" x14ac:dyDescent="0.25">
      <c r="A541" t="s">
        <v>4</v>
      </c>
      <c r="B541">
        <v>51803</v>
      </c>
      <c r="C541" t="s">
        <v>433</v>
      </c>
      <c r="F541" s="1" t="s">
        <v>433</v>
      </c>
      <c r="H541" s="2" t="str">
        <f t="shared" si="819"/>
        <v xml:space="preserve"> 12:59:15.38</v>
      </c>
      <c r="J541" s="3" t="str">
        <f t="shared" si="820"/>
        <v>15.386412000</v>
      </c>
      <c r="K541" s="3">
        <f t="shared" ref="K541" si="861">J541-J538</f>
        <v>7.3078999999999894E-2</v>
      </c>
      <c r="L541" s="3">
        <f t="shared" si="855"/>
        <v>7.3078999999999894E-2</v>
      </c>
    </row>
    <row r="542" spans="1:15" x14ac:dyDescent="0.25">
      <c r="A542" t="s">
        <v>6</v>
      </c>
      <c r="B542">
        <v>51803</v>
      </c>
      <c r="C542" t="s">
        <v>434</v>
      </c>
      <c r="F542" s="1" t="s">
        <v>434</v>
      </c>
      <c r="H542" s="2" t="str">
        <f t="shared" si="819"/>
        <v xml:space="preserve"> 12:59:19.44</v>
      </c>
      <c r="J542" s="3" t="str">
        <f t="shared" si="820"/>
        <v>19.442559000</v>
      </c>
    </row>
    <row r="543" spans="1:15" x14ac:dyDescent="0.25">
      <c r="A543" t="s">
        <v>0</v>
      </c>
      <c r="B543">
        <v>52278</v>
      </c>
      <c r="C543" t="s">
        <v>435</v>
      </c>
      <c r="F543" s="1" t="s">
        <v>435</v>
      </c>
      <c r="H543" s="2" t="str">
        <f t="shared" si="819"/>
        <v xml:space="preserve"> 12:57:00.32</v>
      </c>
      <c r="J543" s="3" t="str">
        <f t="shared" si="820"/>
        <v>00.327455000</v>
      </c>
    </row>
    <row r="544" spans="1:15" x14ac:dyDescent="0.25">
      <c r="A544" t="s">
        <v>2</v>
      </c>
      <c r="B544">
        <v>52278</v>
      </c>
      <c r="C544" t="s">
        <v>436</v>
      </c>
      <c r="F544" s="1" t="s">
        <v>436</v>
      </c>
      <c r="H544" s="2" t="str">
        <f t="shared" si="819"/>
        <v xml:space="preserve"> 12:57:00.49</v>
      </c>
      <c r="J544" s="3" t="str">
        <f t="shared" si="820"/>
        <v>00.490478000</v>
      </c>
      <c r="K544" s="3">
        <f t="shared" ref="K544" si="862">IF(J544="",J545-J543,J544-J543)</f>
        <v>0.16302300000000003</v>
      </c>
      <c r="L544" s="3">
        <f t="shared" ref="L544:L546" si="863">IF(K544&lt;0,K544+60,K544)</f>
        <v>0.16302300000000003</v>
      </c>
      <c r="N544" s="2" t="str">
        <f t="shared" ref="N544" si="864">IF(H544="",H545,H544)</f>
        <v xml:space="preserve"> 12:57:00.49</v>
      </c>
      <c r="O544" s="3">
        <f t="shared" ref="O544" si="865">L544</f>
        <v>0.16302300000000003</v>
      </c>
    </row>
    <row r="545" spans="1:15" x14ac:dyDescent="0.25">
      <c r="A545" t="s">
        <v>4</v>
      </c>
      <c r="B545">
        <v>52278</v>
      </c>
      <c r="C545" t="s">
        <v>437</v>
      </c>
      <c r="F545" s="1" t="s">
        <v>437</v>
      </c>
      <c r="H545" s="2" t="str">
        <f t="shared" si="819"/>
        <v xml:space="preserve"> 12:57:00.63</v>
      </c>
      <c r="J545" s="3" t="str">
        <f t="shared" si="820"/>
        <v>00.630898000</v>
      </c>
      <c r="K545" s="3">
        <f t="shared" ref="K545" si="866">J545-J543</f>
        <v>0.30344299999999996</v>
      </c>
      <c r="L545" s="3">
        <f t="shared" si="863"/>
        <v>0.30344299999999996</v>
      </c>
      <c r="N545" s="2" t="str">
        <f t="shared" ref="N545" si="867">H546</f>
        <v xml:space="preserve"> 12:57:00.63</v>
      </c>
      <c r="O545" s="3">
        <f t="shared" ref="O545" si="868">L546</f>
        <v>0.30344299999999996</v>
      </c>
    </row>
    <row r="546" spans="1:15" x14ac:dyDescent="0.25">
      <c r="A546" t="s">
        <v>4</v>
      </c>
      <c r="B546">
        <v>52278</v>
      </c>
      <c r="C546" t="s">
        <v>437</v>
      </c>
      <c r="F546" s="1" t="s">
        <v>437</v>
      </c>
      <c r="H546" s="2" t="str">
        <f t="shared" si="819"/>
        <v xml:space="preserve"> 12:57:00.63</v>
      </c>
      <c r="J546" s="3" t="str">
        <f t="shared" si="820"/>
        <v>00.630898000</v>
      </c>
      <c r="K546" s="3">
        <f t="shared" ref="K546" si="869">J546-J543</f>
        <v>0.30344299999999996</v>
      </c>
      <c r="L546" s="3">
        <f t="shared" si="863"/>
        <v>0.30344299999999996</v>
      </c>
    </row>
    <row r="547" spans="1:15" x14ac:dyDescent="0.25">
      <c r="A547" t="s">
        <v>6</v>
      </c>
      <c r="B547">
        <v>52278</v>
      </c>
      <c r="C547" t="s">
        <v>438</v>
      </c>
      <c r="F547" s="1" t="s">
        <v>438</v>
      </c>
      <c r="H547" s="2" t="str">
        <f t="shared" si="819"/>
        <v xml:space="preserve"> 12:57:05.72</v>
      </c>
      <c r="J547" s="3" t="str">
        <f t="shared" si="820"/>
        <v>05.722455000</v>
      </c>
    </row>
    <row r="548" spans="1:15" x14ac:dyDescent="0.25">
      <c r="A548" t="s">
        <v>0</v>
      </c>
      <c r="B548">
        <v>53144</v>
      </c>
      <c r="C548" t="s">
        <v>439</v>
      </c>
      <c r="F548" s="1" t="s">
        <v>439</v>
      </c>
      <c r="H548" s="2" t="str">
        <f t="shared" si="819"/>
        <v xml:space="preserve"> 12:50:13.74</v>
      </c>
      <c r="J548" s="3" t="str">
        <f t="shared" si="820"/>
        <v>13.745289000</v>
      </c>
    </row>
    <row r="549" spans="1:15" x14ac:dyDescent="0.25">
      <c r="A549" t="s">
        <v>2</v>
      </c>
      <c r="B549">
        <v>53144</v>
      </c>
      <c r="H549" s="2" t="str">
        <f t="shared" si="819"/>
        <v/>
      </c>
      <c r="J549" s="3" t="str">
        <f t="shared" si="820"/>
        <v/>
      </c>
      <c r="K549" s="3">
        <f t="shared" ref="K549" si="870">IF(J549="",J550-J548,J549-J548)</f>
        <v>0.10981800000000064</v>
      </c>
      <c r="L549" s="3">
        <f t="shared" ref="L549:L551" si="871">IF(K549&lt;0,K549+60,K549)</f>
        <v>0.10981800000000064</v>
      </c>
      <c r="N549" s="2" t="str">
        <f t="shared" ref="N549" si="872">IF(H549="",H550,H549)</f>
        <v xml:space="preserve"> 12:50:13.85</v>
      </c>
      <c r="O549" s="3">
        <f t="shared" ref="O549" si="873">L549</f>
        <v>0.10981800000000064</v>
      </c>
    </row>
    <row r="550" spans="1:15" x14ac:dyDescent="0.25">
      <c r="A550" t="s">
        <v>4</v>
      </c>
      <c r="B550">
        <v>53144</v>
      </c>
      <c r="C550" t="s">
        <v>440</v>
      </c>
      <c r="F550" s="1" t="s">
        <v>440</v>
      </c>
      <c r="H550" s="2" t="str">
        <f t="shared" si="819"/>
        <v xml:space="preserve"> 12:50:13.85</v>
      </c>
      <c r="J550" s="3" t="str">
        <f t="shared" si="820"/>
        <v>13.855107000</v>
      </c>
      <c r="K550" s="3">
        <f t="shared" ref="K550" si="874">J550-J548</f>
        <v>0.10981800000000064</v>
      </c>
      <c r="L550" s="3">
        <f t="shared" si="871"/>
        <v>0.10981800000000064</v>
      </c>
      <c r="N550" s="2" t="str">
        <f t="shared" ref="N550" si="875">H551</f>
        <v xml:space="preserve"> 12:50:13.85</v>
      </c>
      <c r="O550" s="3">
        <f t="shared" ref="O550" si="876">L551</f>
        <v>0.10981800000000064</v>
      </c>
    </row>
    <row r="551" spans="1:15" x14ac:dyDescent="0.25">
      <c r="A551" t="s">
        <v>4</v>
      </c>
      <c r="B551">
        <v>53144</v>
      </c>
      <c r="C551" t="s">
        <v>440</v>
      </c>
      <c r="F551" s="1" t="s">
        <v>440</v>
      </c>
      <c r="H551" s="2" t="str">
        <f t="shared" si="819"/>
        <v xml:space="preserve"> 12:50:13.85</v>
      </c>
      <c r="J551" s="3" t="str">
        <f t="shared" si="820"/>
        <v>13.855107000</v>
      </c>
      <c r="K551" s="3">
        <f t="shared" ref="K551" si="877">J551-J548</f>
        <v>0.10981800000000064</v>
      </c>
      <c r="L551" s="3">
        <f t="shared" si="871"/>
        <v>0.10981800000000064</v>
      </c>
    </row>
    <row r="552" spans="1:15" x14ac:dyDescent="0.25">
      <c r="A552" t="s">
        <v>6</v>
      </c>
      <c r="B552">
        <v>53144</v>
      </c>
      <c r="C552" t="s">
        <v>441</v>
      </c>
      <c r="F552" s="1" t="s">
        <v>441</v>
      </c>
      <c r="H552" s="2" t="str">
        <f t="shared" si="819"/>
        <v xml:space="preserve"> 12:50:15.70</v>
      </c>
      <c r="J552" s="3" t="str">
        <f t="shared" si="820"/>
        <v>15.700310000</v>
      </c>
    </row>
    <row r="553" spans="1:15" x14ac:dyDescent="0.25">
      <c r="A553" t="s">
        <v>0</v>
      </c>
      <c r="B553">
        <v>53264</v>
      </c>
      <c r="C553" t="s">
        <v>442</v>
      </c>
      <c r="F553" s="1" t="s">
        <v>442</v>
      </c>
      <c r="H553" s="2" t="str">
        <f t="shared" si="819"/>
        <v xml:space="preserve"> 13:20:07.16</v>
      </c>
      <c r="J553" s="3" t="str">
        <f t="shared" si="820"/>
        <v>07.162959000</v>
      </c>
    </row>
    <row r="554" spans="1:15" x14ac:dyDescent="0.25">
      <c r="A554" t="s">
        <v>2</v>
      </c>
      <c r="B554">
        <v>53264</v>
      </c>
      <c r="H554" s="2" t="str">
        <f t="shared" si="819"/>
        <v/>
      </c>
      <c r="J554" s="3" t="str">
        <f t="shared" si="820"/>
        <v/>
      </c>
      <c r="K554" s="3">
        <f t="shared" ref="K554" si="878">IF(J554="",J555-J553,J554-J553)</f>
        <v>9.838799999999992E-2</v>
      </c>
      <c r="L554" s="3">
        <f t="shared" ref="L554:L556" si="879">IF(K554&lt;0,K554+60,K554)</f>
        <v>9.838799999999992E-2</v>
      </c>
      <c r="N554" s="2" t="str">
        <f t="shared" ref="N554" si="880">IF(H554="",H555,H554)</f>
        <v xml:space="preserve"> 13:20:07.26</v>
      </c>
      <c r="O554" s="3">
        <f t="shared" ref="O554" si="881">L554</f>
        <v>9.838799999999992E-2</v>
      </c>
    </row>
    <row r="555" spans="1:15" x14ac:dyDescent="0.25">
      <c r="A555" t="s">
        <v>4</v>
      </c>
      <c r="B555">
        <v>53264</v>
      </c>
      <c r="C555" t="s">
        <v>443</v>
      </c>
      <c r="F555" s="1" t="s">
        <v>443</v>
      </c>
      <c r="H555" s="2" t="str">
        <f t="shared" si="819"/>
        <v xml:space="preserve"> 13:20:07.26</v>
      </c>
      <c r="J555" s="3" t="str">
        <f t="shared" si="820"/>
        <v>07.261347000</v>
      </c>
      <c r="K555" s="3">
        <f t="shared" ref="K555" si="882">J555-J553</f>
        <v>9.838799999999992E-2</v>
      </c>
      <c r="L555" s="3">
        <f t="shared" si="879"/>
        <v>9.838799999999992E-2</v>
      </c>
      <c r="N555" s="2" t="str">
        <f t="shared" ref="N555" si="883">H556</f>
        <v xml:space="preserve"> 13:20:07.26</v>
      </c>
      <c r="O555" s="3">
        <f t="shared" ref="O555" si="884">L556</f>
        <v>9.838799999999992E-2</v>
      </c>
    </row>
    <row r="556" spans="1:15" x14ac:dyDescent="0.25">
      <c r="A556" t="s">
        <v>4</v>
      </c>
      <c r="B556">
        <v>53264</v>
      </c>
      <c r="C556" t="s">
        <v>443</v>
      </c>
      <c r="F556" s="1" t="s">
        <v>443</v>
      </c>
      <c r="H556" s="2" t="str">
        <f t="shared" si="819"/>
        <v xml:space="preserve"> 13:20:07.26</v>
      </c>
      <c r="J556" s="3" t="str">
        <f t="shared" si="820"/>
        <v>07.261347000</v>
      </c>
      <c r="K556" s="3">
        <f t="shared" ref="K556" si="885">J556-J553</f>
        <v>9.838799999999992E-2</v>
      </c>
      <c r="L556" s="3">
        <f t="shared" si="879"/>
        <v>9.838799999999992E-2</v>
      </c>
    </row>
    <row r="557" spans="1:15" x14ac:dyDescent="0.25">
      <c r="A557" t="s">
        <v>6</v>
      </c>
      <c r="B557">
        <v>53264</v>
      </c>
      <c r="C557" t="s">
        <v>444</v>
      </c>
      <c r="F557" s="1" t="s">
        <v>444</v>
      </c>
      <c r="H557" s="2" t="str">
        <f t="shared" si="819"/>
        <v xml:space="preserve"> 13:20:08.88</v>
      </c>
      <c r="J557" s="3" t="str">
        <f t="shared" si="820"/>
        <v>08.889921000</v>
      </c>
    </row>
    <row r="558" spans="1:15" x14ac:dyDescent="0.25">
      <c r="A558" t="s">
        <v>0</v>
      </c>
      <c r="B558">
        <v>53268</v>
      </c>
      <c r="C558" t="s">
        <v>445</v>
      </c>
      <c r="F558" s="1" t="s">
        <v>445</v>
      </c>
      <c r="H558" s="2" t="str">
        <f t="shared" si="819"/>
        <v xml:space="preserve"> 13:20:09.23</v>
      </c>
      <c r="J558" s="3" t="str">
        <f t="shared" si="820"/>
        <v>09.235068000</v>
      </c>
    </row>
    <row r="559" spans="1:15" x14ac:dyDescent="0.25">
      <c r="A559" t="s">
        <v>2</v>
      </c>
      <c r="B559">
        <v>53268</v>
      </c>
      <c r="H559" s="2" t="str">
        <f t="shared" si="819"/>
        <v/>
      </c>
      <c r="J559" s="3" t="str">
        <f t="shared" si="820"/>
        <v/>
      </c>
      <c r="K559" s="3">
        <f t="shared" ref="K559" si="886">IF(J559="",J560-J558,J559-J558)</f>
        <v>0.10869899999999966</v>
      </c>
      <c r="L559" s="3">
        <f t="shared" ref="L559:L561" si="887">IF(K559&lt;0,K559+60,K559)</f>
        <v>0.10869899999999966</v>
      </c>
      <c r="N559" s="2" t="str">
        <f t="shared" ref="N559" si="888">IF(H559="",H560,H559)</f>
        <v xml:space="preserve"> 13:20:09.34</v>
      </c>
      <c r="O559" s="3">
        <f t="shared" ref="O559" si="889">L559</f>
        <v>0.10869899999999966</v>
      </c>
    </row>
    <row r="560" spans="1:15" x14ac:dyDescent="0.25">
      <c r="A560" t="s">
        <v>4</v>
      </c>
      <c r="B560">
        <v>53268</v>
      </c>
      <c r="C560" t="s">
        <v>446</v>
      </c>
      <c r="F560" s="1" t="s">
        <v>446</v>
      </c>
      <c r="H560" s="2" t="str">
        <f t="shared" si="819"/>
        <v xml:space="preserve"> 13:20:09.34</v>
      </c>
      <c r="J560" s="3" t="str">
        <f t="shared" si="820"/>
        <v>09.343767000</v>
      </c>
      <c r="K560" s="3">
        <f t="shared" ref="K560" si="890">J560-J558</f>
        <v>0.10869899999999966</v>
      </c>
      <c r="L560" s="3">
        <f t="shared" si="887"/>
        <v>0.10869899999999966</v>
      </c>
      <c r="N560" s="2" t="str">
        <f t="shared" ref="N560" si="891">H561</f>
        <v xml:space="preserve"> 13:20:09.34</v>
      </c>
      <c r="O560" s="3">
        <f t="shared" ref="O560" si="892">L561</f>
        <v>0.10869899999999966</v>
      </c>
    </row>
    <row r="561" spans="1:15" x14ac:dyDescent="0.25">
      <c r="A561" t="s">
        <v>4</v>
      </c>
      <c r="B561">
        <v>53268</v>
      </c>
      <c r="C561" t="s">
        <v>446</v>
      </c>
      <c r="F561" s="1" t="s">
        <v>446</v>
      </c>
      <c r="H561" s="2" t="str">
        <f t="shared" si="819"/>
        <v xml:space="preserve"> 13:20:09.34</v>
      </c>
      <c r="J561" s="3" t="str">
        <f t="shared" si="820"/>
        <v>09.343767000</v>
      </c>
      <c r="K561" s="3">
        <f t="shared" ref="K561" si="893">J561-J558</f>
        <v>0.10869899999999966</v>
      </c>
      <c r="L561" s="3">
        <f t="shared" si="887"/>
        <v>0.10869899999999966</v>
      </c>
    </row>
    <row r="562" spans="1:15" x14ac:dyDescent="0.25">
      <c r="A562" t="s">
        <v>6</v>
      </c>
      <c r="B562">
        <v>53268</v>
      </c>
      <c r="C562" t="s">
        <v>447</v>
      </c>
      <c r="F562" s="1" t="s">
        <v>447</v>
      </c>
      <c r="H562" s="2" t="str">
        <f t="shared" si="819"/>
        <v xml:space="preserve"> 13:20:10.88</v>
      </c>
      <c r="J562" s="3" t="str">
        <f t="shared" si="820"/>
        <v>10.885905000</v>
      </c>
    </row>
    <row r="563" spans="1:15" x14ac:dyDescent="0.25">
      <c r="A563" t="s">
        <v>0</v>
      </c>
      <c r="B563">
        <v>53269</v>
      </c>
      <c r="C563" t="s">
        <v>448</v>
      </c>
      <c r="F563" s="1" t="s">
        <v>448</v>
      </c>
      <c r="H563" s="2" t="str">
        <f t="shared" si="819"/>
        <v xml:space="preserve"> 13:20:11.29</v>
      </c>
      <c r="J563" s="3" t="str">
        <f t="shared" si="820"/>
        <v>11.290862000</v>
      </c>
    </row>
    <row r="564" spans="1:15" x14ac:dyDescent="0.25">
      <c r="A564" t="s">
        <v>2</v>
      </c>
      <c r="B564">
        <v>53269</v>
      </c>
      <c r="H564" s="2" t="str">
        <f t="shared" si="819"/>
        <v/>
      </c>
      <c r="J564" s="3" t="str">
        <f t="shared" si="820"/>
        <v/>
      </c>
      <c r="K564" s="3">
        <f t="shared" ref="K564" si="894">IF(J564="",J565-J563,J564-J563)</f>
        <v>0.83614299999999986</v>
      </c>
      <c r="L564" s="3">
        <f t="shared" ref="L564:L566" si="895">IF(K564&lt;0,K564+60,K564)</f>
        <v>0.83614299999999986</v>
      </c>
      <c r="N564" s="2" t="str">
        <f t="shared" ref="N564" si="896">IF(H564="",H565,H564)</f>
        <v xml:space="preserve"> 13:20:12.12</v>
      </c>
      <c r="O564" s="3">
        <f t="shared" ref="O564" si="897">L564</f>
        <v>0.83614299999999986</v>
      </c>
    </row>
    <row r="565" spans="1:15" x14ac:dyDescent="0.25">
      <c r="A565" t="s">
        <v>4</v>
      </c>
      <c r="B565">
        <v>53269</v>
      </c>
      <c r="C565" t="s">
        <v>449</v>
      </c>
      <c r="F565" s="1" t="s">
        <v>449</v>
      </c>
      <c r="H565" s="2" t="str">
        <f t="shared" si="819"/>
        <v xml:space="preserve"> 13:20:12.12</v>
      </c>
      <c r="J565" s="3" t="str">
        <f t="shared" si="820"/>
        <v>12.127005000</v>
      </c>
      <c r="K565" s="3">
        <f t="shared" ref="K565" si="898">J565-J563</f>
        <v>0.83614299999999986</v>
      </c>
      <c r="L565" s="3">
        <f t="shared" si="895"/>
        <v>0.83614299999999986</v>
      </c>
      <c r="N565" s="2" t="str">
        <f t="shared" ref="N565" si="899">H566</f>
        <v xml:space="preserve"> 13:20:12.12</v>
      </c>
      <c r="O565" s="3">
        <f t="shared" ref="O565" si="900">L566</f>
        <v>0.83614299999999986</v>
      </c>
    </row>
    <row r="566" spans="1:15" x14ac:dyDescent="0.25">
      <c r="A566" t="s">
        <v>4</v>
      </c>
      <c r="B566">
        <v>53269</v>
      </c>
      <c r="C566" t="s">
        <v>449</v>
      </c>
      <c r="F566" s="1" t="s">
        <v>449</v>
      </c>
      <c r="H566" s="2" t="str">
        <f t="shared" si="819"/>
        <v xml:space="preserve"> 13:20:12.12</v>
      </c>
      <c r="J566" s="3" t="str">
        <f t="shared" si="820"/>
        <v>12.127005000</v>
      </c>
      <c r="K566" s="3">
        <f t="shared" ref="K566" si="901">J566-J563</f>
        <v>0.83614299999999986</v>
      </c>
      <c r="L566" s="3">
        <f t="shared" si="895"/>
        <v>0.83614299999999986</v>
      </c>
    </row>
    <row r="567" spans="1:15" x14ac:dyDescent="0.25">
      <c r="A567" t="s">
        <v>6</v>
      </c>
      <c r="B567">
        <v>53269</v>
      </c>
      <c r="C567" t="s">
        <v>450</v>
      </c>
      <c r="F567" s="1" t="s">
        <v>450</v>
      </c>
      <c r="H567" s="2" t="str">
        <f t="shared" si="819"/>
        <v xml:space="preserve"> 13:20:13.52</v>
      </c>
      <c r="J567" s="3" t="str">
        <f t="shared" si="820"/>
        <v>13.528023000</v>
      </c>
    </row>
    <row r="568" spans="1:15" x14ac:dyDescent="0.25">
      <c r="A568" t="s">
        <v>0</v>
      </c>
      <c r="B568">
        <v>53271</v>
      </c>
      <c r="C568" t="s">
        <v>451</v>
      </c>
      <c r="F568" s="1" t="s">
        <v>451</v>
      </c>
      <c r="H568" s="2" t="str">
        <f t="shared" si="819"/>
        <v xml:space="preserve"> 13:20:11.40</v>
      </c>
      <c r="J568" s="3" t="str">
        <f t="shared" si="820"/>
        <v>11.400878000</v>
      </c>
    </row>
    <row r="569" spans="1:15" x14ac:dyDescent="0.25">
      <c r="A569" t="s">
        <v>2</v>
      </c>
      <c r="B569">
        <v>53271</v>
      </c>
      <c r="H569" s="2" t="str">
        <f t="shared" si="819"/>
        <v/>
      </c>
      <c r="J569" s="3" t="str">
        <f t="shared" si="820"/>
        <v/>
      </c>
      <c r="K569" s="3">
        <f t="shared" ref="K569" si="902">IF(J569="",J570-J568,J569-J568)</f>
        <v>0.1036659999999987</v>
      </c>
      <c r="L569" s="3">
        <f t="shared" ref="L569:L571" si="903">IF(K569&lt;0,K569+60,K569)</f>
        <v>0.1036659999999987</v>
      </c>
      <c r="N569" s="2" t="str">
        <f t="shared" ref="N569" si="904">IF(H569="",H570,H569)</f>
        <v xml:space="preserve"> 13:20:11.50</v>
      </c>
      <c r="O569" s="3">
        <f t="shared" ref="O569" si="905">L569</f>
        <v>0.1036659999999987</v>
      </c>
    </row>
    <row r="570" spans="1:15" x14ac:dyDescent="0.25">
      <c r="A570" t="s">
        <v>4</v>
      </c>
      <c r="B570">
        <v>53271</v>
      </c>
      <c r="C570" t="s">
        <v>452</v>
      </c>
      <c r="F570" s="1" t="s">
        <v>452</v>
      </c>
      <c r="H570" s="2" t="str">
        <f t="shared" si="819"/>
        <v xml:space="preserve"> 13:20:11.50</v>
      </c>
      <c r="J570" s="3" t="str">
        <f t="shared" si="820"/>
        <v>11.504544000</v>
      </c>
      <c r="K570" s="3">
        <f t="shared" ref="K570" si="906">J570-J568</f>
        <v>0.1036659999999987</v>
      </c>
      <c r="L570" s="3">
        <f t="shared" si="903"/>
        <v>0.1036659999999987</v>
      </c>
      <c r="N570" s="2" t="str">
        <f t="shared" ref="N570" si="907">H571</f>
        <v xml:space="preserve"> 13:20:11.50</v>
      </c>
      <c r="O570" s="3">
        <f t="shared" ref="O570" si="908">L571</f>
        <v>0.1036659999999987</v>
      </c>
    </row>
    <row r="571" spans="1:15" x14ac:dyDescent="0.25">
      <c r="A571" t="s">
        <v>4</v>
      </c>
      <c r="B571">
        <v>53271</v>
      </c>
      <c r="C571" t="s">
        <v>452</v>
      </c>
      <c r="F571" s="1" t="s">
        <v>452</v>
      </c>
      <c r="H571" s="2" t="str">
        <f t="shared" si="819"/>
        <v xml:space="preserve"> 13:20:11.50</v>
      </c>
      <c r="J571" s="3" t="str">
        <f t="shared" si="820"/>
        <v>11.504544000</v>
      </c>
      <c r="K571" s="3">
        <f t="shared" ref="K571" si="909">J571-J568</f>
        <v>0.1036659999999987</v>
      </c>
      <c r="L571" s="3">
        <f t="shared" si="903"/>
        <v>0.1036659999999987</v>
      </c>
    </row>
    <row r="572" spans="1:15" x14ac:dyDescent="0.25">
      <c r="A572" t="s">
        <v>6</v>
      </c>
      <c r="B572">
        <v>53271</v>
      </c>
      <c r="C572" t="s">
        <v>453</v>
      </c>
      <c r="F572" s="1" t="s">
        <v>453</v>
      </c>
      <c r="H572" s="2" t="str">
        <f t="shared" si="819"/>
        <v xml:space="preserve"> 13:20:12.52</v>
      </c>
      <c r="J572" s="3" t="str">
        <f t="shared" si="820"/>
        <v>12.522863000</v>
      </c>
    </row>
    <row r="573" spans="1:15" x14ac:dyDescent="0.25">
      <c r="A573" t="s">
        <v>0</v>
      </c>
      <c r="B573">
        <v>53272</v>
      </c>
      <c r="C573" t="s">
        <v>454</v>
      </c>
      <c r="F573" s="1" t="s">
        <v>454</v>
      </c>
      <c r="H573" s="2" t="str">
        <f t="shared" si="819"/>
        <v xml:space="preserve"> 12:57:12.65</v>
      </c>
      <c r="J573" s="3" t="str">
        <f t="shared" si="820"/>
        <v>12.651400000</v>
      </c>
    </row>
    <row r="574" spans="1:15" x14ac:dyDescent="0.25">
      <c r="A574" t="s">
        <v>2</v>
      </c>
      <c r="B574">
        <v>53272</v>
      </c>
      <c r="C574" t="s">
        <v>455</v>
      </c>
      <c r="F574" s="1" t="s">
        <v>455</v>
      </c>
      <c r="H574" s="2" t="str">
        <f t="shared" si="819"/>
        <v xml:space="preserve"> 12:57:12.68</v>
      </c>
      <c r="J574" s="3" t="str">
        <f t="shared" si="820"/>
        <v>12.689427000</v>
      </c>
      <c r="K574" s="3">
        <f t="shared" ref="K574" si="910">IF(J574="",J575-J573,J574-J573)</f>
        <v>3.8026999999999589E-2</v>
      </c>
      <c r="L574" s="3">
        <f t="shared" ref="L574:L576" si="911">IF(K574&lt;0,K574+60,K574)</f>
        <v>3.8026999999999589E-2</v>
      </c>
      <c r="N574" s="2" t="str">
        <f t="shared" ref="N574" si="912">IF(H574="",H575,H574)</f>
        <v xml:space="preserve"> 12:57:12.68</v>
      </c>
      <c r="O574" s="3">
        <f t="shared" ref="O574" si="913">L574</f>
        <v>3.8026999999999589E-2</v>
      </c>
    </row>
    <row r="575" spans="1:15" x14ac:dyDescent="0.25">
      <c r="A575" t="s">
        <v>4</v>
      </c>
      <c r="B575">
        <v>53272</v>
      </c>
      <c r="C575" t="s">
        <v>456</v>
      </c>
      <c r="F575" s="1" t="s">
        <v>456</v>
      </c>
      <c r="H575" s="2" t="str">
        <f t="shared" si="819"/>
        <v xml:space="preserve"> 12:57:12.74</v>
      </c>
      <c r="J575" s="3" t="str">
        <f t="shared" si="820"/>
        <v>12.741491000</v>
      </c>
      <c r="K575" s="3">
        <f t="shared" ref="K575" si="914">J575-J573</f>
        <v>9.0090999999999255E-2</v>
      </c>
      <c r="L575" s="3">
        <f t="shared" si="911"/>
        <v>9.0090999999999255E-2</v>
      </c>
      <c r="N575" s="2" t="str">
        <f t="shared" ref="N575" si="915">H576</f>
        <v xml:space="preserve"> 12:57:12.74</v>
      </c>
      <c r="O575" s="3">
        <f t="shared" ref="O575" si="916">L576</f>
        <v>9.0090999999999255E-2</v>
      </c>
    </row>
    <row r="576" spans="1:15" x14ac:dyDescent="0.25">
      <c r="A576" t="s">
        <v>4</v>
      </c>
      <c r="B576">
        <v>53272</v>
      </c>
      <c r="C576" t="s">
        <v>456</v>
      </c>
      <c r="F576" s="1" t="s">
        <v>456</v>
      </c>
      <c r="H576" s="2" t="str">
        <f t="shared" si="819"/>
        <v xml:space="preserve"> 12:57:12.74</v>
      </c>
      <c r="J576" s="3" t="str">
        <f t="shared" si="820"/>
        <v>12.741491000</v>
      </c>
      <c r="K576" s="3">
        <f t="shared" ref="K576" si="917">J576-J573</f>
        <v>9.0090999999999255E-2</v>
      </c>
      <c r="L576" s="3">
        <f t="shared" si="911"/>
        <v>9.0090999999999255E-2</v>
      </c>
    </row>
    <row r="577" spans="1:15" x14ac:dyDescent="0.25">
      <c r="A577" t="s">
        <v>6</v>
      </c>
      <c r="B577">
        <v>53272</v>
      </c>
      <c r="C577" t="s">
        <v>457</v>
      </c>
      <c r="F577" s="1" t="s">
        <v>457</v>
      </c>
      <c r="H577" s="2" t="str">
        <f t="shared" si="819"/>
        <v xml:space="preserve"> 12:57:14.77</v>
      </c>
      <c r="J577" s="3" t="str">
        <f t="shared" si="820"/>
        <v>14.770324000</v>
      </c>
    </row>
    <row r="578" spans="1:15" x14ac:dyDescent="0.25">
      <c r="A578" t="s">
        <v>0</v>
      </c>
      <c r="B578">
        <v>53273</v>
      </c>
      <c r="C578" t="s">
        <v>458</v>
      </c>
      <c r="F578" s="1" t="s">
        <v>458</v>
      </c>
      <c r="H578" s="2" t="str">
        <f t="shared" si="819"/>
        <v xml:space="preserve"> 12:57:13.82</v>
      </c>
      <c r="J578" s="3" t="str">
        <f t="shared" si="820"/>
        <v>13.827355000</v>
      </c>
    </row>
    <row r="579" spans="1:15" x14ac:dyDescent="0.25">
      <c r="A579" t="s">
        <v>2</v>
      </c>
      <c r="B579">
        <v>53273</v>
      </c>
      <c r="C579" t="s">
        <v>459</v>
      </c>
      <c r="F579" s="1" t="s">
        <v>459</v>
      </c>
      <c r="H579" s="2" t="str">
        <f t="shared" si="819"/>
        <v xml:space="preserve"> 13:20:12.50</v>
      </c>
      <c r="J579" s="3" t="str">
        <f t="shared" si="820"/>
        <v>12.501391000</v>
      </c>
      <c r="K579" s="3">
        <f t="shared" ref="K579" si="918">IF(J579="",J580-J578,J579-J578)</f>
        <v>-1.3259640000000008</v>
      </c>
      <c r="L579" s="3">
        <v>8.6754999999999999E-2</v>
      </c>
      <c r="N579" s="2" t="str">
        <f t="shared" ref="N579" si="919">IF(H579="",H580,H579)</f>
        <v xml:space="preserve"> 13:20:12.50</v>
      </c>
      <c r="O579" s="3">
        <f t="shared" ref="O579" si="920">L579</f>
        <v>8.6754999999999999E-2</v>
      </c>
    </row>
    <row r="580" spans="1:15" x14ac:dyDescent="0.25">
      <c r="A580" t="s">
        <v>4</v>
      </c>
      <c r="B580">
        <v>53273</v>
      </c>
      <c r="C580" t="s">
        <v>460</v>
      </c>
      <c r="F580" s="1" t="s">
        <v>460</v>
      </c>
      <c r="H580" s="2" t="str">
        <f t="shared" ref="H580:H643" si="921">LEFT(F580,12)</f>
        <v xml:space="preserve"> 12:57:13.91</v>
      </c>
      <c r="J580" s="3" t="str">
        <f t="shared" ref="J580:J643" si="922">IF(C580=" ",C580,RIGHT(C580,12))</f>
        <v>13.914110000</v>
      </c>
      <c r="K580" s="3">
        <f t="shared" ref="K580" si="923">J580-J578</f>
        <v>8.6755000000000138E-2</v>
      </c>
      <c r="L580" s="3">
        <f t="shared" ref="L580" si="924">IF(K580&lt;0,K580+60,K580)</f>
        <v>8.6755000000000138E-2</v>
      </c>
      <c r="N580" s="2" t="str">
        <f t="shared" ref="N580" si="925">H581</f>
        <v xml:space="preserve"> 13:20:12.78</v>
      </c>
      <c r="O580" s="3">
        <f t="shared" ref="O580" si="926">L581</f>
        <v>8.6754999999999999E-2</v>
      </c>
    </row>
    <row r="581" spans="1:15" x14ac:dyDescent="0.25">
      <c r="A581" t="s">
        <v>4</v>
      </c>
      <c r="B581">
        <v>53273</v>
      </c>
      <c r="C581" t="s">
        <v>461</v>
      </c>
      <c r="F581" s="1" t="s">
        <v>461</v>
      </c>
      <c r="H581" s="2" t="str">
        <f t="shared" si="921"/>
        <v xml:space="preserve"> 13:20:12.78</v>
      </c>
      <c r="J581" s="3" t="str">
        <f t="shared" si="922"/>
        <v>12.782872000</v>
      </c>
      <c r="K581" s="3">
        <f t="shared" ref="K581" si="927">J581-J578</f>
        <v>-1.0444830000000014</v>
      </c>
      <c r="L581" s="3">
        <v>8.6754999999999999E-2</v>
      </c>
    </row>
    <row r="582" spans="1:15" x14ac:dyDescent="0.25">
      <c r="A582" t="s">
        <v>6</v>
      </c>
      <c r="B582">
        <v>53273</v>
      </c>
      <c r="C582" t="s">
        <v>462</v>
      </c>
      <c r="F582" s="1" t="s">
        <v>462</v>
      </c>
      <c r="H582" s="2" t="str">
        <f t="shared" si="921"/>
        <v xml:space="preserve"> 12:57:16.77</v>
      </c>
      <c r="J582" s="3" t="str">
        <f t="shared" si="922"/>
        <v>16.775355000</v>
      </c>
    </row>
    <row r="583" spans="1:15" x14ac:dyDescent="0.25">
      <c r="A583" t="s">
        <v>0</v>
      </c>
      <c r="B583">
        <v>53277</v>
      </c>
      <c r="C583" t="s">
        <v>463</v>
      </c>
      <c r="F583" s="1" t="s">
        <v>463</v>
      </c>
      <c r="H583" s="2" t="str">
        <f t="shared" si="921"/>
        <v xml:space="preserve"> 12:59:15.30</v>
      </c>
      <c r="J583" s="3" t="str">
        <f t="shared" si="922"/>
        <v>15.307203000</v>
      </c>
    </row>
    <row r="584" spans="1:15" x14ac:dyDescent="0.25">
      <c r="A584" t="s">
        <v>2</v>
      </c>
      <c r="B584">
        <v>53277</v>
      </c>
      <c r="H584" s="2" t="str">
        <f t="shared" si="921"/>
        <v/>
      </c>
      <c r="J584" s="3" t="str">
        <f t="shared" si="922"/>
        <v/>
      </c>
      <c r="K584" s="3">
        <f t="shared" ref="K584" si="928">IF(J584="",J585-J583,J584-J583)</f>
        <v>6.284300000000087E-2</v>
      </c>
      <c r="L584" s="3">
        <f t="shared" ref="L584:L586" si="929">IF(K584&lt;0,K584+60,K584)</f>
        <v>6.284300000000087E-2</v>
      </c>
      <c r="N584" s="2" t="str">
        <f t="shared" ref="N584" si="930">IF(H584="",H585,H584)</f>
        <v xml:space="preserve"> 12:59:15.37</v>
      </c>
      <c r="O584" s="3">
        <f t="shared" ref="O584" si="931">L584</f>
        <v>6.284300000000087E-2</v>
      </c>
    </row>
    <row r="585" spans="1:15" x14ac:dyDescent="0.25">
      <c r="A585" t="s">
        <v>4</v>
      </c>
      <c r="B585">
        <v>53277</v>
      </c>
      <c r="C585" t="s">
        <v>464</v>
      </c>
      <c r="F585" s="1" t="s">
        <v>464</v>
      </c>
      <c r="H585" s="2" t="str">
        <f t="shared" si="921"/>
        <v xml:space="preserve"> 12:59:15.37</v>
      </c>
      <c r="J585" s="3" t="str">
        <f t="shared" si="922"/>
        <v>15.370046000</v>
      </c>
      <c r="K585" s="3">
        <f t="shared" ref="K585" si="932">J585-J583</f>
        <v>6.284300000000087E-2</v>
      </c>
      <c r="L585" s="3">
        <f t="shared" si="929"/>
        <v>6.284300000000087E-2</v>
      </c>
      <c r="N585" s="2" t="str">
        <f t="shared" ref="N585" si="933">H586</f>
        <v xml:space="preserve"> 12:59:15.37</v>
      </c>
      <c r="O585" s="3">
        <f t="shared" ref="O585" si="934">L586</f>
        <v>6.284300000000087E-2</v>
      </c>
    </row>
    <row r="586" spans="1:15" x14ac:dyDescent="0.25">
      <c r="A586" t="s">
        <v>4</v>
      </c>
      <c r="B586">
        <v>53277</v>
      </c>
      <c r="C586" t="s">
        <v>464</v>
      </c>
      <c r="F586" s="1" t="s">
        <v>464</v>
      </c>
      <c r="H586" s="2" t="str">
        <f t="shared" si="921"/>
        <v xml:space="preserve"> 12:59:15.37</v>
      </c>
      <c r="J586" s="3" t="str">
        <f t="shared" si="922"/>
        <v>15.370046000</v>
      </c>
      <c r="K586" s="3">
        <f t="shared" ref="K586" si="935">J586-J583</f>
        <v>6.284300000000087E-2</v>
      </c>
      <c r="L586" s="3">
        <f t="shared" si="929"/>
        <v>6.284300000000087E-2</v>
      </c>
    </row>
    <row r="587" spans="1:15" x14ac:dyDescent="0.25">
      <c r="A587" t="s">
        <v>6</v>
      </c>
      <c r="B587">
        <v>53277</v>
      </c>
      <c r="C587" t="s">
        <v>465</v>
      </c>
      <c r="F587" s="1" t="s">
        <v>465</v>
      </c>
      <c r="H587" s="2" t="str">
        <f t="shared" si="921"/>
        <v xml:space="preserve"> 12:59:17.78</v>
      </c>
      <c r="J587" s="3" t="str">
        <f t="shared" si="922"/>
        <v>17.787608000</v>
      </c>
    </row>
    <row r="588" spans="1:15" x14ac:dyDescent="0.25">
      <c r="A588" t="s">
        <v>0</v>
      </c>
      <c r="B588">
        <v>53278</v>
      </c>
      <c r="C588" t="s">
        <v>466</v>
      </c>
      <c r="F588" s="1" t="s">
        <v>466</v>
      </c>
      <c r="H588" s="2" t="str">
        <f t="shared" si="921"/>
        <v xml:space="preserve"> 12:59:15.30</v>
      </c>
      <c r="J588" s="3" t="str">
        <f t="shared" si="922"/>
        <v>15.309342000</v>
      </c>
    </row>
    <row r="589" spans="1:15" x14ac:dyDescent="0.25">
      <c r="A589" t="s">
        <v>2</v>
      </c>
      <c r="B589">
        <v>53278</v>
      </c>
      <c r="H589" s="2" t="str">
        <f t="shared" si="921"/>
        <v/>
      </c>
      <c r="J589" s="3" t="str">
        <f t="shared" si="922"/>
        <v/>
      </c>
      <c r="K589" s="3">
        <f t="shared" ref="K589" si="936">IF(J589="",J590-J588,J589-J588)</f>
        <v>6.8761000000000294E-2</v>
      </c>
      <c r="L589" s="3">
        <f t="shared" ref="L589:L591" si="937">IF(K589&lt;0,K589+60,K589)</f>
        <v>6.8761000000000294E-2</v>
      </c>
      <c r="N589" s="2" t="str">
        <f t="shared" ref="N589" si="938">IF(H589="",H590,H589)</f>
        <v xml:space="preserve"> 12:59:15.37</v>
      </c>
      <c r="O589" s="3">
        <f t="shared" ref="O589" si="939">L589</f>
        <v>6.8761000000000294E-2</v>
      </c>
    </row>
    <row r="590" spans="1:15" x14ac:dyDescent="0.25">
      <c r="A590" t="s">
        <v>4</v>
      </c>
      <c r="B590">
        <v>53278</v>
      </c>
      <c r="C590" t="s">
        <v>467</v>
      </c>
      <c r="F590" s="1" t="s">
        <v>467</v>
      </c>
      <c r="H590" s="2" t="str">
        <f t="shared" si="921"/>
        <v xml:space="preserve"> 12:59:15.37</v>
      </c>
      <c r="J590" s="3" t="str">
        <f t="shared" si="922"/>
        <v>15.378103000</v>
      </c>
      <c r="K590" s="3">
        <f t="shared" ref="K590" si="940">J590-J588</f>
        <v>6.8761000000000294E-2</v>
      </c>
      <c r="L590" s="3">
        <f t="shared" si="937"/>
        <v>6.8761000000000294E-2</v>
      </c>
      <c r="N590" s="2" t="str">
        <f t="shared" ref="N590" si="941">H591</f>
        <v xml:space="preserve"> 12:59:15.37</v>
      </c>
      <c r="O590" s="3">
        <f t="shared" ref="O590" si="942">L591</f>
        <v>6.8761000000000294E-2</v>
      </c>
    </row>
    <row r="591" spans="1:15" x14ac:dyDescent="0.25">
      <c r="A591" t="s">
        <v>4</v>
      </c>
      <c r="B591">
        <v>53278</v>
      </c>
      <c r="C591" t="s">
        <v>467</v>
      </c>
      <c r="F591" s="1" t="s">
        <v>467</v>
      </c>
      <c r="H591" s="2" t="str">
        <f t="shared" si="921"/>
        <v xml:space="preserve"> 12:59:15.37</v>
      </c>
      <c r="J591" s="3" t="str">
        <f t="shared" si="922"/>
        <v>15.378103000</v>
      </c>
      <c r="K591" s="3">
        <f t="shared" ref="K591" si="943">J591-J588</f>
        <v>6.8761000000000294E-2</v>
      </c>
      <c r="L591" s="3">
        <f t="shared" si="937"/>
        <v>6.8761000000000294E-2</v>
      </c>
    </row>
    <row r="592" spans="1:15" x14ac:dyDescent="0.25">
      <c r="A592" t="s">
        <v>6</v>
      </c>
      <c r="B592">
        <v>53278</v>
      </c>
      <c r="C592" t="s">
        <v>468</v>
      </c>
      <c r="F592" s="1" t="s">
        <v>468</v>
      </c>
      <c r="H592" s="2" t="str">
        <f t="shared" si="921"/>
        <v xml:space="preserve"> 12:59:19.44</v>
      </c>
      <c r="J592" s="3" t="str">
        <f t="shared" si="922"/>
        <v>19.442551000</v>
      </c>
    </row>
    <row r="593" spans="1:15" x14ac:dyDescent="0.25">
      <c r="A593" t="s">
        <v>0</v>
      </c>
      <c r="B593">
        <v>53288</v>
      </c>
      <c r="C593" t="s">
        <v>469</v>
      </c>
      <c r="F593" s="1" t="s">
        <v>469</v>
      </c>
      <c r="H593" s="2" t="str">
        <f t="shared" si="921"/>
        <v xml:space="preserve"> 13:20:35.83</v>
      </c>
      <c r="J593" s="3" t="str">
        <f t="shared" si="922"/>
        <v>35.837756000</v>
      </c>
    </row>
    <row r="594" spans="1:15" x14ac:dyDescent="0.25">
      <c r="A594" t="s">
        <v>2</v>
      </c>
      <c r="B594">
        <v>53288</v>
      </c>
      <c r="H594" s="2" t="str">
        <f t="shared" si="921"/>
        <v/>
      </c>
      <c r="J594" s="3" t="str">
        <f t="shared" si="922"/>
        <v/>
      </c>
      <c r="K594" s="3">
        <f t="shared" ref="K594" si="944">IF(J594="",J595-J593,J594-J593)</f>
        <v>1.0312029999999979</v>
      </c>
      <c r="L594" s="3">
        <f t="shared" ref="L594:L596" si="945">IF(K594&lt;0,K594+60,K594)</f>
        <v>1.0312029999999979</v>
      </c>
      <c r="N594" s="2" t="str">
        <f t="shared" ref="N594" si="946">IF(H594="",H595,H594)</f>
        <v xml:space="preserve"> 13:20:36.86</v>
      </c>
      <c r="O594" s="3">
        <f t="shared" ref="O594" si="947">L594</f>
        <v>1.0312029999999979</v>
      </c>
    </row>
    <row r="595" spans="1:15" x14ac:dyDescent="0.25">
      <c r="A595" t="s">
        <v>4</v>
      </c>
      <c r="B595">
        <v>53288</v>
      </c>
      <c r="C595" t="s">
        <v>470</v>
      </c>
      <c r="F595" s="1" t="s">
        <v>470</v>
      </c>
      <c r="H595" s="2" t="str">
        <f t="shared" si="921"/>
        <v xml:space="preserve"> 13:20:36.86</v>
      </c>
      <c r="J595" s="3" t="str">
        <f t="shared" si="922"/>
        <v>36.868959000</v>
      </c>
      <c r="K595" s="3">
        <f t="shared" ref="K595" si="948">J595-J593</f>
        <v>1.0312029999999979</v>
      </c>
      <c r="L595" s="3">
        <f t="shared" si="945"/>
        <v>1.0312029999999979</v>
      </c>
      <c r="N595" s="2" t="str">
        <f t="shared" ref="N595" si="949">H596</f>
        <v xml:space="preserve"> 13:20:36.86</v>
      </c>
      <c r="O595" s="3">
        <f t="shared" ref="O595" si="950">L596</f>
        <v>1.0312029999999979</v>
      </c>
    </row>
    <row r="596" spans="1:15" x14ac:dyDescent="0.25">
      <c r="A596" t="s">
        <v>4</v>
      </c>
      <c r="B596">
        <v>53288</v>
      </c>
      <c r="C596" t="s">
        <v>470</v>
      </c>
      <c r="F596" s="1" t="s">
        <v>470</v>
      </c>
      <c r="H596" s="2" t="str">
        <f t="shared" si="921"/>
        <v xml:space="preserve"> 13:20:36.86</v>
      </c>
      <c r="J596" s="3" t="str">
        <f t="shared" si="922"/>
        <v>36.868959000</v>
      </c>
      <c r="K596" s="3">
        <f t="shared" ref="K596" si="951">J596-J593</f>
        <v>1.0312029999999979</v>
      </c>
      <c r="L596" s="3">
        <f t="shared" si="945"/>
        <v>1.0312029999999979</v>
      </c>
    </row>
    <row r="597" spans="1:15" x14ac:dyDescent="0.25">
      <c r="A597" t="s">
        <v>6</v>
      </c>
      <c r="B597">
        <v>53288</v>
      </c>
      <c r="C597" t="s">
        <v>471</v>
      </c>
      <c r="F597" s="1" t="s">
        <v>471</v>
      </c>
      <c r="H597" s="2" t="str">
        <f t="shared" si="921"/>
        <v xml:space="preserve"> 13:20:38.43</v>
      </c>
      <c r="J597" s="3" t="str">
        <f t="shared" si="922"/>
        <v>38.430764000</v>
      </c>
    </row>
    <row r="598" spans="1:15" x14ac:dyDescent="0.25">
      <c r="A598" t="s">
        <v>0</v>
      </c>
      <c r="B598">
        <v>53289</v>
      </c>
      <c r="C598" t="s">
        <v>472</v>
      </c>
      <c r="F598" s="1" t="s">
        <v>472</v>
      </c>
      <c r="H598" s="2" t="str">
        <f t="shared" si="921"/>
        <v xml:space="preserve"> 13:20:35.84</v>
      </c>
      <c r="J598" s="3" t="str">
        <f t="shared" si="922"/>
        <v>35.842735000</v>
      </c>
    </row>
    <row r="599" spans="1:15" x14ac:dyDescent="0.25">
      <c r="A599" t="s">
        <v>2</v>
      </c>
      <c r="B599">
        <v>53289</v>
      </c>
      <c r="H599" s="2" t="str">
        <f t="shared" si="921"/>
        <v/>
      </c>
      <c r="J599" s="3" t="str">
        <f t="shared" si="922"/>
        <v/>
      </c>
      <c r="K599" s="3">
        <f t="shared" ref="K599" si="952">IF(J599="",J600-J598,J599-J598)</f>
        <v>0.8382000000000005</v>
      </c>
      <c r="L599" s="3">
        <f t="shared" ref="L599:L601" si="953">IF(K599&lt;0,K599+60,K599)</f>
        <v>0.8382000000000005</v>
      </c>
      <c r="N599" s="2" t="str">
        <f t="shared" ref="N599" si="954">IF(H599="",H600,H599)</f>
        <v xml:space="preserve"> 13:20:36.68</v>
      </c>
      <c r="O599" s="3">
        <f t="shared" ref="O599" si="955">L599</f>
        <v>0.8382000000000005</v>
      </c>
    </row>
    <row r="600" spans="1:15" x14ac:dyDescent="0.25">
      <c r="A600" t="s">
        <v>4</v>
      </c>
      <c r="B600">
        <v>53289</v>
      </c>
      <c r="C600" t="s">
        <v>473</v>
      </c>
      <c r="F600" s="1" t="s">
        <v>473</v>
      </c>
      <c r="H600" s="2" t="str">
        <f t="shared" si="921"/>
        <v xml:space="preserve"> 13:20:36.68</v>
      </c>
      <c r="J600" s="3" t="str">
        <f t="shared" si="922"/>
        <v>36.680935000</v>
      </c>
      <c r="K600" s="3">
        <f t="shared" ref="K600" si="956">J600-J598</f>
        <v>0.8382000000000005</v>
      </c>
      <c r="L600" s="3">
        <f t="shared" si="953"/>
        <v>0.8382000000000005</v>
      </c>
      <c r="N600" s="2" t="str">
        <f t="shared" ref="N600" si="957">H601</f>
        <v xml:space="preserve"> 13:20:36.68</v>
      </c>
      <c r="O600" s="3">
        <f t="shared" ref="O600" si="958">L601</f>
        <v>0.8382000000000005</v>
      </c>
    </row>
    <row r="601" spans="1:15" x14ac:dyDescent="0.25">
      <c r="A601" t="s">
        <v>4</v>
      </c>
      <c r="B601">
        <v>53289</v>
      </c>
      <c r="C601" t="s">
        <v>473</v>
      </c>
      <c r="F601" s="1" t="s">
        <v>473</v>
      </c>
      <c r="H601" s="2" t="str">
        <f t="shared" si="921"/>
        <v xml:space="preserve"> 13:20:36.68</v>
      </c>
      <c r="J601" s="3" t="str">
        <f t="shared" si="922"/>
        <v>36.680935000</v>
      </c>
      <c r="K601" s="3">
        <f t="shared" ref="K601" si="959">J601-J598</f>
        <v>0.8382000000000005</v>
      </c>
      <c r="L601" s="3">
        <f t="shared" si="953"/>
        <v>0.8382000000000005</v>
      </c>
    </row>
    <row r="602" spans="1:15" x14ac:dyDescent="0.25">
      <c r="A602" t="s">
        <v>6</v>
      </c>
      <c r="B602">
        <v>53289</v>
      </c>
      <c r="C602" t="s">
        <v>474</v>
      </c>
      <c r="F602" s="1" t="s">
        <v>474</v>
      </c>
      <c r="H602" s="2" t="str">
        <f t="shared" si="921"/>
        <v xml:space="preserve"> 13:20:38.43</v>
      </c>
      <c r="J602" s="3" t="str">
        <f t="shared" si="922"/>
        <v>38.430757000</v>
      </c>
    </row>
    <row r="603" spans="1:15" x14ac:dyDescent="0.25">
      <c r="A603" t="s">
        <v>0</v>
      </c>
      <c r="B603">
        <v>53290</v>
      </c>
      <c r="C603" t="s">
        <v>475</v>
      </c>
      <c r="F603" s="1" t="s">
        <v>475</v>
      </c>
      <c r="H603" s="2" t="str">
        <f t="shared" si="921"/>
        <v xml:space="preserve"> 13:20:35.93</v>
      </c>
      <c r="J603" s="3" t="str">
        <f t="shared" si="922"/>
        <v>35.938604000</v>
      </c>
    </row>
    <row r="604" spans="1:15" x14ac:dyDescent="0.25">
      <c r="A604" t="s">
        <v>2</v>
      </c>
      <c r="B604">
        <v>53290</v>
      </c>
      <c r="H604" s="2" t="str">
        <f t="shared" si="921"/>
        <v/>
      </c>
      <c r="J604" s="3" t="str">
        <f t="shared" si="922"/>
        <v/>
      </c>
      <c r="K604" s="3">
        <f t="shared" ref="K604" si="960">IF(J604="",J605-J603,J604-J603)</f>
        <v>0.10225799999999907</v>
      </c>
      <c r="L604" s="3">
        <f t="shared" ref="L604:L606" si="961">IF(K604&lt;0,K604+60,K604)</f>
        <v>0.10225799999999907</v>
      </c>
      <c r="N604" s="2" t="str">
        <f t="shared" ref="N604" si="962">IF(H604="",H605,H604)</f>
        <v xml:space="preserve"> 13:20:36.04</v>
      </c>
      <c r="O604" s="3">
        <f t="shared" ref="O604" si="963">L604</f>
        <v>0.10225799999999907</v>
      </c>
    </row>
    <row r="605" spans="1:15" x14ac:dyDescent="0.25">
      <c r="A605" t="s">
        <v>4</v>
      </c>
      <c r="B605">
        <v>53290</v>
      </c>
      <c r="C605" t="s">
        <v>476</v>
      </c>
      <c r="F605" s="1" t="s">
        <v>476</v>
      </c>
      <c r="H605" s="2" t="str">
        <f t="shared" si="921"/>
        <v xml:space="preserve"> 13:20:36.04</v>
      </c>
      <c r="J605" s="3" t="str">
        <f t="shared" si="922"/>
        <v>36.040862000</v>
      </c>
      <c r="K605" s="3">
        <f t="shared" ref="K605" si="964">J605-J603</f>
        <v>0.10225799999999907</v>
      </c>
      <c r="L605" s="3">
        <f t="shared" si="961"/>
        <v>0.10225799999999907</v>
      </c>
      <c r="N605" s="2" t="str">
        <f t="shared" ref="N605" si="965">H606</f>
        <v xml:space="preserve"> 13:20:36.04</v>
      </c>
      <c r="O605" s="3">
        <f t="shared" ref="O605" si="966">L606</f>
        <v>0.10225799999999907</v>
      </c>
    </row>
    <row r="606" spans="1:15" x14ac:dyDescent="0.25">
      <c r="A606" t="s">
        <v>4</v>
      </c>
      <c r="B606">
        <v>53290</v>
      </c>
      <c r="C606" t="s">
        <v>476</v>
      </c>
      <c r="F606" s="1" t="s">
        <v>476</v>
      </c>
      <c r="H606" s="2" t="str">
        <f t="shared" si="921"/>
        <v xml:space="preserve"> 13:20:36.04</v>
      </c>
      <c r="J606" s="3" t="str">
        <f t="shared" si="922"/>
        <v>36.040862000</v>
      </c>
      <c r="K606" s="3">
        <f t="shared" ref="K606" si="967">J606-J603</f>
        <v>0.10225799999999907</v>
      </c>
      <c r="L606" s="3">
        <f t="shared" si="961"/>
        <v>0.10225799999999907</v>
      </c>
    </row>
    <row r="607" spans="1:15" x14ac:dyDescent="0.25">
      <c r="A607" t="s">
        <v>6</v>
      </c>
      <c r="B607">
        <v>53290</v>
      </c>
      <c r="C607" t="s">
        <v>477</v>
      </c>
      <c r="F607" s="1" t="s">
        <v>477</v>
      </c>
      <c r="H607" s="2" t="str">
        <f t="shared" si="921"/>
        <v xml:space="preserve"> 13:20:37.42</v>
      </c>
      <c r="J607" s="3" t="str">
        <f t="shared" si="922"/>
        <v>37.425751000</v>
      </c>
    </row>
    <row r="608" spans="1:15" x14ac:dyDescent="0.25">
      <c r="A608" t="s">
        <v>0</v>
      </c>
      <c r="B608">
        <v>53524</v>
      </c>
      <c r="C608" t="s">
        <v>478</v>
      </c>
      <c r="F608" s="1" t="s">
        <v>478</v>
      </c>
      <c r="H608" s="2" t="str">
        <f t="shared" si="921"/>
        <v xml:space="preserve"> 13:00:11.72</v>
      </c>
      <c r="J608" s="3" t="str">
        <f t="shared" si="922"/>
        <v>11.725870000</v>
      </c>
    </row>
    <row r="609" spans="1:15" x14ac:dyDescent="0.25">
      <c r="A609" t="s">
        <v>2</v>
      </c>
      <c r="B609">
        <v>53524</v>
      </c>
      <c r="C609" t="s">
        <v>479</v>
      </c>
      <c r="F609" s="1" t="s">
        <v>479</v>
      </c>
      <c r="H609" s="2" t="str">
        <f t="shared" si="921"/>
        <v xml:space="preserve"> 13:00:11.76</v>
      </c>
      <c r="J609" s="3" t="str">
        <f t="shared" si="922"/>
        <v>11.763898000</v>
      </c>
      <c r="K609" s="3">
        <f t="shared" ref="K609" si="968">IF(J609="",J610-J608,J609-J608)</f>
        <v>3.8027999999998841E-2</v>
      </c>
      <c r="L609" s="3">
        <f t="shared" ref="L609:L611" si="969">IF(K609&lt;0,K609+60,K609)</f>
        <v>3.8027999999998841E-2</v>
      </c>
      <c r="N609" s="2" t="str">
        <f t="shared" ref="N609" si="970">IF(H609="",H610,H609)</f>
        <v xml:space="preserve"> 13:00:11.76</v>
      </c>
      <c r="O609" s="3">
        <f t="shared" ref="O609" si="971">L609</f>
        <v>3.8027999999998841E-2</v>
      </c>
    </row>
    <row r="610" spans="1:15" x14ac:dyDescent="0.25">
      <c r="A610" t="s">
        <v>4</v>
      </c>
      <c r="B610">
        <v>53524</v>
      </c>
      <c r="C610" t="s">
        <v>480</v>
      </c>
      <c r="F610" s="1" t="s">
        <v>480</v>
      </c>
      <c r="H610" s="2" t="str">
        <f t="shared" si="921"/>
        <v xml:space="preserve"> 13:00:11.77</v>
      </c>
      <c r="J610" s="3" t="str">
        <f t="shared" si="922"/>
        <v>11.776642000</v>
      </c>
      <c r="K610" s="3">
        <f t="shared" ref="K610" si="972">J610-J608</f>
        <v>5.0772000000000261E-2</v>
      </c>
      <c r="L610" s="3">
        <f t="shared" si="969"/>
        <v>5.0772000000000261E-2</v>
      </c>
      <c r="N610" s="2" t="str">
        <f t="shared" ref="N610" si="973">H611</f>
        <v xml:space="preserve"> 13:00:11.77</v>
      </c>
      <c r="O610" s="3">
        <f t="shared" ref="O610" si="974">L611</f>
        <v>5.1187999999999789E-2</v>
      </c>
    </row>
    <row r="611" spans="1:15" x14ac:dyDescent="0.25">
      <c r="A611" t="s">
        <v>4</v>
      </c>
      <c r="B611">
        <v>53524</v>
      </c>
      <c r="C611" t="s">
        <v>481</v>
      </c>
      <c r="F611" s="1" t="s">
        <v>481</v>
      </c>
      <c r="H611" s="2" t="str">
        <f t="shared" si="921"/>
        <v xml:space="preserve"> 13:00:11.77</v>
      </c>
      <c r="J611" s="3" t="str">
        <f t="shared" si="922"/>
        <v>11.777058000</v>
      </c>
      <c r="K611" s="3">
        <f t="shared" ref="K611" si="975">J611-J608</f>
        <v>5.1187999999999789E-2</v>
      </c>
      <c r="L611" s="3">
        <f t="shared" si="969"/>
        <v>5.1187999999999789E-2</v>
      </c>
    </row>
    <row r="612" spans="1:15" x14ac:dyDescent="0.25">
      <c r="A612" t="s">
        <v>6</v>
      </c>
      <c r="B612">
        <v>53524</v>
      </c>
      <c r="C612" t="s">
        <v>482</v>
      </c>
      <c r="F612" s="1" t="s">
        <v>482</v>
      </c>
      <c r="H612" s="2" t="str">
        <f t="shared" si="921"/>
        <v xml:space="preserve"> 13:00:11.81</v>
      </c>
      <c r="J612" s="3" t="str">
        <f t="shared" si="922"/>
        <v>11.810825000</v>
      </c>
    </row>
    <row r="613" spans="1:15" x14ac:dyDescent="0.25">
      <c r="A613" t="s">
        <v>0</v>
      </c>
      <c r="B613">
        <v>53525</v>
      </c>
      <c r="C613" t="s">
        <v>483</v>
      </c>
      <c r="F613" s="1" t="s">
        <v>483</v>
      </c>
      <c r="H613" s="2" t="str">
        <f t="shared" si="921"/>
        <v xml:space="preserve"> 12:59:14.00</v>
      </c>
      <c r="J613" s="3" t="str">
        <f t="shared" si="922"/>
        <v>14.006388000</v>
      </c>
    </row>
    <row r="614" spans="1:15" x14ac:dyDescent="0.25">
      <c r="A614" t="s">
        <v>2</v>
      </c>
      <c r="B614">
        <v>53525</v>
      </c>
      <c r="C614" t="s">
        <v>484</v>
      </c>
      <c r="F614" s="1" t="s">
        <v>484</v>
      </c>
      <c r="H614" s="2" t="str">
        <f t="shared" si="921"/>
        <v xml:space="preserve"> 12:59:14.06</v>
      </c>
      <c r="J614" s="3" t="str">
        <f t="shared" si="922"/>
        <v>14.064838000</v>
      </c>
      <c r="K614" s="3">
        <f t="shared" ref="K614" si="976">IF(J614="",J615-J613,J614-J613)</f>
        <v>5.8450000000000557E-2</v>
      </c>
      <c r="L614" s="3">
        <f t="shared" ref="L614:L616" si="977">IF(K614&lt;0,K614+60,K614)</f>
        <v>5.8450000000000557E-2</v>
      </c>
      <c r="N614" s="2" t="str">
        <f t="shared" ref="N614" si="978">IF(H614="",H615,H614)</f>
        <v xml:space="preserve"> 12:59:14.06</v>
      </c>
      <c r="O614" s="3">
        <f t="shared" ref="O614" si="979">L614</f>
        <v>5.8450000000000557E-2</v>
      </c>
    </row>
    <row r="615" spans="1:15" x14ac:dyDescent="0.25">
      <c r="A615" t="s">
        <v>4</v>
      </c>
      <c r="B615">
        <v>53525</v>
      </c>
      <c r="C615" t="s">
        <v>485</v>
      </c>
      <c r="F615" s="1" t="s">
        <v>485</v>
      </c>
      <c r="H615" s="2" t="str">
        <f t="shared" si="921"/>
        <v xml:space="preserve"> 12:59:14.47</v>
      </c>
      <c r="J615" s="3" t="str">
        <f t="shared" si="922"/>
        <v>14.476565000</v>
      </c>
      <c r="K615" s="3">
        <f t="shared" ref="K615" si="980">J615-J613</f>
        <v>0.4701770000000014</v>
      </c>
      <c r="L615" s="3">
        <f t="shared" si="977"/>
        <v>0.4701770000000014</v>
      </c>
      <c r="N615" s="2" t="str">
        <f t="shared" ref="N615" si="981">H616</f>
        <v xml:space="preserve"> 12:59:14.47</v>
      </c>
      <c r="O615" s="3">
        <f t="shared" ref="O615" si="982">L616</f>
        <v>0.4701770000000014</v>
      </c>
    </row>
    <row r="616" spans="1:15" x14ac:dyDescent="0.25">
      <c r="A616" t="s">
        <v>4</v>
      </c>
      <c r="B616">
        <v>53525</v>
      </c>
      <c r="C616" t="s">
        <v>485</v>
      </c>
      <c r="F616" s="1" t="s">
        <v>485</v>
      </c>
      <c r="H616" s="2" t="str">
        <f t="shared" si="921"/>
        <v xml:space="preserve"> 12:59:14.47</v>
      </c>
      <c r="J616" s="3" t="str">
        <f t="shared" si="922"/>
        <v>14.476565000</v>
      </c>
      <c r="K616" s="3">
        <f t="shared" ref="K616" si="983">J616-J613</f>
        <v>0.4701770000000014</v>
      </c>
      <c r="L616" s="3">
        <f t="shared" si="977"/>
        <v>0.4701770000000014</v>
      </c>
    </row>
    <row r="617" spans="1:15" x14ac:dyDescent="0.25">
      <c r="A617" t="s">
        <v>6</v>
      </c>
      <c r="B617">
        <v>53525</v>
      </c>
      <c r="C617" t="s">
        <v>486</v>
      </c>
      <c r="F617" s="1" t="s">
        <v>486</v>
      </c>
      <c r="H617" s="2" t="str">
        <f t="shared" si="921"/>
        <v xml:space="preserve"> 12:59:15.26</v>
      </c>
      <c r="J617" s="3" t="str">
        <f t="shared" si="922"/>
        <v>15.265202000</v>
      </c>
    </row>
    <row r="618" spans="1:15" x14ac:dyDescent="0.25">
      <c r="A618" t="s">
        <v>0</v>
      </c>
      <c r="B618">
        <v>53850</v>
      </c>
      <c r="C618" t="s">
        <v>487</v>
      </c>
      <c r="F618" s="1" t="s">
        <v>487</v>
      </c>
      <c r="H618" s="2" t="str">
        <f t="shared" si="921"/>
        <v xml:space="preserve"> 12:49:55.39</v>
      </c>
      <c r="J618" s="3" t="str">
        <f t="shared" si="922"/>
        <v>55.395372000</v>
      </c>
    </row>
    <row r="619" spans="1:15" x14ac:dyDescent="0.25">
      <c r="A619" t="s">
        <v>2</v>
      </c>
      <c r="B619">
        <v>53850</v>
      </c>
      <c r="C619" t="s">
        <v>488</v>
      </c>
      <c r="F619" s="1" t="s">
        <v>488</v>
      </c>
      <c r="H619" s="2" t="str">
        <f t="shared" si="921"/>
        <v xml:space="preserve"> 12:49:55.42</v>
      </c>
      <c r="J619" s="3" t="str">
        <f t="shared" si="922"/>
        <v>55.423420000</v>
      </c>
      <c r="K619" s="3">
        <f t="shared" ref="K619" si="984">IF(J619="",J620-J618,J619-J618)</f>
        <v>2.8047999999998297E-2</v>
      </c>
      <c r="L619" s="3">
        <f t="shared" ref="L619:L621" si="985">IF(K619&lt;0,K619+60,K619)</f>
        <v>2.8047999999998297E-2</v>
      </c>
      <c r="N619" s="2" t="str">
        <f t="shared" ref="N619" si="986">IF(H619="",H620,H619)</f>
        <v xml:space="preserve"> 12:49:55.42</v>
      </c>
      <c r="O619" s="3">
        <f t="shared" ref="O619" si="987">L619</f>
        <v>2.8047999999998297E-2</v>
      </c>
    </row>
    <row r="620" spans="1:15" x14ac:dyDescent="0.25">
      <c r="A620" t="s">
        <v>4</v>
      </c>
      <c r="B620">
        <v>53850</v>
      </c>
      <c r="C620" t="s">
        <v>489</v>
      </c>
      <c r="F620" s="1" t="s">
        <v>489</v>
      </c>
      <c r="H620" s="2" t="str">
        <f t="shared" si="921"/>
        <v xml:space="preserve"> 12:49:55.42</v>
      </c>
      <c r="J620" s="3" t="str">
        <f t="shared" si="922"/>
        <v>55.428087000</v>
      </c>
      <c r="K620" s="3">
        <f t="shared" ref="K620" si="988">J620-J618</f>
        <v>3.2714999999996053E-2</v>
      </c>
      <c r="L620" s="3">
        <f t="shared" si="985"/>
        <v>3.2714999999996053E-2</v>
      </c>
      <c r="N620" s="2" t="str">
        <f t="shared" ref="N620" si="989">H621</f>
        <v xml:space="preserve"> 12:49:55.42</v>
      </c>
      <c r="O620" s="3">
        <f t="shared" ref="O620" si="990">L621</f>
        <v>3.2714999999996053E-2</v>
      </c>
    </row>
    <row r="621" spans="1:15" x14ac:dyDescent="0.25">
      <c r="A621" t="s">
        <v>4</v>
      </c>
      <c r="B621">
        <v>53850</v>
      </c>
      <c r="C621" t="s">
        <v>489</v>
      </c>
      <c r="F621" s="1" t="s">
        <v>489</v>
      </c>
      <c r="H621" s="2" t="str">
        <f t="shared" si="921"/>
        <v xml:space="preserve"> 12:49:55.42</v>
      </c>
      <c r="J621" s="3" t="str">
        <f t="shared" si="922"/>
        <v>55.428087000</v>
      </c>
      <c r="K621" s="3">
        <f t="shared" ref="K621" si="991">J621-J618</f>
        <v>3.2714999999996053E-2</v>
      </c>
      <c r="L621" s="3">
        <f t="shared" si="985"/>
        <v>3.2714999999996053E-2</v>
      </c>
    </row>
    <row r="622" spans="1:15" x14ac:dyDescent="0.25">
      <c r="A622" t="s">
        <v>6</v>
      </c>
      <c r="B622">
        <v>53850</v>
      </c>
      <c r="C622" t="s">
        <v>490</v>
      </c>
      <c r="F622" s="1" t="s">
        <v>490</v>
      </c>
      <c r="H622" s="2" t="str">
        <f t="shared" si="921"/>
        <v xml:space="preserve"> 12:49:56.74</v>
      </c>
      <c r="J622" s="3" t="str">
        <f t="shared" si="922"/>
        <v>56.745484000</v>
      </c>
    </row>
    <row r="623" spans="1:15" x14ac:dyDescent="0.25">
      <c r="A623" t="s">
        <v>0</v>
      </c>
      <c r="B623">
        <v>53911</v>
      </c>
      <c r="C623" t="s">
        <v>491</v>
      </c>
      <c r="F623" s="1" t="s">
        <v>491</v>
      </c>
      <c r="H623" s="2" t="str">
        <f t="shared" si="921"/>
        <v xml:space="preserve"> 12:55:15.26</v>
      </c>
      <c r="J623" s="3" t="str">
        <f t="shared" si="922"/>
        <v>15.261406000</v>
      </c>
    </row>
    <row r="624" spans="1:15" x14ac:dyDescent="0.25">
      <c r="A624" t="s">
        <v>2</v>
      </c>
      <c r="B624">
        <v>53911</v>
      </c>
      <c r="C624" t="s">
        <v>492</v>
      </c>
      <c r="F624" s="1" t="s">
        <v>492</v>
      </c>
      <c r="H624" s="2" t="str">
        <f t="shared" si="921"/>
        <v xml:space="preserve"> 12:55:15.30</v>
      </c>
      <c r="J624" s="3" t="str">
        <f t="shared" si="922"/>
        <v>15.304412000</v>
      </c>
      <c r="K624" s="3">
        <f t="shared" ref="K624" si="992">IF(J624="",J625-J623,J624-J623)</f>
        <v>4.30060000000001E-2</v>
      </c>
      <c r="L624" s="3">
        <f t="shared" ref="L624:L626" si="993">IF(K624&lt;0,K624+60,K624)</f>
        <v>4.30060000000001E-2</v>
      </c>
      <c r="N624" s="2" t="str">
        <f t="shared" ref="N624" si="994">IF(H624="",H625,H624)</f>
        <v xml:space="preserve"> 12:55:15.30</v>
      </c>
      <c r="O624" s="3">
        <f t="shared" ref="O624" si="995">L624</f>
        <v>4.30060000000001E-2</v>
      </c>
    </row>
    <row r="625" spans="1:15" x14ac:dyDescent="0.25">
      <c r="A625" t="s">
        <v>4</v>
      </c>
      <c r="B625">
        <v>53911</v>
      </c>
      <c r="C625" t="s">
        <v>493</v>
      </c>
      <c r="F625" s="1" t="s">
        <v>493</v>
      </c>
      <c r="H625" s="2" t="str">
        <f t="shared" si="921"/>
        <v xml:space="preserve"> 12:55:15.35</v>
      </c>
      <c r="J625" s="3" t="str">
        <f t="shared" si="922"/>
        <v>15.354339000</v>
      </c>
      <c r="K625" s="3">
        <f t="shared" ref="K625" si="996">J625-J623</f>
        <v>9.2933000000000376E-2</v>
      </c>
      <c r="L625" s="3">
        <f t="shared" si="993"/>
        <v>9.2933000000000376E-2</v>
      </c>
      <c r="N625" s="2" t="str">
        <f t="shared" ref="N625" si="997">H626</f>
        <v xml:space="preserve"> 12:55:16.37</v>
      </c>
      <c r="O625" s="3">
        <f t="shared" ref="O625" si="998">L626</f>
        <v>1.1169589999999996</v>
      </c>
    </row>
    <row r="626" spans="1:15" x14ac:dyDescent="0.25">
      <c r="A626" t="s">
        <v>4</v>
      </c>
      <c r="B626">
        <v>53911</v>
      </c>
      <c r="C626" t="s">
        <v>494</v>
      </c>
      <c r="F626" s="1" t="s">
        <v>494</v>
      </c>
      <c r="H626" s="2" t="str">
        <f t="shared" si="921"/>
        <v xml:space="preserve"> 12:55:16.37</v>
      </c>
      <c r="J626" s="3" t="str">
        <f t="shared" si="922"/>
        <v>16.378365000</v>
      </c>
      <c r="K626" s="3">
        <f t="shared" ref="K626" si="999">J626-J623</f>
        <v>1.1169589999999996</v>
      </c>
      <c r="L626" s="3">
        <f t="shared" si="993"/>
        <v>1.1169589999999996</v>
      </c>
    </row>
    <row r="627" spans="1:15" x14ac:dyDescent="0.25">
      <c r="A627" t="s">
        <v>6</v>
      </c>
      <c r="B627">
        <v>53911</v>
      </c>
      <c r="C627" t="s">
        <v>495</v>
      </c>
      <c r="F627" s="1" t="s">
        <v>495</v>
      </c>
      <c r="H627" s="2" t="str">
        <f t="shared" si="921"/>
        <v xml:space="preserve"> 13:21:21.96</v>
      </c>
      <c r="J627" s="3" t="str">
        <f t="shared" si="922"/>
        <v>21.965204000</v>
      </c>
    </row>
    <row r="628" spans="1:15" x14ac:dyDescent="0.25">
      <c r="A628" t="s">
        <v>0</v>
      </c>
      <c r="B628">
        <v>53948</v>
      </c>
      <c r="C628" t="s">
        <v>496</v>
      </c>
      <c r="F628" s="1" t="s">
        <v>496</v>
      </c>
      <c r="H628" s="2" t="str">
        <f t="shared" si="921"/>
        <v xml:space="preserve"> 13:20:16.87</v>
      </c>
      <c r="J628" s="3" t="str">
        <f t="shared" si="922"/>
        <v>16.879823000</v>
      </c>
    </row>
    <row r="629" spans="1:15" x14ac:dyDescent="0.25">
      <c r="A629" t="s">
        <v>2</v>
      </c>
      <c r="B629">
        <v>53948</v>
      </c>
      <c r="C629" t="s">
        <v>497</v>
      </c>
      <c r="F629" s="1" t="s">
        <v>497</v>
      </c>
      <c r="H629" s="2" t="str">
        <f t="shared" si="921"/>
        <v xml:space="preserve"> 13:20:16.90</v>
      </c>
      <c r="J629" s="3" t="str">
        <f t="shared" si="922"/>
        <v>16.907855000</v>
      </c>
      <c r="K629" s="3">
        <f t="shared" ref="K629" si="1000">IF(J629="",J630-J628,J629-J628)</f>
        <v>2.8032000000003165E-2</v>
      </c>
      <c r="L629" s="3">
        <f t="shared" ref="L629:L631" si="1001">IF(K629&lt;0,K629+60,K629)</f>
        <v>2.8032000000003165E-2</v>
      </c>
      <c r="N629" s="2" t="str">
        <f t="shared" ref="N629" si="1002">IF(H629="",H630,H629)</f>
        <v xml:space="preserve"> 13:20:16.90</v>
      </c>
      <c r="O629" s="3">
        <f t="shared" ref="O629" si="1003">L629</f>
        <v>2.8032000000003165E-2</v>
      </c>
    </row>
    <row r="630" spans="1:15" x14ac:dyDescent="0.25">
      <c r="A630" t="s">
        <v>4</v>
      </c>
      <c r="B630">
        <v>53948</v>
      </c>
      <c r="C630" t="s">
        <v>498</v>
      </c>
      <c r="F630" s="1" t="s">
        <v>498</v>
      </c>
      <c r="H630" s="2" t="str">
        <f t="shared" si="921"/>
        <v xml:space="preserve"> 13:20:16.91</v>
      </c>
      <c r="J630" s="3" t="str">
        <f t="shared" si="922"/>
        <v>16.912636000</v>
      </c>
      <c r="K630" s="3">
        <f t="shared" ref="K630" si="1004">J630-J628</f>
        <v>3.2813000000000869E-2</v>
      </c>
      <c r="L630" s="3">
        <f t="shared" si="1001"/>
        <v>3.2813000000000869E-2</v>
      </c>
      <c r="N630" s="2" t="str">
        <f t="shared" ref="N630" si="1005">H631</f>
        <v xml:space="preserve"> 13:20:16.91</v>
      </c>
      <c r="O630" s="3">
        <f t="shared" ref="O630" si="1006">L631</f>
        <v>3.2813000000000869E-2</v>
      </c>
    </row>
    <row r="631" spans="1:15" x14ac:dyDescent="0.25">
      <c r="A631" t="s">
        <v>4</v>
      </c>
      <c r="B631">
        <v>53948</v>
      </c>
      <c r="C631" t="s">
        <v>498</v>
      </c>
      <c r="F631" s="1" t="s">
        <v>498</v>
      </c>
      <c r="H631" s="2" t="str">
        <f t="shared" si="921"/>
        <v xml:space="preserve"> 13:20:16.91</v>
      </c>
      <c r="J631" s="3" t="str">
        <f t="shared" si="922"/>
        <v>16.912636000</v>
      </c>
      <c r="K631" s="3">
        <f t="shared" ref="K631" si="1007">J631-J628</f>
        <v>3.2813000000000869E-2</v>
      </c>
      <c r="L631" s="3">
        <f t="shared" si="1001"/>
        <v>3.2813000000000869E-2</v>
      </c>
    </row>
    <row r="632" spans="1:15" x14ac:dyDescent="0.25">
      <c r="A632" t="s">
        <v>6</v>
      </c>
      <c r="B632">
        <v>53948</v>
      </c>
      <c r="C632" t="s">
        <v>499</v>
      </c>
      <c r="F632" s="1" t="s">
        <v>499</v>
      </c>
      <c r="H632" s="2" t="str">
        <f t="shared" si="921"/>
        <v xml:space="preserve"> 13:20:18.29</v>
      </c>
      <c r="J632" s="3" t="str">
        <f t="shared" si="922"/>
        <v>18.296988000</v>
      </c>
    </row>
    <row r="633" spans="1:15" x14ac:dyDescent="0.25">
      <c r="A633" t="s">
        <v>0</v>
      </c>
      <c r="B633">
        <v>53966</v>
      </c>
      <c r="C633" t="s">
        <v>500</v>
      </c>
      <c r="F633" s="1" t="s">
        <v>500</v>
      </c>
      <c r="H633" s="2" t="str">
        <f t="shared" si="921"/>
        <v xml:space="preserve"> 13:20:41.95</v>
      </c>
      <c r="J633" s="3" t="str">
        <f t="shared" si="922"/>
        <v>41.950645000</v>
      </c>
    </row>
    <row r="634" spans="1:15" x14ac:dyDescent="0.25">
      <c r="A634" t="s">
        <v>2</v>
      </c>
      <c r="B634">
        <v>53966</v>
      </c>
      <c r="C634" t="s">
        <v>501</v>
      </c>
      <c r="F634" s="1" t="s">
        <v>501</v>
      </c>
      <c r="H634" s="2" t="str">
        <f t="shared" si="921"/>
        <v xml:space="preserve"> 13:20:41.97</v>
      </c>
      <c r="J634" s="3" t="str">
        <f t="shared" si="922"/>
        <v>41.979030000</v>
      </c>
      <c r="K634" s="3">
        <f t="shared" ref="K634" si="1008">IF(J634="",J635-J633,J634-J633)</f>
        <v>2.8385000000000105E-2</v>
      </c>
      <c r="L634" s="3">
        <f t="shared" ref="L634:L636" si="1009">IF(K634&lt;0,K634+60,K634)</f>
        <v>2.8385000000000105E-2</v>
      </c>
      <c r="N634" s="2" t="str">
        <f t="shared" ref="N634" si="1010">IF(H634="",H635,H634)</f>
        <v xml:space="preserve"> 13:20:41.97</v>
      </c>
      <c r="O634" s="3">
        <f t="shared" ref="O634" si="1011">L634</f>
        <v>2.8385000000000105E-2</v>
      </c>
    </row>
    <row r="635" spans="1:15" x14ac:dyDescent="0.25">
      <c r="A635" t="s">
        <v>4</v>
      </c>
      <c r="B635">
        <v>53966</v>
      </c>
      <c r="C635" t="s">
        <v>502</v>
      </c>
      <c r="F635" s="1" t="s">
        <v>502</v>
      </c>
      <c r="H635" s="2" t="str">
        <f t="shared" si="921"/>
        <v xml:space="preserve"> 13:20:41.98</v>
      </c>
      <c r="J635" s="3" t="str">
        <f t="shared" si="922"/>
        <v>41.983656000</v>
      </c>
      <c r="K635" s="3">
        <f t="shared" ref="K635" si="1012">J635-J633</f>
        <v>3.30110000000019E-2</v>
      </c>
      <c r="L635" s="3">
        <f t="shared" si="1009"/>
        <v>3.30110000000019E-2</v>
      </c>
      <c r="N635" s="2" t="str">
        <f t="shared" ref="N635" si="1013">H636</f>
        <v xml:space="preserve"> 13:20:41.98</v>
      </c>
      <c r="O635" s="3">
        <f t="shared" ref="O635" si="1014">L636</f>
        <v>3.30110000000019E-2</v>
      </c>
    </row>
    <row r="636" spans="1:15" x14ac:dyDescent="0.25">
      <c r="A636" t="s">
        <v>4</v>
      </c>
      <c r="B636">
        <v>53966</v>
      </c>
      <c r="C636" t="s">
        <v>502</v>
      </c>
      <c r="F636" s="1" t="s">
        <v>502</v>
      </c>
      <c r="H636" s="2" t="str">
        <f t="shared" si="921"/>
        <v xml:space="preserve"> 13:20:41.98</v>
      </c>
      <c r="J636" s="3" t="str">
        <f t="shared" si="922"/>
        <v>41.983656000</v>
      </c>
      <c r="K636" s="3">
        <f t="shared" ref="K636" si="1015">J636-J633</f>
        <v>3.30110000000019E-2</v>
      </c>
      <c r="L636" s="3">
        <f t="shared" si="1009"/>
        <v>3.30110000000019E-2</v>
      </c>
    </row>
    <row r="637" spans="1:15" x14ac:dyDescent="0.25">
      <c r="A637" t="s">
        <v>6</v>
      </c>
      <c r="B637">
        <v>53966</v>
      </c>
      <c r="C637" t="s">
        <v>503</v>
      </c>
      <c r="F637" s="1" t="s">
        <v>503</v>
      </c>
      <c r="H637" s="2" t="str">
        <f t="shared" si="921"/>
        <v xml:space="preserve"> 13:20:43.72</v>
      </c>
      <c r="J637" s="3" t="str">
        <f t="shared" si="922"/>
        <v>43.720680000</v>
      </c>
    </row>
    <row r="638" spans="1:15" x14ac:dyDescent="0.25">
      <c r="A638" t="s">
        <v>0</v>
      </c>
      <c r="B638">
        <v>54206</v>
      </c>
      <c r="C638" t="s">
        <v>504</v>
      </c>
      <c r="F638" s="1" t="s">
        <v>504</v>
      </c>
      <c r="H638" s="2" t="str">
        <f t="shared" si="921"/>
        <v xml:space="preserve"> 12:57:13.29</v>
      </c>
      <c r="J638" s="3" t="str">
        <f t="shared" si="922"/>
        <v>13.296382000</v>
      </c>
    </row>
    <row r="639" spans="1:15" x14ac:dyDescent="0.25">
      <c r="A639" t="s">
        <v>2</v>
      </c>
      <c r="B639">
        <v>54206</v>
      </c>
      <c r="C639" t="s">
        <v>505</v>
      </c>
      <c r="F639" s="1" t="s">
        <v>505</v>
      </c>
      <c r="H639" s="2" t="str">
        <f t="shared" si="921"/>
        <v xml:space="preserve"> 12:57:13.33</v>
      </c>
      <c r="J639" s="3" t="str">
        <f t="shared" si="922"/>
        <v>13.335009000</v>
      </c>
      <c r="K639" s="3">
        <f t="shared" ref="K639" si="1016">IF(J639="",J640-J638,J639-J638)</f>
        <v>3.8626999999999967E-2</v>
      </c>
      <c r="L639" s="3">
        <f t="shared" ref="L639:L641" si="1017">IF(K639&lt;0,K639+60,K639)</f>
        <v>3.8626999999999967E-2</v>
      </c>
      <c r="N639" s="2" t="str">
        <f t="shared" ref="N639" si="1018">IF(H639="",H640,H639)</f>
        <v xml:space="preserve"> 12:57:13.33</v>
      </c>
      <c r="O639" s="3">
        <f t="shared" ref="O639" si="1019">L639</f>
        <v>3.8626999999999967E-2</v>
      </c>
    </row>
    <row r="640" spans="1:15" x14ac:dyDescent="0.25">
      <c r="A640" t="s">
        <v>4</v>
      </c>
      <c r="B640">
        <v>54206</v>
      </c>
      <c r="C640" t="s">
        <v>506</v>
      </c>
      <c r="F640" s="1" t="s">
        <v>506</v>
      </c>
      <c r="H640" s="2" t="str">
        <f t="shared" si="921"/>
        <v xml:space="preserve"> 12:57:13.74</v>
      </c>
      <c r="J640" s="3" t="str">
        <f t="shared" si="922"/>
        <v>13.749341000</v>
      </c>
      <c r="K640" s="3">
        <f t="shared" ref="K640" si="1020">J640-J638</f>
        <v>0.45295899999999989</v>
      </c>
      <c r="L640" s="3">
        <f t="shared" si="1017"/>
        <v>0.45295899999999989</v>
      </c>
      <c r="N640" s="2" t="str">
        <f t="shared" ref="N640" si="1021">H641</f>
        <v xml:space="preserve"> 12:57:13.74</v>
      </c>
      <c r="O640" s="3">
        <f t="shared" ref="O640" si="1022">L641</f>
        <v>0.45295899999999989</v>
      </c>
    </row>
    <row r="641" spans="1:15" x14ac:dyDescent="0.25">
      <c r="A641" t="s">
        <v>4</v>
      </c>
      <c r="B641">
        <v>54206</v>
      </c>
      <c r="C641" t="s">
        <v>506</v>
      </c>
      <c r="F641" s="1" t="s">
        <v>506</v>
      </c>
      <c r="H641" s="2" t="str">
        <f t="shared" si="921"/>
        <v xml:space="preserve"> 12:57:13.74</v>
      </c>
      <c r="J641" s="3" t="str">
        <f t="shared" si="922"/>
        <v>13.749341000</v>
      </c>
      <c r="K641" s="3">
        <f t="shared" ref="K641" si="1023">J641-J638</f>
        <v>0.45295899999999989</v>
      </c>
      <c r="L641" s="3">
        <f t="shared" si="1017"/>
        <v>0.45295899999999989</v>
      </c>
    </row>
    <row r="642" spans="1:15" x14ac:dyDescent="0.25">
      <c r="A642" t="s">
        <v>6</v>
      </c>
      <c r="B642">
        <v>54206</v>
      </c>
      <c r="C642" t="s">
        <v>507</v>
      </c>
      <c r="F642" s="1" t="s">
        <v>507</v>
      </c>
      <c r="H642" s="2" t="str">
        <f t="shared" si="921"/>
        <v xml:space="preserve"> 12:57:13.78</v>
      </c>
      <c r="J642" s="3" t="str">
        <f t="shared" si="922"/>
        <v>13.782356000</v>
      </c>
    </row>
    <row r="643" spans="1:15" x14ac:dyDescent="0.25">
      <c r="A643" t="s">
        <v>0</v>
      </c>
      <c r="B643">
        <v>55539</v>
      </c>
      <c r="C643" t="s">
        <v>508</v>
      </c>
      <c r="F643" s="1" t="s">
        <v>508</v>
      </c>
      <c r="H643" s="2" t="str">
        <f t="shared" si="921"/>
        <v xml:space="preserve"> 12:57:15.09</v>
      </c>
      <c r="J643" s="3" t="str">
        <f t="shared" si="922"/>
        <v>15.095353000</v>
      </c>
    </row>
    <row r="644" spans="1:15" x14ac:dyDescent="0.25">
      <c r="A644" t="s">
        <v>2</v>
      </c>
      <c r="B644">
        <v>55539</v>
      </c>
      <c r="C644" t="s">
        <v>509</v>
      </c>
      <c r="F644" s="1" t="s">
        <v>509</v>
      </c>
      <c r="H644" s="2" t="str">
        <f t="shared" ref="H644:H707" si="1024">LEFT(F644,12)</f>
        <v xml:space="preserve"> 12:57:15.11</v>
      </c>
      <c r="J644" s="3" t="str">
        <f t="shared" ref="J644:J707" si="1025">IF(C644=" ",C644,RIGHT(C644,12))</f>
        <v>15.118343000</v>
      </c>
      <c r="K644" s="3">
        <f t="shared" ref="K644" si="1026">IF(J644="",J645-J643,J644-J643)</f>
        <v>2.2990000000000066E-2</v>
      </c>
      <c r="L644" s="3">
        <f t="shared" ref="L644:L646" si="1027">IF(K644&lt;0,K644+60,K644)</f>
        <v>2.2990000000000066E-2</v>
      </c>
      <c r="N644" s="2" t="str">
        <f t="shared" ref="N644" si="1028">IF(H644="",H645,H644)</f>
        <v xml:space="preserve"> 12:57:15.11</v>
      </c>
      <c r="O644" s="3">
        <f t="shared" ref="O644" si="1029">L644</f>
        <v>2.2990000000000066E-2</v>
      </c>
    </row>
    <row r="645" spans="1:15" x14ac:dyDescent="0.25">
      <c r="A645" t="s">
        <v>4</v>
      </c>
      <c r="B645">
        <v>55539</v>
      </c>
      <c r="C645" t="s">
        <v>510</v>
      </c>
      <c r="F645" s="1" t="s">
        <v>510</v>
      </c>
      <c r="H645" s="2" t="str">
        <f t="shared" si="1024"/>
        <v xml:space="preserve"> 12:57:15.11</v>
      </c>
      <c r="J645" s="3" t="str">
        <f t="shared" si="1025"/>
        <v>15.119992000</v>
      </c>
      <c r="K645" s="3">
        <f t="shared" ref="K645" si="1030">J645-J643</f>
        <v>2.4639000000000522E-2</v>
      </c>
      <c r="L645" s="3">
        <f t="shared" si="1027"/>
        <v>2.4639000000000522E-2</v>
      </c>
      <c r="N645" s="2" t="str">
        <f t="shared" ref="N645" si="1031">H646</f>
        <v xml:space="preserve"> 12:57:20.46</v>
      </c>
      <c r="O645" s="3">
        <f t="shared" ref="O645" si="1032">L646</f>
        <v>5.3647460000000002</v>
      </c>
    </row>
    <row r="646" spans="1:15" x14ac:dyDescent="0.25">
      <c r="A646" t="s">
        <v>4</v>
      </c>
      <c r="B646">
        <v>55539</v>
      </c>
      <c r="C646" t="s">
        <v>511</v>
      </c>
      <c r="F646" s="1" t="s">
        <v>511</v>
      </c>
      <c r="H646" s="2" t="str">
        <f t="shared" si="1024"/>
        <v xml:space="preserve"> 12:57:20.46</v>
      </c>
      <c r="J646" s="3" t="str">
        <f t="shared" si="1025"/>
        <v>20.460099000</v>
      </c>
      <c r="K646" s="3">
        <f t="shared" ref="K646" si="1033">J646-J643</f>
        <v>5.3647460000000002</v>
      </c>
      <c r="L646" s="3">
        <f t="shared" si="1027"/>
        <v>5.3647460000000002</v>
      </c>
    </row>
    <row r="647" spans="1:15" x14ac:dyDescent="0.25">
      <c r="A647" t="s">
        <v>6</v>
      </c>
      <c r="B647">
        <v>55539</v>
      </c>
      <c r="C647" t="s">
        <v>512</v>
      </c>
      <c r="F647" s="1" t="s">
        <v>512</v>
      </c>
      <c r="H647" s="2" t="str">
        <f t="shared" si="1024"/>
        <v xml:space="preserve"> 12:57:37.71</v>
      </c>
      <c r="J647" s="3" t="str">
        <f t="shared" si="1025"/>
        <v>37.711114000</v>
      </c>
    </row>
    <row r="648" spans="1:15" x14ac:dyDescent="0.25">
      <c r="A648" t="s">
        <v>0</v>
      </c>
      <c r="B648">
        <v>56465</v>
      </c>
      <c r="C648" t="s">
        <v>513</v>
      </c>
      <c r="F648" s="1" t="s">
        <v>513</v>
      </c>
      <c r="H648" s="2" t="str">
        <f t="shared" si="1024"/>
        <v xml:space="preserve"> 13:01:18.80</v>
      </c>
      <c r="J648" s="3" t="str">
        <f t="shared" si="1025"/>
        <v>18.800035000</v>
      </c>
    </row>
    <row r="649" spans="1:15" x14ac:dyDescent="0.25">
      <c r="A649" t="s">
        <v>2</v>
      </c>
      <c r="B649">
        <v>56465</v>
      </c>
      <c r="C649" t="s">
        <v>514</v>
      </c>
      <c r="F649" s="1" t="s">
        <v>514</v>
      </c>
      <c r="H649" s="2" t="str">
        <f t="shared" si="1024"/>
        <v xml:space="preserve"> 13:01:18.98</v>
      </c>
      <c r="J649" s="3" t="str">
        <f t="shared" si="1025"/>
        <v>18.981850000</v>
      </c>
      <c r="K649" s="3">
        <f t="shared" ref="K649" si="1034">IF(J649="",J650-J648,J649-J648)</f>
        <v>0.18181500000000028</v>
      </c>
      <c r="L649" s="3">
        <f t="shared" ref="L649:L651" si="1035">IF(K649&lt;0,K649+60,K649)</f>
        <v>0.18181500000000028</v>
      </c>
      <c r="N649" s="2" t="str">
        <f t="shared" ref="N649" si="1036">IF(H649="",H650,H649)</f>
        <v xml:space="preserve"> 13:01:18.98</v>
      </c>
      <c r="O649" s="3">
        <f t="shared" ref="O649" si="1037">L649</f>
        <v>0.18181500000000028</v>
      </c>
    </row>
    <row r="650" spans="1:15" x14ac:dyDescent="0.25">
      <c r="A650" t="s">
        <v>4</v>
      </c>
      <c r="B650">
        <v>56465</v>
      </c>
      <c r="C650" t="s">
        <v>515</v>
      </c>
      <c r="F650" s="1" t="s">
        <v>515</v>
      </c>
      <c r="H650" s="2" t="str">
        <f t="shared" si="1024"/>
        <v xml:space="preserve"> 13:01:19.39</v>
      </c>
      <c r="J650" s="3" t="str">
        <f t="shared" si="1025"/>
        <v>19.399449000</v>
      </c>
      <c r="K650" s="3">
        <f t="shared" ref="K650" si="1038">J650-J648</f>
        <v>0.59941399999999945</v>
      </c>
      <c r="L650" s="3">
        <f t="shared" si="1035"/>
        <v>0.59941399999999945</v>
      </c>
      <c r="N650" s="2" t="str">
        <f t="shared" ref="N650" si="1039">H651</f>
        <v xml:space="preserve"> 13:01:20.48</v>
      </c>
      <c r="O650" s="3">
        <f t="shared" ref="O650" si="1040">L651</f>
        <v>1.6871969999999976</v>
      </c>
    </row>
    <row r="651" spans="1:15" x14ac:dyDescent="0.25">
      <c r="A651" t="s">
        <v>4</v>
      </c>
      <c r="B651">
        <v>56465</v>
      </c>
      <c r="C651" t="s">
        <v>516</v>
      </c>
      <c r="F651" s="1" t="s">
        <v>516</v>
      </c>
      <c r="H651" s="2" t="str">
        <f t="shared" si="1024"/>
        <v xml:space="preserve"> 13:01:20.48</v>
      </c>
      <c r="J651" s="3" t="str">
        <f t="shared" si="1025"/>
        <v>20.487232000</v>
      </c>
      <c r="K651" s="3">
        <f t="shared" ref="K651" si="1041">J651-J648</f>
        <v>1.6871969999999976</v>
      </c>
      <c r="L651" s="3">
        <f t="shared" si="1035"/>
        <v>1.6871969999999976</v>
      </c>
    </row>
    <row r="652" spans="1:15" x14ac:dyDescent="0.25">
      <c r="A652" t="s">
        <v>6</v>
      </c>
      <c r="B652">
        <v>56465</v>
      </c>
      <c r="C652" t="s">
        <v>517</v>
      </c>
      <c r="F652" s="1" t="s">
        <v>517</v>
      </c>
      <c r="H652" s="2" t="str">
        <f t="shared" si="1024"/>
        <v xml:space="preserve"> 13:01:49.99</v>
      </c>
      <c r="J652" s="3" t="str">
        <f t="shared" si="1025"/>
        <v>49.995553000</v>
      </c>
    </row>
    <row r="653" spans="1:15" x14ac:dyDescent="0.25">
      <c r="A653" t="s">
        <v>0</v>
      </c>
      <c r="B653">
        <v>56570</v>
      </c>
      <c r="C653" t="s">
        <v>518</v>
      </c>
      <c r="F653" s="1" t="s">
        <v>518</v>
      </c>
      <c r="H653" s="2" t="str">
        <f t="shared" si="1024"/>
        <v xml:space="preserve"> 13:05:11.18</v>
      </c>
      <c r="J653" s="3" t="str">
        <f t="shared" si="1025"/>
        <v>11.189427000</v>
      </c>
    </row>
    <row r="654" spans="1:15" x14ac:dyDescent="0.25">
      <c r="A654" t="s">
        <v>2</v>
      </c>
      <c r="B654">
        <v>56570</v>
      </c>
      <c r="C654" t="s">
        <v>519</v>
      </c>
      <c r="F654" s="1" t="s">
        <v>519</v>
      </c>
      <c r="H654" s="2" t="str">
        <f t="shared" si="1024"/>
        <v xml:space="preserve"> 13:05:11.37</v>
      </c>
      <c r="J654" s="3" t="str">
        <f t="shared" si="1025"/>
        <v>11.376899000</v>
      </c>
      <c r="K654" s="3">
        <f t="shared" ref="K654" si="1042">IF(J654="",J655-J653,J654-J653)</f>
        <v>0.18747199999999964</v>
      </c>
      <c r="L654" s="3">
        <f t="shared" ref="L654:L656" si="1043">IF(K654&lt;0,K654+60,K654)</f>
        <v>0.18747199999999964</v>
      </c>
      <c r="N654" s="2" t="str">
        <f t="shared" ref="N654" si="1044">IF(H654="",H655,H654)</f>
        <v xml:space="preserve"> 13:05:11.37</v>
      </c>
      <c r="O654" s="3">
        <f t="shared" ref="O654" si="1045">L654</f>
        <v>0.18747199999999964</v>
      </c>
    </row>
    <row r="655" spans="1:15" x14ac:dyDescent="0.25">
      <c r="A655" t="s">
        <v>4</v>
      </c>
      <c r="B655">
        <v>56570</v>
      </c>
      <c r="C655" t="s">
        <v>520</v>
      </c>
      <c r="F655" s="1" t="s">
        <v>520</v>
      </c>
      <c r="H655" s="2" t="str">
        <f t="shared" si="1024"/>
        <v xml:space="preserve"> 13:05:11.79</v>
      </c>
      <c r="J655" s="3" t="str">
        <f t="shared" si="1025"/>
        <v>11.790344000</v>
      </c>
      <c r="K655" s="3">
        <f t="shared" ref="K655" si="1046">J655-J653</f>
        <v>0.60091699999999904</v>
      </c>
      <c r="L655" s="3">
        <f t="shared" si="1043"/>
        <v>0.60091699999999904</v>
      </c>
      <c r="N655" s="2" t="str">
        <f t="shared" ref="N655" si="1047">H656</f>
        <v xml:space="preserve"> 13:05:11.98</v>
      </c>
      <c r="O655" s="3">
        <f t="shared" ref="O655" si="1048">L656</f>
        <v>0.79785299999999992</v>
      </c>
    </row>
    <row r="656" spans="1:15" x14ac:dyDescent="0.25">
      <c r="A656" t="s">
        <v>4</v>
      </c>
      <c r="B656">
        <v>56570</v>
      </c>
      <c r="C656" t="s">
        <v>521</v>
      </c>
      <c r="F656" s="1" t="s">
        <v>521</v>
      </c>
      <c r="H656" s="2" t="str">
        <f t="shared" si="1024"/>
        <v xml:space="preserve"> 13:05:11.98</v>
      </c>
      <c r="J656" s="3" t="str">
        <f t="shared" si="1025"/>
        <v>11.987280000</v>
      </c>
      <c r="K656" s="3">
        <f t="shared" ref="K656" si="1049">J656-J653</f>
        <v>0.79785299999999992</v>
      </c>
      <c r="L656" s="3">
        <f t="shared" si="1043"/>
        <v>0.79785299999999992</v>
      </c>
    </row>
    <row r="657" spans="1:15" x14ac:dyDescent="0.25">
      <c r="A657" t="s">
        <v>6</v>
      </c>
      <c r="B657">
        <v>56570</v>
      </c>
      <c r="C657" t="s">
        <v>522</v>
      </c>
      <c r="F657" s="1" t="s">
        <v>522</v>
      </c>
      <c r="H657" s="2" t="str">
        <f t="shared" si="1024"/>
        <v xml:space="preserve"> 13:05:19.04</v>
      </c>
      <c r="J657" s="3" t="str">
        <f t="shared" si="1025"/>
        <v>19.042188000</v>
      </c>
    </row>
    <row r="658" spans="1:15" x14ac:dyDescent="0.25">
      <c r="A658" t="s">
        <v>0</v>
      </c>
      <c r="B658">
        <v>58063</v>
      </c>
      <c r="C658" t="s">
        <v>523</v>
      </c>
      <c r="F658" s="1" t="s">
        <v>523</v>
      </c>
      <c r="H658" s="2" t="str">
        <f t="shared" si="1024"/>
        <v xml:space="preserve"> 12:54:58.61</v>
      </c>
      <c r="J658" s="3" t="str">
        <f t="shared" si="1025"/>
        <v>58.610677000</v>
      </c>
    </row>
    <row r="659" spans="1:15" x14ac:dyDescent="0.25">
      <c r="A659" t="s">
        <v>2</v>
      </c>
      <c r="B659">
        <v>58063</v>
      </c>
      <c r="C659" t="s">
        <v>524</v>
      </c>
      <c r="F659" s="1" t="s">
        <v>524</v>
      </c>
      <c r="H659" s="2" t="str">
        <f t="shared" si="1024"/>
        <v xml:space="preserve"> 12:54:58.63</v>
      </c>
      <c r="J659" s="3" t="str">
        <f t="shared" si="1025"/>
        <v>58.634009000</v>
      </c>
      <c r="K659" s="3">
        <f t="shared" ref="K659" si="1050">IF(J659="",J660-J658,J659-J658)</f>
        <v>2.3331999999996356E-2</v>
      </c>
      <c r="L659" s="3">
        <f t="shared" ref="L659:L661" si="1051">IF(K659&lt;0,K659+60,K659)</f>
        <v>2.3331999999996356E-2</v>
      </c>
      <c r="N659" s="2" t="str">
        <f t="shared" ref="N659" si="1052">IF(H659="",H660,H659)</f>
        <v xml:space="preserve"> 12:54:58.63</v>
      </c>
      <c r="O659" s="3">
        <f t="shared" ref="O659" si="1053">L659</f>
        <v>2.3331999999996356E-2</v>
      </c>
    </row>
    <row r="660" spans="1:15" x14ac:dyDescent="0.25">
      <c r="A660" t="s">
        <v>4</v>
      </c>
      <c r="B660">
        <v>58063</v>
      </c>
      <c r="C660" t="s">
        <v>525</v>
      </c>
      <c r="F660" s="1" t="s">
        <v>525</v>
      </c>
      <c r="H660" s="2" t="str">
        <f t="shared" si="1024"/>
        <v xml:space="preserve"> 12:54:58.89</v>
      </c>
      <c r="J660" s="3" t="str">
        <f t="shared" si="1025"/>
        <v>58.896816000</v>
      </c>
      <c r="K660" s="3">
        <f t="shared" ref="K660" si="1054">J660-J658</f>
        <v>0.28613899999999859</v>
      </c>
      <c r="L660" s="3">
        <f t="shared" si="1051"/>
        <v>0.28613899999999859</v>
      </c>
      <c r="N660" s="2" t="str">
        <f t="shared" ref="N660" si="1055">H661</f>
        <v xml:space="preserve"> 12:54:59.54</v>
      </c>
      <c r="O660" s="3">
        <f t="shared" ref="O660" si="1056">L661</f>
        <v>0.93452199999999408</v>
      </c>
    </row>
    <row r="661" spans="1:15" x14ac:dyDescent="0.25">
      <c r="A661" t="s">
        <v>4</v>
      </c>
      <c r="B661">
        <v>58063</v>
      </c>
      <c r="C661" t="s">
        <v>526</v>
      </c>
      <c r="F661" s="1" t="s">
        <v>526</v>
      </c>
      <c r="H661" s="2" t="str">
        <f t="shared" si="1024"/>
        <v xml:space="preserve"> 12:54:59.54</v>
      </c>
      <c r="J661" s="3" t="str">
        <f t="shared" si="1025"/>
        <v>59.545199000</v>
      </c>
      <c r="K661" s="3">
        <f t="shared" ref="K661" si="1057">J661-J658</f>
        <v>0.93452199999999408</v>
      </c>
      <c r="L661" s="3">
        <f t="shared" si="1051"/>
        <v>0.93452199999999408</v>
      </c>
    </row>
    <row r="662" spans="1:15" x14ac:dyDescent="0.25">
      <c r="A662" t="s">
        <v>6</v>
      </c>
      <c r="B662">
        <v>58063</v>
      </c>
      <c r="C662" t="s">
        <v>527</v>
      </c>
      <c r="F662" s="1" t="s">
        <v>527</v>
      </c>
      <c r="H662" s="2" t="str">
        <f t="shared" si="1024"/>
        <v xml:space="preserve"> 12:55:01.56</v>
      </c>
      <c r="J662" s="3" t="str">
        <f t="shared" si="1025"/>
        <v>01.561459000</v>
      </c>
    </row>
    <row r="663" spans="1:15" x14ac:dyDescent="0.25">
      <c r="A663" t="s">
        <v>0</v>
      </c>
      <c r="B663">
        <v>58064</v>
      </c>
      <c r="C663" t="s">
        <v>528</v>
      </c>
      <c r="F663" s="1" t="s">
        <v>528</v>
      </c>
      <c r="H663" s="2" t="str">
        <f t="shared" si="1024"/>
        <v xml:space="preserve"> 12:54:59.11</v>
      </c>
      <c r="J663" s="3" t="str">
        <f t="shared" si="1025"/>
        <v>59.114037000</v>
      </c>
    </row>
    <row r="664" spans="1:15" x14ac:dyDescent="0.25">
      <c r="A664" t="s">
        <v>2</v>
      </c>
      <c r="B664">
        <v>58064</v>
      </c>
      <c r="C664" t="s">
        <v>529</v>
      </c>
      <c r="F664" s="1" t="s">
        <v>529</v>
      </c>
      <c r="H664" s="2" t="str">
        <f t="shared" si="1024"/>
        <v xml:space="preserve"> 12:54:59.14</v>
      </c>
      <c r="J664" s="3" t="str">
        <f t="shared" si="1025"/>
        <v>59.148689000</v>
      </c>
      <c r="K664" s="3">
        <f t="shared" ref="K664" si="1058">IF(J664="",J665-J663,J664-J663)</f>
        <v>3.4651999999994132E-2</v>
      </c>
      <c r="L664" s="3">
        <f t="shared" ref="L664:L666" si="1059">IF(K664&lt;0,K664+60,K664)</f>
        <v>3.4651999999994132E-2</v>
      </c>
      <c r="N664" s="2" t="str">
        <f t="shared" ref="N664" si="1060">IF(H664="",H665,H664)</f>
        <v xml:space="preserve"> 12:54:59.14</v>
      </c>
      <c r="O664" s="3">
        <f t="shared" ref="O664" si="1061">L664</f>
        <v>3.4651999999994132E-2</v>
      </c>
    </row>
    <row r="665" spans="1:15" x14ac:dyDescent="0.25">
      <c r="A665" t="s">
        <v>4</v>
      </c>
      <c r="B665">
        <v>58064</v>
      </c>
      <c r="C665" t="s">
        <v>530</v>
      </c>
      <c r="F665" s="1" t="s">
        <v>530</v>
      </c>
      <c r="H665" s="2" t="str">
        <f t="shared" si="1024"/>
        <v xml:space="preserve"> 12:54:59.14</v>
      </c>
      <c r="J665" s="3" t="str">
        <f t="shared" si="1025"/>
        <v>59.149840000</v>
      </c>
      <c r="K665" s="3">
        <f t="shared" ref="K665" si="1062">J665-J663</f>
        <v>3.5802999999994256E-2</v>
      </c>
      <c r="L665" s="3">
        <f t="shared" si="1059"/>
        <v>3.5802999999994256E-2</v>
      </c>
      <c r="N665" s="2" t="str">
        <f t="shared" ref="N665" si="1063">H666</f>
        <v xml:space="preserve"> 12:54:59.52</v>
      </c>
      <c r="O665" s="3">
        <f t="shared" ref="O665" si="1064">L666</f>
        <v>0.40943199999999536</v>
      </c>
    </row>
    <row r="666" spans="1:15" x14ac:dyDescent="0.25">
      <c r="A666" t="s">
        <v>4</v>
      </c>
      <c r="B666">
        <v>58064</v>
      </c>
      <c r="C666" t="s">
        <v>531</v>
      </c>
      <c r="F666" s="1" t="s">
        <v>531</v>
      </c>
      <c r="H666" s="2" t="str">
        <f t="shared" si="1024"/>
        <v xml:space="preserve"> 12:54:59.52</v>
      </c>
      <c r="J666" s="3" t="str">
        <f t="shared" si="1025"/>
        <v>59.523469000</v>
      </c>
      <c r="K666" s="3">
        <f t="shared" ref="K666" si="1065">J666-J663</f>
        <v>0.40943199999999536</v>
      </c>
      <c r="L666" s="3">
        <f t="shared" si="1059"/>
        <v>0.40943199999999536</v>
      </c>
    </row>
    <row r="667" spans="1:15" x14ac:dyDescent="0.25">
      <c r="A667" t="s">
        <v>6</v>
      </c>
      <c r="B667">
        <v>58064</v>
      </c>
      <c r="C667" t="s">
        <v>532</v>
      </c>
      <c r="F667" s="1" t="s">
        <v>532</v>
      </c>
      <c r="H667" s="2" t="str">
        <f t="shared" si="1024"/>
        <v xml:space="preserve"> 12:55:01.56</v>
      </c>
      <c r="J667" s="3" t="str">
        <f t="shared" si="1025"/>
        <v>01.566477000</v>
      </c>
    </row>
    <row r="668" spans="1:15" x14ac:dyDescent="0.25">
      <c r="A668" t="s">
        <v>0</v>
      </c>
      <c r="B668">
        <v>58065</v>
      </c>
      <c r="C668" t="s">
        <v>533</v>
      </c>
      <c r="F668" s="1" t="s">
        <v>533</v>
      </c>
      <c r="H668" s="2" t="str">
        <f t="shared" si="1024"/>
        <v xml:space="preserve"> 12:54:59.37</v>
      </c>
      <c r="J668" s="3" t="str">
        <f t="shared" si="1025"/>
        <v>59.375013000</v>
      </c>
    </row>
    <row r="669" spans="1:15" x14ac:dyDescent="0.25">
      <c r="A669" t="s">
        <v>2</v>
      </c>
      <c r="B669">
        <v>58065</v>
      </c>
      <c r="C669" t="s">
        <v>534</v>
      </c>
      <c r="F669" s="1" t="s">
        <v>534</v>
      </c>
      <c r="H669" s="2" t="str">
        <f t="shared" si="1024"/>
        <v xml:space="preserve"> 12:54:59.39</v>
      </c>
      <c r="J669" s="3" t="str">
        <f t="shared" si="1025"/>
        <v>59.398520000</v>
      </c>
      <c r="K669" s="3">
        <f t="shared" ref="K669" si="1066">IF(J669="",J670-J668,J669-J668)</f>
        <v>2.350699999999506E-2</v>
      </c>
      <c r="L669" s="3">
        <f t="shared" ref="L669:L671" si="1067">IF(K669&lt;0,K669+60,K669)</f>
        <v>2.350699999999506E-2</v>
      </c>
      <c r="N669" s="2" t="str">
        <f t="shared" ref="N669" si="1068">IF(H669="",H670,H669)</f>
        <v xml:space="preserve"> 12:54:59.39</v>
      </c>
      <c r="O669" s="3">
        <f t="shared" ref="O669" si="1069">L669</f>
        <v>2.350699999999506E-2</v>
      </c>
    </row>
    <row r="670" spans="1:15" x14ac:dyDescent="0.25">
      <c r="A670" t="s">
        <v>4</v>
      </c>
      <c r="B670">
        <v>58065</v>
      </c>
      <c r="C670" t="s">
        <v>535</v>
      </c>
      <c r="F670" s="1" t="s">
        <v>535</v>
      </c>
      <c r="H670" s="2" t="str">
        <f t="shared" si="1024"/>
        <v xml:space="preserve"> 12:54:59.39</v>
      </c>
      <c r="J670" s="3" t="str">
        <f t="shared" si="1025"/>
        <v>59.399834000</v>
      </c>
      <c r="K670" s="3">
        <f t="shared" ref="K670" si="1070">J670-J668</f>
        <v>2.4820999999995763E-2</v>
      </c>
      <c r="L670" s="3">
        <f t="shared" si="1067"/>
        <v>2.4820999999995763E-2</v>
      </c>
      <c r="N670" s="2" t="str">
        <f t="shared" ref="N670" si="1071">H671</f>
        <v xml:space="preserve"> 12:54:59.55</v>
      </c>
      <c r="O670" s="3">
        <f t="shared" ref="O670" si="1072">L671</f>
        <v>0.18030799999999658</v>
      </c>
    </row>
    <row r="671" spans="1:15" x14ac:dyDescent="0.25">
      <c r="A671" t="s">
        <v>4</v>
      </c>
      <c r="B671">
        <v>58065</v>
      </c>
      <c r="C671" t="s">
        <v>536</v>
      </c>
      <c r="F671" s="1" t="s">
        <v>536</v>
      </c>
      <c r="H671" s="2" t="str">
        <f t="shared" si="1024"/>
        <v xml:space="preserve"> 12:54:59.55</v>
      </c>
      <c r="J671" s="3" t="str">
        <f t="shared" si="1025"/>
        <v>59.555321000</v>
      </c>
      <c r="K671" s="3">
        <f t="shared" ref="K671" si="1073">J671-J668</f>
        <v>0.18030799999999658</v>
      </c>
      <c r="L671" s="3">
        <f t="shared" si="1067"/>
        <v>0.18030799999999658</v>
      </c>
    </row>
    <row r="672" spans="1:15" x14ac:dyDescent="0.25">
      <c r="A672" t="s">
        <v>6</v>
      </c>
      <c r="B672">
        <v>58065</v>
      </c>
      <c r="C672" t="s">
        <v>537</v>
      </c>
      <c r="F672" s="1" t="s">
        <v>537</v>
      </c>
      <c r="H672" s="2" t="str">
        <f t="shared" si="1024"/>
        <v xml:space="preserve"> 12:55:01.56</v>
      </c>
      <c r="J672" s="3" t="str">
        <f t="shared" si="1025"/>
        <v>01.569474000</v>
      </c>
    </row>
    <row r="673" spans="1:15" x14ac:dyDescent="0.25">
      <c r="A673" t="s">
        <v>0</v>
      </c>
      <c r="B673">
        <v>58066</v>
      </c>
      <c r="C673" t="s">
        <v>538</v>
      </c>
      <c r="F673" s="1" t="s">
        <v>538</v>
      </c>
      <c r="H673" s="2" t="str">
        <f t="shared" si="1024"/>
        <v xml:space="preserve"> 12:54:59.37</v>
      </c>
      <c r="J673" s="3" t="str">
        <f t="shared" si="1025"/>
        <v>59.375016000</v>
      </c>
    </row>
    <row r="674" spans="1:15" x14ac:dyDescent="0.25">
      <c r="A674" t="s">
        <v>2</v>
      </c>
      <c r="B674">
        <v>58066</v>
      </c>
      <c r="C674" t="s">
        <v>539</v>
      </c>
      <c r="F674" s="1" t="s">
        <v>539</v>
      </c>
      <c r="H674" s="2" t="str">
        <f t="shared" si="1024"/>
        <v xml:space="preserve"> 12:54:59.39</v>
      </c>
      <c r="J674" s="3" t="str">
        <f t="shared" si="1025"/>
        <v>59.399551000</v>
      </c>
      <c r="K674" s="3">
        <f t="shared" ref="K674" si="1074">IF(J674="",J675-J673,J674-J673)</f>
        <v>2.4535000000000196E-2</v>
      </c>
      <c r="L674" s="3">
        <f t="shared" ref="L674:L676" si="1075">IF(K674&lt;0,K674+60,K674)</f>
        <v>2.4535000000000196E-2</v>
      </c>
      <c r="N674" s="2" t="str">
        <f t="shared" ref="N674" si="1076">IF(H674="",H675,H674)</f>
        <v xml:space="preserve"> 12:54:59.39</v>
      </c>
      <c r="O674" s="3">
        <f t="shared" ref="O674" si="1077">L674</f>
        <v>2.4535000000000196E-2</v>
      </c>
    </row>
    <row r="675" spans="1:15" x14ac:dyDescent="0.25">
      <c r="A675" t="s">
        <v>4</v>
      </c>
      <c r="B675">
        <v>58066</v>
      </c>
      <c r="C675" t="s">
        <v>540</v>
      </c>
      <c r="F675" s="1" t="s">
        <v>540</v>
      </c>
      <c r="H675" s="2" t="str">
        <f t="shared" si="1024"/>
        <v xml:space="preserve"> 12:54:59.40</v>
      </c>
      <c r="J675" s="3" t="str">
        <f t="shared" si="1025"/>
        <v>59.400691000</v>
      </c>
      <c r="K675" s="3">
        <f t="shared" ref="K675" si="1078">J675-J673</f>
        <v>2.567499999999967E-2</v>
      </c>
      <c r="L675" s="3">
        <f t="shared" si="1075"/>
        <v>2.567499999999967E-2</v>
      </c>
      <c r="N675" s="2" t="str">
        <f t="shared" ref="N675" si="1079">H676</f>
        <v xml:space="preserve"> 12:54:59.56</v>
      </c>
      <c r="O675" s="3">
        <f t="shared" ref="O675" si="1080">L676</f>
        <v>0.19205099999999931</v>
      </c>
    </row>
    <row r="676" spans="1:15" x14ac:dyDescent="0.25">
      <c r="A676" t="s">
        <v>4</v>
      </c>
      <c r="B676">
        <v>58066</v>
      </c>
      <c r="C676" t="s">
        <v>541</v>
      </c>
      <c r="F676" s="1" t="s">
        <v>541</v>
      </c>
      <c r="H676" s="2" t="str">
        <f t="shared" si="1024"/>
        <v xml:space="preserve"> 12:54:59.56</v>
      </c>
      <c r="J676" s="3" t="str">
        <f t="shared" si="1025"/>
        <v>59.567067000</v>
      </c>
      <c r="K676" s="3">
        <f t="shared" ref="K676" si="1081">J676-J673</f>
        <v>0.19205099999999931</v>
      </c>
      <c r="L676" s="3">
        <f t="shared" si="1075"/>
        <v>0.19205099999999931</v>
      </c>
    </row>
    <row r="677" spans="1:15" x14ac:dyDescent="0.25">
      <c r="A677" t="s">
        <v>6</v>
      </c>
      <c r="B677">
        <v>58066</v>
      </c>
      <c r="C677" t="s">
        <v>542</v>
      </c>
      <c r="F677" s="1" t="s">
        <v>542</v>
      </c>
      <c r="H677" s="2" t="str">
        <f t="shared" si="1024"/>
        <v xml:space="preserve"> 12:55:01.56</v>
      </c>
      <c r="J677" s="3" t="str">
        <f t="shared" si="1025"/>
        <v>01.566482000</v>
      </c>
    </row>
    <row r="678" spans="1:15" x14ac:dyDescent="0.25">
      <c r="A678" t="s">
        <v>0</v>
      </c>
      <c r="B678">
        <v>58067</v>
      </c>
      <c r="C678" t="s">
        <v>543</v>
      </c>
      <c r="F678" s="1" t="s">
        <v>543</v>
      </c>
      <c r="H678" s="2" t="str">
        <f t="shared" si="1024"/>
        <v xml:space="preserve"> 12:54:59.37</v>
      </c>
      <c r="J678" s="3" t="str">
        <f t="shared" si="1025"/>
        <v>59.375018000</v>
      </c>
    </row>
    <row r="679" spans="1:15" x14ac:dyDescent="0.25">
      <c r="A679" t="s">
        <v>2</v>
      </c>
      <c r="B679">
        <v>58067</v>
      </c>
      <c r="C679" t="s">
        <v>544</v>
      </c>
      <c r="F679" s="1" t="s">
        <v>544</v>
      </c>
      <c r="H679" s="2" t="str">
        <f t="shared" si="1024"/>
        <v xml:space="preserve"> 12:54:59.40</v>
      </c>
      <c r="J679" s="3" t="str">
        <f t="shared" si="1025"/>
        <v>59.400528000</v>
      </c>
      <c r="K679" s="3">
        <f t="shared" ref="K679" si="1082">IF(J679="",J680-J678,J679-J678)</f>
        <v>2.551000000000414E-2</v>
      </c>
      <c r="L679" s="3">
        <f t="shared" ref="L679:L681" si="1083">IF(K679&lt;0,K679+60,K679)</f>
        <v>2.551000000000414E-2</v>
      </c>
      <c r="N679" s="2" t="str">
        <f t="shared" ref="N679" si="1084">IF(H679="",H680,H679)</f>
        <v xml:space="preserve"> 12:54:59.40</v>
      </c>
      <c r="O679" s="3">
        <f t="shared" ref="O679" si="1085">L679</f>
        <v>2.551000000000414E-2</v>
      </c>
    </row>
    <row r="680" spans="1:15" x14ac:dyDescent="0.25">
      <c r="A680" t="s">
        <v>4</v>
      </c>
      <c r="B680">
        <v>58067</v>
      </c>
      <c r="C680" t="s">
        <v>545</v>
      </c>
      <c r="F680" s="1" t="s">
        <v>545</v>
      </c>
      <c r="H680" s="2" t="str">
        <f t="shared" si="1024"/>
        <v xml:space="preserve"> 12:54:59.40</v>
      </c>
      <c r="J680" s="3" t="str">
        <f t="shared" si="1025"/>
        <v>59.401783000</v>
      </c>
      <c r="K680" s="3">
        <f t="shared" ref="K680" si="1086">J680-J678</f>
        <v>2.6765000000004591E-2</v>
      </c>
      <c r="L680" s="3">
        <f t="shared" si="1083"/>
        <v>2.6765000000004591E-2</v>
      </c>
      <c r="N680" s="2" t="str">
        <f t="shared" ref="N680" si="1087">H681</f>
        <v xml:space="preserve"> 12:54:59.53</v>
      </c>
      <c r="O680" s="3">
        <f t="shared" ref="O680" si="1088">L681</f>
        <v>0.15998000000000445</v>
      </c>
    </row>
    <row r="681" spans="1:15" x14ac:dyDescent="0.25">
      <c r="A681" t="s">
        <v>4</v>
      </c>
      <c r="B681">
        <v>58067</v>
      </c>
      <c r="C681" t="s">
        <v>546</v>
      </c>
      <c r="F681" s="1" t="s">
        <v>546</v>
      </c>
      <c r="H681" s="2" t="str">
        <f t="shared" si="1024"/>
        <v xml:space="preserve"> 12:54:59.53</v>
      </c>
      <c r="J681" s="3" t="str">
        <f t="shared" si="1025"/>
        <v>59.534998000</v>
      </c>
      <c r="K681" s="3">
        <f t="shared" ref="K681" si="1089">J681-J678</f>
        <v>0.15998000000000445</v>
      </c>
      <c r="L681" s="3">
        <f t="shared" si="1083"/>
        <v>0.15998000000000445</v>
      </c>
    </row>
    <row r="682" spans="1:15" x14ac:dyDescent="0.25">
      <c r="A682" t="s">
        <v>6</v>
      </c>
      <c r="B682">
        <v>58067</v>
      </c>
      <c r="C682" t="s">
        <v>547</v>
      </c>
      <c r="F682" s="1" t="s">
        <v>547</v>
      </c>
      <c r="H682" s="2" t="str">
        <f t="shared" si="1024"/>
        <v xml:space="preserve"> 12:55:00.56</v>
      </c>
      <c r="J682" s="3" t="str">
        <f t="shared" si="1025"/>
        <v>00.561637000</v>
      </c>
    </row>
    <row r="683" spans="1:15" x14ac:dyDescent="0.25">
      <c r="A683" t="s">
        <v>0</v>
      </c>
      <c r="B683">
        <v>58068</v>
      </c>
      <c r="C683" t="s">
        <v>548</v>
      </c>
      <c r="F683" s="1" t="s">
        <v>548</v>
      </c>
      <c r="H683" s="2" t="str">
        <f t="shared" si="1024"/>
        <v xml:space="preserve"> 12:54:59.37</v>
      </c>
      <c r="J683" s="3" t="str">
        <f t="shared" si="1025"/>
        <v>59.375021000</v>
      </c>
    </row>
    <row r="684" spans="1:15" x14ac:dyDescent="0.25">
      <c r="A684" t="s">
        <v>2</v>
      </c>
      <c r="B684">
        <v>58068</v>
      </c>
      <c r="C684" t="s">
        <v>549</v>
      </c>
      <c r="F684" s="1" t="s">
        <v>549</v>
      </c>
      <c r="H684" s="2" t="str">
        <f t="shared" si="1024"/>
        <v xml:space="preserve"> 12:54:59.40</v>
      </c>
      <c r="J684" s="3" t="str">
        <f t="shared" si="1025"/>
        <v>59.408549000</v>
      </c>
      <c r="K684" s="3">
        <f t="shared" ref="K684" si="1090">IF(J684="",J685-J683,J684-J683)</f>
        <v>3.3528000000003999E-2</v>
      </c>
      <c r="L684" s="3">
        <f t="shared" ref="L684:L686" si="1091">IF(K684&lt;0,K684+60,K684)</f>
        <v>3.3528000000003999E-2</v>
      </c>
      <c r="N684" s="2" t="str">
        <f t="shared" ref="N684" si="1092">IF(H684="",H685,H684)</f>
        <v xml:space="preserve"> 12:54:59.40</v>
      </c>
      <c r="O684" s="3">
        <f t="shared" ref="O684" si="1093">L684</f>
        <v>3.3528000000003999E-2</v>
      </c>
    </row>
    <row r="685" spans="1:15" x14ac:dyDescent="0.25">
      <c r="A685" t="s">
        <v>4</v>
      </c>
      <c r="B685">
        <v>58068</v>
      </c>
      <c r="C685" t="s">
        <v>550</v>
      </c>
      <c r="F685" s="1" t="s">
        <v>550</v>
      </c>
      <c r="H685" s="2" t="str">
        <f t="shared" si="1024"/>
        <v xml:space="preserve"> 12:54:59.40</v>
      </c>
      <c r="J685" s="3" t="str">
        <f t="shared" si="1025"/>
        <v>59.409773000</v>
      </c>
      <c r="K685" s="3">
        <f t="shared" ref="K685" si="1094">J685-J683</f>
        <v>3.4752000000004557E-2</v>
      </c>
      <c r="L685" s="3">
        <f t="shared" si="1091"/>
        <v>3.4752000000004557E-2</v>
      </c>
      <c r="N685" s="2" t="str">
        <f t="shared" ref="N685" si="1095">H686</f>
        <v xml:space="preserve"> 12:54:59.55</v>
      </c>
      <c r="O685" s="3">
        <f t="shared" ref="O685" si="1096">L686</f>
        <v>0.18029800000000051</v>
      </c>
    </row>
    <row r="686" spans="1:15" x14ac:dyDescent="0.25">
      <c r="A686" t="s">
        <v>4</v>
      </c>
      <c r="B686">
        <v>58068</v>
      </c>
      <c r="C686" t="s">
        <v>551</v>
      </c>
      <c r="F686" s="1" t="s">
        <v>551</v>
      </c>
      <c r="H686" s="2" t="str">
        <f t="shared" si="1024"/>
        <v xml:space="preserve"> 12:54:59.55</v>
      </c>
      <c r="J686" s="3" t="str">
        <f t="shared" si="1025"/>
        <v>59.555319000</v>
      </c>
      <c r="K686" s="3">
        <f t="shared" ref="K686" si="1097">J686-J683</f>
        <v>0.18029800000000051</v>
      </c>
      <c r="L686" s="3">
        <f t="shared" si="1091"/>
        <v>0.18029800000000051</v>
      </c>
    </row>
    <row r="687" spans="1:15" x14ac:dyDescent="0.25">
      <c r="A687" t="s">
        <v>6</v>
      </c>
      <c r="B687">
        <v>58068</v>
      </c>
      <c r="C687" t="s">
        <v>552</v>
      </c>
      <c r="F687" s="1" t="s">
        <v>552</v>
      </c>
      <c r="H687" s="2" t="str">
        <f t="shared" si="1024"/>
        <v xml:space="preserve"> 12:55:01.56</v>
      </c>
      <c r="J687" s="3" t="str">
        <f t="shared" si="1025"/>
        <v>01.569468000</v>
      </c>
    </row>
    <row r="688" spans="1:15" x14ac:dyDescent="0.25">
      <c r="A688" t="s">
        <v>0</v>
      </c>
      <c r="B688">
        <v>58069</v>
      </c>
      <c r="C688" t="s">
        <v>553</v>
      </c>
      <c r="F688" s="1" t="s">
        <v>553</v>
      </c>
      <c r="H688" s="2" t="str">
        <f t="shared" si="1024"/>
        <v xml:space="preserve"> 12:54:59.38</v>
      </c>
      <c r="J688" s="3" t="str">
        <f t="shared" si="1025"/>
        <v>59.380650000</v>
      </c>
    </row>
    <row r="689" spans="1:15" x14ac:dyDescent="0.25">
      <c r="A689" t="s">
        <v>2</v>
      </c>
      <c r="B689">
        <v>58069</v>
      </c>
      <c r="C689" t="s">
        <v>554</v>
      </c>
      <c r="F689" s="1" t="s">
        <v>554</v>
      </c>
      <c r="H689" s="2" t="str">
        <f t="shared" si="1024"/>
        <v xml:space="preserve"> 12:54:59.42</v>
      </c>
      <c r="J689" s="3" t="str">
        <f t="shared" si="1025"/>
        <v>59.420572000</v>
      </c>
      <c r="K689" s="3">
        <f t="shared" ref="K689" si="1098">IF(J689="",J690-J688,J689-J688)</f>
        <v>3.9921999999997126E-2</v>
      </c>
      <c r="L689" s="3">
        <f t="shared" ref="L689:L691" si="1099">IF(K689&lt;0,K689+60,K689)</f>
        <v>3.9921999999997126E-2</v>
      </c>
      <c r="N689" s="2" t="str">
        <f t="shared" ref="N689" si="1100">IF(H689="",H690,H689)</f>
        <v xml:space="preserve"> 12:54:59.42</v>
      </c>
      <c r="O689" s="3">
        <f t="shared" ref="O689" si="1101">L689</f>
        <v>3.9921999999997126E-2</v>
      </c>
    </row>
    <row r="690" spans="1:15" x14ac:dyDescent="0.25">
      <c r="A690" t="s">
        <v>4</v>
      </c>
      <c r="B690">
        <v>58069</v>
      </c>
      <c r="C690" t="s">
        <v>555</v>
      </c>
      <c r="F690" s="1" t="s">
        <v>555</v>
      </c>
      <c r="H690" s="2" t="str">
        <f t="shared" si="1024"/>
        <v xml:space="preserve"> 12:54:59.42</v>
      </c>
      <c r="J690" s="3" t="str">
        <f t="shared" si="1025"/>
        <v>59.421697000</v>
      </c>
      <c r="K690" s="3">
        <f t="shared" ref="K690" si="1102">J690-J688</f>
        <v>4.1046999999998945E-2</v>
      </c>
      <c r="L690" s="3">
        <f t="shared" si="1099"/>
        <v>4.1046999999998945E-2</v>
      </c>
      <c r="N690" s="2" t="str">
        <f t="shared" ref="N690" si="1103">H691</f>
        <v xml:space="preserve"> 12:54:59.55</v>
      </c>
      <c r="O690" s="3">
        <f t="shared" ref="O690" si="1104">L691</f>
        <v>0.17466599999999488</v>
      </c>
    </row>
    <row r="691" spans="1:15" x14ac:dyDescent="0.25">
      <c r="A691" t="s">
        <v>4</v>
      </c>
      <c r="B691">
        <v>58069</v>
      </c>
      <c r="C691" t="s">
        <v>556</v>
      </c>
      <c r="F691" s="1" t="s">
        <v>556</v>
      </c>
      <c r="H691" s="2" t="str">
        <f t="shared" si="1024"/>
        <v xml:space="preserve"> 12:54:59.55</v>
      </c>
      <c r="J691" s="3" t="str">
        <f t="shared" si="1025"/>
        <v>59.555316000</v>
      </c>
      <c r="K691" s="3">
        <f t="shared" ref="K691" si="1105">J691-J688</f>
        <v>0.17466599999999488</v>
      </c>
      <c r="L691" s="3">
        <f t="shared" si="1099"/>
        <v>0.17466599999999488</v>
      </c>
    </row>
    <row r="692" spans="1:15" x14ac:dyDescent="0.25">
      <c r="A692" t="s">
        <v>6</v>
      </c>
      <c r="B692">
        <v>58069</v>
      </c>
      <c r="C692" t="s">
        <v>557</v>
      </c>
      <c r="F692" s="1" t="s">
        <v>557</v>
      </c>
      <c r="H692" s="2" t="str">
        <f t="shared" si="1024"/>
        <v xml:space="preserve"> 12:55:01.56</v>
      </c>
      <c r="J692" s="3" t="str">
        <f t="shared" si="1025"/>
        <v>01.569471000</v>
      </c>
    </row>
    <row r="693" spans="1:15" x14ac:dyDescent="0.25">
      <c r="A693" t="s">
        <v>0</v>
      </c>
      <c r="B693">
        <v>58070</v>
      </c>
      <c r="C693" t="s">
        <v>558</v>
      </c>
      <c r="F693" s="1" t="s">
        <v>558</v>
      </c>
      <c r="H693" s="2" t="str">
        <f t="shared" si="1024"/>
        <v xml:space="preserve"> 12:54:59.39</v>
      </c>
      <c r="J693" s="3" t="str">
        <f t="shared" si="1025"/>
        <v>59.398513000</v>
      </c>
    </row>
    <row r="694" spans="1:15" x14ac:dyDescent="0.25">
      <c r="A694" t="s">
        <v>2</v>
      </c>
      <c r="B694">
        <v>58070</v>
      </c>
      <c r="C694" t="s">
        <v>559</v>
      </c>
      <c r="F694" s="1" t="s">
        <v>559</v>
      </c>
      <c r="H694" s="2" t="str">
        <f t="shared" si="1024"/>
        <v xml:space="preserve"> 12:54:59.43</v>
      </c>
      <c r="J694" s="3" t="str">
        <f t="shared" si="1025"/>
        <v>59.430651000</v>
      </c>
      <c r="K694" s="3">
        <f t="shared" ref="K694" si="1106">IF(J694="",J695-J693,J694-J693)</f>
        <v>3.2137999999996225E-2</v>
      </c>
      <c r="L694" s="3">
        <f t="shared" ref="L694:L696" si="1107">IF(K694&lt;0,K694+60,K694)</f>
        <v>3.2137999999996225E-2</v>
      </c>
      <c r="N694" s="2" t="str">
        <f t="shared" ref="N694" si="1108">IF(H694="",H695,H694)</f>
        <v xml:space="preserve"> 12:54:59.43</v>
      </c>
      <c r="O694" s="3">
        <f t="shared" ref="O694" si="1109">L694</f>
        <v>3.2137999999996225E-2</v>
      </c>
    </row>
    <row r="695" spans="1:15" x14ac:dyDescent="0.25">
      <c r="A695" t="s">
        <v>4</v>
      </c>
      <c r="B695">
        <v>58070</v>
      </c>
      <c r="C695" t="s">
        <v>560</v>
      </c>
      <c r="F695" s="1" t="s">
        <v>560</v>
      </c>
      <c r="H695" s="2" t="str">
        <f t="shared" si="1024"/>
        <v xml:space="preserve"> 12:54:59.51</v>
      </c>
      <c r="J695" s="3" t="str">
        <f t="shared" si="1025"/>
        <v>59.518198000</v>
      </c>
      <c r="K695" s="3">
        <f t="shared" ref="K695" si="1110">J695-J693</f>
        <v>0.11968499999999693</v>
      </c>
      <c r="L695" s="3">
        <f t="shared" si="1107"/>
        <v>0.11968499999999693</v>
      </c>
      <c r="N695" s="2" t="str">
        <f t="shared" ref="N695" si="1111">H696</f>
        <v xml:space="preserve"> 12:54:59.55</v>
      </c>
      <c r="O695" s="3">
        <f t="shared" ref="O695" si="1112">L696</f>
        <v>0.15732099999999605</v>
      </c>
    </row>
    <row r="696" spans="1:15" x14ac:dyDescent="0.25">
      <c r="A696" t="s">
        <v>4</v>
      </c>
      <c r="B696">
        <v>58070</v>
      </c>
      <c r="C696" t="s">
        <v>561</v>
      </c>
      <c r="F696" s="1" t="s">
        <v>561</v>
      </c>
      <c r="H696" s="2" t="str">
        <f t="shared" si="1024"/>
        <v xml:space="preserve"> 12:54:59.55</v>
      </c>
      <c r="J696" s="3" t="str">
        <f t="shared" si="1025"/>
        <v>59.555834000</v>
      </c>
      <c r="K696" s="3">
        <f t="shared" ref="K696" si="1113">J696-J693</f>
        <v>0.15732099999999605</v>
      </c>
      <c r="L696" s="3">
        <f t="shared" si="1107"/>
        <v>0.15732099999999605</v>
      </c>
    </row>
    <row r="697" spans="1:15" x14ac:dyDescent="0.25">
      <c r="A697" t="s">
        <v>6</v>
      </c>
      <c r="B697">
        <v>58070</v>
      </c>
      <c r="C697" t="s">
        <v>562</v>
      </c>
      <c r="F697" s="1" t="s">
        <v>562</v>
      </c>
      <c r="H697" s="2" t="str">
        <f t="shared" si="1024"/>
        <v xml:space="preserve"> 12:55:01.56</v>
      </c>
      <c r="J697" s="3" t="str">
        <f t="shared" si="1025"/>
        <v>01.569475000</v>
      </c>
    </row>
    <row r="698" spans="1:15" x14ac:dyDescent="0.25">
      <c r="A698" t="s">
        <v>0</v>
      </c>
      <c r="B698">
        <v>58071</v>
      </c>
      <c r="C698" t="s">
        <v>563</v>
      </c>
      <c r="F698" s="1" t="s">
        <v>563</v>
      </c>
      <c r="H698" s="2" t="str">
        <f t="shared" si="1024"/>
        <v xml:space="preserve"> 12:54:59.39</v>
      </c>
      <c r="J698" s="3" t="str">
        <f t="shared" si="1025"/>
        <v>59.399555000</v>
      </c>
    </row>
    <row r="699" spans="1:15" x14ac:dyDescent="0.25">
      <c r="A699" t="s">
        <v>2</v>
      </c>
      <c r="B699">
        <v>58071</v>
      </c>
      <c r="C699" t="s">
        <v>564</v>
      </c>
      <c r="F699" s="1" t="s">
        <v>564</v>
      </c>
      <c r="H699" s="2" t="str">
        <f t="shared" si="1024"/>
        <v xml:space="preserve"> 12:54:59.44</v>
      </c>
      <c r="J699" s="3" t="str">
        <f t="shared" si="1025"/>
        <v>59.440519000</v>
      </c>
      <c r="K699" s="3">
        <f t="shared" ref="K699" si="1114">IF(J699="",J700-J698,J699-J698)</f>
        <v>4.0964000000002443E-2</v>
      </c>
      <c r="L699" s="3">
        <f t="shared" ref="L699:L701" si="1115">IF(K699&lt;0,K699+60,K699)</f>
        <v>4.0964000000002443E-2</v>
      </c>
      <c r="N699" s="2" t="str">
        <f t="shared" ref="N699" si="1116">IF(H699="",H700,H699)</f>
        <v xml:space="preserve"> 12:54:59.44</v>
      </c>
      <c r="O699" s="3">
        <f t="shared" ref="O699" si="1117">L699</f>
        <v>4.0964000000002443E-2</v>
      </c>
    </row>
    <row r="700" spans="1:15" x14ac:dyDescent="0.25">
      <c r="A700" t="s">
        <v>4</v>
      </c>
      <c r="B700">
        <v>58071</v>
      </c>
      <c r="C700" t="s">
        <v>565</v>
      </c>
      <c r="F700" s="1" t="s">
        <v>565</v>
      </c>
      <c r="H700" s="2" t="str">
        <f t="shared" si="1024"/>
        <v xml:space="preserve"> 12:54:59.52</v>
      </c>
      <c r="J700" s="3" t="str">
        <f t="shared" si="1025"/>
        <v>59.521126000</v>
      </c>
      <c r="K700" s="3">
        <f t="shared" ref="K700" si="1118">J700-J698</f>
        <v>0.12157100000000298</v>
      </c>
      <c r="L700" s="3">
        <f t="shared" si="1115"/>
        <v>0.12157100000000298</v>
      </c>
      <c r="N700" s="2" t="str">
        <f t="shared" ref="N700" si="1119">H701</f>
        <v xml:space="preserve"> 12:54:59.55</v>
      </c>
      <c r="O700" s="3">
        <f t="shared" ref="O700" si="1120">L701</f>
        <v>0.15718799999999788</v>
      </c>
    </row>
    <row r="701" spans="1:15" x14ac:dyDescent="0.25">
      <c r="A701" t="s">
        <v>4</v>
      </c>
      <c r="B701">
        <v>58071</v>
      </c>
      <c r="C701" t="s">
        <v>566</v>
      </c>
      <c r="F701" s="1" t="s">
        <v>566</v>
      </c>
      <c r="H701" s="2" t="str">
        <f t="shared" si="1024"/>
        <v xml:space="preserve"> 12:54:59.55</v>
      </c>
      <c r="J701" s="3" t="str">
        <f t="shared" si="1025"/>
        <v>59.556743000</v>
      </c>
      <c r="K701" s="3">
        <f t="shared" ref="K701" si="1121">J701-J698</f>
        <v>0.15718799999999788</v>
      </c>
      <c r="L701" s="3">
        <f t="shared" si="1115"/>
        <v>0.15718799999999788</v>
      </c>
    </row>
    <row r="702" spans="1:15" x14ac:dyDescent="0.25">
      <c r="A702" t="s">
        <v>6</v>
      </c>
      <c r="B702">
        <v>58071</v>
      </c>
      <c r="C702" t="s">
        <v>567</v>
      </c>
      <c r="F702" s="1" t="s">
        <v>567</v>
      </c>
      <c r="H702" s="2" t="str">
        <f t="shared" si="1024"/>
        <v xml:space="preserve"> 12:55:01.57</v>
      </c>
      <c r="J702" s="3" t="str">
        <f t="shared" si="1025"/>
        <v>01.571451000</v>
      </c>
    </row>
    <row r="703" spans="1:15" x14ac:dyDescent="0.25">
      <c r="A703" t="s">
        <v>0</v>
      </c>
      <c r="B703">
        <v>58072</v>
      </c>
      <c r="C703" t="s">
        <v>568</v>
      </c>
      <c r="F703" s="1" t="s">
        <v>568</v>
      </c>
      <c r="H703" s="2" t="str">
        <f t="shared" si="1024"/>
        <v xml:space="preserve"> 12:54:59.40</v>
      </c>
      <c r="J703" s="3" t="str">
        <f t="shared" si="1025"/>
        <v>59.408558000</v>
      </c>
    </row>
    <row r="704" spans="1:15" x14ac:dyDescent="0.25">
      <c r="A704" t="s">
        <v>2</v>
      </c>
      <c r="B704">
        <v>58072</v>
      </c>
      <c r="C704" t="s">
        <v>569</v>
      </c>
      <c r="F704" s="1" t="s">
        <v>569</v>
      </c>
      <c r="H704" s="2" t="str">
        <f t="shared" si="1024"/>
        <v xml:space="preserve"> 12:54:59.45</v>
      </c>
      <c r="J704" s="3" t="str">
        <f t="shared" si="1025"/>
        <v>59.450568000</v>
      </c>
      <c r="K704" s="3">
        <f t="shared" ref="K704" si="1122">IF(J704="",J705-J703,J704-J703)</f>
        <v>4.200999999999766E-2</v>
      </c>
      <c r="L704" s="3">
        <f t="shared" ref="L704:L706" si="1123">IF(K704&lt;0,K704+60,K704)</f>
        <v>4.200999999999766E-2</v>
      </c>
      <c r="N704" s="2" t="str">
        <f t="shared" ref="N704" si="1124">IF(H704="",H705,H704)</f>
        <v xml:space="preserve"> 12:54:59.45</v>
      </c>
      <c r="O704" s="3">
        <f t="shared" ref="O704" si="1125">L704</f>
        <v>4.200999999999766E-2</v>
      </c>
    </row>
    <row r="705" spans="1:15" x14ac:dyDescent="0.25">
      <c r="A705" t="s">
        <v>4</v>
      </c>
      <c r="B705">
        <v>58072</v>
      </c>
      <c r="C705" t="s">
        <v>570</v>
      </c>
      <c r="F705" s="1" t="s">
        <v>570</v>
      </c>
      <c r="H705" s="2" t="str">
        <f t="shared" si="1024"/>
        <v xml:space="preserve"> 12:55:00.20</v>
      </c>
      <c r="J705" s="3" t="str">
        <f t="shared" si="1025"/>
        <v>00.202088000</v>
      </c>
      <c r="K705" s="3">
        <f t="shared" ref="K705" si="1126">J705-J703</f>
        <v>-59.206469999999996</v>
      </c>
      <c r="L705" s="3">
        <f t="shared" si="1123"/>
        <v>0.79353000000000407</v>
      </c>
      <c r="N705" s="2" t="str">
        <f t="shared" ref="N705" si="1127">H706</f>
        <v xml:space="preserve"> 12:55:00.20</v>
      </c>
      <c r="O705" s="3">
        <f t="shared" ref="O705" si="1128">L706</f>
        <v>0.79353000000000407</v>
      </c>
    </row>
    <row r="706" spans="1:15" x14ac:dyDescent="0.25">
      <c r="A706" t="s">
        <v>4</v>
      </c>
      <c r="B706">
        <v>58072</v>
      </c>
      <c r="C706" t="s">
        <v>570</v>
      </c>
      <c r="F706" s="1" t="s">
        <v>570</v>
      </c>
      <c r="H706" s="2" t="str">
        <f t="shared" si="1024"/>
        <v xml:space="preserve"> 12:55:00.20</v>
      </c>
      <c r="J706" s="3" t="str">
        <f t="shared" si="1025"/>
        <v>00.202088000</v>
      </c>
      <c r="K706" s="3">
        <f t="shared" ref="K706" si="1129">J706-J703</f>
        <v>-59.206469999999996</v>
      </c>
      <c r="L706" s="3">
        <f t="shared" si="1123"/>
        <v>0.79353000000000407</v>
      </c>
    </row>
    <row r="707" spans="1:15" x14ac:dyDescent="0.25">
      <c r="A707" t="s">
        <v>6</v>
      </c>
      <c r="B707">
        <v>58072</v>
      </c>
      <c r="C707" t="s">
        <v>571</v>
      </c>
      <c r="F707" s="1" t="s">
        <v>571</v>
      </c>
      <c r="H707" s="2" t="str">
        <f t="shared" si="1024"/>
        <v xml:space="preserve"> 12:55:01.57</v>
      </c>
      <c r="J707" s="3" t="str">
        <f t="shared" si="1025"/>
        <v>01.571454000</v>
      </c>
    </row>
    <row r="708" spans="1:15" x14ac:dyDescent="0.25">
      <c r="A708" t="s">
        <v>0</v>
      </c>
      <c r="B708">
        <v>58073</v>
      </c>
      <c r="C708" t="s">
        <v>572</v>
      </c>
      <c r="F708" s="1" t="s">
        <v>572</v>
      </c>
      <c r="H708" s="2" t="str">
        <f t="shared" ref="H708:H771" si="1130">LEFT(F708,12)</f>
        <v xml:space="preserve"> 12:54:59.40</v>
      </c>
      <c r="J708" s="3" t="str">
        <f t="shared" ref="J708:J771" si="1131">IF(C708=" ",C708,RIGHT(C708,12))</f>
        <v>59.408561000</v>
      </c>
    </row>
    <row r="709" spans="1:15" x14ac:dyDescent="0.25">
      <c r="A709" t="s">
        <v>2</v>
      </c>
      <c r="B709">
        <v>58073</v>
      </c>
      <c r="C709" t="s">
        <v>573</v>
      </c>
      <c r="F709" s="1" t="s">
        <v>573</v>
      </c>
      <c r="H709" s="2" t="str">
        <f t="shared" si="1130"/>
        <v xml:space="preserve"> 12:54:59.45</v>
      </c>
      <c r="J709" s="3" t="str">
        <f t="shared" si="1131"/>
        <v>59.451542000</v>
      </c>
      <c r="K709" s="3">
        <f t="shared" ref="K709" si="1132">IF(J709="",J710-J708,J709-J708)</f>
        <v>4.2981000000004599E-2</v>
      </c>
      <c r="L709" s="3">
        <f t="shared" ref="L709:L711" si="1133">IF(K709&lt;0,K709+60,K709)</f>
        <v>4.2981000000004599E-2</v>
      </c>
      <c r="N709" s="2" t="str">
        <f t="shared" ref="N709" si="1134">IF(H709="",H710,H709)</f>
        <v xml:space="preserve"> 12:54:59.45</v>
      </c>
      <c r="O709" s="3">
        <f t="shared" ref="O709" si="1135">L709</f>
        <v>4.2981000000004599E-2</v>
      </c>
    </row>
    <row r="710" spans="1:15" x14ac:dyDescent="0.25">
      <c r="A710" t="s">
        <v>4</v>
      </c>
      <c r="B710">
        <v>58073</v>
      </c>
      <c r="C710" t="s">
        <v>574</v>
      </c>
      <c r="F710" s="1" t="s">
        <v>574</v>
      </c>
      <c r="H710" s="2" t="str">
        <f t="shared" si="1130"/>
        <v xml:space="preserve"> 12:55:00.49</v>
      </c>
      <c r="J710" s="3" t="str">
        <f t="shared" si="1131"/>
        <v>00.492839000</v>
      </c>
      <c r="K710" s="3">
        <f t="shared" ref="K710" si="1136">J710-J708</f>
        <v>-58.915722000000002</v>
      </c>
      <c r="L710" s="3">
        <f t="shared" si="1133"/>
        <v>1.0842779999999976</v>
      </c>
      <c r="N710" s="2" t="str">
        <f t="shared" ref="N710" si="1137">H711</f>
        <v xml:space="preserve"> 12:55:00.49</v>
      </c>
      <c r="O710" s="3">
        <f t="shared" ref="O710" si="1138">L711</f>
        <v>1.0842779999999976</v>
      </c>
    </row>
    <row r="711" spans="1:15" x14ac:dyDescent="0.25">
      <c r="A711" t="s">
        <v>4</v>
      </c>
      <c r="B711">
        <v>58073</v>
      </c>
      <c r="C711" t="s">
        <v>574</v>
      </c>
      <c r="F711" s="1" t="s">
        <v>574</v>
      </c>
      <c r="H711" s="2" t="str">
        <f t="shared" si="1130"/>
        <v xml:space="preserve"> 12:55:00.49</v>
      </c>
      <c r="J711" s="3" t="str">
        <f t="shared" si="1131"/>
        <v>00.492839000</v>
      </c>
      <c r="K711" s="3">
        <f t="shared" ref="K711" si="1139">J711-J708</f>
        <v>-58.915722000000002</v>
      </c>
      <c r="L711" s="3">
        <f t="shared" si="1133"/>
        <v>1.0842779999999976</v>
      </c>
    </row>
    <row r="712" spans="1:15" x14ac:dyDescent="0.25">
      <c r="A712" t="s">
        <v>6</v>
      </c>
      <c r="B712">
        <v>58073</v>
      </c>
      <c r="C712" t="s">
        <v>575</v>
      </c>
      <c r="F712" s="1" t="s">
        <v>575</v>
      </c>
      <c r="H712" s="2" t="str">
        <f t="shared" si="1130"/>
        <v xml:space="preserve"> 12:55:01.57</v>
      </c>
      <c r="J712" s="3" t="str">
        <f t="shared" si="1131"/>
        <v>01.576458000</v>
      </c>
    </row>
    <row r="713" spans="1:15" x14ac:dyDescent="0.25">
      <c r="A713" t="s">
        <v>0</v>
      </c>
      <c r="B713">
        <v>58074</v>
      </c>
      <c r="C713" t="s">
        <v>576</v>
      </c>
      <c r="F713" s="1" t="s">
        <v>576</v>
      </c>
      <c r="H713" s="2" t="str">
        <f t="shared" si="1130"/>
        <v xml:space="preserve"> 12:54:59.42</v>
      </c>
      <c r="J713" s="3" t="str">
        <f t="shared" si="1131"/>
        <v>59.420582000</v>
      </c>
    </row>
    <row r="714" spans="1:15" x14ac:dyDescent="0.25">
      <c r="A714" t="s">
        <v>2</v>
      </c>
      <c r="B714">
        <v>58074</v>
      </c>
      <c r="C714" t="s">
        <v>577</v>
      </c>
      <c r="F714" s="1" t="s">
        <v>577</v>
      </c>
      <c r="H714" s="2" t="str">
        <f t="shared" si="1130"/>
        <v xml:space="preserve"> 12:54:59.45</v>
      </c>
      <c r="J714" s="3" t="str">
        <f t="shared" si="1131"/>
        <v>59.451569000</v>
      </c>
      <c r="K714" s="3">
        <f t="shared" ref="K714" si="1140">IF(J714="",J715-J713,J714-J713)</f>
        <v>3.0986999999996101E-2</v>
      </c>
      <c r="L714" s="3">
        <f t="shared" ref="L714:L716" si="1141">IF(K714&lt;0,K714+60,K714)</f>
        <v>3.0986999999996101E-2</v>
      </c>
      <c r="N714" s="2" t="str">
        <f t="shared" ref="N714" si="1142">IF(H714="",H715,H714)</f>
        <v xml:space="preserve"> 12:54:59.45</v>
      </c>
      <c r="O714" s="3">
        <f t="shared" ref="O714" si="1143">L714</f>
        <v>3.0986999999996101E-2</v>
      </c>
    </row>
    <row r="715" spans="1:15" x14ac:dyDescent="0.25">
      <c r="A715" t="s">
        <v>4</v>
      </c>
      <c r="B715">
        <v>58074</v>
      </c>
      <c r="C715" t="s">
        <v>578</v>
      </c>
      <c r="F715" s="1" t="s">
        <v>578</v>
      </c>
      <c r="H715" s="2" t="str">
        <f t="shared" si="1130"/>
        <v xml:space="preserve"> 12:55:00.49</v>
      </c>
      <c r="J715" s="3" t="str">
        <f t="shared" si="1131"/>
        <v>00.497780000</v>
      </c>
      <c r="K715" s="3">
        <f t="shared" ref="K715" si="1144">J715-J713</f>
        <v>-58.922802000000004</v>
      </c>
      <c r="L715" s="3">
        <f t="shared" si="1141"/>
        <v>1.0771979999999957</v>
      </c>
      <c r="N715" s="2" t="str">
        <f t="shared" ref="N715" si="1145">H716</f>
        <v xml:space="preserve"> 12:55:00.49</v>
      </c>
      <c r="O715" s="3">
        <f t="shared" ref="O715" si="1146">L716</f>
        <v>1.0771979999999957</v>
      </c>
    </row>
    <row r="716" spans="1:15" x14ac:dyDescent="0.25">
      <c r="A716" t="s">
        <v>4</v>
      </c>
      <c r="B716">
        <v>58074</v>
      </c>
      <c r="C716" t="s">
        <v>578</v>
      </c>
      <c r="F716" s="1" t="s">
        <v>578</v>
      </c>
      <c r="H716" s="2" t="str">
        <f t="shared" si="1130"/>
        <v xml:space="preserve"> 12:55:00.49</v>
      </c>
      <c r="J716" s="3" t="str">
        <f t="shared" si="1131"/>
        <v>00.497780000</v>
      </c>
      <c r="K716" s="3">
        <f t="shared" ref="K716" si="1147">J716-J713</f>
        <v>-58.922802000000004</v>
      </c>
      <c r="L716" s="3">
        <f t="shared" si="1141"/>
        <v>1.0771979999999957</v>
      </c>
    </row>
    <row r="717" spans="1:15" x14ac:dyDescent="0.25">
      <c r="A717" t="s">
        <v>6</v>
      </c>
      <c r="B717">
        <v>58074</v>
      </c>
      <c r="C717" t="s">
        <v>579</v>
      </c>
      <c r="F717" s="1" t="s">
        <v>579</v>
      </c>
      <c r="H717" s="2" t="str">
        <f t="shared" si="1130"/>
        <v xml:space="preserve"> 12:55:01.57</v>
      </c>
      <c r="J717" s="3" t="str">
        <f t="shared" si="1131"/>
        <v>01.576464000</v>
      </c>
    </row>
    <row r="718" spans="1:15" x14ac:dyDescent="0.25">
      <c r="A718" t="s">
        <v>0</v>
      </c>
      <c r="B718">
        <v>58075</v>
      </c>
      <c r="C718" t="s">
        <v>580</v>
      </c>
      <c r="F718" s="1" t="s">
        <v>580</v>
      </c>
      <c r="H718" s="2" t="str">
        <f t="shared" si="1130"/>
        <v xml:space="preserve"> 12:54:59.43</v>
      </c>
      <c r="J718" s="3" t="str">
        <f t="shared" si="1131"/>
        <v>59.430681000</v>
      </c>
    </row>
    <row r="719" spans="1:15" x14ac:dyDescent="0.25">
      <c r="A719" t="s">
        <v>2</v>
      </c>
      <c r="B719">
        <v>58075</v>
      </c>
      <c r="C719" t="s">
        <v>581</v>
      </c>
      <c r="F719" s="1" t="s">
        <v>581</v>
      </c>
      <c r="H719" s="2" t="str">
        <f t="shared" si="1130"/>
        <v xml:space="preserve"> 12:54:59.45</v>
      </c>
      <c r="J719" s="3" t="str">
        <f t="shared" si="1131"/>
        <v>59.459544000</v>
      </c>
      <c r="K719" s="3">
        <f t="shared" ref="K719" si="1148">IF(J719="",J720-J718,J719-J718)</f>
        <v>2.8863000000001193E-2</v>
      </c>
      <c r="L719" s="3">
        <f t="shared" ref="L719:L721" si="1149">IF(K719&lt;0,K719+60,K719)</f>
        <v>2.8863000000001193E-2</v>
      </c>
      <c r="N719" s="2" t="str">
        <f t="shared" ref="N719" si="1150">IF(H719="",H720,H719)</f>
        <v xml:space="preserve"> 12:54:59.45</v>
      </c>
      <c r="O719" s="3">
        <f t="shared" ref="O719" si="1151">L719</f>
        <v>2.8863000000001193E-2</v>
      </c>
    </row>
    <row r="720" spans="1:15" x14ac:dyDescent="0.25">
      <c r="A720" t="s">
        <v>4</v>
      </c>
      <c r="B720">
        <v>58075</v>
      </c>
      <c r="C720" t="s">
        <v>582</v>
      </c>
      <c r="F720" s="1" t="s">
        <v>582</v>
      </c>
      <c r="H720" s="2" t="str">
        <f t="shared" si="1130"/>
        <v xml:space="preserve"> 12:55:00.60</v>
      </c>
      <c r="J720" s="3" t="str">
        <f t="shared" si="1131"/>
        <v>00.602179000</v>
      </c>
      <c r="K720" s="3">
        <f t="shared" ref="K720" si="1152">J720-J718</f>
        <v>-58.828502</v>
      </c>
      <c r="L720" s="3">
        <f t="shared" si="1149"/>
        <v>1.1714979999999997</v>
      </c>
      <c r="N720" s="2" t="str">
        <f t="shared" ref="N720" si="1153">H721</f>
        <v xml:space="preserve"> 12:55:00.60</v>
      </c>
      <c r="O720" s="3">
        <f t="shared" ref="O720" si="1154">L721</f>
        <v>1.1714979999999997</v>
      </c>
    </row>
    <row r="721" spans="1:15" x14ac:dyDescent="0.25">
      <c r="A721" t="s">
        <v>4</v>
      </c>
      <c r="B721">
        <v>58075</v>
      </c>
      <c r="C721" t="s">
        <v>582</v>
      </c>
      <c r="F721" s="1" t="s">
        <v>582</v>
      </c>
      <c r="H721" s="2" t="str">
        <f t="shared" si="1130"/>
        <v xml:space="preserve"> 12:55:00.60</v>
      </c>
      <c r="J721" s="3" t="str">
        <f t="shared" si="1131"/>
        <v>00.602179000</v>
      </c>
      <c r="K721" s="3">
        <f t="shared" ref="K721" si="1155">J721-J718</f>
        <v>-58.828502</v>
      </c>
      <c r="L721" s="3">
        <f t="shared" si="1149"/>
        <v>1.1714979999999997</v>
      </c>
    </row>
    <row r="722" spans="1:15" x14ac:dyDescent="0.25">
      <c r="A722" t="s">
        <v>6</v>
      </c>
      <c r="B722">
        <v>58075</v>
      </c>
      <c r="C722" t="s">
        <v>583</v>
      </c>
      <c r="F722" s="1" t="s">
        <v>583</v>
      </c>
      <c r="H722" s="2" t="str">
        <f t="shared" si="1130"/>
        <v xml:space="preserve"> 12:55:02.56</v>
      </c>
      <c r="J722" s="3" t="str">
        <f t="shared" si="1131"/>
        <v>02.561724000</v>
      </c>
    </row>
    <row r="723" spans="1:15" x14ac:dyDescent="0.25">
      <c r="A723" t="s">
        <v>0</v>
      </c>
      <c r="B723">
        <v>58076</v>
      </c>
      <c r="C723" t="s">
        <v>584</v>
      </c>
      <c r="F723" s="1" t="s">
        <v>584</v>
      </c>
      <c r="H723" s="2" t="str">
        <f t="shared" si="1130"/>
        <v xml:space="preserve"> 12:54:59.43</v>
      </c>
      <c r="J723" s="3" t="str">
        <f t="shared" si="1131"/>
        <v>59.432505000</v>
      </c>
    </row>
    <row r="724" spans="1:15" x14ac:dyDescent="0.25">
      <c r="A724" t="s">
        <v>2</v>
      </c>
      <c r="B724">
        <v>58076</v>
      </c>
      <c r="C724" t="s">
        <v>585</v>
      </c>
      <c r="F724" s="1" t="s">
        <v>585</v>
      </c>
      <c r="H724" s="2" t="str">
        <f t="shared" si="1130"/>
        <v xml:space="preserve"> 12:54:59.46</v>
      </c>
      <c r="J724" s="3" t="str">
        <f t="shared" si="1131"/>
        <v>59.460557000</v>
      </c>
      <c r="K724" s="3">
        <f t="shared" ref="K724" si="1156">IF(J724="",J725-J723,J724-J723)</f>
        <v>2.8052000000002408E-2</v>
      </c>
      <c r="L724" s="3">
        <f t="shared" ref="L724:L726" si="1157">IF(K724&lt;0,K724+60,K724)</f>
        <v>2.8052000000002408E-2</v>
      </c>
      <c r="N724" s="2" t="str">
        <f t="shared" ref="N724" si="1158">IF(H724="",H725,H724)</f>
        <v xml:space="preserve"> 12:54:59.46</v>
      </c>
      <c r="O724" s="3">
        <f t="shared" ref="O724" si="1159">L724</f>
        <v>2.8052000000002408E-2</v>
      </c>
    </row>
    <row r="725" spans="1:15" x14ac:dyDescent="0.25">
      <c r="A725" t="s">
        <v>4</v>
      </c>
      <c r="B725">
        <v>58076</v>
      </c>
      <c r="C725" t="s">
        <v>586</v>
      </c>
      <c r="F725" s="1" t="s">
        <v>586</v>
      </c>
      <c r="H725" s="2" t="str">
        <f t="shared" si="1130"/>
        <v xml:space="preserve"> 12:55:01.48</v>
      </c>
      <c r="J725" s="3" t="str">
        <f t="shared" si="1131"/>
        <v>01.485495000</v>
      </c>
      <c r="K725" s="3">
        <f t="shared" ref="K725" si="1160">J725-J723</f>
        <v>-57.947009999999999</v>
      </c>
      <c r="L725" s="3">
        <f t="shared" si="1157"/>
        <v>2.0529900000000012</v>
      </c>
      <c r="N725" s="2" t="str">
        <f t="shared" ref="N725" si="1161">H726</f>
        <v xml:space="preserve"> 12:55:01.48</v>
      </c>
      <c r="O725" s="3">
        <f t="shared" ref="O725" si="1162">L726</f>
        <v>2.0529900000000012</v>
      </c>
    </row>
    <row r="726" spans="1:15" x14ac:dyDescent="0.25">
      <c r="A726" t="s">
        <v>4</v>
      </c>
      <c r="B726">
        <v>58076</v>
      </c>
      <c r="C726" t="s">
        <v>586</v>
      </c>
      <c r="F726" s="1" t="s">
        <v>586</v>
      </c>
      <c r="H726" s="2" t="str">
        <f t="shared" si="1130"/>
        <v xml:space="preserve"> 12:55:01.48</v>
      </c>
      <c r="J726" s="3" t="str">
        <f t="shared" si="1131"/>
        <v>01.485495000</v>
      </c>
      <c r="K726" s="3">
        <f t="shared" ref="K726" si="1163">J726-J723</f>
        <v>-57.947009999999999</v>
      </c>
      <c r="L726" s="3">
        <f t="shared" si="1157"/>
        <v>2.0529900000000012</v>
      </c>
    </row>
    <row r="727" spans="1:15" x14ac:dyDescent="0.25">
      <c r="A727" t="s">
        <v>6</v>
      </c>
      <c r="B727">
        <v>58076</v>
      </c>
      <c r="C727" t="s">
        <v>587</v>
      </c>
      <c r="F727" s="1" t="s">
        <v>587</v>
      </c>
      <c r="H727" s="2" t="str">
        <f t="shared" si="1130"/>
        <v xml:space="preserve"> 12:55:02.56</v>
      </c>
      <c r="J727" s="3" t="str">
        <f t="shared" si="1131"/>
        <v>02.561734000</v>
      </c>
    </row>
    <row r="728" spans="1:15" x14ac:dyDescent="0.25">
      <c r="A728" t="s">
        <v>0</v>
      </c>
      <c r="B728">
        <v>58077</v>
      </c>
      <c r="C728" t="s">
        <v>588</v>
      </c>
      <c r="F728" s="1" t="s">
        <v>588</v>
      </c>
      <c r="H728" s="2" t="str">
        <f t="shared" si="1130"/>
        <v xml:space="preserve"> 12:54:59.43</v>
      </c>
      <c r="J728" s="3" t="str">
        <f t="shared" si="1131"/>
        <v>59.432508000</v>
      </c>
    </row>
    <row r="729" spans="1:15" x14ac:dyDescent="0.25">
      <c r="A729" t="s">
        <v>2</v>
      </c>
      <c r="B729">
        <v>58077</v>
      </c>
      <c r="C729" t="s">
        <v>589</v>
      </c>
      <c r="F729" s="1" t="s">
        <v>589</v>
      </c>
      <c r="H729" s="2" t="str">
        <f t="shared" si="1130"/>
        <v xml:space="preserve"> 12:54:59.46</v>
      </c>
      <c r="J729" s="3" t="str">
        <f t="shared" si="1131"/>
        <v>59.461557000</v>
      </c>
      <c r="K729" s="3">
        <f t="shared" ref="K729" si="1164">IF(J729="",J730-J728,J729-J728)</f>
        <v>2.9049000000000547E-2</v>
      </c>
      <c r="L729" s="3">
        <f t="shared" ref="L729:L731" si="1165">IF(K729&lt;0,K729+60,K729)</f>
        <v>2.9049000000000547E-2</v>
      </c>
      <c r="N729" s="2" t="str">
        <f t="shared" ref="N729" si="1166">IF(H729="",H730,H729)</f>
        <v xml:space="preserve"> 12:54:59.46</v>
      </c>
      <c r="O729" s="3">
        <f t="shared" ref="O729" si="1167">L729</f>
        <v>2.9049000000000547E-2</v>
      </c>
    </row>
    <row r="730" spans="1:15" x14ac:dyDescent="0.25">
      <c r="A730" t="s">
        <v>4</v>
      </c>
      <c r="B730">
        <v>58077</v>
      </c>
      <c r="C730" t="s">
        <v>590</v>
      </c>
      <c r="F730" s="1" t="s">
        <v>590</v>
      </c>
      <c r="H730" s="2" t="str">
        <f t="shared" si="1130"/>
        <v xml:space="preserve"> 12:55:01.50</v>
      </c>
      <c r="J730" s="3" t="str">
        <f t="shared" si="1131"/>
        <v>01.507087000</v>
      </c>
      <c r="K730" s="3">
        <f t="shared" ref="K730" si="1168">J730-J728</f>
        <v>-57.925421</v>
      </c>
      <c r="L730" s="3">
        <f t="shared" si="1165"/>
        <v>2.074579</v>
      </c>
      <c r="N730" s="2" t="str">
        <f t="shared" ref="N730" si="1169">H731</f>
        <v xml:space="preserve"> 12:55:01.50</v>
      </c>
      <c r="O730" s="3">
        <f t="shared" ref="O730" si="1170">L731</f>
        <v>2.074579</v>
      </c>
    </row>
    <row r="731" spans="1:15" x14ac:dyDescent="0.25">
      <c r="A731" t="s">
        <v>4</v>
      </c>
      <c r="B731">
        <v>58077</v>
      </c>
      <c r="C731" t="s">
        <v>590</v>
      </c>
      <c r="F731" s="1" t="s">
        <v>590</v>
      </c>
      <c r="H731" s="2" t="str">
        <f t="shared" si="1130"/>
        <v xml:space="preserve"> 12:55:01.50</v>
      </c>
      <c r="J731" s="3" t="str">
        <f t="shared" si="1131"/>
        <v>01.507087000</v>
      </c>
      <c r="K731" s="3">
        <f t="shared" ref="K731" si="1171">J731-J728</f>
        <v>-57.925421</v>
      </c>
      <c r="L731" s="3">
        <f t="shared" si="1165"/>
        <v>2.074579</v>
      </c>
    </row>
    <row r="732" spans="1:15" x14ac:dyDescent="0.25">
      <c r="A732" t="s">
        <v>6</v>
      </c>
      <c r="B732">
        <v>58077</v>
      </c>
      <c r="C732" t="s">
        <v>591</v>
      </c>
      <c r="F732" s="1" t="s">
        <v>591</v>
      </c>
      <c r="H732" s="2" t="str">
        <f t="shared" si="1130"/>
        <v xml:space="preserve"> 12:55:03.56</v>
      </c>
      <c r="J732" s="3" t="str">
        <f t="shared" si="1131"/>
        <v>03.561483000</v>
      </c>
    </row>
    <row r="733" spans="1:15" x14ac:dyDescent="0.25">
      <c r="A733" t="s">
        <v>0</v>
      </c>
      <c r="B733">
        <v>58078</v>
      </c>
      <c r="C733" t="s">
        <v>592</v>
      </c>
      <c r="F733" s="1" t="s">
        <v>592</v>
      </c>
      <c r="H733" s="2" t="str">
        <f t="shared" si="1130"/>
        <v xml:space="preserve"> 12:54:59.43</v>
      </c>
      <c r="J733" s="3" t="str">
        <f t="shared" si="1131"/>
        <v>59.437499000</v>
      </c>
    </row>
    <row r="734" spans="1:15" x14ac:dyDescent="0.25">
      <c r="A734" t="s">
        <v>2</v>
      </c>
      <c r="B734">
        <v>58078</v>
      </c>
      <c r="C734" t="s">
        <v>593</v>
      </c>
      <c r="F734" s="1" t="s">
        <v>593</v>
      </c>
      <c r="H734" s="2" t="str">
        <f t="shared" si="1130"/>
        <v xml:space="preserve"> 12:54:59.46</v>
      </c>
      <c r="J734" s="3" t="str">
        <f t="shared" si="1131"/>
        <v>59.468538000</v>
      </c>
      <c r="K734" s="3">
        <f t="shared" ref="K734" si="1172">IF(J734="",J735-J733,J734-J733)</f>
        <v>3.1038999999999817E-2</v>
      </c>
      <c r="L734" s="3">
        <f t="shared" ref="L734:L736" si="1173">IF(K734&lt;0,K734+60,K734)</f>
        <v>3.1038999999999817E-2</v>
      </c>
      <c r="N734" s="2" t="str">
        <f t="shared" ref="N734" si="1174">IF(H734="",H735,H734)</f>
        <v xml:space="preserve"> 12:54:59.46</v>
      </c>
      <c r="O734" s="3">
        <f t="shared" ref="O734" si="1175">L734</f>
        <v>3.1038999999999817E-2</v>
      </c>
    </row>
    <row r="735" spans="1:15" x14ac:dyDescent="0.25">
      <c r="A735" t="s">
        <v>4</v>
      </c>
      <c r="B735">
        <v>58078</v>
      </c>
      <c r="C735" t="s">
        <v>594</v>
      </c>
      <c r="F735" s="1" t="s">
        <v>594</v>
      </c>
      <c r="H735" s="2" t="str">
        <f t="shared" si="1130"/>
        <v xml:space="preserve"> 12:55:01.53</v>
      </c>
      <c r="J735" s="3" t="str">
        <f t="shared" si="1131"/>
        <v>01.532066000</v>
      </c>
      <c r="K735" s="3">
        <f t="shared" ref="K735" si="1176">J735-J733</f>
        <v>-57.905433000000002</v>
      </c>
      <c r="L735" s="3">
        <f t="shared" si="1173"/>
        <v>2.0945669999999978</v>
      </c>
      <c r="N735" s="2" t="str">
        <f t="shared" ref="N735" si="1177">H736</f>
        <v xml:space="preserve"> 12:55:01.53</v>
      </c>
      <c r="O735" s="3">
        <f t="shared" ref="O735" si="1178">L736</f>
        <v>2.0945669999999978</v>
      </c>
    </row>
    <row r="736" spans="1:15" x14ac:dyDescent="0.25">
      <c r="A736" t="s">
        <v>4</v>
      </c>
      <c r="B736">
        <v>58078</v>
      </c>
      <c r="C736" t="s">
        <v>594</v>
      </c>
      <c r="F736" s="1" t="s">
        <v>594</v>
      </c>
      <c r="H736" s="2" t="str">
        <f t="shared" si="1130"/>
        <v xml:space="preserve"> 12:55:01.53</v>
      </c>
      <c r="J736" s="3" t="str">
        <f t="shared" si="1131"/>
        <v>01.532066000</v>
      </c>
      <c r="K736" s="3">
        <f t="shared" ref="K736" si="1179">J736-J733</f>
        <v>-57.905433000000002</v>
      </c>
      <c r="L736" s="3">
        <f t="shared" si="1173"/>
        <v>2.0945669999999978</v>
      </c>
    </row>
    <row r="737" spans="1:15" x14ac:dyDescent="0.25">
      <c r="A737" t="s">
        <v>6</v>
      </c>
      <c r="B737">
        <v>58078</v>
      </c>
      <c r="C737" t="s">
        <v>595</v>
      </c>
      <c r="F737" s="1" t="s">
        <v>595</v>
      </c>
      <c r="H737" s="2" t="str">
        <f t="shared" si="1130"/>
        <v xml:space="preserve"> 12:55:03.56</v>
      </c>
      <c r="J737" s="3" t="str">
        <f t="shared" si="1131"/>
        <v>03.566457000</v>
      </c>
    </row>
    <row r="738" spans="1:15" x14ac:dyDescent="0.25">
      <c r="A738" t="s">
        <v>0</v>
      </c>
      <c r="B738">
        <v>58079</v>
      </c>
      <c r="C738" t="s">
        <v>596</v>
      </c>
      <c r="F738" s="1" t="s">
        <v>596</v>
      </c>
      <c r="H738" s="2" t="str">
        <f t="shared" si="1130"/>
        <v xml:space="preserve"> 12:54:59.43</v>
      </c>
      <c r="J738" s="3" t="str">
        <f t="shared" si="1131"/>
        <v>59.437501000</v>
      </c>
    </row>
    <row r="739" spans="1:15" x14ac:dyDescent="0.25">
      <c r="A739" t="s">
        <v>2</v>
      </c>
      <c r="B739">
        <v>58079</v>
      </c>
      <c r="C739" t="s">
        <v>597</v>
      </c>
      <c r="F739" s="1" t="s">
        <v>597</v>
      </c>
      <c r="H739" s="2" t="str">
        <f t="shared" si="1130"/>
        <v xml:space="preserve"> 12:54:59.47</v>
      </c>
      <c r="J739" s="3" t="str">
        <f t="shared" si="1131"/>
        <v>59.470564000</v>
      </c>
      <c r="K739" s="3">
        <f t="shared" ref="K739" si="1180">IF(J739="",J740-J738,J739-J738)</f>
        <v>3.3063000000005616E-2</v>
      </c>
      <c r="L739" s="3">
        <f t="shared" ref="L739:L741" si="1181">IF(K739&lt;0,K739+60,K739)</f>
        <v>3.3063000000005616E-2</v>
      </c>
      <c r="N739" s="2" t="str">
        <f t="shared" ref="N739" si="1182">IF(H739="",H740,H739)</f>
        <v xml:space="preserve"> 12:54:59.47</v>
      </c>
      <c r="O739" s="3">
        <f t="shared" ref="O739" si="1183">L739</f>
        <v>3.3063000000005616E-2</v>
      </c>
    </row>
    <row r="740" spans="1:15" x14ac:dyDescent="0.25">
      <c r="A740" t="s">
        <v>4</v>
      </c>
      <c r="B740">
        <v>58079</v>
      </c>
      <c r="C740" t="s">
        <v>598</v>
      </c>
      <c r="F740" s="1" t="s">
        <v>598</v>
      </c>
      <c r="H740" s="2" t="str">
        <f t="shared" si="1130"/>
        <v xml:space="preserve"> 12:55:01.53</v>
      </c>
      <c r="J740" s="3" t="str">
        <f t="shared" si="1131"/>
        <v>01.539979000</v>
      </c>
      <c r="K740" s="3">
        <f t="shared" ref="K740" si="1184">J740-J738</f>
        <v>-57.897521999999995</v>
      </c>
      <c r="L740" s="3">
        <f t="shared" si="1181"/>
        <v>2.102478000000005</v>
      </c>
      <c r="N740" s="2" t="str">
        <f t="shared" ref="N740" si="1185">H741</f>
        <v xml:space="preserve"> 12:55:01.79</v>
      </c>
      <c r="O740" s="3">
        <f t="shared" ref="O740" si="1186">L741</f>
        <v>2.3583570000000051</v>
      </c>
    </row>
    <row r="741" spans="1:15" x14ac:dyDescent="0.25">
      <c r="A741" t="s">
        <v>4</v>
      </c>
      <c r="B741">
        <v>58079</v>
      </c>
      <c r="C741" t="s">
        <v>599</v>
      </c>
      <c r="F741" s="1" t="s">
        <v>599</v>
      </c>
      <c r="H741" s="2" t="str">
        <f t="shared" si="1130"/>
        <v xml:space="preserve"> 12:55:01.79</v>
      </c>
      <c r="J741" s="3" t="str">
        <f t="shared" si="1131"/>
        <v>01.795858000</v>
      </c>
      <c r="K741" s="3">
        <f t="shared" ref="K741" si="1187">J741-J738</f>
        <v>-57.641642999999995</v>
      </c>
      <c r="L741" s="3">
        <f t="shared" si="1181"/>
        <v>2.3583570000000051</v>
      </c>
    </row>
    <row r="742" spans="1:15" x14ac:dyDescent="0.25">
      <c r="A742" t="s">
        <v>6</v>
      </c>
      <c r="B742">
        <v>58079</v>
      </c>
      <c r="C742" t="s">
        <v>600</v>
      </c>
      <c r="F742" s="1" t="s">
        <v>600</v>
      </c>
      <c r="H742" s="2" t="str">
        <f t="shared" si="1130"/>
        <v xml:space="preserve"> 12:55:03.56</v>
      </c>
      <c r="J742" s="3" t="str">
        <f t="shared" si="1131"/>
        <v>03.569445000</v>
      </c>
    </row>
    <row r="743" spans="1:15" x14ac:dyDescent="0.25">
      <c r="A743" t="s">
        <v>0</v>
      </c>
      <c r="B743">
        <v>58080</v>
      </c>
      <c r="C743" t="s">
        <v>601</v>
      </c>
      <c r="F743" s="1" t="s">
        <v>601</v>
      </c>
      <c r="H743" s="2" t="str">
        <f t="shared" si="1130"/>
        <v xml:space="preserve"> 12:54:59.45</v>
      </c>
      <c r="J743" s="3" t="str">
        <f t="shared" si="1131"/>
        <v>59.451567000</v>
      </c>
    </row>
    <row r="744" spans="1:15" x14ac:dyDescent="0.25">
      <c r="A744" t="s">
        <v>2</v>
      </c>
      <c r="B744">
        <v>58080</v>
      </c>
      <c r="C744" t="s">
        <v>602</v>
      </c>
      <c r="F744" s="1" t="s">
        <v>602</v>
      </c>
      <c r="H744" s="2" t="str">
        <f t="shared" si="1130"/>
        <v xml:space="preserve"> 12:54:59.48</v>
      </c>
      <c r="J744" s="3" t="str">
        <f t="shared" si="1131"/>
        <v>59.481548000</v>
      </c>
      <c r="K744" s="3">
        <f t="shared" ref="K744" si="1188">IF(J744="",J745-J743,J744-J743)</f>
        <v>2.9980999999999369E-2</v>
      </c>
      <c r="L744" s="3">
        <f t="shared" ref="L744:L746" si="1189">IF(K744&lt;0,K744+60,K744)</f>
        <v>2.9980999999999369E-2</v>
      </c>
      <c r="N744" s="2" t="str">
        <f t="shared" ref="N744" si="1190">IF(H744="",H745,H744)</f>
        <v xml:space="preserve"> 12:54:59.48</v>
      </c>
      <c r="O744" s="3">
        <f t="shared" ref="O744" si="1191">L744</f>
        <v>2.9980999999999369E-2</v>
      </c>
    </row>
    <row r="745" spans="1:15" x14ac:dyDescent="0.25">
      <c r="A745" t="s">
        <v>4</v>
      </c>
      <c r="B745">
        <v>58080</v>
      </c>
      <c r="C745" t="s">
        <v>603</v>
      </c>
      <c r="F745" s="1" t="s">
        <v>603</v>
      </c>
      <c r="H745" s="2" t="str">
        <f t="shared" si="1130"/>
        <v xml:space="preserve"> 12:55:01.62</v>
      </c>
      <c r="J745" s="3" t="str">
        <f t="shared" si="1131"/>
        <v>01.621987000</v>
      </c>
      <c r="K745" s="3">
        <f t="shared" ref="K745" si="1192">J745-J743</f>
        <v>-57.82958</v>
      </c>
      <c r="L745" s="3">
        <f t="shared" si="1189"/>
        <v>2.17042</v>
      </c>
      <c r="N745" s="2" t="str">
        <f t="shared" ref="N745" si="1193">H746</f>
        <v xml:space="preserve"> 12:55:01.74</v>
      </c>
      <c r="O745" s="3">
        <f t="shared" ref="O745" si="1194">L746</f>
        <v>2.2949079999999995</v>
      </c>
    </row>
    <row r="746" spans="1:15" x14ac:dyDescent="0.25">
      <c r="A746" t="s">
        <v>4</v>
      </c>
      <c r="B746">
        <v>58080</v>
      </c>
      <c r="C746" t="s">
        <v>604</v>
      </c>
      <c r="F746" s="1" t="s">
        <v>604</v>
      </c>
      <c r="H746" s="2" t="str">
        <f t="shared" si="1130"/>
        <v xml:space="preserve"> 12:55:01.74</v>
      </c>
      <c r="J746" s="3" t="str">
        <f t="shared" si="1131"/>
        <v>01.746475000</v>
      </c>
      <c r="K746" s="3">
        <f t="shared" ref="K746" si="1195">J746-J743</f>
        <v>-57.705092</v>
      </c>
      <c r="L746" s="3">
        <f t="shared" si="1189"/>
        <v>2.2949079999999995</v>
      </c>
    </row>
    <row r="747" spans="1:15" x14ac:dyDescent="0.25">
      <c r="A747" t="s">
        <v>6</v>
      </c>
      <c r="B747">
        <v>58080</v>
      </c>
      <c r="C747" t="s">
        <v>605</v>
      </c>
      <c r="F747" s="1" t="s">
        <v>605</v>
      </c>
      <c r="H747" s="2" t="str">
        <f t="shared" si="1130"/>
        <v xml:space="preserve"> 12:55:03.56</v>
      </c>
      <c r="J747" s="3" t="str">
        <f t="shared" si="1131"/>
        <v>03.566462000</v>
      </c>
    </row>
    <row r="748" spans="1:15" x14ac:dyDescent="0.25">
      <c r="A748" t="s">
        <v>0</v>
      </c>
      <c r="B748">
        <v>58117</v>
      </c>
      <c r="C748" t="s">
        <v>606</v>
      </c>
      <c r="F748" s="1" t="s">
        <v>606</v>
      </c>
      <c r="H748" s="2" t="str">
        <f t="shared" si="1130"/>
        <v xml:space="preserve"> 13:18:47.72</v>
      </c>
      <c r="J748" s="3" t="str">
        <f t="shared" si="1131"/>
        <v>47.723085000</v>
      </c>
    </row>
    <row r="749" spans="1:15" x14ac:dyDescent="0.25">
      <c r="A749" t="s">
        <v>2</v>
      </c>
      <c r="B749">
        <v>58117</v>
      </c>
      <c r="C749" t="s">
        <v>607</v>
      </c>
      <c r="F749" s="1" t="s">
        <v>607</v>
      </c>
      <c r="H749" s="2" t="str">
        <f t="shared" si="1130"/>
        <v xml:space="preserve"> 13:18:47.76</v>
      </c>
      <c r="J749" s="3" t="str">
        <f t="shared" si="1131"/>
        <v>47.761156000</v>
      </c>
      <c r="K749" s="3">
        <f t="shared" ref="K749" si="1196">IF(J749="",J750-J748,J749-J748)</f>
        <v>3.8071000000002186E-2</v>
      </c>
      <c r="L749" s="3">
        <f t="shared" ref="L749:L751" si="1197">IF(K749&lt;0,K749+60,K749)</f>
        <v>3.8071000000002186E-2</v>
      </c>
      <c r="N749" s="2" t="str">
        <f t="shared" ref="N749" si="1198">IF(H749="",H750,H749)</f>
        <v xml:space="preserve"> 13:18:47.76</v>
      </c>
      <c r="O749" s="3">
        <f t="shared" ref="O749" si="1199">L749</f>
        <v>3.8071000000002186E-2</v>
      </c>
    </row>
    <row r="750" spans="1:15" x14ac:dyDescent="0.25">
      <c r="A750" t="s">
        <v>4</v>
      </c>
      <c r="B750">
        <v>58117</v>
      </c>
      <c r="C750" t="s">
        <v>608</v>
      </c>
      <c r="F750" s="1" t="s">
        <v>608</v>
      </c>
      <c r="H750" s="2" t="str">
        <f t="shared" si="1130"/>
        <v xml:space="preserve"> 13:18:48.13</v>
      </c>
      <c r="J750" s="3" t="str">
        <f t="shared" si="1131"/>
        <v>48.139170000</v>
      </c>
      <c r="K750" s="3">
        <f t="shared" ref="K750" si="1200">J750-J748</f>
        <v>0.41608500000000248</v>
      </c>
      <c r="L750" s="3">
        <f t="shared" si="1197"/>
        <v>0.41608500000000248</v>
      </c>
      <c r="N750" s="2" t="str">
        <f t="shared" ref="N750" si="1201">H751</f>
        <v xml:space="preserve"> 13:18:48.66</v>
      </c>
      <c r="O750" s="3">
        <f t="shared" ref="O750" si="1202">L751</f>
        <v>0.94101300000000521</v>
      </c>
    </row>
    <row r="751" spans="1:15" x14ac:dyDescent="0.25">
      <c r="A751" t="s">
        <v>4</v>
      </c>
      <c r="B751">
        <v>58117</v>
      </c>
      <c r="C751" t="s">
        <v>609</v>
      </c>
      <c r="F751" s="1" t="s">
        <v>609</v>
      </c>
      <c r="H751" s="2" t="str">
        <f t="shared" si="1130"/>
        <v xml:space="preserve"> 13:18:48.66</v>
      </c>
      <c r="J751" s="3" t="str">
        <f t="shared" si="1131"/>
        <v>48.664098000</v>
      </c>
      <c r="K751" s="3">
        <f t="shared" ref="K751" si="1203">J751-J748</f>
        <v>0.94101300000000521</v>
      </c>
      <c r="L751" s="3">
        <f t="shared" si="1197"/>
        <v>0.94101300000000521</v>
      </c>
    </row>
    <row r="752" spans="1:15" x14ac:dyDescent="0.25">
      <c r="A752" t="s">
        <v>6</v>
      </c>
      <c r="B752">
        <v>58117</v>
      </c>
      <c r="C752" t="s">
        <v>610</v>
      </c>
      <c r="F752" s="1" t="s">
        <v>610</v>
      </c>
      <c r="H752" s="2" t="str">
        <f t="shared" si="1130"/>
        <v xml:space="preserve"> 13:18:50.61</v>
      </c>
      <c r="J752" s="3" t="str">
        <f t="shared" si="1131"/>
        <v>50.615981000</v>
      </c>
    </row>
    <row r="753" spans="1:15" x14ac:dyDescent="0.25">
      <c r="A753" t="s">
        <v>0</v>
      </c>
      <c r="B753">
        <v>58118</v>
      </c>
      <c r="C753" t="s">
        <v>611</v>
      </c>
      <c r="F753" s="1" t="s">
        <v>611</v>
      </c>
      <c r="H753" s="2" t="str">
        <f t="shared" si="1130"/>
        <v xml:space="preserve"> 13:18:48.53</v>
      </c>
      <c r="J753" s="3" t="str">
        <f t="shared" si="1131"/>
        <v>48.536171000</v>
      </c>
    </row>
    <row r="754" spans="1:15" x14ac:dyDescent="0.25">
      <c r="A754" t="s">
        <v>2</v>
      </c>
      <c r="B754">
        <v>58118</v>
      </c>
      <c r="C754" t="s">
        <v>612</v>
      </c>
      <c r="F754" s="1" t="s">
        <v>612</v>
      </c>
      <c r="H754" s="2" t="str">
        <f t="shared" si="1130"/>
        <v xml:space="preserve"> 13:18:48.56</v>
      </c>
      <c r="J754" s="3" t="str">
        <f t="shared" si="1131"/>
        <v>48.566423000</v>
      </c>
      <c r="K754" s="3">
        <f t="shared" ref="K754" si="1204">IF(J754="",J755-J753,J754-J753)</f>
        <v>3.0251999999997281E-2</v>
      </c>
      <c r="L754" s="3">
        <f t="shared" ref="L754:L756" si="1205">IF(K754&lt;0,K754+60,K754)</f>
        <v>3.0251999999997281E-2</v>
      </c>
      <c r="N754" s="2" t="str">
        <f t="shared" ref="N754" si="1206">IF(H754="",H755,H754)</f>
        <v xml:space="preserve"> 13:18:48.56</v>
      </c>
      <c r="O754" s="3">
        <f t="shared" ref="O754" si="1207">L754</f>
        <v>3.0251999999997281E-2</v>
      </c>
    </row>
    <row r="755" spans="1:15" x14ac:dyDescent="0.25">
      <c r="A755" t="s">
        <v>4</v>
      </c>
      <c r="B755">
        <v>58118</v>
      </c>
      <c r="C755" t="s">
        <v>613</v>
      </c>
      <c r="F755" s="1" t="s">
        <v>613</v>
      </c>
      <c r="H755" s="2" t="str">
        <f t="shared" si="1130"/>
        <v xml:space="preserve"> 13:18:48.56</v>
      </c>
      <c r="J755" s="3" t="str">
        <f t="shared" si="1131"/>
        <v>48.567330000</v>
      </c>
      <c r="K755" s="3">
        <f t="shared" ref="K755" si="1208">J755-J753</f>
        <v>3.1158999999995274E-2</v>
      </c>
      <c r="L755" s="3">
        <f t="shared" si="1205"/>
        <v>3.1158999999995274E-2</v>
      </c>
      <c r="N755" s="2" t="str">
        <f t="shared" ref="N755" si="1209">H756</f>
        <v xml:space="preserve"> 13:18:48.56</v>
      </c>
      <c r="O755" s="3">
        <f t="shared" ref="O755" si="1210">L756</f>
        <v>3.1158999999995274E-2</v>
      </c>
    </row>
    <row r="756" spans="1:15" x14ac:dyDescent="0.25">
      <c r="A756" t="s">
        <v>4</v>
      </c>
      <c r="B756">
        <v>58118</v>
      </c>
      <c r="C756" t="s">
        <v>613</v>
      </c>
      <c r="F756" s="1" t="s">
        <v>613</v>
      </c>
      <c r="H756" s="2" t="str">
        <f t="shared" si="1130"/>
        <v xml:space="preserve"> 13:18:48.56</v>
      </c>
      <c r="J756" s="3" t="str">
        <f t="shared" si="1131"/>
        <v>48.567330000</v>
      </c>
      <c r="K756" s="3">
        <f t="shared" ref="K756" si="1211">J756-J753</f>
        <v>3.1158999999995274E-2</v>
      </c>
      <c r="L756" s="3">
        <f t="shared" si="1205"/>
        <v>3.1158999999995274E-2</v>
      </c>
    </row>
    <row r="757" spans="1:15" x14ac:dyDescent="0.25">
      <c r="A757" t="s">
        <v>6</v>
      </c>
      <c r="B757">
        <v>58118</v>
      </c>
      <c r="C757" t="s">
        <v>614</v>
      </c>
      <c r="F757" s="1" t="s">
        <v>614</v>
      </c>
      <c r="H757" s="2" t="str">
        <f t="shared" si="1130"/>
        <v xml:space="preserve"> 13:18:49.60</v>
      </c>
      <c r="J757" s="3" t="str">
        <f t="shared" si="1131"/>
        <v>49.608039000</v>
      </c>
    </row>
    <row r="758" spans="1:15" x14ac:dyDescent="0.25">
      <c r="A758" t="s">
        <v>0</v>
      </c>
      <c r="B758">
        <v>58119</v>
      </c>
      <c r="C758" t="s">
        <v>615</v>
      </c>
      <c r="F758" s="1" t="s">
        <v>615</v>
      </c>
      <c r="H758" s="2" t="str">
        <f t="shared" si="1130"/>
        <v xml:space="preserve"> 13:18:48.56</v>
      </c>
      <c r="J758" s="3" t="str">
        <f t="shared" si="1131"/>
        <v>48.566431000</v>
      </c>
    </row>
    <row r="759" spans="1:15" x14ac:dyDescent="0.25">
      <c r="A759" t="s">
        <v>2</v>
      </c>
      <c r="B759">
        <v>58119</v>
      </c>
      <c r="C759" t="s">
        <v>616</v>
      </c>
      <c r="F759" s="1" t="s">
        <v>616</v>
      </c>
      <c r="H759" s="2" t="str">
        <f t="shared" si="1130"/>
        <v xml:space="preserve"> 13:18:48.61</v>
      </c>
      <c r="J759" s="3" t="str">
        <f t="shared" si="1131"/>
        <v>48.610969000</v>
      </c>
      <c r="K759" s="3">
        <f t="shared" ref="K759" si="1212">IF(J759="",J760-J758,J759-J758)</f>
        <v>4.4537999999995748E-2</v>
      </c>
      <c r="L759" s="3">
        <f t="shared" ref="L759:L761" si="1213">IF(K759&lt;0,K759+60,K759)</f>
        <v>4.4537999999995748E-2</v>
      </c>
      <c r="N759" s="2" t="str">
        <f t="shared" ref="N759" si="1214">IF(H759="",H760,H759)</f>
        <v xml:space="preserve"> 13:18:48.61</v>
      </c>
      <c r="O759" s="3">
        <f t="shared" ref="O759" si="1215">L759</f>
        <v>4.4537999999995748E-2</v>
      </c>
    </row>
    <row r="760" spans="1:15" x14ac:dyDescent="0.25">
      <c r="A760" t="s">
        <v>4</v>
      </c>
      <c r="B760">
        <v>58119</v>
      </c>
      <c r="C760" t="s">
        <v>617</v>
      </c>
      <c r="F760" s="1" t="s">
        <v>617</v>
      </c>
      <c r="H760" s="2" t="str">
        <f t="shared" si="1130"/>
        <v xml:space="preserve"> 13:18:48.66</v>
      </c>
      <c r="J760" s="3" t="str">
        <f t="shared" si="1131"/>
        <v>48.663556000</v>
      </c>
      <c r="K760" s="3">
        <f t="shared" ref="K760" si="1216">J760-J758</f>
        <v>9.7124999999998352E-2</v>
      </c>
      <c r="L760" s="3">
        <f t="shared" si="1213"/>
        <v>9.7124999999998352E-2</v>
      </c>
      <c r="N760" s="2" t="str">
        <f t="shared" ref="N760" si="1217">H761</f>
        <v xml:space="preserve"> 13:18:48.66</v>
      </c>
      <c r="O760" s="3">
        <f t="shared" ref="O760" si="1218">L761</f>
        <v>9.7124999999998352E-2</v>
      </c>
    </row>
    <row r="761" spans="1:15" x14ac:dyDescent="0.25">
      <c r="A761" t="s">
        <v>4</v>
      </c>
      <c r="B761">
        <v>58119</v>
      </c>
      <c r="C761" t="s">
        <v>617</v>
      </c>
      <c r="F761" s="1" t="s">
        <v>617</v>
      </c>
      <c r="H761" s="2" t="str">
        <f t="shared" si="1130"/>
        <v xml:space="preserve"> 13:18:48.66</v>
      </c>
      <c r="J761" s="3" t="str">
        <f t="shared" si="1131"/>
        <v>48.663556000</v>
      </c>
      <c r="K761" s="3">
        <f t="shared" ref="K761" si="1219">J761-J758</f>
        <v>9.7124999999998352E-2</v>
      </c>
      <c r="L761" s="3">
        <f t="shared" si="1213"/>
        <v>9.7124999999998352E-2</v>
      </c>
    </row>
    <row r="762" spans="1:15" x14ac:dyDescent="0.25">
      <c r="A762" t="s">
        <v>6</v>
      </c>
      <c r="B762">
        <v>58119</v>
      </c>
      <c r="C762" t="s">
        <v>618</v>
      </c>
      <c r="F762" s="1" t="s">
        <v>618</v>
      </c>
      <c r="H762" s="2" t="str">
        <f t="shared" si="1130"/>
        <v xml:space="preserve"> 13:18:50.61</v>
      </c>
      <c r="J762" s="3" t="str">
        <f t="shared" si="1131"/>
        <v>50.613098000</v>
      </c>
    </row>
    <row r="763" spans="1:15" x14ac:dyDescent="0.25">
      <c r="A763" t="s">
        <v>0</v>
      </c>
      <c r="B763">
        <v>58120</v>
      </c>
      <c r="C763" t="s">
        <v>619</v>
      </c>
      <c r="F763" s="1" t="s">
        <v>619</v>
      </c>
      <c r="H763" s="2" t="str">
        <f t="shared" si="1130"/>
        <v xml:space="preserve"> 13:18:48.56</v>
      </c>
      <c r="J763" s="3" t="str">
        <f t="shared" si="1131"/>
        <v>48.566433000</v>
      </c>
    </row>
    <row r="764" spans="1:15" x14ac:dyDescent="0.25">
      <c r="A764" t="s">
        <v>2</v>
      </c>
      <c r="B764">
        <v>58120</v>
      </c>
      <c r="C764" t="s">
        <v>620</v>
      </c>
      <c r="F764" s="1" t="s">
        <v>620</v>
      </c>
      <c r="H764" s="2" t="str">
        <f t="shared" si="1130"/>
        <v xml:space="preserve"> 13:18:48.61</v>
      </c>
      <c r="J764" s="3" t="str">
        <f t="shared" si="1131"/>
        <v>48.612777000</v>
      </c>
      <c r="K764" s="3">
        <f t="shared" ref="K764" si="1220">IF(J764="",J765-J763,J764-J763)</f>
        <v>4.634399999999772E-2</v>
      </c>
      <c r="L764" s="3">
        <f t="shared" ref="L764:L766" si="1221">IF(K764&lt;0,K764+60,K764)</f>
        <v>4.634399999999772E-2</v>
      </c>
      <c r="N764" s="2" t="str">
        <f t="shared" ref="N764" si="1222">IF(H764="",H765,H764)</f>
        <v xml:space="preserve"> 13:18:48.61</v>
      </c>
      <c r="O764" s="3">
        <f t="shared" ref="O764" si="1223">L764</f>
        <v>4.634399999999772E-2</v>
      </c>
    </row>
    <row r="765" spans="1:15" x14ac:dyDescent="0.25">
      <c r="A765" t="s">
        <v>4</v>
      </c>
      <c r="B765">
        <v>58120</v>
      </c>
      <c r="C765" t="s">
        <v>621</v>
      </c>
      <c r="F765" s="1" t="s">
        <v>621</v>
      </c>
      <c r="H765" s="2" t="str">
        <f t="shared" si="1130"/>
        <v xml:space="preserve"> 13:18:48.66</v>
      </c>
      <c r="J765" s="3" t="str">
        <f t="shared" si="1131"/>
        <v>48.666449000</v>
      </c>
      <c r="K765" s="3">
        <f t="shared" ref="K765" si="1224">J765-J763</f>
        <v>0.10001599999999655</v>
      </c>
      <c r="L765" s="3">
        <f t="shared" si="1221"/>
        <v>0.10001599999999655</v>
      </c>
      <c r="N765" s="2" t="str">
        <f t="shared" ref="N765" si="1225">H766</f>
        <v xml:space="preserve"> 13:18:48.66</v>
      </c>
      <c r="O765" s="3">
        <f t="shared" ref="O765" si="1226">L766</f>
        <v>0.10001599999999655</v>
      </c>
    </row>
    <row r="766" spans="1:15" x14ac:dyDescent="0.25">
      <c r="A766" t="s">
        <v>4</v>
      </c>
      <c r="B766">
        <v>58120</v>
      </c>
      <c r="C766" t="s">
        <v>621</v>
      </c>
      <c r="F766" s="1" t="s">
        <v>621</v>
      </c>
      <c r="H766" s="2" t="str">
        <f t="shared" si="1130"/>
        <v xml:space="preserve"> 13:18:48.66</v>
      </c>
      <c r="J766" s="3" t="str">
        <f t="shared" si="1131"/>
        <v>48.666449000</v>
      </c>
      <c r="K766" s="3">
        <f t="shared" ref="K766" si="1227">J766-J763</f>
        <v>0.10001599999999655</v>
      </c>
      <c r="L766" s="3">
        <f t="shared" si="1221"/>
        <v>0.10001599999999655</v>
      </c>
    </row>
    <row r="767" spans="1:15" x14ac:dyDescent="0.25">
      <c r="A767" t="s">
        <v>6</v>
      </c>
      <c r="B767">
        <v>58120</v>
      </c>
      <c r="C767" t="s">
        <v>622</v>
      </c>
      <c r="F767" s="1" t="s">
        <v>622</v>
      </c>
      <c r="H767" s="2" t="str">
        <f t="shared" si="1130"/>
        <v xml:space="preserve"> 13:18:50.60</v>
      </c>
      <c r="J767" s="3" t="str">
        <f t="shared" si="1131"/>
        <v>50.608060000</v>
      </c>
    </row>
    <row r="768" spans="1:15" x14ac:dyDescent="0.25">
      <c r="A768" t="s">
        <v>0</v>
      </c>
      <c r="B768">
        <v>58121</v>
      </c>
      <c r="C768" t="s">
        <v>623</v>
      </c>
      <c r="F768" s="1" t="s">
        <v>623</v>
      </c>
      <c r="H768" s="2" t="str">
        <f t="shared" si="1130"/>
        <v xml:space="preserve"> 13:18:48.56</v>
      </c>
      <c r="J768" s="3" t="str">
        <f t="shared" si="1131"/>
        <v>48.566436000</v>
      </c>
    </row>
    <row r="769" spans="1:15" x14ac:dyDescent="0.25">
      <c r="A769" t="s">
        <v>2</v>
      </c>
      <c r="B769">
        <v>58121</v>
      </c>
      <c r="C769" t="s">
        <v>624</v>
      </c>
      <c r="F769" s="1" t="s">
        <v>624</v>
      </c>
      <c r="H769" s="2" t="str">
        <f t="shared" si="1130"/>
        <v xml:space="preserve"> 13:18:48.61</v>
      </c>
      <c r="J769" s="3" t="str">
        <f t="shared" si="1131"/>
        <v>48.612782000</v>
      </c>
      <c r="K769" s="3">
        <f t="shared" ref="K769" si="1228">IF(J769="",J770-J768,J769-J768)</f>
        <v>4.6345999999999776E-2</v>
      </c>
      <c r="L769" s="3">
        <f t="shared" ref="L769:L771" si="1229">IF(K769&lt;0,K769+60,K769)</f>
        <v>4.6345999999999776E-2</v>
      </c>
      <c r="N769" s="2" t="str">
        <f t="shared" ref="N769" si="1230">IF(H769="",H770,H769)</f>
        <v xml:space="preserve"> 13:18:48.61</v>
      </c>
      <c r="O769" s="3">
        <f t="shared" ref="O769" si="1231">L769</f>
        <v>4.6345999999999776E-2</v>
      </c>
    </row>
    <row r="770" spans="1:15" x14ac:dyDescent="0.25">
      <c r="A770" t="s">
        <v>4</v>
      </c>
      <c r="B770">
        <v>58121</v>
      </c>
      <c r="C770" t="s">
        <v>625</v>
      </c>
      <c r="F770" s="1" t="s">
        <v>625</v>
      </c>
      <c r="H770" s="2" t="str">
        <f t="shared" si="1130"/>
        <v xml:space="preserve"> 13:18:48.65</v>
      </c>
      <c r="J770" s="3" t="str">
        <f t="shared" si="1131"/>
        <v>48.653506000</v>
      </c>
      <c r="K770" s="3">
        <f t="shared" ref="K770" si="1232">J770-J768</f>
        <v>8.7069999999997094E-2</v>
      </c>
      <c r="L770" s="3">
        <f t="shared" si="1229"/>
        <v>8.7069999999997094E-2</v>
      </c>
      <c r="N770" s="2" t="str">
        <f t="shared" ref="N770" si="1233">H771</f>
        <v xml:space="preserve"> 13:18:48.65</v>
      </c>
      <c r="O770" s="3">
        <f t="shared" ref="O770" si="1234">L771</f>
        <v>8.7069999999997094E-2</v>
      </c>
    </row>
    <row r="771" spans="1:15" x14ac:dyDescent="0.25">
      <c r="A771" t="s">
        <v>4</v>
      </c>
      <c r="B771">
        <v>58121</v>
      </c>
      <c r="C771" t="s">
        <v>625</v>
      </c>
      <c r="F771" s="1" t="s">
        <v>625</v>
      </c>
      <c r="H771" s="2" t="str">
        <f t="shared" si="1130"/>
        <v xml:space="preserve"> 13:18:48.65</v>
      </c>
      <c r="J771" s="3" t="str">
        <f t="shared" si="1131"/>
        <v>48.653506000</v>
      </c>
      <c r="K771" s="3">
        <f t="shared" ref="K771" si="1235">J771-J768</f>
        <v>8.7069999999997094E-2</v>
      </c>
      <c r="L771" s="3">
        <f t="shared" si="1229"/>
        <v>8.7069999999997094E-2</v>
      </c>
    </row>
    <row r="772" spans="1:15" x14ac:dyDescent="0.25">
      <c r="A772" t="s">
        <v>6</v>
      </c>
      <c r="B772">
        <v>58121</v>
      </c>
      <c r="C772" t="s">
        <v>626</v>
      </c>
      <c r="F772" s="1" t="s">
        <v>626</v>
      </c>
      <c r="H772" s="2" t="str">
        <f t="shared" ref="H772:H835" si="1236">LEFT(F772,12)</f>
        <v xml:space="preserve"> 13:18:50.61</v>
      </c>
      <c r="J772" s="3" t="str">
        <f t="shared" ref="J772:J835" si="1237">IF(C772=" ",C772,RIGHT(C772,12))</f>
        <v>50.613106000</v>
      </c>
    </row>
    <row r="773" spans="1:15" x14ac:dyDescent="0.25">
      <c r="A773" t="s">
        <v>0</v>
      </c>
      <c r="B773">
        <v>58122</v>
      </c>
      <c r="C773" t="s">
        <v>627</v>
      </c>
      <c r="F773" s="1" t="s">
        <v>627</v>
      </c>
      <c r="H773" s="2" t="str">
        <f t="shared" si="1236"/>
        <v xml:space="preserve"> 13:18:48.56</v>
      </c>
      <c r="J773" s="3" t="str">
        <f t="shared" si="1237"/>
        <v>48.568040000</v>
      </c>
    </row>
    <row r="774" spans="1:15" x14ac:dyDescent="0.25">
      <c r="A774" t="s">
        <v>2</v>
      </c>
      <c r="B774">
        <v>58122</v>
      </c>
      <c r="C774" t="s">
        <v>628</v>
      </c>
      <c r="F774" s="1" t="s">
        <v>628</v>
      </c>
      <c r="H774" s="2" t="str">
        <f t="shared" si="1236"/>
        <v xml:space="preserve"> 13:18:48.61</v>
      </c>
      <c r="J774" s="3" t="str">
        <f t="shared" si="1237"/>
        <v>48.612970000</v>
      </c>
      <c r="K774" s="3">
        <f t="shared" ref="K774" si="1238">IF(J774="",J775-J773,J774-J773)</f>
        <v>4.4929999999993697E-2</v>
      </c>
      <c r="L774" s="3">
        <f t="shared" ref="L774:L776" si="1239">IF(K774&lt;0,K774+60,K774)</f>
        <v>4.4929999999993697E-2</v>
      </c>
      <c r="N774" s="2" t="str">
        <f t="shared" ref="N774" si="1240">IF(H774="",H775,H774)</f>
        <v xml:space="preserve"> 13:18:48.61</v>
      </c>
      <c r="O774" s="3">
        <f t="shared" ref="O774" si="1241">L774</f>
        <v>4.4929999999993697E-2</v>
      </c>
    </row>
    <row r="775" spans="1:15" x14ac:dyDescent="0.25">
      <c r="A775" t="s">
        <v>4</v>
      </c>
      <c r="B775">
        <v>58122</v>
      </c>
      <c r="C775" t="s">
        <v>629</v>
      </c>
      <c r="F775" s="1" t="s">
        <v>629</v>
      </c>
      <c r="H775" s="2" t="str">
        <f t="shared" si="1236"/>
        <v xml:space="preserve"> 13:18:48.65</v>
      </c>
      <c r="J775" s="3" t="str">
        <f t="shared" si="1237"/>
        <v>48.658479000</v>
      </c>
      <c r="K775" s="3">
        <f t="shared" ref="K775" si="1242">J775-J773</f>
        <v>9.0438999999996383E-2</v>
      </c>
      <c r="L775" s="3">
        <f t="shared" si="1239"/>
        <v>9.0438999999996383E-2</v>
      </c>
      <c r="N775" s="2" t="str">
        <f t="shared" ref="N775" si="1243">H776</f>
        <v xml:space="preserve"> 13:18:48.65</v>
      </c>
      <c r="O775" s="3">
        <f t="shared" ref="O775" si="1244">L776</f>
        <v>9.0438999999996383E-2</v>
      </c>
    </row>
    <row r="776" spans="1:15" x14ac:dyDescent="0.25">
      <c r="A776" t="s">
        <v>4</v>
      </c>
      <c r="B776">
        <v>58122</v>
      </c>
      <c r="C776" t="s">
        <v>629</v>
      </c>
      <c r="F776" s="1" t="s">
        <v>629</v>
      </c>
      <c r="H776" s="2" t="str">
        <f t="shared" si="1236"/>
        <v xml:space="preserve"> 13:18:48.65</v>
      </c>
      <c r="J776" s="3" t="str">
        <f t="shared" si="1237"/>
        <v>48.658479000</v>
      </c>
      <c r="K776" s="3">
        <f t="shared" ref="K776" si="1245">J776-J773</f>
        <v>9.0438999999996383E-2</v>
      </c>
      <c r="L776" s="3">
        <f t="shared" si="1239"/>
        <v>9.0438999999996383E-2</v>
      </c>
    </row>
    <row r="777" spans="1:15" x14ac:dyDescent="0.25">
      <c r="A777" t="s">
        <v>6</v>
      </c>
      <c r="B777">
        <v>58122</v>
      </c>
      <c r="C777" t="s">
        <v>630</v>
      </c>
      <c r="F777" s="1" t="s">
        <v>630</v>
      </c>
      <c r="H777" s="2" t="str">
        <f t="shared" si="1236"/>
        <v xml:space="preserve"> 13:18:50.61</v>
      </c>
      <c r="J777" s="3" t="str">
        <f t="shared" si="1237"/>
        <v>50.615984000</v>
      </c>
    </row>
    <row r="778" spans="1:15" x14ac:dyDescent="0.25">
      <c r="A778" t="s">
        <v>0</v>
      </c>
      <c r="B778">
        <v>58123</v>
      </c>
      <c r="C778" t="s">
        <v>631</v>
      </c>
      <c r="F778" s="1" t="s">
        <v>631</v>
      </c>
      <c r="H778" s="2" t="str">
        <f t="shared" si="1236"/>
        <v xml:space="preserve"> 13:18:48.57</v>
      </c>
      <c r="J778" s="3" t="str">
        <f t="shared" si="1237"/>
        <v>48.573049000</v>
      </c>
    </row>
    <row r="779" spans="1:15" x14ac:dyDescent="0.25">
      <c r="A779" t="s">
        <v>2</v>
      </c>
      <c r="B779">
        <v>58123</v>
      </c>
      <c r="C779" t="s">
        <v>632</v>
      </c>
      <c r="F779" s="1" t="s">
        <v>632</v>
      </c>
      <c r="H779" s="2" t="str">
        <f t="shared" si="1236"/>
        <v xml:space="preserve"> 13:18:48.61</v>
      </c>
      <c r="J779" s="3" t="str">
        <f t="shared" si="1237"/>
        <v>48.614127000</v>
      </c>
      <c r="K779" s="3">
        <f t="shared" ref="K779" si="1246">IF(J779="",J780-J778,J779-J778)</f>
        <v>4.1078000000005943E-2</v>
      </c>
      <c r="L779" s="3">
        <f t="shared" ref="L779:L781" si="1247">IF(K779&lt;0,K779+60,K779)</f>
        <v>4.1078000000005943E-2</v>
      </c>
      <c r="N779" s="2" t="str">
        <f t="shared" ref="N779" si="1248">IF(H779="",H780,H779)</f>
        <v xml:space="preserve"> 13:18:48.61</v>
      </c>
      <c r="O779" s="3">
        <f t="shared" ref="O779" si="1249">L779</f>
        <v>4.1078000000005943E-2</v>
      </c>
    </row>
    <row r="780" spans="1:15" x14ac:dyDescent="0.25">
      <c r="A780" t="s">
        <v>4</v>
      </c>
      <c r="B780">
        <v>58123</v>
      </c>
      <c r="C780" t="s">
        <v>633</v>
      </c>
      <c r="F780" s="1" t="s">
        <v>633</v>
      </c>
      <c r="H780" s="2" t="str">
        <f t="shared" si="1236"/>
        <v xml:space="preserve"> 13:18:48.69</v>
      </c>
      <c r="J780" s="3" t="str">
        <f t="shared" si="1237"/>
        <v>48.698472000</v>
      </c>
      <c r="K780" s="3">
        <f t="shared" ref="K780" si="1250">J780-J778</f>
        <v>0.12542300000000495</v>
      </c>
      <c r="L780" s="3">
        <f t="shared" si="1247"/>
        <v>0.12542300000000495</v>
      </c>
      <c r="N780" s="2" t="str">
        <f t="shared" ref="N780" si="1251">H781</f>
        <v xml:space="preserve"> 13:18:48.69</v>
      </c>
      <c r="O780" s="3">
        <f t="shared" ref="O780" si="1252">L781</f>
        <v>0.12542300000000495</v>
      </c>
    </row>
    <row r="781" spans="1:15" x14ac:dyDescent="0.25">
      <c r="A781" t="s">
        <v>4</v>
      </c>
      <c r="B781">
        <v>58123</v>
      </c>
      <c r="C781" t="s">
        <v>633</v>
      </c>
      <c r="F781" s="1" t="s">
        <v>633</v>
      </c>
      <c r="H781" s="2" t="str">
        <f t="shared" si="1236"/>
        <v xml:space="preserve"> 13:18:48.69</v>
      </c>
      <c r="J781" s="3" t="str">
        <f t="shared" si="1237"/>
        <v>48.698472000</v>
      </c>
      <c r="K781" s="3">
        <f t="shared" ref="K781" si="1253">J781-J778</f>
        <v>0.12542300000000495</v>
      </c>
      <c r="L781" s="3">
        <f t="shared" si="1247"/>
        <v>0.12542300000000495</v>
      </c>
    </row>
    <row r="782" spans="1:15" x14ac:dyDescent="0.25">
      <c r="A782" t="s">
        <v>6</v>
      </c>
      <c r="B782">
        <v>58123</v>
      </c>
      <c r="C782" t="s">
        <v>634</v>
      </c>
      <c r="F782" s="1" t="s">
        <v>634</v>
      </c>
      <c r="H782" s="2" t="str">
        <f t="shared" si="1236"/>
        <v xml:space="preserve"> 13:18:50.61</v>
      </c>
      <c r="J782" s="3" t="str">
        <f t="shared" si="1237"/>
        <v>50.616007000</v>
      </c>
    </row>
    <row r="783" spans="1:15" x14ac:dyDescent="0.25">
      <c r="A783" t="s">
        <v>0</v>
      </c>
      <c r="B783">
        <v>58124</v>
      </c>
      <c r="C783" t="s">
        <v>635</v>
      </c>
      <c r="F783" s="1" t="s">
        <v>635</v>
      </c>
      <c r="H783" s="2" t="str">
        <f t="shared" si="1236"/>
        <v xml:space="preserve"> 13:18:48.57</v>
      </c>
      <c r="J783" s="3" t="str">
        <f t="shared" si="1237"/>
        <v>48.573055000</v>
      </c>
    </row>
    <row r="784" spans="1:15" x14ac:dyDescent="0.25">
      <c r="A784" t="s">
        <v>2</v>
      </c>
      <c r="B784">
        <v>58124</v>
      </c>
      <c r="C784" t="s">
        <v>636</v>
      </c>
      <c r="F784" s="1" t="s">
        <v>636</v>
      </c>
      <c r="H784" s="2" t="str">
        <f t="shared" si="1236"/>
        <v xml:space="preserve"> 13:18:48.61</v>
      </c>
      <c r="J784" s="3" t="str">
        <f t="shared" si="1237"/>
        <v>48.614972000</v>
      </c>
      <c r="K784" s="3">
        <f t="shared" ref="K784" si="1254">IF(J784="",J785-J783,J784-J783)</f>
        <v>4.1917000000005089E-2</v>
      </c>
      <c r="L784" s="3">
        <f t="shared" ref="L784:L786" si="1255">IF(K784&lt;0,K784+60,K784)</f>
        <v>4.1917000000005089E-2</v>
      </c>
      <c r="N784" s="2" t="str">
        <f t="shared" ref="N784" si="1256">IF(H784="",H785,H784)</f>
        <v xml:space="preserve"> 13:18:48.61</v>
      </c>
      <c r="O784" s="3">
        <f t="shared" ref="O784" si="1257">L784</f>
        <v>4.1917000000005089E-2</v>
      </c>
    </row>
    <row r="785" spans="1:15" x14ac:dyDescent="0.25">
      <c r="A785" t="s">
        <v>4</v>
      </c>
      <c r="B785">
        <v>58124</v>
      </c>
      <c r="C785" t="s">
        <v>637</v>
      </c>
      <c r="F785" s="1" t="s">
        <v>637</v>
      </c>
      <c r="H785" s="2" t="str">
        <f t="shared" si="1236"/>
        <v xml:space="preserve"> 13:18:48.65</v>
      </c>
      <c r="J785" s="3" t="str">
        <f t="shared" si="1237"/>
        <v>48.652104000</v>
      </c>
      <c r="K785" s="3">
        <f t="shared" ref="K785" si="1258">J785-J783</f>
        <v>7.904900000000481E-2</v>
      </c>
      <c r="L785" s="3">
        <f t="shared" si="1255"/>
        <v>7.904900000000481E-2</v>
      </c>
      <c r="N785" s="2" t="str">
        <f t="shared" ref="N785" si="1259">H786</f>
        <v xml:space="preserve"> 13:18:48.65</v>
      </c>
      <c r="O785" s="3">
        <f t="shared" ref="O785" si="1260">L786</f>
        <v>7.904900000000481E-2</v>
      </c>
    </row>
    <row r="786" spans="1:15" x14ac:dyDescent="0.25">
      <c r="A786" t="s">
        <v>4</v>
      </c>
      <c r="B786">
        <v>58124</v>
      </c>
      <c r="C786" t="s">
        <v>637</v>
      </c>
      <c r="F786" s="1" t="s">
        <v>637</v>
      </c>
      <c r="H786" s="2" t="str">
        <f t="shared" si="1236"/>
        <v xml:space="preserve"> 13:18:48.65</v>
      </c>
      <c r="J786" s="3" t="str">
        <f t="shared" si="1237"/>
        <v>48.652104000</v>
      </c>
      <c r="K786" s="3">
        <f t="shared" ref="K786" si="1261">J786-J783</f>
        <v>7.904900000000481E-2</v>
      </c>
      <c r="L786" s="3">
        <f t="shared" si="1255"/>
        <v>7.904900000000481E-2</v>
      </c>
    </row>
    <row r="787" spans="1:15" x14ac:dyDescent="0.25">
      <c r="A787" t="s">
        <v>6</v>
      </c>
      <c r="B787">
        <v>58124</v>
      </c>
      <c r="C787" t="s">
        <v>638</v>
      </c>
      <c r="F787" s="1" t="s">
        <v>638</v>
      </c>
      <c r="H787" s="2" t="str">
        <f t="shared" si="1236"/>
        <v xml:space="preserve"> 13:18:50.61</v>
      </c>
      <c r="J787" s="3" t="str">
        <f t="shared" si="1237"/>
        <v>50.615999000</v>
      </c>
    </row>
    <row r="788" spans="1:15" x14ac:dyDescent="0.25">
      <c r="A788" t="s">
        <v>0</v>
      </c>
      <c r="B788">
        <v>58125</v>
      </c>
      <c r="C788" t="s">
        <v>639</v>
      </c>
      <c r="F788" s="1" t="s">
        <v>639</v>
      </c>
      <c r="H788" s="2" t="str">
        <f t="shared" si="1236"/>
        <v xml:space="preserve"> 13:18:48.57</v>
      </c>
      <c r="J788" s="3" t="str">
        <f t="shared" si="1237"/>
        <v>48.576135000</v>
      </c>
    </row>
    <row r="789" spans="1:15" x14ac:dyDescent="0.25">
      <c r="A789" t="s">
        <v>2</v>
      </c>
      <c r="B789">
        <v>58125</v>
      </c>
      <c r="C789" t="s">
        <v>640</v>
      </c>
      <c r="F789" s="1" t="s">
        <v>640</v>
      </c>
      <c r="H789" s="2" t="str">
        <f t="shared" si="1236"/>
        <v xml:space="preserve"> 13:18:48.61</v>
      </c>
      <c r="J789" s="3" t="str">
        <f t="shared" si="1237"/>
        <v>48.615958000</v>
      </c>
      <c r="K789" s="3">
        <f t="shared" ref="K789" si="1262">IF(J789="",J790-J788,J789-J788)</f>
        <v>3.9822999999998387E-2</v>
      </c>
      <c r="L789" s="3">
        <f t="shared" ref="L789:L791" si="1263">IF(K789&lt;0,K789+60,K789)</f>
        <v>3.9822999999998387E-2</v>
      </c>
      <c r="N789" s="2" t="str">
        <f t="shared" ref="N789" si="1264">IF(H789="",H790,H789)</f>
        <v xml:space="preserve"> 13:18:48.61</v>
      </c>
      <c r="O789" s="3">
        <f t="shared" ref="O789" si="1265">L789</f>
        <v>3.9822999999998387E-2</v>
      </c>
    </row>
    <row r="790" spans="1:15" x14ac:dyDescent="0.25">
      <c r="A790" t="s">
        <v>4</v>
      </c>
      <c r="B790">
        <v>58125</v>
      </c>
      <c r="C790" t="s">
        <v>641</v>
      </c>
      <c r="F790" s="1" t="s">
        <v>641</v>
      </c>
      <c r="H790" s="2" t="str">
        <f t="shared" si="1236"/>
        <v xml:space="preserve"> 13:18:48.67</v>
      </c>
      <c r="J790" s="3" t="str">
        <f t="shared" si="1237"/>
        <v>48.676499000</v>
      </c>
      <c r="K790" s="3">
        <f t="shared" ref="K790" si="1266">J790-J788</f>
        <v>0.10036399999999901</v>
      </c>
      <c r="L790" s="3">
        <f t="shared" si="1263"/>
        <v>0.10036399999999901</v>
      </c>
      <c r="N790" s="2" t="str">
        <f t="shared" ref="N790" si="1267">H791</f>
        <v xml:space="preserve"> 13:18:48.67</v>
      </c>
      <c r="O790" s="3">
        <f t="shared" ref="O790" si="1268">L791</f>
        <v>0.10036399999999901</v>
      </c>
    </row>
    <row r="791" spans="1:15" x14ac:dyDescent="0.25">
      <c r="A791" t="s">
        <v>4</v>
      </c>
      <c r="B791">
        <v>58125</v>
      </c>
      <c r="C791" t="s">
        <v>641</v>
      </c>
      <c r="F791" s="1" t="s">
        <v>641</v>
      </c>
      <c r="H791" s="2" t="str">
        <f t="shared" si="1236"/>
        <v xml:space="preserve"> 13:18:48.67</v>
      </c>
      <c r="J791" s="3" t="str">
        <f t="shared" si="1237"/>
        <v>48.676499000</v>
      </c>
      <c r="K791" s="3">
        <f t="shared" ref="K791" si="1269">J791-J788</f>
        <v>0.10036399999999901</v>
      </c>
      <c r="L791" s="3">
        <f t="shared" si="1263"/>
        <v>0.10036399999999901</v>
      </c>
    </row>
    <row r="792" spans="1:15" x14ac:dyDescent="0.25">
      <c r="A792" t="s">
        <v>6</v>
      </c>
      <c r="B792">
        <v>58125</v>
      </c>
      <c r="C792" t="s">
        <v>642</v>
      </c>
      <c r="F792" s="1" t="s">
        <v>642</v>
      </c>
      <c r="H792" s="2" t="str">
        <f t="shared" si="1236"/>
        <v xml:space="preserve"> 13:18:50.61</v>
      </c>
      <c r="J792" s="3" t="str">
        <f t="shared" si="1237"/>
        <v>50.616004000</v>
      </c>
    </row>
    <row r="793" spans="1:15" x14ac:dyDescent="0.25">
      <c r="A793" t="s">
        <v>0</v>
      </c>
      <c r="B793">
        <v>58126</v>
      </c>
      <c r="C793" t="s">
        <v>643</v>
      </c>
      <c r="F793" s="1" t="s">
        <v>643</v>
      </c>
      <c r="H793" s="2" t="str">
        <f t="shared" si="1236"/>
        <v xml:space="preserve"> 13:18:48.57</v>
      </c>
      <c r="J793" s="3" t="str">
        <f t="shared" si="1237"/>
        <v>48.576141000</v>
      </c>
    </row>
    <row r="794" spans="1:15" x14ac:dyDescent="0.25">
      <c r="A794" t="s">
        <v>2</v>
      </c>
      <c r="B794">
        <v>58126</v>
      </c>
      <c r="C794" t="s">
        <v>644</v>
      </c>
      <c r="F794" s="1" t="s">
        <v>644</v>
      </c>
      <c r="H794" s="2" t="str">
        <f t="shared" si="1236"/>
        <v xml:space="preserve"> 13:18:48.61</v>
      </c>
      <c r="J794" s="3" t="str">
        <f t="shared" si="1237"/>
        <v>48.616959000</v>
      </c>
      <c r="K794" s="3">
        <f t="shared" ref="K794" si="1270">IF(J794="",J795-J793,J794-J793)</f>
        <v>4.0818000000001575E-2</v>
      </c>
      <c r="L794" s="3">
        <f t="shared" ref="L794:L796" si="1271">IF(K794&lt;0,K794+60,K794)</f>
        <v>4.0818000000001575E-2</v>
      </c>
      <c r="N794" s="2" t="str">
        <f t="shared" ref="N794" si="1272">IF(H794="",H795,H794)</f>
        <v xml:space="preserve"> 13:18:48.61</v>
      </c>
      <c r="O794" s="3">
        <f t="shared" ref="O794" si="1273">L794</f>
        <v>4.0818000000001575E-2</v>
      </c>
    </row>
    <row r="795" spans="1:15" x14ac:dyDescent="0.25">
      <c r="A795" t="s">
        <v>4</v>
      </c>
      <c r="B795">
        <v>58126</v>
      </c>
      <c r="C795" t="s">
        <v>645</v>
      </c>
      <c r="F795" s="1" t="s">
        <v>645</v>
      </c>
      <c r="H795" s="2" t="str">
        <f t="shared" si="1236"/>
        <v xml:space="preserve"> 13:18:48.70</v>
      </c>
      <c r="J795" s="3" t="str">
        <f t="shared" si="1237"/>
        <v>48.701488000</v>
      </c>
      <c r="K795" s="3">
        <f t="shared" ref="K795" si="1274">J795-J793</f>
        <v>0.12534699999999788</v>
      </c>
      <c r="L795" s="3">
        <f t="shared" si="1271"/>
        <v>0.12534699999999788</v>
      </c>
      <c r="N795" s="2" t="str">
        <f t="shared" ref="N795" si="1275">H796</f>
        <v xml:space="preserve"> 13:18:48.70</v>
      </c>
      <c r="O795" s="3">
        <f t="shared" ref="O795" si="1276">L796</f>
        <v>0.12534699999999788</v>
      </c>
    </row>
    <row r="796" spans="1:15" x14ac:dyDescent="0.25">
      <c r="A796" t="s">
        <v>4</v>
      </c>
      <c r="B796">
        <v>58126</v>
      </c>
      <c r="C796" t="s">
        <v>645</v>
      </c>
      <c r="F796" s="1" t="s">
        <v>645</v>
      </c>
      <c r="H796" s="2" t="str">
        <f t="shared" si="1236"/>
        <v xml:space="preserve"> 13:18:48.70</v>
      </c>
      <c r="J796" s="3" t="str">
        <f t="shared" si="1237"/>
        <v>48.701488000</v>
      </c>
      <c r="K796" s="3">
        <f t="shared" ref="K796" si="1277">J796-J793</f>
        <v>0.12534699999999788</v>
      </c>
      <c r="L796" s="3">
        <f t="shared" si="1271"/>
        <v>0.12534699999999788</v>
      </c>
    </row>
    <row r="797" spans="1:15" x14ac:dyDescent="0.25">
      <c r="A797" t="s">
        <v>6</v>
      </c>
      <c r="B797">
        <v>58126</v>
      </c>
      <c r="C797" t="s">
        <v>646</v>
      </c>
      <c r="F797" s="1" t="s">
        <v>646</v>
      </c>
      <c r="H797" s="2" t="str">
        <f t="shared" si="1236"/>
        <v xml:space="preserve"> 13:18:50.61</v>
      </c>
      <c r="J797" s="3" t="str">
        <f t="shared" si="1237"/>
        <v>50.616009000</v>
      </c>
    </row>
    <row r="798" spans="1:15" x14ac:dyDescent="0.25">
      <c r="A798" t="s">
        <v>0</v>
      </c>
      <c r="B798">
        <v>58127</v>
      </c>
      <c r="C798" t="s">
        <v>647</v>
      </c>
      <c r="F798" s="1" t="s">
        <v>647</v>
      </c>
      <c r="H798" s="2" t="str">
        <f t="shared" si="1236"/>
        <v xml:space="preserve"> 13:18:48.57</v>
      </c>
      <c r="J798" s="3" t="str">
        <f t="shared" si="1237"/>
        <v>48.576144000</v>
      </c>
    </row>
    <row r="799" spans="1:15" x14ac:dyDescent="0.25">
      <c r="A799" t="s">
        <v>2</v>
      </c>
      <c r="B799">
        <v>58127</v>
      </c>
      <c r="C799" t="s">
        <v>648</v>
      </c>
      <c r="F799" s="1" t="s">
        <v>648</v>
      </c>
      <c r="H799" s="2" t="str">
        <f t="shared" si="1236"/>
        <v xml:space="preserve"> 13:18:48.61</v>
      </c>
      <c r="J799" s="3" t="str">
        <f t="shared" si="1237"/>
        <v>48.617947000</v>
      </c>
      <c r="K799" s="3">
        <f t="shared" ref="K799" si="1278">IF(J799="",J800-J798,J799-J798)</f>
        <v>4.1803000000001589E-2</v>
      </c>
      <c r="L799" s="3">
        <f t="shared" ref="L799:L801" si="1279">IF(K799&lt;0,K799+60,K799)</f>
        <v>4.1803000000001589E-2</v>
      </c>
      <c r="N799" s="2" t="str">
        <f t="shared" ref="N799" si="1280">IF(H799="",H800,H799)</f>
        <v xml:space="preserve"> 13:18:48.61</v>
      </c>
      <c r="O799" s="3">
        <f t="shared" ref="O799" si="1281">L799</f>
        <v>4.1803000000001589E-2</v>
      </c>
    </row>
    <row r="800" spans="1:15" x14ac:dyDescent="0.25">
      <c r="A800" t="s">
        <v>4</v>
      </c>
      <c r="B800">
        <v>58127</v>
      </c>
      <c r="C800" t="s">
        <v>649</v>
      </c>
      <c r="F800" s="1" t="s">
        <v>649</v>
      </c>
      <c r="H800" s="2" t="str">
        <f t="shared" si="1236"/>
        <v xml:space="preserve"> 13:18:48.70</v>
      </c>
      <c r="J800" s="3" t="str">
        <f t="shared" si="1237"/>
        <v>48.708388000</v>
      </c>
      <c r="K800" s="3">
        <f t="shared" ref="K800" si="1282">J800-J798</f>
        <v>0.13224400000000003</v>
      </c>
      <c r="L800" s="3">
        <f t="shared" si="1279"/>
        <v>0.13224400000000003</v>
      </c>
      <c r="N800" s="2" t="str">
        <f t="shared" ref="N800" si="1283">H801</f>
        <v xml:space="preserve"> 13:18:48.70</v>
      </c>
      <c r="O800" s="3">
        <f t="shared" ref="O800" si="1284">L801</f>
        <v>0.13224400000000003</v>
      </c>
    </row>
    <row r="801" spans="1:15" x14ac:dyDescent="0.25">
      <c r="A801" t="s">
        <v>4</v>
      </c>
      <c r="B801">
        <v>58127</v>
      </c>
      <c r="C801" t="s">
        <v>649</v>
      </c>
      <c r="F801" s="1" t="s">
        <v>649</v>
      </c>
      <c r="H801" s="2" t="str">
        <f t="shared" si="1236"/>
        <v xml:space="preserve"> 13:18:48.70</v>
      </c>
      <c r="J801" s="3" t="str">
        <f t="shared" si="1237"/>
        <v>48.708388000</v>
      </c>
      <c r="K801" s="3">
        <f t="shared" ref="K801" si="1285">J801-J798</f>
        <v>0.13224400000000003</v>
      </c>
      <c r="L801" s="3">
        <f t="shared" si="1279"/>
        <v>0.13224400000000003</v>
      </c>
    </row>
    <row r="802" spans="1:15" x14ac:dyDescent="0.25">
      <c r="A802" t="s">
        <v>6</v>
      </c>
      <c r="B802">
        <v>58127</v>
      </c>
      <c r="C802" t="s">
        <v>650</v>
      </c>
      <c r="F802" s="1" t="s">
        <v>650</v>
      </c>
      <c r="H802" s="2" t="str">
        <f t="shared" si="1236"/>
        <v xml:space="preserve"> 13:18:50.61</v>
      </c>
      <c r="J802" s="3" t="str">
        <f t="shared" si="1237"/>
        <v>50.616012000</v>
      </c>
    </row>
    <row r="803" spans="1:15" x14ac:dyDescent="0.25">
      <c r="A803" t="s">
        <v>0</v>
      </c>
      <c r="B803">
        <v>58128</v>
      </c>
      <c r="C803" t="s">
        <v>651</v>
      </c>
      <c r="F803" s="1" t="s">
        <v>651</v>
      </c>
      <c r="H803" s="2" t="str">
        <f t="shared" si="1236"/>
        <v xml:space="preserve"> 13:18:48.57</v>
      </c>
      <c r="J803" s="3" t="str">
        <f t="shared" si="1237"/>
        <v>48.578041000</v>
      </c>
    </row>
    <row r="804" spans="1:15" x14ac:dyDescent="0.25">
      <c r="A804" t="s">
        <v>2</v>
      </c>
      <c r="B804">
        <v>58128</v>
      </c>
      <c r="C804" t="s">
        <v>652</v>
      </c>
      <c r="F804" s="1" t="s">
        <v>652</v>
      </c>
      <c r="H804" s="2" t="str">
        <f t="shared" si="1236"/>
        <v xml:space="preserve"> 13:18:48.61</v>
      </c>
      <c r="J804" s="3" t="str">
        <f t="shared" si="1237"/>
        <v>48.617951000</v>
      </c>
      <c r="K804" s="3">
        <f t="shared" ref="K804" si="1286">IF(J804="",J805-J803,J804-J803)</f>
        <v>3.9909999999999002E-2</v>
      </c>
      <c r="L804" s="3">
        <f t="shared" ref="L804:L806" si="1287">IF(K804&lt;0,K804+60,K804)</f>
        <v>3.9909999999999002E-2</v>
      </c>
      <c r="N804" s="2" t="str">
        <f t="shared" ref="N804" si="1288">IF(H804="",H805,H804)</f>
        <v xml:space="preserve"> 13:18:48.61</v>
      </c>
      <c r="O804" s="3">
        <f t="shared" ref="O804" si="1289">L804</f>
        <v>3.9909999999999002E-2</v>
      </c>
    </row>
    <row r="805" spans="1:15" x14ac:dyDescent="0.25">
      <c r="A805" t="s">
        <v>4</v>
      </c>
      <c r="B805">
        <v>58128</v>
      </c>
      <c r="C805" t="s">
        <v>653</v>
      </c>
      <c r="F805" s="1" t="s">
        <v>653</v>
      </c>
      <c r="H805" s="2" t="str">
        <f t="shared" si="1236"/>
        <v xml:space="preserve"> 13:18:49.67</v>
      </c>
      <c r="J805" s="3" t="str">
        <f t="shared" si="1237"/>
        <v>49.673806000</v>
      </c>
      <c r="K805" s="3">
        <f t="shared" ref="K805" si="1290">J805-J803</f>
        <v>1.0957650000000001</v>
      </c>
      <c r="L805" s="3">
        <f t="shared" si="1287"/>
        <v>1.0957650000000001</v>
      </c>
      <c r="N805" s="2" t="str">
        <f t="shared" ref="N805" si="1291">H806</f>
        <v xml:space="preserve"> 13:18:49.67</v>
      </c>
      <c r="O805" s="3">
        <f t="shared" ref="O805" si="1292">L806</f>
        <v>1.0957650000000001</v>
      </c>
    </row>
    <row r="806" spans="1:15" x14ac:dyDescent="0.25">
      <c r="A806" t="s">
        <v>4</v>
      </c>
      <c r="B806">
        <v>58128</v>
      </c>
      <c r="C806" t="s">
        <v>653</v>
      </c>
      <c r="F806" s="1" t="s">
        <v>653</v>
      </c>
      <c r="H806" s="2" t="str">
        <f t="shared" si="1236"/>
        <v xml:space="preserve"> 13:18:49.67</v>
      </c>
      <c r="J806" s="3" t="str">
        <f t="shared" si="1237"/>
        <v>49.673806000</v>
      </c>
      <c r="K806" s="3">
        <f t="shared" ref="K806" si="1293">J806-J803</f>
        <v>1.0957650000000001</v>
      </c>
      <c r="L806" s="3">
        <f t="shared" si="1287"/>
        <v>1.0957650000000001</v>
      </c>
    </row>
    <row r="807" spans="1:15" x14ac:dyDescent="0.25">
      <c r="A807" t="s">
        <v>6</v>
      </c>
      <c r="B807">
        <v>58128</v>
      </c>
      <c r="C807" t="s">
        <v>654</v>
      </c>
      <c r="F807" s="1" t="s">
        <v>654</v>
      </c>
      <c r="H807" s="2" t="str">
        <f t="shared" si="1236"/>
        <v xml:space="preserve"> 13:18:51.60</v>
      </c>
      <c r="J807" s="3" t="str">
        <f t="shared" si="1237"/>
        <v>51.608045000</v>
      </c>
    </row>
    <row r="808" spans="1:15" x14ac:dyDescent="0.25">
      <c r="A808" t="s">
        <v>0</v>
      </c>
      <c r="B808">
        <v>58129</v>
      </c>
      <c r="C808" t="s">
        <v>655</v>
      </c>
      <c r="F808" s="1" t="s">
        <v>655</v>
      </c>
      <c r="H808" s="2" t="str">
        <f t="shared" si="1236"/>
        <v xml:space="preserve"> 13:18:48.58</v>
      </c>
      <c r="J808" s="3" t="str">
        <f t="shared" si="1237"/>
        <v>48.582883000</v>
      </c>
    </row>
    <row r="809" spans="1:15" x14ac:dyDescent="0.25">
      <c r="A809" t="s">
        <v>2</v>
      </c>
      <c r="B809">
        <v>58129</v>
      </c>
      <c r="C809" t="s">
        <v>656</v>
      </c>
      <c r="F809" s="1" t="s">
        <v>656</v>
      </c>
      <c r="H809" s="2" t="str">
        <f t="shared" si="1236"/>
        <v xml:space="preserve"> 13:18:48.61</v>
      </c>
      <c r="J809" s="3" t="str">
        <f t="shared" si="1237"/>
        <v>48.618941000</v>
      </c>
      <c r="K809" s="3">
        <f t="shared" ref="K809" si="1294">IF(J809="",J810-J808,J809-J808)</f>
        <v>3.6057999999997037E-2</v>
      </c>
      <c r="L809" s="3">
        <f t="shared" ref="L809:L811" si="1295">IF(K809&lt;0,K809+60,K809)</f>
        <v>3.6057999999997037E-2</v>
      </c>
      <c r="N809" s="2" t="str">
        <f t="shared" ref="N809" si="1296">IF(H809="",H810,H809)</f>
        <v xml:space="preserve"> 13:18:48.61</v>
      </c>
      <c r="O809" s="3">
        <f t="shared" ref="O809" si="1297">L809</f>
        <v>3.6057999999997037E-2</v>
      </c>
    </row>
    <row r="810" spans="1:15" x14ac:dyDescent="0.25">
      <c r="A810" t="s">
        <v>4</v>
      </c>
      <c r="B810">
        <v>58129</v>
      </c>
      <c r="C810" t="s">
        <v>657</v>
      </c>
      <c r="F810" s="1" t="s">
        <v>657</v>
      </c>
      <c r="H810" s="2" t="str">
        <f t="shared" si="1236"/>
        <v xml:space="preserve"> 13:18:49.73</v>
      </c>
      <c r="J810" s="3" t="str">
        <f t="shared" si="1237"/>
        <v>49.739189000</v>
      </c>
      <c r="K810" s="3">
        <f t="shared" ref="K810" si="1298">J810-J808</f>
        <v>1.1563060000000007</v>
      </c>
      <c r="L810" s="3">
        <f t="shared" si="1295"/>
        <v>1.1563060000000007</v>
      </c>
      <c r="N810" s="2" t="str">
        <f t="shared" ref="N810" si="1299">H811</f>
        <v xml:space="preserve"> 13:18:49.73</v>
      </c>
      <c r="O810" s="3">
        <f t="shared" ref="O810" si="1300">L811</f>
        <v>1.1563060000000007</v>
      </c>
    </row>
    <row r="811" spans="1:15" x14ac:dyDescent="0.25">
      <c r="A811" t="s">
        <v>4</v>
      </c>
      <c r="B811">
        <v>58129</v>
      </c>
      <c r="C811" t="s">
        <v>657</v>
      </c>
      <c r="F811" s="1" t="s">
        <v>657</v>
      </c>
      <c r="H811" s="2" t="str">
        <f t="shared" si="1236"/>
        <v xml:space="preserve"> 13:18:49.73</v>
      </c>
      <c r="J811" s="3" t="str">
        <f t="shared" si="1237"/>
        <v>49.739189000</v>
      </c>
      <c r="K811" s="3">
        <f t="shared" ref="K811" si="1301">J811-J808</f>
        <v>1.1563060000000007</v>
      </c>
      <c r="L811" s="3">
        <f t="shared" si="1295"/>
        <v>1.1563060000000007</v>
      </c>
    </row>
    <row r="812" spans="1:15" x14ac:dyDescent="0.25">
      <c r="A812" t="s">
        <v>6</v>
      </c>
      <c r="B812">
        <v>58129</v>
      </c>
      <c r="C812" t="s">
        <v>658</v>
      </c>
      <c r="F812" s="1" t="s">
        <v>658</v>
      </c>
      <c r="H812" s="2" t="str">
        <f t="shared" si="1236"/>
        <v xml:space="preserve"> 13:18:51.61</v>
      </c>
      <c r="J812" s="3" t="str">
        <f t="shared" si="1237"/>
        <v>51.612858000</v>
      </c>
    </row>
    <row r="813" spans="1:15" x14ac:dyDescent="0.25">
      <c r="A813" t="s">
        <v>0</v>
      </c>
      <c r="B813">
        <v>58130</v>
      </c>
      <c r="C813" t="s">
        <v>659</v>
      </c>
      <c r="F813" s="1" t="s">
        <v>659</v>
      </c>
      <c r="H813" s="2" t="str">
        <f t="shared" si="1236"/>
        <v xml:space="preserve"> 13:18:48.58</v>
      </c>
      <c r="J813" s="3" t="str">
        <f t="shared" si="1237"/>
        <v>48.582890000</v>
      </c>
    </row>
    <row r="814" spans="1:15" x14ac:dyDescent="0.25">
      <c r="A814" t="s">
        <v>2</v>
      </c>
      <c r="B814">
        <v>58130</v>
      </c>
      <c r="C814" t="s">
        <v>660</v>
      </c>
      <c r="F814" s="1" t="s">
        <v>660</v>
      </c>
      <c r="H814" s="2" t="str">
        <f t="shared" si="1236"/>
        <v xml:space="preserve"> 13:18:48.61</v>
      </c>
      <c r="J814" s="3" t="str">
        <f t="shared" si="1237"/>
        <v>48.619983000</v>
      </c>
      <c r="K814" s="3">
        <f t="shared" ref="K814" si="1302">IF(J814="",J815-J813,J814-J813)</f>
        <v>3.709299999999871E-2</v>
      </c>
      <c r="L814" s="3">
        <f t="shared" ref="L814:L816" si="1303">IF(K814&lt;0,K814+60,K814)</f>
        <v>3.709299999999871E-2</v>
      </c>
      <c r="N814" s="2" t="str">
        <f t="shared" ref="N814" si="1304">IF(H814="",H815,H814)</f>
        <v xml:space="preserve"> 13:18:48.61</v>
      </c>
      <c r="O814" s="3">
        <f t="shared" ref="O814" si="1305">L814</f>
        <v>3.709299999999871E-2</v>
      </c>
    </row>
    <row r="815" spans="1:15" x14ac:dyDescent="0.25">
      <c r="A815" t="s">
        <v>4</v>
      </c>
      <c r="B815">
        <v>58130</v>
      </c>
      <c r="C815" t="s">
        <v>661</v>
      </c>
      <c r="F815" s="1" t="s">
        <v>661</v>
      </c>
      <c r="H815" s="2" t="str">
        <f t="shared" si="1236"/>
        <v xml:space="preserve"> 13:18:49.71</v>
      </c>
      <c r="J815" s="3" t="str">
        <f t="shared" si="1237"/>
        <v>49.714169000</v>
      </c>
      <c r="K815" s="3">
        <f t="shared" ref="K815" si="1306">J815-J813</f>
        <v>1.1312789999999993</v>
      </c>
      <c r="L815" s="3">
        <f t="shared" si="1303"/>
        <v>1.1312789999999993</v>
      </c>
      <c r="N815" s="2" t="str">
        <f t="shared" ref="N815" si="1307">H816</f>
        <v xml:space="preserve"> 13:18:49.71</v>
      </c>
      <c r="O815" s="3">
        <f t="shared" ref="O815" si="1308">L816</f>
        <v>1.1312789999999993</v>
      </c>
    </row>
    <row r="816" spans="1:15" x14ac:dyDescent="0.25">
      <c r="A816" t="s">
        <v>4</v>
      </c>
      <c r="B816">
        <v>58130</v>
      </c>
      <c r="C816" t="s">
        <v>661</v>
      </c>
      <c r="F816" s="1" t="s">
        <v>661</v>
      </c>
      <c r="H816" s="2" t="str">
        <f t="shared" si="1236"/>
        <v xml:space="preserve"> 13:18:49.71</v>
      </c>
      <c r="J816" s="3" t="str">
        <f t="shared" si="1237"/>
        <v>49.714169000</v>
      </c>
      <c r="K816" s="3">
        <f t="shared" ref="K816" si="1309">J816-J813</f>
        <v>1.1312789999999993</v>
      </c>
      <c r="L816" s="3">
        <f t="shared" si="1303"/>
        <v>1.1312789999999993</v>
      </c>
    </row>
    <row r="817" spans="1:15" x14ac:dyDescent="0.25">
      <c r="A817" t="s">
        <v>6</v>
      </c>
      <c r="B817">
        <v>58130</v>
      </c>
      <c r="C817" t="s">
        <v>662</v>
      </c>
      <c r="F817" s="1" t="s">
        <v>662</v>
      </c>
      <c r="H817" s="2" t="str">
        <f t="shared" si="1236"/>
        <v xml:space="preserve"> 13:18:51.61</v>
      </c>
      <c r="J817" s="3" t="str">
        <f t="shared" si="1237"/>
        <v>51.612851000</v>
      </c>
    </row>
    <row r="818" spans="1:15" x14ac:dyDescent="0.25">
      <c r="A818" t="s">
        <v>0</v>
      </c>
      <c r="B818">
        <v>58131</v>
      </c>
      <c r="C818" t="s">
        <v>663</v>
      </c>
      <c r="F818" s="1" t="s">
        <v>663</v>
      </c>
      <c r="H818" s="2" t="str">
        <f t="shared" si="1236"/>
        <v xml:space="preserve"> 13:18:48.58</v>
      </c>
      <c r="J818" s="3" t="str">
        <f t="shared" si="1237"/>
        <v>48.586114000</v>
      </c>
    </row>
    <row r="819" spans="1:15" x14ac:dyDescent="0.25">
      <c r="A819" t="s">
        <v>2</v>
      </c>
      <c r="B819">
        <v>58131</v>
      </c>
      <c r="C819" t="s">
        <v>664</v>
      </c>
      <c r="F819" s="1" t="s">
        <v>664</v>
      </c>
      <c r="H819" s="2" t="str">
        <f t="shared" si="1236"/>
        <v xml:space="preserve"> 13:18:48.62</v>
      </c>
      <c r="J819" s="3" t="str">
        <f t="shared" si="1237"/>
        <v>48.620965000</v>
      </c>
      <c r="K819" s="3">
        <f t="shared" ref="K819" si="1310">IF(J819="",J820-J818,J819-J818)</f>
        <v>3.4850999999996191E-2</v>
      </c>
      <c r="L819" s="3">
        <f t="shared" ref="L819:L821" si="1311">IF(K819&lt;0,K819+60,K819)</f>
        <v>3.4850999999996191E-2</v>
      </c>
      <c r="N819" s="2" t="str">
        <f t="shared" ref="N819" si="1312">IF(H819="",H820,H819)</f>
        <v xml:space="preserve"> 13:18:48.62</v>
      </c>
      <c r="O819" s="3">
        <f t="shared" ref="O819" si="1313">L819</f>
        <v>3.4850999999996191E-2</v>
      </c>
    </row>
    <row r="820" spans="1:15" x14ac:dyDescent="0.25">
      <c r="A820" t="s">
        <v>4</v>
      </c>
      <c r="B820">
        <v>58131</v>
      </c>
      <c r="C820" t="s">
        <v>665</v>
      </c>
      <c r="F820" s="1" t="s">
        <v>665</v>
      </c>
      <c r="H820" s="2" t="str">
        <f t="shared" si="1236"/>
        <v xml:space="preserve"> 13:18:50.66</v>
      </c>
      <c r="J820" s="3" t="str">
        <f t="shared" si="1237"/>
        <v>50.664162000</v>
      </c>
      <c r="K820" s="3">
        <f t="shared" ref="K820" si="1314">J820-J818</f>
        <v>2.0780479999999955</v>
      </c>
      <c r="L820" s="3">
        <f t="shared" si="1311"/>
        <v>2.0780479999999955</v>
      </c>
      <c r="N820" s="2" t="str">
        <f t="shared" ref="N820" si="1315">H821</f>
        <v xml:space="preserve"> 13:18:51.22</v>
      </c>
      <c r="O820" s="3">
        <f t="shared" ref="O820" si="1316">L821</f>
        <v>2.6361249999999998</v>
      </c>
    </row>
    <row r="821" spans="1:15" x14ac:dyDescent="0.25">
      <c r="A821" t="s">
        <v>4</v>
      </c>
      <c r="B821">
        <v>58131</v>
      </c>
      <c r="C821" t="s">
        <v>666</v>
      </c>
      <c r="F821" s="1" t="s">
        <v>666</v>
      </c>
      <c r="H821" s="2" t="str">
        <f t="shared" si="1236"/>
        <v xml:space="preserve"> 13:18:51.22</v>
      </c>
      <c r="J821" s="3" t="str">
        <f t="shared" si="1237"/>
        <v>51.222239000</v>
      </c>
      <c r="K821" s="3">
        <f t="shared" ref="K821" si="1317">J821-J818</f>
        <v>2.6361249999999998</v>
      </c>
      <c r="L821" s="3">
        <f t="shared" si="1311"/>
        <v>2.6361249999999998</v>
      </c>
    </row>
    <row r="822" spans="1:15" x14ac:dyDescent="0.25">
      <c r="A822" t="s">
        <v>6</v>
      </c>
      <c r="B822">
        <v>58131</v>
      </c>
      <c r="C822" t="s">
        <v>667</v>
      </c>
      <c r="F822" s="1" t="s">
        <v>667</v>
      </c>
      <c r="H822" s="2" t="str">
        <f t="shared" si="1236"/>
        <v xml:space="preserve"> 13:18:52.60</v>
      </c>
      <c r="J822" s="3" t="str">
        <f t="shared" si="1237"/>
        <v>52.607877000</v>
      </c>
    </row>
    <row r="823" spans="1:15" x14ac:dyDescent="0.25">
      <c r="A823" t="s">
        <v>0</v>
      </c>
      <c r="B823">
        <v>58559</v>
      </c>
      <c r="C823" t="s">
        <v>668</v>
      </c>
      <c r="F823" s="1" t="s">
        <v>668</v>
      </c>
      <c r="H823" s="2" t="str">
        <f t="shared" si="1236"/>
        <v xml:space="preserve"> 13:00:14.08</v>
      </c>
      <c r="J823" s="3" t="str">
        <f t="shared" si="1237"/>
        <v>14.080860000</v>
      </c>
    </row>
    <row r="824" spans="1:15" x14ac:dyDescent="0.25">
      <c r="A824" t="s">
        <v>2</v>
      </c>
      <c r="B824">
        <v>58559</v>
      </c>
      <c r="C824" t="s">
        <v>669</v>
      </c>
      <c r="F824" s="1" t="s">
        <v>669</v>
      </c>
      <c r="H824" s="2" t="str">
        <f t="shared" si="1236"/>
        <v xml:space="preserve"> 13:00:14.11</v>
      </c>
      <c r="J824" s="3" t="str">
        <f t="shared" si="1237"/>
        <v>14.119443000</v>
      </c>
      <c r="K824" s="3">
        <f t="shared" ref="K824" si="1318">IF(J824="",J825-J823,J824-J823)</f>
        <v>3.8583000000000922E-2</v>
      </c>
      <c r="L824" s="3">
        <f t="shared" ref="L824:L826" si="1319">IF(K824&lt;0,K824+60,K824)</f>
        <v>3.8583000000000922E-2</v>
      </c>
      <c r="N824" s="2" t="str">
        <f t="shared" ref="N824" si="1320">IF(H824="",H825,H824)</f>
        <v xml:space="preserve"> 13:00:14.11</v>
      </c>
      <c r="O824" s="3">
        <f t="shared" ref="O824" si="1321">L824</f>
        <v>3.8583000000000922E-2</v>
      </c>
    </row>
    <row r="825" spans="1:15" x14ac:dyDescent="0.25">
      <c r="A825" t="s">
        <v>4</v>
      </c>
      <c r="B825">
        <v>58559</v>
      </c>
      <c r="C825" t="s">
        <v>670</v>
      </c>
      <c r="F825" s="1" t="s">
        <v>670</v>
      </c>
      <c r="H825" s="2" t="str">
        <f t="shared" si="1236"/>
        <v xml:space="preserve"> 13:00:14.50</v>
      </c>
      <c r="J825" s="3" t="str">
        <f t="shared" si="1237"/>
        <v>14.502404000</v>
      </c>
      <c r="K825" s="3">
        <f t="shared" ref="K825" si="1322">J825-J823</f>
        <v>0.42154400000000081</v>
      </c>
      <c r="L825" s="3">
        <f t="shared" si="1319"/>
        <v>0.42154400000000081</v>
      </c>
      <c r="N825" s="2" t="str">
        <f t="shared" ref="N825" si="1323">H826</f>
        <v xml:space="preserve"> 13:00:14.50</v>
      </c>
      <c r="O825" s="3">
        <f t="shared" ref="O825" si="1324">L826</f>
        <v>0.42154400000000081</v>
      </c>
    </row>
    <row r="826" spans="1:15" x14ac:dyDescent="0.25">
      <c r="A826" t="s">
        <v>4</v>
      </c>
      <c r="B826">
        <v>58559</v>
      </c>
      <c r="C826" t="s">
        <v>670</v>
      </c>
      <c r="F826" s="1" t="s">
        <v>670</v>
      </c>
      <c r="H826" s="2" t="str">
        <f t="shared" si="1236"/>
        <v xml:space="preserve"> 13:00:14.50</v>
      </c>
      <c r="J826" s="3" t="str">
        <f t="shared" si="1237"/>
        <v>14.502404000</v>
      </c>
      <c r="K826" s="3">
        <f t="shared" ref="K826" si="1325">J826-J823</f>
        <v>0.42154400000000081</v>
      </c>
      <c r="L826" s="3">
        <f t="shared" si="1319"/>
        <v>0.42154400000000081</v>
      </c>
    </row>
    <row r="827" spans="1:15" x14ac:dyDescent="0.25">
      <c r="A827" t="s">
        <v>6</v>
      </c>
      <c r="B827">
        <v>58559</v>
      </c>
      <c r="C827" t="s">
        <v>671</v>
      </c>
      <c r="F827" s="1" t="s">
        <v>671</v>
      </c>
      <c r="H827" s="2" t="str">
        <f t="shared" si="1236"/>
        <v xml:space="preserve"> 13:00:14.52</v>
      </c>
      <c r="J827" s="3" t="str">
        <f t="shared" si="1237"/>
        <v>14.525819000</v>
      </c>
    </row>
    <row r="828" spans="1:15" x14ac:dyDescent="0.25">
      <c r="A828" t="s">
        <v>0</v>
      </c>
      <c r="B828">
        <v>58569</v>
      </c>
      <c r="C828" t="s">
        <v>672</v>
      </c>
      <c r="F828" s="1" t="s">
        <v>672</v>
      </c>
      <c r="H828" s="2" t="str">
        <f t="shared" si="1236"/>
        <v xml:space="preserve"> 12:58:11.77</v>
      </c>
      <c r="J828" s="3" t="str">
        <f t="shared" si="1237"/>
        <v>11.777790000</v>
      </c>
    </row>
    <row r="829" spans="1:15" x14ac:dyDescent="0.25">
      <c r="A829" t="s">
        <v>2</v>
      </c>
      <c r="B829">
        <v>58569</v>
      </c>
      <c r="H829" s="2" t="str">
        <f t="shared" si="1236"/>
        <v/>
      </c>
      <c r="J829" s="3" t="str">
        <f t="shared" si="1237"/>
        <v/>
      </c>
      <c r="K829" s="3">
        <f t="shared" ref="K829" si="1326">IF(J829="",J830-J828,J829-J828)</f>
        <v>6.2330000000001107E-2</v>
      </c>
      <c r="L829" s="3">
        <f t="shared" ref="L829:L831" si="1327">IF(K829&lt;0,K829+60,K829)</f>
        <v>6.2330000000001107E-2</v>
      </c>
      <c r="N829" s="2" t="str">
        <f t="shared" ref="N829" si="1328">IF(H829="",H830,H829)</f>
        <v xml:space="preserve"> 12:58:11.84</v>
      </c>
      <c r="O829" s="3">
        <f t="shared" ref="O829" si="1329">L829</f>
        <v>6.2330000000001107E-2</v>
      </c>
    </row>
    <row r="830" spans="1:15" x14ac:dyDescent="0.25">
      <c r="A830" t="s">
        <v>4</v>
      </c>
      <c r="B830">
        <v>58569</v>
      </c>
      <c r="C830" t="s">
        <v>673</v>
      </c>
      <c r="F830" s="1" t="s">
        <v>673</v>
      </c>
      <c r="H830" s="2" t="str">
        <f t="shared" si="1236"/>
        <v xml:space="preserve"> 12:58:11.84</v>
      </c>
      <c r="J830" s="3" t="str">
        <f t="shared" si="1237"/>
        <v>11.840120000</v>
      </c>
      <c r="K830" s="3">
        <f t="shared" ref="K830" si="1330">J830-J828</f>
        <v>6.2330000000001107E-2</v>
      </c>
      <c r="L830" s="3">
        <f t="shared" si="1327"/>
        <v>6.2330000000001107E-2</v>
      </c>
      <c r="N830" s="2" t="str">
        <f t="shared" ref="N830" si="1331">H831</f>
        <v xml:space="preserve"> 12:58:11.85</v>
      </c>
      <c r="O830" s="3">
        <f t="shared" ref="O830" si="1332">L831</f>
        <v>7.9755000000000464E-2</v>
      </c>
    </row>
    <row r="831" spans="1:15" x14ac:dyDescent="0.25">
      <c r="A831" t="s">
        <v>4</v>
      </c>
      <c r="B831">
        <v>58569</v>
      </c>
      <c r="C831" t="s">
        <v>674</v>
      </c>
      <c r="F831" s="1" t="s">
        <v>674</v>
      </c>
      <c r="H831" s="2" t="str">
        <f t="shared" si="1236"/>
        <v xml:space="preserve"> 12:58:11.85</v>
      </c>
      <c r="J831" s="3" t="str">
        <f t="shared" si="1237"/>
        <v>11.857545000</v>
      </c>
      <c r="K831" s="3">
        <f t="shared" ref="K831" si="1333">J831-J828</f>
        <v>7.9755000000000464E-2</v>
      </c>
      <c r="L831" s="3">
        <f t="shared" si="1327"/>
        <v>7.9755000000000464E-2</v>
      </c>
    </row>
    <row r="832" spans="1:15" x14ac:dyDescent="0.25">
      <c r="A832" t="s">
        <v>6</v>
      </c>
      <c r="B832">
        <v>58569</v>
      </c>
      <c r="C832" t="s">
        <v>675</v>
      </c>
      <c r="F832" s="1" t="s">
        <v>675</v>
      </c>
      <c r="H832" s="2" t="str">
        <f t="shared" si="1236"/>
        <v xml:space="preserve"> 12:58:11.90</v>
      </c>
      <c r="J832" s="3" t="str">
        <f t="shared" si="1237"/>
        <v>11.902794000</v>
      </c>
    </row>
    <row r="833" spans="1:15" x14ac:dyDescent="0.25">
      <c r="A833" t="s">
        <v>0</v>
      </c>
      <c r="B833">
        <v>58593</v>
      </c>
      <c r="C833" t="s">
        <v>676</v>
      </c>
      <c r="F833" s="1" t="s">
        <v>676</v>
      </c>
      <c r="H833" s="2" t="str">
        <f t="shared" si="1236"/>
        <v xml:space="preserve"> 12:57:38.79</v>
      </c>
      <c r="J833" s="3" t="str">
        <f t="shared" si="1237"/>
        <v>38.798136000</v>
      </c>
    </row>
    <row r="834" spans="1:15" x14ac:dyDescent="0.25">
      <c r="A834" t="s">
        <v>2</v>
      </c>
      <c r="B834">
        <v>58593</v>
      </c>
      <c r="H834" s="2" t="str">
        <f t="shared" si="1236"/>
        <v/>
      </c>
      <c r="J834" s="3" t="str">
        <f t="shared" si="1237"/>
        <v/>
      </c>
      <c r="K834" s="3">
        <f t="shared" ref="K834" si="1334">IF(J834="",J835-J833,J834-J833)</f>
        <v>3.5166109999999975</v>
      </c>
      <c r="L834" s="3">
        <f t="shared" ref="L834:L836" si="1335">IF(K834&lt;0,K834+60,K834)</f>
        <v>3.5166109999999975</v>
      </c>
      <c r="N834" s="2" t="str">
        <f t="shared" ref="N834" si="1336">IF(H834="",H835,H834)</f>
        <v xml:space="preserve"> 12:57:42.31</v>
      </c>
      <c r="O834" s="3">
        <f t="shared" ref="O834" si="1337">L834</f>
        <v>3.5166109999999975</v>
      </c>
    </row>
    <row r="835" spans="1:15" x14ac:dyDescent="0.25">
      <c r="A835" t="s">
        <v>4</v>
      </c>
      <c r="B835">
        <v>58593</v>
      </c>
      <c r="C835" t="s">
        <v>677</v>
      </c>
      <c r="F835" s="1" t="s">
        <v>677</v>
      </c>
      <c r="H835" s="2" t="str">
        <f t="shared" si="1236"/>
        <v xml:space="preserve"> 12:57:42.31</v>
      </c>
      <c r="J835" s="3" t="str">
        <f t="shared" si="1237"/>
        <v>42.314747000</v>
      </c>
      <c r="K835" s="3">
        <f t="shared" ref="K835" si="1338">J835-J833</f>
        <v>3.5166109999999975</v>
      </c>
      <c r="L835" s="3">
        <f t="shared" si="1335"/>
        <v>3.5166109999999975</v>
      </c>
      <c r="N835" s="2" t="str">
        <f t="shared" ref="N835" si="1339">H836</f>
        <v xml:space="preserve"> 12:57:54.39</v>
      </c>
      <c r="O835" s="3">
        <f t="shared" ref="O835" si="1340">L836</f>
        <v>15.593026000000002</v>
      </c>
    </row>
    <row r="836" spans="1:15" x14ac:dyDescent="0.25">
      <c r="A836" t="s">
        <v>4</v>
      </c>
      <c r="B836">
        <v>58593</v>
      </c>
      <c r="C836" t="s">
        <v>678</v>
      </c>
      <c r="F836" s="1" t="s">
        <v>678</v>
      </c>
      <c r="H836" s="2" t="str">
        <f t="shared" ref="H836:H899" si="1341">LEFT(F836,12)</f>
        <v xml:space="preserve"> 12:57:54.39</v>
      </c>
      <c r="J836" s="3" t="str">
        <f t="shared" ref="J836:J899" si="1342">IF(C836=" ",C836,RIGHT(C836,12))</f>
        <v>54.391162000</v>
      </c>
      <c r="K836" s="3">
        <f t="shared" ref="K836" si="1343">J836-J833</f>
        <v>15.593026000000002</v>
      </c>
      <c r="L836" s="3">
        <f t="shared" si="1335"/>
        <v>15.593026000000002</v>
      </c>
    </row>
    <row r="837" spans="1:15" x14ac:dyDescent="0.25">
      <c r="A837" t="s">
        <v>6</v>
      </c>
      <c r="B837">
        <v>58593</v>
      </c>
      <c r="C837" t="s">
        <v>679</v>
      </c>
      <c r="F837" s="1" t="s">
        <v>679</v>
      </c>
      <c r="H837" s="2" t="str">
        <f t="shared" si="1341"/>
        <v xml:space="preserve"> 12:57:54.27</v>
      </c>
      <c r="J837" s="3" t="str">
        <f t="shared" si="1342"/>
        <v>54.274045000</v>
      </c>
    </row>
    <row r="838" spans="1:15" x14ac:dyDescent="0.25">
      <c r="A838" t="s">
        <v>0</v>
      </c>
      <c r="B838">
        <v>59381</v>
      </c>
      <c r="C838" t="s">
        <v>680</v>
      </c>
      <c r="F838" s="1" t="s">
        <v>680</v>
      </c>
      <c r="H838" s="2" t="str">
        <f t="shared" si="1341"/>
        <v xml:space="preserve"> 12:55:50.30</v>
      </c>
      <c r="J838" s="3" t="str">
        <f t="shared" si="1342"/>
        <v>50.307236000</v>
      </c>
    </row>
    <row r="839" spans="1:15" x14ac:dyDescent="0.25">
      <c r="A839" t="s">
        <v>2</v>
      </c>
      <c r="B839">
        <v>59381</v>
      </c>
      <c r="C839" t="s">
        <v>681</v>
      </c>
      <c r="F839" s="1" t="s">
        <v>681</v>
      </c>
      <c r="H839" s="2" t="str">
        <f t="shared" si="1341"/>
        <v xml:space="preserve"> 12:55:50.34</v>
      </c>
      <c r="J839" s="3" t="str">
        <f t="shared" si="1342"/>
        <v>50.345512000</v>
      </c>
      <c r="K839" s="3">
        <f t="shared" ref="K839" si="1344">IF(J839="",J840-J838,J839-J838)</f>
        <v>3.8275999999996202E-2</v>
      </c>
      <c r="L839" s="3">
        <f t="shared" ref="L839:L841" si="1345">IF(K839&lt;0,K839+60,K839)</f>
        <v>3.8275999999996202E-2</v>
      </c>
      <c r="N839" s="2" t="str">
        <f t="shared" ref="N839" si="1346">IF(H839="",H840,H839)</f>
        <v xml:space="preserve"> 12:55:50.34</v>
      </c>
      <c r="O839" s="3">
        <f t="shared" ref="O839" si="1347">L839</f>
        <v>3.8275999999996202E-2</v>
      </c>
    </row>
    <row r="840" spans="1:15" x14ac:dyDescent="0.25">
      <c r="A840" t="s">
        <v>4</v>
      </c>
      <c r="B840">
        <v>59381</v>
      </c>
      <c r="C840" t="s">
        <v>682</v>
      </c>
      <c r="F840" s="1" t="s">
        <v>682</v>
      </c>
      <c r="H840" s="2" t="str">
        <f t="shared" si="1341"/>
        <v xml:space="preserve"> 12:55:50.38</v>
      </c>
      <c r="J840" s="3" t="str">
        <f t="shared" si="1342"/>
        <v>50.385391000</v>
      </c>
      <c r="K840" s="3">
        <f t="shared" ref="K840" si="1348">J840-J838</f>
        <v>7.8154999999995312E-2</v>
      </c>
      <c r="L840" s="3">
        <f t="shared" si="1345"/>
        <v>7.8154999999995312E-2</v>
      </c>
      <c r="N840" s="2" t="str">
        <f t="shared" ref="N840" si="1349">H841</f>
        <v xml:space="preserve"> 12:55:50.38</v>
      </c>
      <c r="O840" s="3">
        <f t="shared" ref="O840" si="1350">L841</f>
        <v>7.8154999999995312E-2</v>
      </c>
    </row>
    <row r="841" spans="1:15" x14ac:dyDescent="0.25">
      <c r="A841" t="s">
        <v>4</v>
      </c>
      <c r="B841">
        <v>59381</v>
      </c>
      <c r="C841" t="s">
        <v>682</v>
      </c>
      <c r="F841" s="1" t="s">
        <v>682</v>
      </c>
      <c r="H841" s="2" t="str">
        <f t="shared" si="1341"/>
        <v xml:space="preserve"> 12:55:50.38</v>
      </c>
      <c r="J841" s="3" t="str">
        <f t="shared" si="1342"/>
        <v>50.385391000</v>
      </c>
      <c r="K841" s="3">
        <f t="shared" ref="K841" si="1351">J841-J838</f>
        <v>7.8154999999995312E-2</v>
      </c>
      <c r="L841" s="3">
        <f t="shared" si="1345"/>
        <v>7.8154999999995312E-2</v>
      </c>
    </row>
    <row r="842" spans="1:15" x14ac:dyDescent="0.25">
      <c r="A842" t="s">
        <v>6</v>
      </c>
      <c r="B842">
        <v>59381</v>
      </c>
      <c r="C842" t="s">
        <v>683</v>
      </c>
      <c r="F842" s="1" t="s">
        <v>683</v>
      </c>
      <c r="H842" s="2" t="str">
        <f t="shared" si="1341"/>
        <v xml:space="preserve"> 12:55:52.41</v>
      </c>
      <c r="J842" s="3" t="str">
        <f t="shared" si="1342"/>
        <v>52.412057000</v>
      </c>
    </row>
    <row r="843" spans="1:15" x14ac:dyDescent="0.25">
      <c r="A843" t="s">
        <v>0</v>
      </c>
      <c r="B843">
        <v>60363</v>
      </c>
      <c r="C843" t="s">
        <v>684</v>
      </c>
      <c r="F843" s="1" t="s">
        <v>684</v>
      </c>
      <c r="H843" s="2" t="str">
        <f t="shared" si="1341"/>
        <v xml:space="preserve"> 12:50:43.31</v>
      </c>
      <c r="J843" s="3" t="str">
        <f t="shared" si="1342"/>
        <v>43.318173000</v>
      </c>
    </row>
    <row r="844" spans="1:15" x14ac:dyDescent="0.25">
      <c r="A844" t="s">
        <v>2</v>
      </c>
      <c r="B844">
        <v>60363</v>
      </c>
      <c r="C844" t="s">
        <v>685</v>
      </c>
      <c r="F844" s="1" t="s">
        <v>685</v>
      </c>
      <c r="H844" s="2" t="str">
        <f t="shared" si="1341"/>
        <v xml:space="preserve"> 12:50:43.34</v>
      </c>
      <c r="J844" s="3" t="str">
        <f t="shared" si="1342"/>
        <v>43.341259000</v>
      </c>
      <c r="K844" s="3">
        <f t="shared" ref="K844" si="1352">IF(J844="",J845-J843,J844-J843)</f>
        <v>2.3085999999999274E-2</v>
      </c>
      <c r="L844" s="3">
        <f t="shared" ref="L844:L846" si="1353">IF(K844&lt;0,K844+60,K844)</f>
        <v>2.3085999999999274E-2</v>
      </c>
      <c r="N844" s="2" t="str">
        <f t="shared" ref="N844" si="1354">IF(H844="",H845,H844)</f>
        <v xml:space="preserve"> 12:50:43.34</v>
      </c>
      <c r="O844" s="3">
        <f t="shared" ref="O844" si="1355">L844</f>
        <v>2.3085999999999274E-2</v>
      </c>
    </row>
    <row r="845" spans="1:15" x14ac:dyDescent="0.25">
      <c r="A845" t="s">
        <v>4</v>
      </c>
      <c r="B845">
        <v>60363</v>
      </c>
      <c r="C845" t="s">
        <v>686</v>
      </c>
      <c r="F845" s="1" t="s">
        <v>686</v>
      </c>
      <c r="H845" s="2" t="str">
        <f t="shared" si="1341"/>
        <v xml:space="preserve"> 12:50:43.42</v>
      </c>
      <c r="J845" s="3" t="str">
        <f t="shared" si="1342"/>
        <v>43.420675000</v>
      </c>
      <c r="K845" s="3">
        <f t="shared" ref="K845" si="1356">J845-J843</f>
        <v>0.1025020000000012</v>
      </c>
      <c r="L845" s="3">
        <f t="shared" si="1353"/>
        <v>0.1025020000000012</v>
      </c>
      <c r="N845" s="2" t="str">
        <f t="shared" ref="N845" si="1357">H846</f>
        <v xml:space="preserve"> 12:50:43.63</v>
      </c>
      <c r="O845" s="3">
        <f t="shared" ref="O845" si="1358">L846</f>
        <v>0.31531899999999524</v>
      </c>
    </row>
    <row r="846" spans="1:15" x14ac:dyDescent="0.25">
      <c r="A846" t="s">
        <v>4</v>
      </c>
      <c r="B846">
        <v>60363</v>
      </c>
      <c r="C846" t="s">
        <v>687</v>
      </c>
      <c r="F846" s="1" t="s">
        <v>687</v>
      </c>
      <c r="H846" s="2" t="str">
        <f t="shared" si="1341"/>
        <v xml:space="preserve"> 12:50:43.63</v>
      </c>
      <c r="J846" s="3" t="str">
        <f t="shared" si="1342"/>
        <v>43.633492000</v>
      </c>
      <c r="K846" s="3">
        <f t="shared" ref="K846" si="1359">J846-J843</f>
        <v>0.31531899999999524</v>
      </c>
      <c r="L846" s="3">
        <f t="shared" si="1353"/>
        <v>0.31531899999999524</v>
      </c>
    </row>
    <row r="847" spans="1:15" x14ac:dyDescent="0.25">
      <c r="A847" t="s">
        <v>6</v>
      </c>
      <c r="B847">
        <v>60363</v>
      </c>
      <c r="C847" t="s">
        <v>688</v>
      </c>
      <c r="F847" s="1" t="s">
        <v>688</v>
      </c>
      <c r="H847" s="2" t="str">
        <f t="shared" si="1341"/>
        <v xml:space="preserve"> 12:50:45.16</v>
      </c>
      <c r="J847" s="3" t="str">
        <f t="shared" si="1342"/>
        <v>45.169160000</v>
      </c>
    </row>
    <row r="848" spans="1:15" x14ac:dyDescent="0.25">
      <c r="A848" t="s">
        <v>0</v>
      </c>
      <c r="B848">
        <v>60364</v>
      </c>
      <c r="C848" t="s">
        <v>689</v>
      </c>
      <c r="F848" s="1" t="s">
        <v>689</v>
      </c>
      <c r="H848" s="2" t="str">
        <f t="shared" si="1341"/>
        <v xml:space="preserve"> 12:50:43.56</v>
      </c>
      <c r="J848" s="3" t="str">
        <f t="shared" si="1342"/>
        <v>43.566243000</v>
      </c>
    </row>
    <row r="849" spans="1:15" x14ac:dyDescent="0.25">
      <c r="A849" t="s">
        <v>2</v>
      </c>
      <c r="B849">
        <v>60364</v>
      </c>
      <c r="C849" t="s">
        <v>690</v>
      </c>
      <c r="F849" s="1" t="s">
        <v>690</v>
      </c>
      <c r="H849" s="2" t="str">
        <f t="shared" si="1341"/>
        <v xml:space="preserve"> 12:50:43.59</v>
      </c>
      <c r="J849" s="3" t="str">
        <f t="shared" si="1342"/>
        <v>43.591174000</v>
      </c>
      <c r="K849" s="3">
        <f t="shared" ref="K849" si="1360">IF(J849="",J850-J848,J849-J848)</f>
        <v>2.4931000000002257E-2</v>
      </c>
      <c r="L849" s="3">
        <f t="shared" ref="L849:L851" si="1361">IF(K849&lt;0,K849+60,K849)</f>
        <v>2.4931000000002257E-2</v>
      </c>
      <c r="N849" s="2" t="str">
        <f t="shared" ref="N849" si="1362">IF(H849="",H850,H849)</f>
        <v xml:space="preserve"> 12:50:43.59</v>
      </c>
      <c r="O849" s="3">
        <f t="shared" ref="O849" si="1363">L849</f>
        <v>2.4931000000002257E-2</v>
      </c>
    </row>
    <row r="850" spans="1:15" x14ac:dyDescent="0.25">
      <c r="A850" t="s">
        <v>4</v>
      </c>
      <c r="B850">
        <v>60364</v>
      </c>
      <c r="C850" t="s">
        <v>691</v>
      </c>
      <c r="F850" s="1" t="s">
        <v>691</v>
      </c>
      <c r="H850" s="2" t="str">
        <f t="shared" si="1341"/>
        <v xml:space="preserve"> 12:50:43.65</v>
      </c>
      <c r="J850" s="3" t="str">
        <f t="shared" si="1342"/>
        <v>43.652990000</v>
      </c>
      <c r="K850" s="3">
        <f t="shared" ref="K850" si="1364">J850-J848</f>
        <v>8.6747000000002572E-2</v>
      </c>
      <c r="L850" s="3">
        <f t="shared" si="1361"/>
        <v>8.6747000000002572E-2</v>
      </c>
      <c r="N850" s="2" t="str">
        <f t="shared" ref="N850" si="1365">H851</f>
        <v xml:space="preserve"> 12:50:44.86</v>
      </c>
      <c r="O850" s="3">
        <f t="shared" ref="O850" si="1366">L851</f>
        <v>1.2980639999999966</v>
      </c>
    </row>
    <row r="851" spans="1:15" x14ac:dyDescent="0.25">
      <c r="A851" t="s">
        <v>4</v>
      </c>
      <c r="B851">
        <v>60364</v>
      </c>
      <c r="C851" t="s">
        <v>692</v>
      </c>
      <c r="F851" s="1" t="s">
        <v>692</v>
      </c>
      <c r="H851" s="2" t="str">
        <f t="shared" si="1341"/>
        <v xml:space="preserve"> 12:50:44.86</v>
      </c>
      <c r="J851" s="3" t="str">
        <f t="shared" si="1342"/>
        <v>44.864307000</v>
      </c>
      <c r="K851" s="3">
        <f t="shared" ref="K851" si="1367">J851-J848</f>
        <v>1.2980639999999966</v>
      </c>
      <c r="L851" s="3">
        <f t="shared" si="1361"/>
        <v>1.2980639999999966</v>
      </c>
    </row>
    <row r="852" spans="1:15" x14ac:dyDescent="0.25">
      <c r="A852" t="s">
        <v>6</v>
      </c>
      <c r="B852">
        <v>60364</v>
      </c>
      <c r="C852" t="s">
        <v>693</v>
      </c>
      <c r="F852" s="1" t="s">
        <v>693</v>
      </c>
      <c r="H852" s="2" t="str">
        <f t="shared" si="1341"/>
        <v xml:space="preserve"> 12:50:46.16</v>
      </c>
      <c r="J852" s="3" t="str">
        <f t="shared" si="1342"/>
        <v>46.169178000</v>
      </c>
    </row>
    <row r="853" spans="1:15" x14ac:dyDescent="0.25">
      <c r="A853" t="s">
        <v>0</v>
      </c>
      <c r="B853">
        <v>60365</v>
      </c>
      <c r="C853" t="s">
        <v>694</v>
      </c>
      <c r="F853" s="1" t="s">
        <v>694</v>
      </c>
      <c r="H853" s="2" t="str">
        <f t="shared" si="1341"/>
        <v xml:space="preserve"> 12:50:43.56</v>
      </c>
      <c r="J853" s="3" t="str">
        <f t="shared" si="1342"/>
        <v>43.566245000</v>
      </c>
    </row>
    <row r="854" spans="1:15" x14ac:dyDescent="0.25">
      <c r="A854" t="s">
        <v>2</v>
      </c>
      <c r="B854">
        <v>60365</v>
      </c>
      <c r="C854" t="s">
        <v>695</v>
      </c>
      <c r="F854" s="1" t="s">
        <v>695</v>
      </c>
      <c r="H854" s="2" t="str">
        <f t="shared" si="1341"/>
        <v xml:space="preserve"> 12:50:43.59</v>
      </c>
      <c r="J854" s="3" t="str">
        <f t="shared" si="1342"/>
        <v>43.592207000</v>
      </c>
      <c r="K854" s="3">
        <f t="shared" ref="K854" si="1368">IF(J854="",J855-J853,J854-J853)</f>
        <v>2.5961999999999819E-2</v>
      </c>
      <c r="L854" s="3">
        <f t="shared" ref="L854:L856" si="1369">IF(K854&lt;0,K854+60,K854)</f>
        <v>2.5961999999999819E-2</v>
      </c>
      <c r="N854" s="2" t="str">
        <f t="shared" ref="N854" si="1370">IF(H854="",H855,H854)</f>
        <v xml:space="preserve"> 12:50:43.59</v>
      </c>
      <c r="O854" s="3">
        <f t="shared" ref="O854" si="1371">L854</f>
        <v>2.5961999999999819E-2</v>
      </c>
    </row>
    <row r="855" spans="1:15" x14ac:dyDescent="0.25">
      <c r="A855" t="s">
        <v>4</v>
      </c>
      <c r="B855">
        <v>60365</v>
      </c>
      <c r="C855" t="s">
        <v>696</v>
      </c>
      <c r="F855" s="1" t="s">
        <v>696</v>
      </c>
      <c r="H855" s="2" t="str">
        <f t="shared" si="1341"/>
        <v xml:space="preserve"> 12:50:43.65</v>
      </c>
      <c r="J855" s="3" t="str">
        <f t="shared" si="1342"/>
        <v>43.652956000</v>
      </c>
      <c r="K855" s="3">
        <f t="shared" ref="K855" si="1372">J855-J853</f>
        <v>8.6711000000001093E-2</v>
      </c>
      <c r="L855" s="3">
        <f t="shared" si="1369"/>
        <v>8.6711000000001093E-2</v>
      </c>
      <c r="N855" s="2" t="str">
        <f t="shared" ref="N855" si="1373">H856</f>
        <v xml:space="preserve"> 12:50:43.65</v>
      </c>
      <c r="O855" s="3">
        <f t="shared" ref="O855" si="1374">L856</f>
        <v>8.6711000000001093E-2</v>
      </c>
    </row>
    <row r="856" spans="1:15" x14ac:dyDescent="0.25">
      <c r="A856" t="s">
        <v>4</v>
      </c>
      <c r="B856">
        <v>60365</v>
      </c>
      <c r="C856" t="s">
        <v>696</v>
      </c>
      <c r="F856" s="1" t="s">
        <v>696</v>
      </c>
      <c r="H856" s="2" t="str">
        <f t="shared" si="1341"/>
        <v xml:space="preserve"> 12:50:43.65</v>
      </c>
      <c r="J856" s="3" t="str">
        <f t="shared" si="1342"/>
        <v>43.652956000</v>
      </c>
      <c r="K856" s="3">
        <f t="shared" ref="K856" si="1375">J856-J853</f>
        <v>8.6711000000001093E-2</v>
      </c>
      <c r="L856" s="3">
        <f t="shared" si="1369"/>
        <v>8.6711000000001093E-2</v>
      </c>
    </row>
    <row r="857" spans="1:15" x14ac:dyDescent="0.25">
      <c r="A857" t="s">
        <v>6</v>
      </c>
      <c r="B857">
        <v>60365</v>
      </c>
      <c r="C857" t="s">
        <v>697</v>
      </c>
      <c r="F857" s="1" t="s">
        <v>697</v>
      </c>
      <c r="H857" s="2" t="str">
        <f t="shared" si="1341"/>
        <v xml:space="preserve"> 12:50:45.16</v>
      </c>
      <c r="J857" s="3" t="str">
        <f t="shared" si="1342"/>
        <v>45.169165000</v>
      </c>
    </row>
    <row r="858" spans="1:15" x14ac:dyDescent="0.25">
      <c r="A858" t="s">
        <v>0</v>
      </c>
      <c r="B858">
        <v>60366</v>
      </c>
      <c r="C858" t="s">
        <v>698</v>
      </c>
      <c r="F858" s="1" t="s">
        <v>698</v>
      </c>
      <c r="H858" s="2" t="str">
        <f t="shared" si="1341"/>
        <v xml:space="preserve"> 12:50:43.56</v>
      </c>
      <c r="J858" s="3" t="str">
        <f t="shared" si="1342"/>
        <v>43.566246000</v>
      </c>
    </row>
    <row r="859" spans="1:15" x14ac:dyDescent="0.25">
      <c r="A859" t="s">
        <v>2</v>
      </c>
      <c r="B859">
        <v>60366</v>
      </c>
      <c r="C859" t="s">
        <v>699</v>
      </c>
      <c r="F859" s="1" t="s">
        <v>699</v>
      </c>
      <c r="H859" s="2" t="str">
        <f t="shared" si="1341"/>
        <v xml:space="preserve"> 12:50:43.59</v>
      </c>
      <c r="J859" s="3" t="str">
        <f t="shared" si="1342"/>
        <v>43.593207000</v>
      </c>
      <c r="K859" s="3">
        <f t="shared" ref="K859" si="1376">IF(J859="",J860-J858,J859-J858)</f>
        <v>2.6961000000000013E-2</v>
      </c>
      <c r="L859" s="3">
        <f t="shared" ref="L859:L861" si="1377">IF(K859&lt;0,K859+60,K859)</f>
        <v>2.6961000000000013E-2</v>
      </c>
      <c r="N859" s="2" t="str">
        <f t="shared" ref="N859" si="1378">IF(H859="",H860,H859)</f>
        <v xml:space="preserve"> 12:50:43.59</v>
      </c>
      <c r="O859" s="3">
        <f t="shared" ref="O859" si="1379">L859</f>
        <v>2.6961000000000013E-2</v>
      </c>
    </row>
    <row r="860" spans="1:15" x14ac:dyDescent="0.25">
      <c r="A860" t="s">
        <v>4</v>
      </c>
      <c r="B860">
        <v>60366</v>
      </c>
      <c r="C860" t="s">
        <v>700</v>
      </c>
      <c r="F860" s="1" t="s">
        <v>700</v>
      </c>
      <c r="H860" s="2" t="str">
        <f t="shared" si="1341"/>
        <v xml:space="preserve"> 12:50:44.64</v>
      </c>
      <c r="J860" s="3" t="str">
        <f t="shared" si="1342"/>
        <v>44.649845000</v>
      </c>
      <c r="K860" s="3">
        <f t="shared" ref="K860" si="1380">J860-J858</f>
        <v>1.0835989999999995</v>
      </c>
      <c r="L860" s="3">
        <f t="shared" si="1377"/>
        <v>1.0835989999999995</v>
      </c>
      <c r="N860" s="2" t="str">
        <f t="shared" ref="N860" si="1381">H861</f>
        <v xml:space="preserve"> 12:50:44.93</v>
      </c>
      <c r="O860" s="3">
        <f t="shared" ref="O860" si="1382">L861</f>
        <v>1.3671440000000032</v>
      </c>
    </row>
    <row r="861" spans="1:15" x14ac:dyDescent="0.25">
      <c r="A861" t="s">
        <v>4</v>
      </c>
      <c r="B861">
        <v>60366</v>
      </c>
      <c r="C861" t="s">
        <v>701</v>
      </c>
      <c r="F861" s="1" t="s">
        <v>701</v>
      </c>
      <c r="H861" s="2" t="str">
        <f t="shared" si="1341"/>
        <v xml:space="preserve"> 12:50:44.93</v>
      </c>
      <c r="J861" s="3" t="str">
        <f t="shared" si="1342"/>
        <v>44.933390000</v>
      </c>
      <c r="K861" s="3">
        <f t="shared" ref="K861" si="1383">J861-J858</f>
        <v>1.3671440000000032</v>
      </c>
      <c r="L861" s="3">
        <f t="shared" si="1377"/>
        <v>1.3671440000000032</v>
      </c>
    </row>
    <row r="862" spans="1:15" x14ac:dyDescent="0.25">
      <c r="A862" t="s">
        <v>6</v>
      </c>
      <c r="B862">
        <v>60366</v>
      </c>
      <c r="C862" t="s">
        <v>702</v>
      </c>
      <c r="F862" s="1" t="s">
        <v>702</v>
      </c>
      <c r="H862" s="2" t="str">
        <f t="shared" si="1341"/>
        <v xml:space="preserve"> 12:50:46.17</v>
      </c>
      <c r="J862" s="3" t="str">
        <f t="shared" si="1342"/>
        <v>46.174146000</v>
      </c>
    </row>
    <row r="863" spans="1:15" x14ac:dyDescent="0.25">
      <c r="A863" t="s">
        <v>0</v>
      </c>
      <c r="B863">
        <v>60370</v>
      </c>
      <c r="C863" t="s">
        <v>703</v>
      </c>
      <c r="F863" s="1" t="s">
        <v>703</v>
      </c>
      <c r="H863" s="2" t="str">
        <f t="shared" si="1341"/>
        <v xml:space="preserve"> 12:51:07.32</v>
      </c>
      <c r="J863" s="3" t="str">
        <f t="shared" si="1342"/>
        <v>07.320069000</v>
      </c>
    </row>
    <row r="864" spans="1:15" x14ac:dyDescent="0.25">
      <c r="A864" t="s">
        <v>2</v>
      </c>
      <c r="B864">
        <v>60370</v>
      </c>
      <c r="C864" t="s">
        <v>704</v>
      </c>
      <c r="F864" s="1" t="s">
        <v>704</v>
      </c>
      <c r="H864" s="2" t="str">
        <f t="shared" si="1341"/>
        <v xml:space="preserve"> 12:51:07.36</v>
      </c>
      <c r="J864" s="3" t="str">
        <f t="shared" si="1342"/>
        <v>07.364095000</v>
      </c>
      <c r="K864" s="3">
        <f t="shared" ref="K864" si="1384">IF(J864="",J865-J863,J864-J863)</f>
        <v>4.4025999999999677E-2</v>
      </c>
      <c r="L864" s="3">
        <f t="shared" ref="L864:L866" si="1385">IF(K864&lt;0,K864+60,K864)</f>
        <v>4.4025999999999677E-2</v>
      </c>
      <c r="N864" s="2" t="str">
        <f t="shared" ref="N864" si="1386">IF(H864="",H865,H864)</f>
        <v xml:space="preserve"> 12:51:07.36</v>
      </c>
      <c r="O864" s="3">
        <f t="shared" ref="O864" si="1387">L864</f>
        <v>4.4025999999999677E-2</v>
      </c>
    </row>
    <row r="865" spans="1:15" x14ac:dyDescent="0.25">
      <c r="A865" t="s">
        <v>4</v>
      </c>
      <c r="B865">
        <v>60370</v>
      </c>
      <c r="C865" t="s">
        <v>705</v>
      </c>
      <c r="F865" s="1" t="s">
        <v>705</v>
      </c>
      <c r="H865" s="2" t="str">
        <f t="shared" si="1341"/>
        <v xml:space="preserve"> 12:51:07.39</v>
      </c>
      <c r="J865" s="3" t="str">
        <f t="shared" si="1342"/>
        <v>07.398781000</v>
      </c>
      <c r="K865" s="3">
        <f t="shared" ref="K865" si="1388">J865-J863</f>
        <v>7.8711999999999449E-2</v>
      </c>
      <c r="L865" s="3">
        <f t="shared" si="1385"/>
        <v>7.8711999999999449E-2</v>
      </c>
      <c r="N865" s="2" t="str">
        <f t="shared" ref="N865" si="1389">H866</f>
        <v xml:space="preserve"> 12:51:07.82</v>
      </c>
      <c r="O865" s="3">
        <f t="shared" ref="O865" si="1390">L866</f>
        <v>0.50488399999999967</v>
      </c>
    </row>
    <row r="866" spans="1:15" x14ac:dyDescent="0.25">
      <c r="A866" t="s">
        <v>4</v>
      </c>
      <c r="B866">
        <v>60370</v>
      </c>
      <c r="C866" t="s">
        <v>706</v>
      </c>
      <c r="F866" s="1" t="s">
        <v>706</v>
      </c>
      <c r="H866" s="2" t="str">
        <f t="shared" si="1341"/>
        <v xml:space="preserve"> 12:51:07.82</v>
      </c>
      <c r="J866" s="3" t="str">
        <f t="shared" si="1342"/>
        <v>07.824953000</v>
      </c>
      <c r="K866" s="3">
        <f t="shared" ref="K866" si="1391">J866-J863</f>
        <v>0.50488399999999967</v>
      </c>
      <c r="L866" s="3">
        <f t="shared" si="1385"/>
        <v>0.50488399999999967</v>
      </c>
    </row>
    <row r="867" spans="1:15" x14ac:dyDescent="0.25">
      <c r="A867" t="s">
        <v>6</v>
      </c>
      <c r="B867">
        <v>60370</v>
      </c>
      <c r="C867" t="s">
        <v>707</v>
      </c>
      <c r="F867" s="1" t="s">
        <v>707</v>
      </c>
      <c r="H867" s="2" t="str">
        <f t="shared" si="1341"/>
        <v xml:space="preserve"> 12:51:09.86</v>
      </c>
      <c r="J867" s="3" t="str">
        <f t="shared" si="1342"/>
        <v>09.861096000</v>
      </c>
    </row>
    <row r="868" spans="1:15" x14ac:dyDescent="0.25">
      <c r="A868" t="s">
        <v>0</v>
      </c>
      <c r="B868">
        <v>60373</v>
      </c>
      <c r="C868" t="s">
        <v>708</v>
      </c>
      <c r="F868" s="1" t="s">
        <v>708</v>
      </c>
      <c r="H868" s="2" t="str">
        <f t="shared" si="1341"/>
        <v xml:space="preserve"> 12:51:07.81</v>
      </c>
      <c r="J868" s="3" t="str">
        <f t="shared" si="1342"/>
        <v>07.816026000</v>
      </c>
    </row>
    <row r="869" spans="1:15" x14ac:dyDescent="0.25">
      <c r="A869" t="s">
        <v>2</v>
      </c>
      <c r="B869">
        <v>60373</v>
      </c>
      <c r="C869" t="s">
        <v>709</v>
      </c>
      <c r="F869" s="1" t="s">
        <v>709</v>
      </c>
      <c r="H869" s="2" t="str">
        <f t="shared" si="1341"/>
        <v xml:space="preserve"> 12:51:07.83</v>
      </c>
      <c r="J869" s="3" t="str">
        <f t="shared" si="1342"/>
        <v>07.839092000</v>
      </c>
      <c r="K869" s="3">
        <f t="shared" ref="K869" si="1392">IF(J869="",J870-J868,J869-J868)</f>
        <v>2.3066000000000031E-2</v>
      </c>
      <c r="L869" s="3">
        <f t="shared" ref="L869:L871" si="1393">IF(K869&lt;0,K869+60,K869)</f>
        <v>2.3066000000000031E-2</v>
      </c>
      <c r="N869" s="2" t="str">
        <f t="shared" ref="N869" si="1394">IF(H869="",H870,H869)</f>
        <v xml:space="preserve"> 12:51:07.83</v>
      </c>
      <c r="O869" s="3">
        <f t="shared" ref="O869" si="1395">L869</f>
        <v>2.3066000000000031E-2</v>
      </c>
    </row>
    <row r="870" spans="1:15" x14ac:dyDescent="0.25">
      <c r="A870" t="s">
        <v>4</v>
      </c>
      <c r="B870">
        <v>60373</v>
      </c>
      <c r="C870" t="s">
        <v>710</v>
      </c>
      <c r="F870" s="1" t="s">
        <v>710</v>
      </c>
      <c r="H870" s="2" t="str">
        <f t="shared" si="1341"/>
        <v xml:space="preserve"> 12:51:07.83</v>
      </c>
      <c r="J870" s="3" t="str">
        <f t="shared" si="1342"/>
        <v>07.839982000</v>
      </c>
      <c r="K870" s="3">
        <f t="shared" ref="K870" si="1396">J870-J868</f>
        <v>2.3956000000000088E-2</v>
      </c>
      <c r="L870" s="3">
        <f t="shared" si="1393"/>
        <v>2.3956000000000088E-2</v>
      </c>
      <c r="N870" s="2" t="str">
        <f t="shared" ref="N870" si="1397">H871</f>
        <v xml:space="preserve"> 12:51:08.97</v>
      </c>
      <c r="O870" s="3">
        <f t="shared" ref="O870" si="1398">L871</f>
        <v>1.1540900000000009</v>
      </c>
    </row>
    <row r="871" spans="1:15" x14ac:dyDescent="0.25">
      <c r="A871" t="s">
        <v>4</v>
      </c>
      <c r="B871">
        <v>60373</v>
      </c>
      <c r="C871" t="s">
        <v>711</v>
      </c>
      <c r="F871" s="1" t="s">
        <v>711</v>
      </c>
      <c r="H871" s="2" t="str">
        <f t="shared" si="1341"/>
        <v xml:space="preserve"> 12:51:08.97</v>
      </c>
      <c r="J871" s="3" t="str">
        <f t="shared" si="1342"/>
        <v>08.970116000</v>
      </c>
      <c r="K871" s="3">
        <f t="shared" ref="K871" si="1399">J871-J868</f>
        <v>1.1540900000000009</v>
      </c>
      <c r="L871" s="3">
        <f t="shared" si="1393"/>
        <v>1.1540900000000009</v>
      </c>
    </row>
    <row r="872" spans="1:15" x14ac:dyDescent="0.25">
      <c r="A872" t="s">
        <v>6</v>
      </c>
      <c r="B872">
        <v>60373</v>
      </c>
      <c r="C872" t="s">
        <v>712</v>
      </c>
      <c r="F872" s="1" t="s">
        <v>712</v>
      </c>
      <c r="H872" s="2" t="str">
        <f t="shared" si="1341"/>
        <v xml:space="preserve"> 12:51:10.86</v>
      </c>
      <c r="J872" s="3" t="str">
        <f t="shared" si="1342"/>
        <v>10.866052000</v>
      </c>
    </row>
    <row r="873" spans="1:15" x14ac:dyDescent="0.25">
      <c r="A873" t="s">
        <v>0</v>
      </c>
      <c r="B873">
        <v>60591</v>
      </c>
      <c r="C873" t="s">
        <v>713</v>
      </c>
      <c r="F873" s="1" t="s">
        <v>713</v>
      </c>
      <c r="H873" s="2" t="str">
        <f t="shared" si="1341"/>
        <v xml:space="preserve"> 12:58:14.02</v>
      </c>
      <c r="J873" s="3" t="str">
        <f t="shared" si="1342"/>
        <v>14.024782000</v>
      </c>
    </row>
    <row r="874" spans="1:15" x14ac:dyDescent="0.25">
      <c r="A874" t="s">
        <v>2</v>
      </c>
      <c r="B874">
        <v>60591</v>
      </c>
      <c r="C874" t="s">
        <v>714</v>
      </c>
      <c r="F874" s="1" t="s">
        <v>714</v>
      </c>
      <c r="H874" s="2" t="str">
        <f t="shared" si="1341"/>
        <v xml:space="preserve"> 12:58:14.05</v>
      </c>
      <c r="J874" s="3" t="str">
        <f t="shared" si="1342"/>
        <v>14.058848000</v>
      </c>
      <c r="K874" s="3">
        <f t="shared" ref="K874" si="1400">IF(J874="",J875-J873,J874-J873)</f>
        <v>3.4065999999999264E-2</v>
      </c>
      <c r="L874" s="3">
        <f t="shared" ref="L874:L876" si="1401">IF(K874&lt;0,K874+60,K874)</f>
        <v>3.4065999999999264E-2</v>
      </c>
      <c r="N874" s="2" t="str">
        <f t="shared" ref="N874" si="1402">IF(H874="",H875,H874)</f>
        <v xml:space="preserve"> 12:58:14.05</v>
      </c>
      <c r="O874" s="3">
        <f t="shared" ref="O874" si="1403">L874</f>
        <v>3.4065999999999264E-2</v>
      </c>
    </row>
    <row r="875" spans="1:15" x14ac:dyDescent="0.25">
      <c r="A875" t="s">
        <v>4</v>
      </c>
      <c r="B875">
        <v>60591</v>
      </c>
      <c r="C875" t="s">
        <v>715</v>
      </c>
      <c r="F875" s="1" t="s">
        <v>715</v>
      </c>
      <c r="H875" s="2" t="str">
        <f t="shared" si="1341"/>
        <v xml:space="preserve"> 12:58:14.43</v>
      </c>
      <c r="J875" s="3" t="str">
        <f t="shared" si="1342"/>
        <v>14.436389000</v>
      </c>
      <c r="K875" s="3">
        <f t="shared" ref="K875" si="1404">J875-J873</f>
        <v>0.41160700000000006</v>
      </c>
      <c r="L875" s="3">
        <f t="shared" si="1401"/>
        <v>0.41160700000000006</v>
      </c>
      <c r="N875" s="2" t="str">
        <f t="shared" ref="N875" si="1405">H876</f>
        <v xml:space="preserve"> 12:58:14.43</v>
      </c>
      <c r="O875" s="3">
        <f t="shared" ref="O875" si="1406">L876</f>
        <v>0.41160700000000006</v>
      </c>
    </row>
    <row r="876" spans="1:15" x14ac:dyDescent="0.25">
      <c r="A876" t="s">
        <v>4</v>
      </c>
      <c r="B876">
        <v>60591</v>
      </c>
      <c r="C876" t="s">
        <v>715</v>
      </c>
      <c r="F876" s="1" t="s">
        <v>715</v>
      </c>
      <c r="H876" s="2" t="str">
        <f t="shared" si="1341"/>
        <v xml:space="preserve"> 12:58:14.43</v>
      </c>
      <c r="J876" s="3" t="str">
        <f t="shared" si="1342"/>
        <v>14.436389000</v>
      </c>
      <c r="K876" s="3">
        <f t="shared" ref="K876" si="1407">J876-J873</f>
        <v>0.41160700000000006</v>
      </c>
      <c r="L876" s="3">
        <f t="shared" si="1401"/>
        <v>0.41160700000000006</v>
      </c>
    </row>
    <row r="877" spans="1:15" x14ac:dyDescent="0.25">
      <c r="A877" t="s">
        <v>6</v>
      </c>
      <c r="B877">
        <v>60591</v>
      </c>
      <c r="C877" t="s">
        <v>716</v>
      </c>
      <c r="F877" s="1" t="s">
        <v>716</v>
      </c>
      <c r="H877" s="2" t="str">
        <f t="shared" si="1341"/>
        <v xml:space="preserve"> 12:58:14.54</v>
      </c>
      <c r="J877" s="3" t="str">
        <f t="shared" si="1342"/>
        <v>14.542748000</v>
      </c>
    </row>
    <row r="878" spans="1:15" x14ac:dyDescent="0.25">
      <c r="A878" t="s">
        <v>0</v>
      </c>
      <c r="B878">
        <v>60886</v>
      </c>
      <c r="C878" t="s">
        <v>717</v>
      </c>
      <c r="F878" s="1" t="s">
        <v>717</v>
      </c>
      <c r="H878" s="2" t="str">
        <f t="shared" si="1341"/>
        <v xml:space="preserve"> 13:13:36.02</v>
      </c>
      <c r="J878" s="3" t="str">
        <f t="shared" si="1342"/>
        <v>36.024057000</v>
      </c>
    </row>
    <row r="879" spans="1:15" x14ac:dyDescent="0.25">
      <c r="A879" t="s">
        <v>2</v>
      </c>
      <c r="B879">
        <v>60886</v>
      </c>
      <c r="C879" t="s">
        <v>718</v>
      </c>
      <c r="F879" s="1" t="s">
        <v>718</v>
      </c>
      <c r="H879" s="2" t="str">
        <f t="shared" si="1341"/>
        <v xml:space="preserve"> 13:13:36.06</v>
      </c>
      <c r="J879" s="3" t="str">
        <f t="shared" si="1342"/>
        <v>36.062148000</v>
      </c>
      <c r="K879" s="3">
        <f t="shared" ref="K879" si="1408">IF(J879="",J880-J878,J879-J878)</f>
        <v>3.8091000000001429E-2</v>
      </c>
      <c r="L879" s="3">
        <f t="shared" ref="L879:L881" si="1409">IF(K879&lt;0,K879+60,K879)</f>
        <v>3.8091000000001429E-2</v>
      </c>
      <c r="N879" s="2" t="str">
        <f t="shared" ref="N879" si="1410">IF(H879="",H880,H879)</f>
        <v xml:space="preserve"> 13:13:36.06</v>
      </c>
      <c r="O879" s="3">
        <f t="shared" ref="O879" si="1411">L879</f>
        <v>3.8091000000001429E-2</v>
      </c>
    </row>
    <row r="880" spans="1:15" x14ac:dyDescent="0.25">
      <c r="A880" t="s">
        <v>4</v>
      </c>
      <c r="B880">
        <v>60886</v>
      </c>
      <c r="C880" t="s">
        <v>719</v>
      </c>
      <c r="F880" s="1" t="s">
        <v>719</v>
      </c>
      <c r="H880" s="2" t="str">
        <f t="shared" si="1341"/>
        <v xml:space="preserve"> 13:13:36.11</v>
      </c>
      <c r="J880" s="3" t="str">
        <f t="shared" si="1342"/>
        <v>36.114279000</v>
      </c>
      <c r="K880" s="3">
        <f t="shared" ref="K880" si="1412">J880-J878</f>
        <v>9.0222000000004243E-2</v>
      </c>
      <c r="L880" s="3">
        <f t="shared" si="1409"/>
        <v>9.0222000000004243E-2</v>
      </c>
      <c r="N880" s="2" t="str">
        <f t="shared" ref="N880" si="1413">H881</f>
        <v xml:space="preserve"> 13:13:56.19</v>
      </c>
      <c r="O880" s="3">
        <f t="shared" ref="O880" si="1414">L881</f>
        <v>20.170000999999999</v>
      </c>
    </row>
    <row r="881" spans="1:15" x14ac:dyDescent="0.25">
      <c r="A881" t="s">
        <v>4</v>
      </c>
      <c r="B881">
        <v>60886</v>
      </c>
      <c r="C881" t="s">
        <v>720</v>
      </c>
      <c r="F881" s="1" t="s">
        <v>720</v>
      </c>
      <c r="H881" s="2" t="str">
        <f t="shared" si="1341"/>
        <v xml:space="preserve"> 13:13:56.19</v>
      </c>
      <c r="J881" s="3" t="str">
        <f t="shared" si="1342"/>
        <v>56.194058000</v>
      </c>
      <c r="K881" s="3">
        <f t="shared" ref="K881" si="1415">J881-J878</f>
        <v>20.170000999999999</v>
      </c>
      <c r="L881" s="3">
        <f t="shared" si="1409"/>
        <v>20.170000999999999</v>
      </c>
    </row>
    <row r="882" spans="1:15" x14ac:dyDescent="0.25">
      <c r="A882" t="s">
        <v>6</v>
      </c>
      <c r="B882">
        <v>60886</v>
      </c>
      <c r="C882" t="s">
        <v>721</v>
      </c>
      <c r="F882" s="1" t="s">
        <v>721</v>
      </c>
      <c r="H882" s="2" t="str">
        <f t="shared" si="1341"/>
        <v xml:space="preserve"> 13:21:21.97</v>
      </c>
      <c r="J882" s="3" t="str">
        <f t="shared" si="1342"/>
        <v>21.973277000</v>
      </c>
    </row>
    <row r="883" spans="1:15" x14ac:dyDescent="0.25">
      <c r="A883" t="s">
        <v>0</v>
      </c>
      <c r="B883">
        <v>60913</v>
      </c>
      <c r="C883" t="s">
        <v>722</v>
      </c>
      <c r="F883" s="1" t="s">
        <v>722</v>
      </c>
      <c r="H883" s="2" t="str">
        <f t="shared" si="1341"/>
        <v xml:space="preserve"> 13:18:56.91</v>
      </c>
      <c r="J883" s="3" t="str">
        <f t="shared" si="1342"/>
        <v>56.912947000</v>
      </c>
    </row>
    <row r="884" spans="1:15" x14ac:dyDescent="0.25">
      <c r="A884" t="s">
        <v>2</v>
      </c>
      <c r="B884">
        <v>60913</v>
      </c>
      <c r="C884" t="s">
        <v>723</v>
      </c>
      <c r="F884" s="1" t="s">
        <v>723</v>
      </c>
      <c r="H884" s="2" t="str">
        <f t="shared" si="1341"/>
        <v xml:space="preserve"> 13:18:56.95</v>
      </c>
      <c r="J884" s="3" t="str">
        <f t="shared" si="1342"/>
        <v>56.951230000</v>
      </c>
      <c r="K884" s="3">
        <f t="shared" ref="K884" si="1416">IF(J884="",J885-J883,J884-J883)</f>
        <v>3.8282999999999845E-2</v>
      </c>
      <c r="L884" s="3">
        <f t="shared" ref="L884:L886" si="1417">IF(K884&lt;0,K884+60,K884)</f>
        <v>3.8282999999999845E-2</v>
      </c>
      <c r="N884" s="2" t="str">
        <f t="shared" ref="N884" si="1418">IF(H884="",H885,H884)</f>
        <v xml:space="preserve"> 13:18:56.95</v>
      </c>
      <c r="O884" s="3">
        <f t="shared" ref="O884" si="1419">L884</f>
        <v>3.8282999999999845E-2</v>
      </c>
    </row>
    <row r="885" spans="1:15" x14ac:dyDescent="0.25">
      <c r="A885" t="s">
        <v>4</v>
      </c>
      <c r="B885">
        <v>60913</v>
      </c>
      <c r="C885" t="s">
        <v>724</v>
      </c>
      <c r="F885" s="1" t="s">
        <v>724</v>
      </c>
      <c r="H885" s="2" t="str">
        <f t="shared" si="1341"/>
        <v xml:space="preserve"> 13:18:56.96</v>
      </c>
      <c r="J885" s="3" t="str">
        <f t="shared" si="1342"/>
        <v>56.963052000</v>
      </c>
      <c r="K885" s="3">
        <f t="shared" ref="K885" si="1420">J885-J883</f>
        <v>5.0104999999994959E-2</v>
      </c>
      <c r="L885" s="3">
        <f t="shared" si="1417"/>
        <v>5.0104999999994959E-2</v>
      </c>
      <c r="N885" s="2" t="str">
        <f t="shared" ref="N885" si="1421">H886</f>
        <v xml:space="preserve"> 13:18:56.96</v>
      </c>
      <c r="O885" s="3">
        <f t="shared" ref="O885" si="1422">L886</f>
        <v>5.0104999999994959E-2</v>
      </c>
    </row>
    <row r="886" spans="1:15" x14ac:dyDescent="0.25">
      <c r="A886" t="s">
        <v>4</v>
      </c>
      <c r="B886">
        <v>60913</v>
      </c>
      <c r="C886" t="s">
        <v>724</v>
      </c>
      <c r="F886" s="1" t="s">
        <v>724</v>
      </c>
      <c r="H886" s="2" t="str">
        <f t="shared" si="1341"/>
        <v xml:space="preserve"> 13:18:56.96</v>
      </c>
      <c r="J886" s="3" t="str">
        <f t="shared" si="1342"/>
        <v>56.963052000</v>
      </c>
      <c r="K886" s="3">
        <f t="shared" ref="K886" si="1423">J886-J883</f>
        <v>5.0104999999994959E-2</v>
      </c>
      <c r="L886" s="3">
        <f t="shared" si="1417"/>
        <v>5.0104999999994959E-2</v>
      </c>
    </row>
    <row r="887" spans="1:15" x14ac:dyDescent="0.25">
      <c r="A887" t="s">
        <v>6</v>
      </c>
      <c r="B887">
        <v>60913</v>
      </c>
      <c r="C887" t="s">
        <v>725</v>
      </c>
      <c r="F887" s="1" t="s">
        <v>725</v>
      </c>
      <c r="H887" s="2" t="str">
        <f t="shared" si="1341"/>
        <v xml:space="preserve"> 13:18:57.97</v>
      </c>
      <c r="J887" s="3" t="str">
        <f t="shared" si="1342"/>
        <v>57.977957000</v>
      </c>
    </row>
    <row r="888" spans="1:15" x14ac:dyDescent="0.25">
      <c r="A888" t="s">
        <v>0</v>
      </c>
      <c r="B888">
        <v>60915</v>
      </c>
      <c r="C888" t="s">
        <v>726</v>
      </c>
      <c r="F888" s="1" t="s">
        <v>726</v>
      </c>
      <c r="H888" s="2" t="str">
        <f t="shared" si="1341"/>
        <v xml:space="preserve"> 13:18:58.89</v>
      </c>
      <c r="J888" s="3" t="str">
        <f t="shared" si="1342"/>
        <v>58.892797000</v>
      </c>
    </row>
    <row r="889" spans="1:15" x14ac:dyDescent="0.25">
      <c r="A889" t="s">
        <v>2</v>
      </c>
      <c r="B889">
        <v>60915</v>
      </c>
      <c r="C889" t="s">
        <v>727</v>
      </c>
      <c r="F889" s="1" t="s">
        <v>727</v>
      </c>
      <c r="H889" s="2" t="str">
        <f t="shared" si="1341"/>
        <v xml:space="preserve"> 13:18:58.93</v>
      </c>
      <c r="J889" s="3" t="str">
        <f t="shared" si="1342"/>
        <v>58.931198000</v>
      </c>
      <c r="K889" s="3">
        <f t="shared" ref="K889" si="1424">IF(J889="",J890-J888,J889-J888)</f>
        <v>3.8401000000000352E-2</v>
      </c>
      <c r="L889" s="3">
        <f t="shared" ref="L889:L891" si="1425">IF(K889&lt;0,K889+60,K889)</f>
        <v>3.8401000000000352E-2</v>
      </c>
      <c r="N889" s="2" t="str">
        <f t="shared" ref="N889" si="1426">IF(H889="",H890,H889)</f>
        <v xml:space="preserve"> 13:18:58.93</v>
      </c>
      <c r="O889" s="3">
        <f t="shared" ref="O889" si="1427">L889</f>
        <v>3.8401000000000352E-2</v>
      </c>
    </row>
    <row r="890" spans="1:15" x14ac:dyDescent="0.25">
      <c r="A890" t="s">
        <v>4</v>
      </c>
      <c r="B890">
        <v>60915</v>
      </c>
      <c r="C890" t="s">
        <v>728</v>
      </c>
      <c r="F890" s="1" t="s">
        <v>728</v>
      </c>
      <c r="H890" s="2" t="str">
        <f t="shared" si="1341"/>
        <v xml:space="preserve"> 13:18:58.94</v>
      </c>
      <c r="J890" s="3" t="str">
        <f t="shared" si="1342"/>
        <v>58.945165000</v>
      </c>
      <c r="K890" s="3">
        <f t="shared" ref="K890" si="1428">J890-J888</f>
        <v>5.2368000000001302E-2</v>
      </c>
      <c r="L890" s="3">
        <f t="shared" si="1425"/>
        <v>5.2368000000001302E-2</v>
      </c>
      <c r="N890" s="2" t="str">
        <f t="shared" ref="N890" si="1429">H891</f>
        <v xml:space="preserve"> 13:18:58.94</v>
      </c>
      <c r="O890" s="3">
        <f t="shared" ref="O890" si="1430">L891</f>
        <v>5.2368000000001302E-2</v>
      </c>
    </row>
    <row r="891" spans="1:15" x14ac:dyDescent="0.25">
      <c r="A891" t="s">
        <v>4</v>
      </c>
      <c r="B891">
        <v>60915</v>
      </c>
      <c r="C891" t="s">
        <v>728</v>
      </c>
      <c r="F891" s="1" t="s">
        <v>728</v>
      </c>
      <c r="H891" s="2" t="str">
        <f t="shared" si="1341"/>
        <v xml:space="preserve"> 13:18:58.94</v>
      </c>
      <c r="J891" s="3" t="str">
        <f t="shared" si="1342"/>
        <v>58.945165000</v>
      </c>
      <c r="K891" s="3">
        <f t="shared" ref="K891" si="1431">J891-J888</f>
        <v>5.2368000000001302E-2</v>
      </c>
      <c r="L891" s="3">
        <f t="shared" si="1425"/>
        <v>5.2368000000001302E-2</v>
      </c>
    </row>
    <row r="892" spans="1:15" x14ac:dyDescent="0.25">
      <c r="A892" t="s">
        <v>6</v>
      </c>
      <c r="B892">
        <v>60915</v>
      </c>
      <c r="C892" t="s">
        <v>729</v>
      </c>
      <c r="F892" s="1" t="s">
        <v>729</v>
      </c>
      <c r="H892" s="2" t="str">
        <f t="shared" si="1341"/>
        <v xml:space="preserve"> 13:18:59.98</v>
      </c>
      <c r="J892" s="3" t="str">
        <f t="shared" si="1342"/>
        <v>59.982783000</v>
      </c>
    </row>
    <row r="893" spans="1:15" x14ac:dyDescent="0.25">
      <c r="A893" t="s">
        <v>0</v>
      </c>
      <c r="B893">
        <v>60932</v>
      </c>
      <c r="C893" t="s">
        <v>730</v>
      </c>
      <c r="F893" s="1" t="s">
        <v>730</v>
      </c>
      <c r="H893" s="2" t="str">
        <f t="shared" si="1341"/>
        <v xml:space="preserve"> 13:20:05.81</v>
      </c>
      <c r="J893" s="3" t="str">
        <f t="shared" si="1342"/>
        <v>05.813136000</v>
      </c>
    </row>
    <row r="894" spans="1:15" x14ac:dyDescent="0.25">
      <c r="A894" t="s">
        <v>2</v>
      </c>
      <c r="B894">
        <v>60932</v>
      </c>
      <c r="C894" t="s">
        <v>731</v>
      </c>
      <c r="F894" s="1" t="s">
        <v>731</v>
      </c>
      <c r="H894" s="2" t="str">
        <f t="shared" si="1341"/>
        <v xml:space="preserve"> 13:20:05.85</v>
      </c>
      <c r="J894" s="3" t="str">
        <f t="shared" si="1342"/>
        <v>05.851388000</v>
      </c>
      <c r="K894" s="3">
        <f t="shared" ref="K894" si="1432">IF(J894="",J895-J893,J894-J893)</f>
        <v>3.8251999999999953E-2</v>
      </c>
      <c r="L894" s="3">
        <f t="shared" ref="L894:L896" si="1433">IF(K894&lt;0,K894+60,K894)</f>
        <v>3.8251999999999953E-2</v>
      </c>
      <c r="N894" s="2" t="str">
        <f t="shared" ref="N894" si="1434">IF(H894="",H895,H894)</f>
        <v xml:space="preserve"> 13:20:05.85</v>
      </c>
      <c r="O894" s="3">
        <f t="shared" ref="O894" si="1435">L894</f>
        <v>3.8251999999999953E-2</v>
      </c>
    </row>
    <row r="895" spans="1:15" x14ac:dyDescent="0.25">
      <c r="A895" t="s">
        <v>4</v>
      </c>
      <c r="B895">
        <v>60932</v>
      </c>
      <c r="C895" t="s">
        <v>732</v>
      </c>
      <c r="F895" s="1" t="s">
        <v>732</v>
      </c>
      <c r="H895" s="2" t="str">
        <f t="shared" si="1341"/>
        <v xml:space="preserve"> 13:20:05.86</v>
      </c>
      <c r="J895" s="3" t="str">
        <f t="shared" si="1342"/>
        <v>05.863029000</v>
      </c>
      <c r="K895" s="3">
        <f t="shared" ref="K895" si="1436">J895-J893</f>
        <v>4.9892999999999965E-2</v>
      </c>
      <c r="L895" s="3">
        <f t="shared" si="1433"/>
        <v>4.9892999999999965E-2</v>
      </c>
      <c r="N895" s="2" t="str">
        <f t="shared" ref="N895" si="1437">H896</f>
        <v xml:space="preserve"> 13:20:05.86</v>
      </c>
      <c r="O895" s="3">
        <f t="shared" ref="O895" si="1438">L896</f>
        <v>4.9892999999999965E-2</v>
      </c>
    </row>
    <row r="896" spans="1:15" x14ac:dyDescent="0.25">
      <c r="A896" t="s">
        <v>4</v>
      </c>
      <c r="B896">
        <v>60932</v>
      </c>
      <c r="C896" t="s">
        <v>732</v>
      </c>
      <c r="F896" s="1" t="s">
        <v>732</v>
      </c>
      <c r="H896" s="2" t="str">
        <f t="shared" si="1341"/>
        <v xml:space="preserve"> 13:20:05.86</v>
      </c>
      <c r="J896" s="3" t="str">
        <f t="shared" si="1342"/>
        <v>05.863029000</v>
      </c>
      <c r="K896" s="3">
        <f t="shared" ref="K896" si="1439">J896-J893</f>
        <v>4.9892999999999965E-2</v>
      </c>
      <c r="L896" s="3">
        <f t="shared" si="1433"/>
        <v>4.9892999999999965E-2</v>
      </c>
    </row>
    <row r="897" spans="1:15" x14ac:dyDescent="0.25">
      <c r="A897" t="s">
        <v>6</v>
      </c>
      <c r="B897">
        <v>60932</v>
      </c>
      <c r="C897" t="s">
        <v>733</v>
      </c>
      <c r="F897" s="1" t="s">
        <v>733</v>
      </c>
      <c r="H897" s="2" t="str">
        <f t="shared" si="1341"/>
        <v xml:space="preserve"> 13:20:06.88</v>
      </c>
      <c r="J897" s="3" t="str">
        <f t="shared" si="1342"/>
        <v>06.882942000</v>
      </c>
    </row>
    <row r="898" spans="1:15" x14ac:dyDescent="0.25">
      <c r="A898" t="s">
        <v>0</v>
      </c>
      <c r="B898">
        <v>60944</v>
      </c>
      <c r="C898" t="s">
        <v>734</v>
      </c>
      <c r="F898" s="1" t="s">
        <v>734</v>
      </c>
      <c r="H898" s="2" t="str">
        <f t="shared" si="1341"/>
        <v xml:space="preserve"> 13:20:16.77</v>
      </c>
      <c r="J898" s="3" t="str">
        <f t="shared" si="1342"/>
        <v>16.779999000</v>
      </c>
    </row>
    <row r="899" spans="1:15" x14ac:dyDescent="0.25">
      <c r="A899" t="s">
        <v>2</v>
      </c>
      <c r="B899">
        <v>60944</v>
      </c>
      <c r="C899" t="s">
        <v>735</v>
      </c>
      <c r="F899" s="1" t="s">
        <v>735</v>
      </c>
      <c r="H899" s="2" t="str">
        <f t="shared" si="1341"/>
        <v xml:space="preserve"> 13:20:16.91</v>
      </c>
      <c r="J899" s="3" t="str">
        <f t="shared" si="1342"/>
        <v>16.917885000</v>
      </c>
      <c r="K899" s="3">
        <f t="shared" ref="K899" si="1440">IF(J899="",J900-J898,J899-J898)</f>
        <v>0.13788599999999818</v>
      </c>
      <c r="L899" s="3">
        <f t="shared" ref="L899:L901" si="1441">IF(K899&lt;0,K899+60,K899)</f>
        <v>0.13788599999999818</v>
      </c>
      <c r="N899" s="2" t="str">
        <f t="shared" ref="N899" si="1442">IF(H899="",H900,H899)</f>
        <v xml:space="preserve"> 13:20:16.91</v>
      </c>
      <c r="O899" s="3">
        <f t="shared" ref="O899" si="1443">L899</f>
        <v>0.13788599999999818</v>
      </c>
    </row>
    <row r="900" spans="1:15" x14ac:dyDescent="0.25">
      <c r="A900" t="s">
        <v>4</v>
      </c>
      <c r="B900">
        <v>60944</v>
      </c>
      <c r="C900" t="s">
        <v>736</v>
      </c>
      <c r="F900" s="1" t="s">
        <v>736</v>
      </c>
      <c r="H900" s="2" t="str">
        <f t="shared" ref="H900:H942" si="1444">LEFT(F900,12)</f>
        <v xml:space="preserve"> 13:20:17.03</v>
      </c>
      <c r="J900" s="3" t="str">
        <f t="shared" ref="J900:J942" si="1445">IF(C900=" ",C900,RIGHT(C900,12))</f>
        <v>17.032601000</v>
      </c>
      <c r="K900" s="3">
        <f t="shared" ref="K900" si="1446">J900-J898</f>
        <v>0.25260199999999955</v>
      </c>
      <c r="L900" s="3">
        <f t="shared" si="1441"/>
        <v>0.25260199999999955</v>
      </c>
      <c r="N900" s="2" t="str">
        <f t="shared" ref="N900" si="1447">H901</f>
        <v xml:space="preserve"> 13:20:17.17</v>
      </c>
      <c r="O900" s="3">
        <f t="shared" ref="O900" si="1448">L901</f>
        <v>0.39187799999999839</v>
      </c>
    </row>
    <row r="901" spans="1:15" x14ac:dyDescent="0.25">
      <c r="A901" t="s">
        <v>4</v>
      </c>
      <c r="B901">
        <v>60944</v>
      </c>
      <c r="C901" t="s">
        <v>737</v>
      </c>
      <c r="F901" s="1" t="s">
        <v>737</v>
      </c>
      <c r="H901" s="2" t="str">
        <f t="shared" si="1444"/>
        <v xml:space="preserve"> 13:20:17.17</v>
      </c>
      <c r="J901" s="3" t="str">
        <f t="shared" si="1445"/>
        <v>17.171877000</v>
      </c>
      <c r="K901" s="3">
        <f t="shared" ref="K901" si="1449">J901-J898</f>
        <v>0.39187799999999839</v>
      </c>
      <c r="L901" s="3">
        <f t="shared" si="1441"/>
        <v>0.39187799999999839</v>
      </c>
    </row>
    <row r="902" spans="1:15" x14ac:dyDescent="0.25">
      <c r="A902" t="s">
        <v>6</v>
      </c>
      <c r="B902">
        <v>60944</v>
      </c>
      <c r="C902" t="s">
        <v>738</v>
      </c>
      <c r="F902" s="1" t="s">
        <v>738</v>
      </c>
      <c r="H902" s="2" t="str">
        <f t="shared" si="1444"/>
        <v xml:space="preserve"> 13:20:18.30</v>
      </c>
      <c r="J902" s="3" t="str">
        <f t="shared" si="1445"/>
        <v>18.305067000</v>
      </c>
    </row>
    <row r="903" spans="1:15" x14ac:dyDescent="0.25">
      <c r="A903" t="s">
        <v>0</v>
      </c>
      <c r="B903">
        <v>60945</v>
      </c>
      <c r="C903" t="s">
        <v>739</v>
      </c>
      <c r="F903" s="1" t="s">
        <v>739</v>
      </c>
      <c r="H903" s="2" t="str">
        <f t="shared" si="1444"/>
        <v xml:space="preserve"> 13:20:16.78</v>
      </c>
      <c r="J903" s="3" t="str">
        <f t="shared" si="1445"/>
        <v>16.784979000</v>
      </c>
    </row>
    <row r="904" spans="1:15" x14ac:dyDescent="0.25">
      <c r="A904" t="s">
        <v>2</v>
      </c>
      <c r="B904">
        <v>60945</v>
      </c>
      <c r="C904" t="s">
        <v>740</v>
      </c>
      <c r="F904" s="1" t="s">
        <v>740</v>
      </c>
      <c r="H904" s="2" t="str">
        <f t="shared" si="1444"/>
        <v xml:space="preserve"> 13:20:16.93</v>
      </c>
      <c r="J904" s="3" t="str">
        <f t="shared" si="1445"/>
        <v>16.937887000</v>
      </c>
      <c r="K904" s="3">
        <f t="shared" ref="K904" si="1450">IF(J904="",J905-J903,J904-J903)</f>
        <v>0.15290800000000004</v>
      </c>
      <c r="L904" s="3">
        <f t="shared" ref="L904:L906" si="1451">IF(K904&lt;0,K904+60,K904)</f>
        <v>0.15290800000000004</v>
      </c>
      <c r="N904" s="2" t="str">
        <f t="shared" ref="N904" si="1452">IF(H904="",H905,H904)</f>
        <v xml:space="preserve"> 13:20:16.93</v>
      </c>
      <c r="O904" s="3">
        <f t="shared" ref="O904" si="1453">L904</f>
        <v>0.15290800000000004</v>
      </c>
    </row>
    <row r="905" spans="1:15" x14ac:dyDescent="0.25">
      <c r="A905" t="s">
        <v>4</v>
      </c>
      <c r="B905">
        <v>60945</v>
      </c>
      <c r="C905" t="s">
        <v>741</v>
      </c>
      <c r="F905" s="1" t="s">
        <v>741</v>
      </c>
      <c r="H905" s="2" t="str">
        <f t="shared" si="1444"/>
        <v xml:space="preserve"> 13:20:17.06</v>
      </c>
      <c r="J905" s="3" t="str">
        <f t="shared" si="1445"/>
        <v>17.069008000</v>
      </c>
      <c r="K905" s="3">
        <f t="shared" ref="K905" si="1454">J905-J903</f>
        <v>0.28402900000000031</v>
      </c>
      <c r="L905" s="3">
        <f t="shared" si="1451"/>
        <v>0.28402900000000031</v>
      </c>
      <c r="N905" s="2" t="str">
        <f t="shared" ref="N905" si="1455">H906</f>
        <v xml:space="preserve"> 13:20:17.06</v>
      </c>
      <c r="O905" s="3">
        <f t="shared" ref="O905" si="1456">L906</f>
        <v>0.28402900000000031</v>
      </c>
    </row>
    <row r="906" spans="1:15" x14ac:dyDescent="0.25">
      <c r="A906" t="s">
        <v>4</v>
      </c>
      <c r="B906">
        <v>60945</v>
      </c>
      <c r="C906" t="s">
        <v>741</v>
      </c>
      <c r="F906" s="1" t="s">
        <v>741</v>
      </c>
      <c r="H906" s="2" t="str">
        <f t="shared" si="1444"/>
        <v xml:space="preserve"> 13:20:17.06</v>
      </c>
      <c r="J906" s="3" t="str">
        <f t="shared" si="1445"/>
        <v>17.069008000</v>
      </c>
      <c r="K906" s="3">
        <f t="shared" ref="K906" si="1457">J906-J903</f>
        <v>0.28402900000000031</v>
      </c>
      <c r="L906" s="3">
        <f t="shared" si="1451"/>
        <v>0.28402900000000031</v>
      </c>
    </row>
    <row r="907" spans="1:15" x14ac:dyDescent="0.25">
      <c r="A907" t="s">
        <v>6</v>
      </c>
      <c r="B907">
        <v>60945</v>
      </c>
      <c r="C907" t="s">
        <v>742</v>
      </c>
      <c r="F907" s="1" t="s">
        <v>742</v>
      </c>
      <c r="H907" s="2" t="str">
        <f t="shared" si="1444"/>
        <v xml:space="preserve"> 13:20:18.30</v>
      </c>
      <c r="J907" s="3" t="str">
        <f t="shared" si="1445"/>
        <v>18.305055000</v>
      </c>
    </row>
    <row r="908" spans="1:15" x14ac:dyDescent="0.25">
      <c r="A908" t="s">
        <v>0</v>
      </c>
      <c r="B908">
        <v>60946</v>
      </c>
      <c r="C908" t="s">
        <v>743</v>
      </c>
      <c r="F908" s="1" t="s">
        <v>743</v>
      </c>
      <c r="H908" s="2" t="str">
        <f t="shared" si="1444"/>
        <v xml:space="preserve"> 13:20:16.81</v>
      </c>
      <c r="J908" s="3" t="str">
        <f t="shared" si="1445"/>
        <v>16.814956000</v>
      </c>
    </row>
    <row r="909" spans="1:15" x14ac:dyDescent="0.25">
      <c r="A909" t="s">
        <v>2</v>
      </c>
      <c r="B909">
        <v>60946</v>
      </c>
      <c r="C909" t="s">
        <v>744</v>
      </c>
      <c r="F909" s="1" t="s">
        <v>744</v>
      </c>
      <c r="H909" s="2" t="str">
        <f t="shared" si="1444"/>
        <v xml:space="preserve"> 13:20:16.94</v>
      </c>
      <c r="J909" s="3" t="str">
        <f t="shared" si="1445"/>
        <v>16.948893000</v>
      </c>
      <c r="K909" s="3">
        <f t="shared" ref="K909" si="1458">IF(J909="",J910-J908,J909-J908)</f>
        <v>0.13393700000000308</v>
      </c>
      <c r="L909" s="3">
        <f t="shared" ref="L909:L911" si="1459">IF(K909&lt;0,K909+60,K909)</f>
        <v>0.13393700000000308</v>
      </c>
      <c r="N909" s="2" t="str">
        <f t="shared" ref="N909" si="1460">IF(H909="",H910,H909)</f>
        <v xml:space="preserve"> 13:20:16.94</v>
      </c>
      <c r="O909" s="3">
        <f t="shared" ref="O909" si="1461">L909</f>
        <v>0.13393700000000308</v>
      </c>
    </row>
    <row r="910" spans="1:15" x14ac:dyDescent="0.25">
      <c r="A910" t="s">
        <v>4</v>
      </c>
      <c r="B910">
        <v>60946</v>
      </c>
      <c r="C910" t="s">
        <v>745</v>
      </c>
      <c r="F910" s="1" t="s">
        <v>745</v>
      </c>
      <c r="H910" s="2" t="str">
        <f t="shared" si="1444"/>
        <v xml:space="preserve"> 13:20:17.08</v>
      </c>
      <c r="J910" s="3" t="str">
        <f t="shared" si="1445"/>
        <v>17.080486000</v>
      </c>
      <c r="K910" s="3">
        <f t="shared" ref="K910" si="1462">J910-J908</f>
        <v>0.26553000000000182</v>
      </c>
      <c r="L910" s="3">
        <f t="shared" si="1459"/>
        <v>0.26553000000000182</v>
      </c>
      <c r="N910" s="2" t="str">
        <f t="shared" ref="N910" si="1463">H911</f>
        <v xml:space="preserve"> 13:20:17.08</v>
      </c>
      <c r="O910" s="3">
        <f t="shared" ref="O910" si="1464">L911</f>
        <v>0.26553000000000182</v>
      </c>
    </row>
    <row r="911" spans="1:15" x14ac:dyDescent="0.25">
      <c r="A911" t="s">
        <v>4</v>
      </c>
      <c r="B911">
        <v>60946</v>
      </c>
      <c r="C911" t="s">
        <v>745</v>
      </c>
      <c r="F911" s="1" t="s">
        <v>745</v>
      </c>
      <c r="H911" s="2" t="str">
        <f t="shared" si="1444"/>
        <v xml:space="preserve"> 13:20:17.08</v>
      </c>
      <c r="J911" s="3" t="str">
        <f t="shared" si="1445"/>
        <v>17.080486000</v>
      </c>
      <c r="K911" s="3">
        <f t="shared" ref="K911" si="1465">J911-J908</f>
        <v>0.26553000000000182</v>
      </c>
      <c r="L911" s="3">
        <f t="shared" si="1459"/>
        <v>0.26553000000000182</v>
      </c>
    </row>
    <row r="912" spans="1:15" x14ac:dyDescent="0.25">
      <c r="A912" t="s">
        <v>6</v>
      </c>
      <c r="B912">
        <v>60946</v>
      </c>
      <c r="C912" t="s">
        <v>746</v>
      </c>
      <c r="F912" s="1" t="s">
        <v>746</v>
      </c>
      <c r="H912" s="2" t="str">
        <f t="shared" si="1444"/>
        <v xml:space="preserve"> 13:20:18.30</v>
      </c>
      <c r="J912" s="3" t="str">
        <f t="shared" si="1445"/>
        <v>18.305062000</v>
      </c>
    </row>
    <row r="913" spans="1:15" x14ac:dyDescent="0.25">
      <c r="A913" t="s">
        <v>0</v>
      </c>
      <c r="B913">
        <v>60962</v>
      </c>
      <c r="C913" t="s">
        <v>747</v>
      </c>
      <c r="F913" s="1" t="s">
        <v>747</v>
      </c>
      <c r="H913" s="2" t="str">
        <f t="shared" si="1444"/>
        <v xml:space="preserve"> 13:20:41.57</v>
      </c>
      <c r="J913" s="3" t="str">
        <f t="shared" si="1445"/>
        <v>41.570698000</v>
      </c>
    </row>
    <row r="914" spans="1:15" x14ac:dyDescent="0.25">
      <c r="A914" t="s">
        <v>2</v>
      </c>
      <c r="B914">
        <v>60962</v>
      </c>
      <c r="C914" t="s">
        <v>748</v>
      </c>
      <c r="F914" s="1" t="s">
        <v>748</v>
      </c>
      <c r="H914" s="2" t="str">
        <f t="shared" si="1444"/>
        <v xml:space="preserve"> 13:20:41.72</v>
      </c>
      <c r="J914" s="3" t="str">
        <f t="shared" si="1445"/>
        <v>41.723615000</v>
      </c>
      <c r="K914" s="3">
        <f t="shared" ref="K914" si="1466">IF(J914="",J915-J913,J914-J913)</f>
        <v>0.15291700000000219</v>
      </c>
      <c r="L914" s="3">
        <f t="shared" ref="L914:L916" si="1467">IF(K914&lt;0,K914+60,K914)</f>
        <v>0.15291700000000219</v>
      </c>
      <c r="N914" s="2" t="str">
        <f t="shared" ref="N914" si="1468">IF(H914="",H915,H914)</f>
        <v xml:space="preserve"> 13:20:41.72</v>
      </c>
      <c r="O914" s="3">
        <f t="shared" ref="O914" si="1469">L914</f>
        <v>0.15291700000000219</v>
      </c>
    </row>
    <row r="915" spans="1:15" x14ac:dyDescent="0.25">
      <c r="A915" t="s">
        <v>4</v>
      </c>
      <c r="B915">
        <v>60962</v>
      </c>
      <c r="C915" t="s">
        <v>749</v>
      </c>
      <c r="F915" s="1" t="s">
        <v>749</v>
      </c>
      <c r="H915" s="2" t="str">
        <f t="shared" si="1444"/>
        <v xml:space="preserve"> 13:20:41.85</v>
      </c>
      <c r="J915" s="3" t="str">
        <f t="shared" si="1445"/>
        <v>41.852992000</v>
      </c>
      <c r="K915" s="3">
        <f t="shared" ref="K915" si="1470">J915-J913</f>
        <v>0.28229400000000027</v>
      </c>
      <c r="L915" s="3">
        <f t="shared" si="1467"/>
        <v>0.28229400000000027</v>
      </c>
      <c r="N915" s="2" t="str">
        <f t="shared" ref="N915" si="1471">H916</f>
        <v xml:space="preserve"> 13:20:42.22</v>
      </c>
      <c r="O915" s="3">
        <f t="shared" ref="O915" si="1472">L916</f>
        <v>0.65026699999999948</v>
      </c>
    </row>
    <row r="916" spans="1:15" x14ac:dyDescent="0.25">
      <c r="A916" t="s">
        <v>4</v>
      </c>
      <c r="B916">
        <v>60962</v>
      </c>
      <c r="C916" t="s">
        <v>750</v>
      </c>
      <c r="F916" s="1" t="s">
        <v>750</v>
      </c>
      <c r="H916" s="2" t="str">
        <f t="shared" si="1444"/>
        <v xml:space="preserve"> 13:20:42.22</v>
      </c>
      <c r="J916" s="3" t="str">
        <f t="shared" si="1445"/>
        <v>42.220965000</v>
      </c>
      <c r="K916" s="3">
        <f t="shared" ref="K916" si="1473">J916-J913</f>
        <v>0.65026699999999948</v>
      </c>
      <c r="L916" s="3">
        <f t="shared" si="1467"/>
        <v>0.65026699999999948</v>
      </c>
    </row>
    <row r="917" spans="1:15" x14ac:dyDescent="0.25">
      <c r="A917" t="s">
        <v>6</v>
      </c>
      <c r="B917">
        <v>60962</v>
      </c>
      <c r="C917" t="s">
        <v>751</v>
      </c>
      <c r="F917" s="1" t="s">
        <v>751</v>
      </c>
      <c r="H917" s="2" t="str">
        <f t="shared" si="1444"/>
        <v xml:space="preserve"> 13:20:43.72</v>
      </c>
      <c r="J917" s="3" t="str">
        <f t="shared" si="1445"/>
        <v>43.728666000</v>
      </c>
    </row>
    <row r="918" spans="1:15" x14ac:dyDescent="0.25">
      <c r="A918" t="s">
        <v>0</v>
      </c>
      <c r="B918">
        <v>60963</v>
      </c>
      <c r="C918" t="s">
        <v>752</v>
      </c>
      <c r="F918" s="1" t="s">
        <v>752</v>
      </c>
      <c r="H918" s="2" t="str">
        <f t="shared" si="1444"/>
        <v xml:space="preserve"> 13:20:41.93</v>
      </c>
      <c r="J918" s="3" t="str">
        <f t="shared" si="1445"/>
        <v>41.935661000</v>
      </c>
    </row>
    <row r="919" spans="1:15" x14ac:dyDescent="0.25">
      <c r="A919" t="s">
        <v>2</v>
      </c>
      <c r="B919">
        <v>60963</v>
      </c>
      <c r="C919" t="s">
        <v>753</v>
      </c>
      <c r="F919" s="1" t="s">
        <v>753</v>
      </c>
      <c r="H919" s="2" t="str">
        <f t="shared" si="1444"/>
        <v xml:space="preserve"> 13:20:42.09</v>
      </c>
      <c r="J919" s="3" t="str">
        <f t="shared" si="1445"/>
        <v>42.092126000</v>
      </c>
      <c r="K919" s="3">
        <f t="shared" ref="K919" si="1474">IF(J919="",J920-J918,J919-J918)</f>
        <v>0.15646499999999719</v>
      </c>
      <c r="L919" s="3">
        <f t="shared" ref="L919:L921" si="1475">IF(K919&lt;0,K919+60,K919)</f>
        <v>0.15646499999999719</v>
      </c>
      <c r="N919" s="2" t="str">
        <f t="shared" ref="N919" si="1476">IF(H919="",H920,H919)</f>
        <v xml:space="preserve"> 13:20:42.09</v>
      </c>
      <c r="O919" s="3">
        <f t="shared" ref="O919" si="1477">L919</f>
        <v>0.15646499999999719</v>
      </c>
    </row>
    <row r="920" spans="1:15" x14ac:dyDescent="0.25">
      <c r="A920" t="s">
        <v>4</v>
      </c>
      <c r="B920">
        <v>60963</v>
      </c>
      <c r="C920" t="s">
        <v>754</v>
      </c>
      <c r="F920" s="1" t="s">
        <v>754</v>
      </c>
      <c r="H920" s="2" t="str">
        <f t="shared" si="1444"/>
        <v xml:space="preserve"> 13:20:42.22</v>
      </c>
      <c r="J920" s="3" t="str">
        <f t="shared" si="1445"/>
        <v>42.224591000</v>
      </c>
      <c r="K920" s="3">
        <f t="shared" ref="K920" si="1478">J920-J918</f>
        <v>0.28892999999999347</v>
      </c>
      <c r="L920" s="3">
        <f t="shared" si="1475"/>
        <v>0.28892999999999347</v>
      </c>
      <c r="N920" s="2" t="str">
        <f t="shared" ref="N920" si="1479">H921</f>
        <v xml:space="preserve"> 13:20:42.22</v>
      </c>
      <c r="O920" s="3">
        <f t="shared" ref="O920" si="1480">L921</f>
        <v>0.28892999999999347</v>
      </c>
    </row>
    <row r="921" spans="1:15" x14ac:dyDescent="0.25">
      <c r="A921" t="s">
        <v>4</v>
      </c>
      <c r="B921">
        <v>60963</v>
      </c>
      <c r="C921" t="s">
        <v>754</v>
      </c>
      <c r="F921" s="1" t="s">
        <v>754</v>
      </c>
      <c r="H921" s="2" t="str">
        <f t="shared" si="1444"/>
        <v xml:space="preserve"> 13:20:42.22</v>
      </c>
      <c r="J921" s="3" t="str">
        <f t="shared" si="1445"/>
        <v>42.224591000</v>
      </c>
      <c r="K921" s="3">
        <f t="shared" ref="K921" si="1481">J921-J918</f>
        <v>0.28892999999999347</v>
      </c>
      <c r="L921" s="3">
        <f t="shared" si="1475"/>
        <v>0.28892999999999347</v>
      </c>
    </row>
    <row r="922" spans="1:15" x14ac:dyDescent="0.25">
      <c r="A922" t="s">
        <v>6</v>
      </c>
      <c r="B922">
        <v>60963</v>
      </c>
      <c r="C922" t="s">
        <v>755</v>
      </c>
      <c r="F922" s="1" t="s">
        <v>755</v>
      </c>
      <c r="H922" s="2" t="str">
        <f t="shared" si="1444"/>
        <v xml:space="preserve"> 13:20:43.72</v>
      </c>
      <c r="J922" s="3" t="str">
        <f t="shared" si="1445"/>
        <v>43.728694000</v>
      </c>
    </row>
    <row r="923" spans="1:15" x14ac:dyDescent="0.25">
      <c r="A923" t="s">
        <v>0</v>
      </c>
      <c r="B923">
        <v>60964</v>
      </c>
      <c r="C923" t="s">
        <v>756</v>
      </c>
      <c r="F923" s="1" t="s">
        <v>756</v>
      </c>
      <c r="H923" s="2" t="str">
        <f t="shared" si="1444"/>
        <v xml:space="preserve"> 13:20:41.94</v>
      </c>
      <c r="J923" s="3" t="str">
        <f t="shared" si="1445"/>
        <v>41.940655000</v>
      </c>
    </row>
    <row r="924" spans="1:15" x14ac:dyDescent="0.25">
      <c r="A924" t="s">
        <v>2</v>
      </c>
      <c r="B924">
        <v>60964</v>
      </c>
      <c r="C924" t="s">
        <v>757</v>
      </c>
      <c r="F924" s="1" t="s">
        <v>757</v>
      </c>
      <c r="H924" s="2" t="str">
        <f t="shared" si="1444"/>
        <v xml:space="preserve"> 13:20:42.09</v>
      </c>
      <c r="J924" s="3" t="str">
        <f t="shared" si="1445"/>
        <v>42.091108000</v>
      </c>
      <c r="K924" s="3">
        <f t="shared" ref="K924" si="1482">IF(J924="",J925-J923,J924-J923)</f>
        <v>0.15045299999999884</v>
      </c>
      <c r="L924" s="3">
        <f t="shared" ref="L924:L926" si="1483">IF(K924&lt;0,K924+60,K924)</f>
        <v>0.15045299999999884</v>
      </c>
      <c r="N924" s="2" t="str">
        <f t="shared" ref="N924" si="1484">IF(H924="",H925,H924)</f>
        <v xml:space="preserve"> 13:20:42.09</v>
      </c>
      <c r="O924" s="3">
        <f t="shared" ref="O924" si="1485">L924</f>
        <v>0.15045299999999884</v>
      </c>
    </row>
    <row r="925" spans="1:15" x14ac:dyDescent="0.25">
      <c r="A925" t="s">
        <v>4</v>
      </c>
      <c r="B925">
        <v>60964</v>
      </c>
      <c r="C925" t="s">
        <v>758</v>
      </c>
      <c r="F925" s="1" t="s">
        <v>758</v>
      </c>
      <c r="H925" s="2" t="str">
        <f t="shared" si="1444"/>
        <v xml:space="preserve"> 13:20:42.21</v>
      </c>
      <c r="J925" s="3" t="str">
        <f t="shared" si="1445"/>
        <v>42.214932000</v>
      </c>
      <c r="K925" s="3">
        <f t="shared" ref="K925" si="1486">J925-J923</f>
        <v>0.27427699999999788</v>
      </c>
      <c r="L925" s="3">
        <f t="shared" si="1483"/>
        <v>0.27427699999999788</v>
      </c>
      <c r="N925" s="2" t="str">
        <f t="shared" ref="N925" si="1487">H926</f>
        <v xml:space="preserve"> 13:20:42.21</v>
      </c>
      <c r="O925" s="3">
        <f t="shared" ref="O925" si="1488">L926</f>
        <v>0.27427699999999788</v>
      </c>
    </row>
    <row r="926" spans="1:15" x14ac:dyDescent="0.25">
      <c r="A926" t="s">
        <v>4</v>
      </c>
      <c r="B926">
        <v>60964</v>
      </c>
      <c r="C926" t="s">
        <v>758</v>
      </c>
      <c r="F926" s="1" t="s">
        <v>758</v>
      </c>
      <c r="H926" s="2" t="str">
        <f t="shared" si="1444"/>
        <v xml:space="preserve"> 13:20:42.21</v>
      </c>
      <c r="J926" s="3" t="str">
        <f t="shared" si="1445"/>
        <v>42.214932000</v>
      </c>
      <c r="K926" s="3">
        <f t="shared" ref="K926" si="1489">J926-J923</f>
        <v>0.27427699999999788</v>
      </c>
      <c r="L926" s="3">
        <f t="shared" si="1483"/>
        <v>0.27427699999999788</v>
      </c>
    </row>
    <row r="927" spans="1:15" x14ac:dyDescent="0.25">
      <c r="A927" t="s">
        <v>6</v>
      </c>
      <c r="B927">
        <v>60964</v>
      </c>
      <c r="C927" t="s">
        <v>759</v>
      </c>
      <c r="F927" s="1" t="s">
        <v>759</v>
      </c>
      <c r="H927" s="2" t="str">
        <f t="shared" si="1444"/>
        <v xml:space="preserve"> 13:20:43.72</v>
      </c>
      <c r="J927" s="3" t="str">
        <f t="shared" si="1445"/>
        <v>43.725759000</v>
      </c>
    </row>
    <row r="928" spans="1:15" x14ac:dyDescent="0.25">
      <c r="A928" t="s">
        <v>0</v>
      </c>
      <c r="B928">
        <v>60966</v>
      </c>
      <c r="C928" t="s">
        <v>760</v>
      </c>
      <c r="F928" s="1" t="s">
        <v>760</v>
      </c>
      <c r="H928" s="2" t="str">
        <f t="shared" si="1444"/>
        <v xml:space="preserve"> 13:20:42.02</v>
      </c>
      <c r="J928" s="3" t="str">
        <f t="shared" si="1445"/>
        <v>42.020211000</v>
      </c>
    </row>
    <row r="929" spans="1:15" x14ac:dyDescent="0.25">
      <c r="A929" t="s">
        <v>2</v>
      </c>
      <c r="B929">
        <v>60966</v>
      </c>
      <c r="C929" t="s">
        <v>761</v>
      </c>
      <c r="F929" s="1" t="s">
        <v>761</v>
      </c>
      <c r="H929" s="2" t="str">
        <f t="shared" si="1444"/>
        <v xml:space="preserve"> 13:20:42.16</v>
      </c>
      <c r="J929" s="3" t="str">
        <f t="shared" si="1445"/>
        <v>42.160190000</v>
      </c>
      <c r="K929" s="3">
        <f t="shared" ref="K929" si="1490">IF(J929="",J930-J928,J929-J928)</f>
        <v>0.13997899999999674</v>
      </c>
      <c r="L929" s="3">
        <f t="shared" ref="L929:L931" si="1491">IF(K929&lt;0,K929+60,K929)</f>
        <v>0.13997899999999674</v>
      </c>
      <c r="N929" s="2" t="str">
        <f t="shared" ref="N929" si="1492">IF(H929="",H930,H929)</f>
        <v xml:space="preserve"> 13:20:42.16</v>
      </c>
      <c r="O929" s="3">
        <f t="shared" ref="O929" si="1493">L929</f>
        <v>0.13997899999999674</v>
      </c>
    </row>
    <row r="930" spans="1:15" x14ac:dyDescent="0.25">
      <c r="A930" t="s">
        <v>4</v>
      </c>
      <c r="B930">
        <v>60966</v>
      </c>
      <c r="C930" t="s">
        <v>762</v>
      </c>
      <c r="F930" s="1" t="s">
        <v>762</v>
      </c>
      <c r="H930" s="2" t="str">
        <f t="shared" si="1444"/>
        <v xml:space="preserve"> 13:20:42.27</v>
      </c>
      <c r="J930" s="3" t="str">
        <f t="shared" si="1445"/>
        <v>42.273042000</v>
      </c>
      <c r="K930" s="3">
        <f t="shared" ref="K930" si="1494">J930-J928</f>
        <v>0.25283099999999337</v>
      </c>
      <c r="L930" s="3">
        <f t="shared" si="1491"/>
        <v>0.25283099999999337</v>
      </c>
      <c r="N930" s="2" t="str">
        <f t="shared" ref="N930" si="1495">H931</f>
        <v xml:space="preserve"> 13:20:42.27</v>
      </c>
      <c r="O930" s="3">
        <f t="shared" ref="O930" si="1496">L931</f>
        <v>0.25283099999999337</v>
      </c>
    </row>
    <row r="931" spans="1:15" x14ac:dyDescent="0.25">
      <c r="A931" t="s">
        <v>4</v>
      </c>
      <c r="B931">
        <v>60966</v>
      </c>
      <c r="C931" t="s">
        <v>762</v>
      </c>
      <c r="F931" s="1" t="s">
        <v>762</v>
      </c>
      <c r="H931" s="2" t="str">
        <f t="shared" si="1444"/>
        <v xml:space="preserve"> 13:20:42.27</v>
      </c>
      <c r="J931" s="3" t="str">
        <f t="shared" si="1445"/>
        <v>42.273042000</v>
      </c>
      <c r="K931" s="3">
        <f t="shared" ref="K931" si="1497">J931-J928</f>
        <v>0.25283099999999337</v>
      </c>
      <c r="L931" s="3">
        <f t="shared" si="1491"/>
        <v>0.25283099999999337</v>
      </c>
    </row>
    <row r="932" spans="1:15" x14ac:dyDescent="0.25">
      <c r="A932" t="s">
        <v>6</v>
      </c>
      <c r="B932">
        <v>60966</v>
      </c>
      <c r="C932" t="s">
        <v>763</v>
      </c>
      <c r="F932" s="1" t="s">
        <v>763</v>
      </c>
      <c r="H932" s="2" t="str">
        <f t="shared" si="1444"/>
        <v xml:space="preserve"> 13:20:43.72</v>
      </c>
      <c r="J932" s="3" t="str">
        <f t="shared" si="1445"/>
        <v>43.728697000</v>
      </c>
    </row>
    <row r="933" spans="1:15" x14ac:dyDescent="0.25">
      <c r="A933" t="s">
        <v>0</v>
      </c>
      <c r="B933">
        <v>60967</v>
      </c>
      <c r="C933" t="s">
        <v>764</v>
      </c>
      <c r="F933" s="1" t="s">
        <v>764</v>
      </c>
      <c r="H933" s="2" t="str">
        <f t="shared" si="1444"/>
        <v xml:space="preserve"> 13:20:42.03</v>
      </c>
      <c r="J933" s="3" t="str">
        <f t="shared" si="1445"/>
        <v>42.031664000</v>
      </c>
    </row>
    <row r="934" spans="1:15" x14ac:dyDescent="0.25">
      <c r="A934" t="s">
        <v>2</v>
      </c>
      <c r="B934">
        <v>60967</v>
      </c>
      <c r="C934" t="s">
        <v>765</v>
      </c>
      <c r="F934" s="1" t="s">
        <v>765</v>
      </c>
      <c r="H934" s="2" t="str">
        <f t="shared" si="1444"/>
        <v xml:space="preserve"> 13:20:42.16</v>
      </c>
      <c r="J934" s="3" t="str">
        <f t="shared" si="1445"/>
        <v>42.166971000</v>
      </c>
      <c r="K934" s="3">
        <f t="shared" ref="K934" si="1498">IF(J934="",J935-J933,J934-J933)</f>
        <v>0.1353069999999974</v>
      </c>
      <c r="L934" s="3">
        <f t="shared" ref="L934:L936" si="1499">IF(K934&lt;0,K934+60,K934)</f>
        <v>0.1353069999999974</v>
      </c>
      <c r="N934" s="2" t="str">
        <f t="shared" ref="N934" si="1500">IF(H934="",H935,H934)</f>
        <v xml:space="preserve"> 13:20:42.16</v>
      </c>
      <c r="O934" s="3">
        <f t="shared" ref="O934" si="1501">L934</f>
        <v>0.1353069999999974</v>
      </c>
    </row>
    <row r="935" spans="1:15" x14ac:dyDescent="0.25">
      <c r="A935" t="s">
        <v>4</v>
      </c>
      <c r="B935">
        <v>60967</v>
      </c>
      <c r="C935" t="s">
        <v>766</v>
      </c>
      <c r="F935" s="1" t="s">
        <v>766</v>
      </c>
      <c r="H935" s="2" t="str">
        <f t="shared" si="1444"/>
        <v xml:space="preserve"> 13:20:42.28</v>
      </c>
      <c r="J935" s="3" t="str">
        <f t="shared" si="1445"/>
        <v>42.282118000</v>
      </c>
      <c r="K935" s="3">
        <f t="shared" ref="K935" si="1502">J935-J933</f>
        <v>0.25045399999999773</v>
      </c>
      <c r="L935" s="3">
        <f t="shared" si="1499"/>
        <v>0.25045399999999773</v>
      </c>
      <c r="N935" s="2" t="str">
        <f t="shared" ref="N935" si="1503">H936</f>
        <v xml:space="preserve"> 13:20:42.28</v>
      </c>
      <c r="O935" s="3">
        <f t="shared" ref="O935" si="1504">L936</f>
        <v>0.25045399999999773</v>
      </c>
    </row>
    <row r="936" spans="1:15" x14ac:dyDescent="0.25">
      <c r="A936" t="s">
        <v>4</v>
      </c>
      <c r="B936">
        <v>60967</v>
      </c>
      <c r="C936" t="s">
        <v>766</v>
      </c>
      <c r="F936" s="1" t="s">
        <v>766</v>
      </c>
      <c r="H936" s="2" t="str">
        <f t="shared" si="1444"/>
        <v xml:space="preserve"> 13:20:42.28</v>
      </c>
      <c r="J936" s="3" t="str">
        <f t="shared" si="1445"/>
        <v>42.282118000</v>
      </c>
      <c r="K936" s="3">
        <f t="shared" ref="K936" si="1505">J936-J933</f>
        <v>0.25045399999999773</v>
      </c>
      <c r="L936" s="3">
        <f t="shared" si="1499"/>
        <v>0.25045399999999773</v>
      </c>
    </row>
    <row r="937" spans="1:15" x14ac:dyDescent="0.25">
      <c r="A937" t="s">
        <v>6</v>
      </c>
      <c r="B937">
        <v>60967</v>
      </c>
      <c r="C937" t="s">
        <v>767</v>
      </c>
      <c r="F937" s="1" t="s">
        <v>767</v>
      </c>
      <c r="H937" s="2" t="str">
        <f t="shared" si="1444"/>
        <v xml:space="preserve"> 13:20:43.72</v>
      </c>
      <c r="J937" s="3" t="str">
        <f t="shared" si="1445"/>
        <v>43.728699000</v>
      </c>
    </row>
    <row r="938" spans="1:15" x14ac:dyDescent="0.25">
      <c r="A938" t="s">
        <v>0</v>
      </c>
      <c r="B938">
        <v>60970</v>
      </c>
      <c r="C938" t="s">
        <v>768</v>
      </c>
      <c r="F938" s="1" t="s">
        <v>768</v>
      </c>
      <c r="H938" s="2" t="str">
        <f t="shared" si="1444"/>
        <v xml:space="preserve"> 13:20:42.07</v>
      </c>
      <c r="J938" s="3" t="str">
        <f t="shared" si="1445"/>
        <v>42.079655000</v>
      </c>
    </row>
    <row r="939" spans="1:15" x14ac:dyDescent="0.25">
      <c r="A939" t="s">
        <v>2</v>
      </c>
      <c r="B939">
        <v>60970</v>
      </c>
      <c r="C939" t="s">
        <v>769</v>
      </c>
      <c r="F939" s="1" t="s">
        <v>769</v>
      </c>
      <c r="H939" s="2" t="str">
        <f t="shared" si="1444"/>
        <v xml:space="preserve"> 13:20:42.22</v>
      </c>
      <c r="J939" s="3" t="str">
        <f t="shared" si="1445"/>
        <v>42.228125000</v>
      </c>
      <c r="K939" s="3">
        <f t="shared" ref="K939" si="1506">IF(J939="",J940-J938,J939-J938)</f>
        <v>0.14846999999999611</v>
      </c>
      <c r="L939" s="3">
        <f t="shared" ref="L939:L941" si="1507">IF(K939&lt;0,K939+60,K939)</f>
        <v>0.14846999999999611</v>
      </c>
      <c r="N939" s="2" t="str">
        <f t="shared" ref="N939" si="1508">IF(H939="",H940,H939)</f>
        <v xml:space="preserve"> 13:20:42.22</v>
      </c>
      <c r="O939" s="3">
        <f t="shared" ref="O939" si="1509">L939</f>
        <v>0.14846999999999611</v>
      </c>
    </row>
    <row r="940" spans="1:15" x14ac:dyDescent="0.25">
      <c r="A940" t="s">
        <v>4</v>
      </c>
      <c r="B940">
        <v>60970</v>
      </c>
      <c r="C940" t="s">
        <v>770</v>
      </c>
      <c r="F940" s="1" t="s">
        <v>770</v>
      </c>
      <c r="H940" s="2" t="str">
        <f t="shared" si="1444"/>
        <v xml:space="preserve"> 13:20:42.35</v>
      </c>
      <c r="J940" s="3" t="str">
        <f t="shared" si="1445"/>
        <v>42.354011000</v>
      </c>
      <c r="K940" s="3">
        <f t="shared" ref="K940" si="1510">J940-J938</f>
        <v>0.27435599999999738</v>
      </c>
      <c r="L940" s="3">
        <f t="shared" si="1507"/>
        <v>0.27435599999999738</v>
      </c>
      <c r="N940" s="2" t="str">
        <f t="shared" ref="N940" si="1511">H941</f>
        <v xml:space="preserve"> 13:20:42.35</v>
      </c>
      <c r="O940" s="3">
        <f t="shared" ref="O940" si="1512">L941</f>
        <v>0.27435599999999738</v>
      </c>
    </row>
    <row r="941" spans="1:15" x14ac:dyDescent="0.25">
      <c r="A941" t="s">
        <v>4</v>
      </c>
      <c r="B941">
        <v>60970</v>
      </c>
      <c r="C941" t="s">
        <v>770</v>
      </c>
      <c r="F941" s="1" t="s">
        <v>770</v>
      </c>
      <c r="H941" s="2" t="str">
        <f t="shared" si="1444"/>
        <v xml:space="preserve"> 13:20:42.35</v>
      </c>
      <c r="J941" s="3" t="str">
        <f t="shared" si="1445"/>
        <v>42.354011000</v>
      </c>
      <c r="K941" s="3">
        <f t="shared" ref="K941" si="1513">J941-J938</f>
        <v>0.27435599999999738</v>
      </c>
      <c r="L941" s="3">
        <f t="shared" si="1507"/>
        <v>0.27435599999999738</v>
      </c>
    </row>
    <row r="942" spans="1:15" x14ac:dyDescent="0.25">
      <c r="A942" t="s">
        <v>6</v>
      </c>
      <c r="B942">
        <v>60970</v>
      </c>
      <c r="C942" t="s">
        <v>771</v>
      </c>
      <c r="F942" s="1" t="s">
        <v>771</v>
      </c>
      <c r="H942" s="2" t="str">
        <f t="shared" si="1444"/>
        <v xml:space="preserve"> 13:20:43.72</v>
      </c>
      <c r="J942" s="3" t="str">
        <f t="shared" si="1445"/>
        <v>43.728706000</v>
      </c>
    </row>
    <row r="944" spans="1:15" x14ac:dyDescent="0.25">
      <c r="A944" t="s">
        <v>772</v>
      </c>
      <c r="C944" s="3" t="str">
        <f>RIGHT(A944,3)</f>
        <v>285</v>
      </c>
    </row>
    <row r="945" spans="1:6" x14ac:dyDescent="0.25">
      <c r="A945" t="s">
        <v>773</v>
      </c>
      <c r="C945" s="3"/>
    </row>
    <row r="946" spans="1:6" x14ac:dyDescent="0.25">
      <c r="A946" t="s">
        <v>774</v>
      </c>
      <c r="C946" s="3" t="str">
        <f>RIGHT(A946,3)</f>
        <v>274</v>
      </c>
      <c r="F946" s="9">
        <v>274</v>
      </c>
    </row>
    <row r="947" spans="1:6" x14ac:dyDescent="0.25">
      <c r="A947" t="s">
        <v>775</v>
      </c>
      <c r="C947" s="3"/>
      <c r="F947" s="9">
        <v>11</v>
      </c>
    </row>
    <row r="948" spans="1:6" x14ac:dyDescent="0.25">
      <c r="A948" t="s">
        <v>776</v>
      </c>
      <c r="C948" s="3"/>
    </row>
    <row r="949" spans="1:6" x14ac:dyDescent="0.25">
      <c r="A949" t="s">
        <v>777</v>
      </c>
      <c r="C949" s="3" t="str">
        <f>RIGHT(A949,2)</f>
        <v>11</v>
      </c>
    </row>
    <row r="950" spans="1:6" x14ac:dyDescent="0.25">
      <c r="A950" t="s">
        <v>778</v>
      </c>
      <c r="C950" s="3"/>
      <c r="E950" t="s">
        <v>1095</v>
      </c>
      <c r="F950" s="9">
        <v>297</v>
      </c>
    </row>
    <row r="951" spans="1:6" x14ac:dyDescent="0.25">
      <c r="A951" t="s">
        <v>779</v>
      </c>
      <c r="C951" s="3"/>
      <c r="E951" t="s">
        <v>1096</v>
      </c>
      <c r="F951" s="9">
        <v>24</v>
      </c>
    </row>
    <row r="952" spans="1:6" x14ac:dyDescent="0.25">
      <c r="A952" t="s">
        <v>780</v>
      </c>
      <c r="C952" s="3"/>
      <c r="E952" t="s">
        <v>1097</v>
      </c>
      <c r="F952" s="9">
        <v>22</v>
      </c>
    </row>
    <row r="953" spans="1:6" x14ac:dyDescent="0.25">
      <c r="A953" t="s">
        <v>781</v>
      </c>
      <c r="C953" s="3"/>
      <c r="E953" t="s">
        <v>1098</v>
      </c>
      <c r="F953" s="9">
        <v>0</v>
      </c>
    </row>
    <row r="954" spans="1:6" x14ac:dyDescent="0.25">
      <c r="A954" t="s">
        <v>782</v>
      </c>
      <c r="C954" s="3"/>
    </row>
    <row r="955" spans="1:6" x14ac:dyDescent="0.25">
      <c r="A955" t="s">
        <v>783</v>
      </c>
      <c r="C955" s="3"/>
    </row>
    <row r="956" spans="1:6" x14ac:dyDescent="0.25">
      <c r="A956" t="s">
        <v>784</v>
      </c>
      <c r="C956" s="3"/>
    </row>
    <row r="957" spans="1:6" x14ac:dyDescent="0.25">
      <c r="A957" t="s">
        <v>785</v>
      </c>
    </row>
    <row r="958" spans="1:6" x14ac:dyDescent="0.25">
      <c r="A958" t="s">
        <v>786</v>
      </c>
    </row>
    <row r="959" spans="1:6" x14ac:dyDescent="0.25">
      <c r="A959" t="s">
        <v>787</v>
      </c>
    </row>
    <row r="960" spans="1:6" x14ac:dyDescent="0.25">
      <c r="A960" t="s">
        <v>788</v>
      </c>
    </row>
    <row r="961" spans="1:5" x14ac:dyDescent="0.25">
      <c r="A961" t="s">
        <v>789</v>
      </c>
    </row>
    <row r="962" spans="1:5" x14ac:dyDescent="0.25">
      <c r="A962" t="s">
        <v>790</v>
      </c>
    </row>
    <row r="963" spans="1:5" x14ac:dyDescent="0.25">
      <c r="A963" t="s">
        <v>791</v>
      </c>
      <c r="D963">
        <f>(RIGHT(A963,8)/1000000)</f>
        <v>15.150577</v>
      </c>
      <c r="E963" s="3" t="s">
        <v>960</v>
      </c>
    </row>
    <row r="964" spans="1:5" x14ac:dyDescent="0.25">
      <c r="A964" t="s">
        <v>792</v>
      </c>
      <c r="D964">
        <f>RIGHT(A964,5)/1000000</f>
        <v>4.1660999999999997E-2</v>
      </c>
      <c r="E964" s="3" t="s">
        <v>961</v>
      </c>
    </row>
    <row r="965" spans="1:5" x14ac:dyDescent="0.25">
      <c r="A965" t="s">
        <v>793</v>
      </c>
    </row>
    <row r="966" spans="1:5" x14ac:dyDescent="0.25">
      <c r="A966" t="s">
        <v>1109</v>
      </c>
    </row>
    <row r="967" spans="1:5" x14ac:dyDescent="0.25">
      <c r="A967" t="s">
        <v>1110</v>
      </c>
    </row>
  </sheetData>
  <sortState ref="S3:T190">
    <sortCondition ref="S3:S190"/>
  </sortState>
  <mergeCells count="16">
    <mergeCell ref="V1:V2"/>
    <mergeCell ref="U1:U2"/>
    <mergeCell ref="U5:U6"/>
    <mergeCell ref="U9:U10"/>
    <mergeCell ref="V5:V6"/>
    <mergeCell ref="V9:V10"/>
    <mergeCell ref="A1:D2"/>
    <mergeCell ref="J1:J2"/>
    <mergeCell ref="K1:K2"/>
    <mergeCell ref="L1:L2"/>
    <mergeCell ref="F1:I2"/>
    <mergeCell ref="U26:U27"/>
    <mergeCell ref="U30:U31"/>
    <mergeCell ref="Q1:R2"/>
    <mergeCell ref="N1:O2"/>
    <mergeCell ref="S1:T2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activeCell="A4" sqref="A4"/>
    </sheetView>
  </sheetViews>
  <sheetFormatPr defaultRowHeight="15" x14ac:dyDescent="0.25"/>
  <sheetData>
    <row r="2" spans="1:1" x14ac:dyDescent="0.25">
      <c r="A2" t="s">
        <v>1107</v>
      </c>
    </row>
    <row r="3" spans="1:1" x14ac:dyDescent="0.25">
      <c r="A3" t="s">
        <v>1108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9" sqref="G9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7" sqref="O7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OKusek1</vt:lpstr>
      <vt:lpstr>OKusek2</vt:lpstr>
      <vt:lpstr>GETusek11</vt:lpstr>
      <vt:lpstr>GETusek22</vt:lpstr>
      <vt:lpstr>http2</vt:lpstr>
      <vt:lpstr>retransmission</vt:lpstr>
      <vt:lpstr>httpžiadosti</vt:lpstr>
      <vt:lpstr>httpodpovede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cp:lastPrinted>2014-05-21T14:40:03Z</cp:lastPrinted>
  <dcterms:created xsi:type="dcterms:W3CDTF">2014-05-13T11:56:20Z</dcterms:created>
  <dcterms:modified xsi:type="dcterms:W3CDTF">2014-06-02T06:24:44Z</dcterms:modified>
</cp:coreProperties>
</file>