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results\"/>
    </mc:Choice>
  </mc:AlternateContent>
  <bookViews>
    <workbookView xWindow="0" yWindow="0" windowWidth="15150" windowHeight="8820"/>
  </bookViews>
  <sheets>
    <sheet name="PC01xPC0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2" l="1"/>
  <c r="F112" i="2"/>
  <c r="G112" i="2"/>
  <c r="H112" i="2"/>
  <c r="D112" i="2"/>
  <c r="E111" i="2"/>
  <c r="F111" i="2"/>
  <c r="G111" i="2"/>
  <c r="H111" i="2"/>
  <c r="D111" i="2"/>
  <c r="E110" i="2"/>
  <c r="F110" i="2"/>
  <c r="G110" i="2"/>
  <c r="H110" i="2"/>
  <c r="D110" i="2"/>
  <c r="F109" i="2"/>
  <c r="G109" i="2"/>
  <c r="H109" i="2"/>
  <c r="E109" i="2"/>
  <c r="D109" i="2"/>
  <c r="L101" i="2" l="1"/>
  <c r="K101" i="2"/>
  <c r="H87" i="2" s="1"/>
  <c r="J101" i="2"/>
  <c r="I101" i="2"/>
  <c r="G87" i="2" s="1"/>
  <c r="H101" i="2"/>
  <c r="G101" i="2"/>
  <c r="F87" i="2" s="1"/>
  <c r="D101" i="2"/>
  <c r="C101" i="2"/>
  <c r="D87" i="2" s="1"/>
  <c r="H86" i="2"/>
  <c r="G86" i="2"/>
  <c r="F86" i="2"/>
  <c r="D86" i="2"/>
  <c r="H85" i="2"/>
  <c r="G85" i="2"/>
  <c r="F85" i="2"/>
  <c r="D85" i="2"/>
  <c r="H84" i="2"/>
  <c r="G84" i="2"/>
  <c r="F84" i="2"/>
  <c r="D84" i="2"/>
  <c r="L76" i="2"/>
  <c r="K76" i="2"/>
  <c r="H62" i="2" s="1"/>
  <c r="J76" i="2"/>
  <c r="G60" i="2" s="1"/>
  <c r="I76" i="2"/>
  <c r="G62" i="2" s="1"/>
  <c r="H76" i="2"/>
  <c r="G76" i="2"/>
  <c r="F62" i="2" s="1"/>
  <c r="D76" i="2"/>
  <c r="D60" i="2" s="1"/>
  <c r="C76" i="2"/>
  <c r="D62" i="2" s="1"/>
  <c r="H61" i="2"/>
  <c r="G61" i="2"/>
  <c r="F61" i="2"/>
  <c r="D61" i="2"/>
  <c r="H60" i="2"/>
  <c r="F60" i="2"/>
  <c r="H59" i="2"/>
  <c r="G59" i="2"/>
  <c r="F59" i="2"/>
  <c r="D59" i="2"/>
  <c r="L51" i="2" l="1"/>
  <c r="H35" i="2" s="1"/>
  <c r="K51" i="2"/>
  <c r="H37" i="2" s="1"/>
  <c r="J51" i="2"/>
  <c r="G35" i="2" s="1"/>
  <c r="I51" i="2"/>
  <c r="G37" i="2" s="1"/>
  <c r="H51" i="2"/>
  <c r="F35" i="2" s="1"/>
  <c r="G51" i="2"/>
  <c r="F37" i="2" s="1"/>
  <c r="D51" i="2"/>
  <c r="D35" i="2" s="1"/>
  <c r="C51" i="2"/>
  <c r="D37" i="2" s="1"/>
  <c r="H36" i="2"/>
  <c r="G36" i="2"/>
  <c r="F36" i="2"/>
  <c r="D36" i="2"/>
  <c r="H34" i="2"/>
  <c r="G34" i="2"/>
  <c r="F34" i="2"/>
  <c r="D34" i="2"/>
  <c r="L26" i="2"/>
  <c r="H10" i="2" s="1"/>
  <c r="K26" i="2"/>
  <c r="H12" i="2" s="1"/>
  <c r="J26" i="2"/>
  <c r="I26" i="2"/>
  <c r="H26" i="2"/>
  <c r="G26" i="2"/>
  <c r="D26" i="2"/>
  <c r="D10" i="2" s="1"/>
  <c r="C26" i="2"/>
  <c r="G12" i="2"/>
  <c r="F12" i="2"/>
  <c r="D12" i="2"/>
  <c r="H11" i="2"/>
  <c r="G11" i="2"/>
  <c r="F11" i="2"/>
  <c r="D11" i="2"/>
  <c r="G10" i="2"/>
  <c r="F10" i="2"/>
  <c r="H9" i="2"/>
  <c r="G9" i="2"/>
  <c r="F9" i="2"/>
  <c r="D9" i="2"/>
</calcChain>
</file>

<file path=xl/sharedStrings.xml><?xml version="1.0" encoding="utf-8"?>
<sst xmlns="http://schemas.openxmlformats.org/spreadsheetml/2006/main" count="139" uniqueCount="32">
  <si>
    <t>Počet bodů</t>
  </si>
  <si>
    <t>fitness funkce</t>
  </si>
  <si>
    <t>průměrná doba výpočtu [s]</t>
  </si>
  <si>
    <t>nejlepší</t>
  </si>
  <si>
    <t>nejhorší</t>
  </si>
  <si>
    <t>průměrná</t>
  </si>
  <si>
    <t>doba výpočtu / fitness</t>
  </si>
  <si>
    <t>RS</t>
  </si>
  <si>
    <t>průměrná doba výpočtu/ průměrná fitness</t>
  </si>
  <si>
    <t>algoritmus</t>
  </si>
  <si>
    <t>Dodatečné nastavení</t>
  </si>
  <si>
    <t>iterace</t>
  </si>
  <si>
    <t>populace</t>
  </si>
  <si>
    <t>-</t>
  </si>
  <si>
    <t>GS</t>
  </si>
  <si>
    <t>HC</t>
  </si>
  <si>
    <t>AC</t>
  </si>
  <si>
    <t>CS</t>
  </si>
  <si>
    <t>data08-250.xlsx</t>
  </si>
  <si>
    <t>Algoritmus</t>
  </si>
  <si>
    <t>Výsledná tabulka PC01</t>
  </si>
  <si>
    <t>Průběžné výsledky PC01</t>
  </si>
  <si>
    <t>Výsledná tabulka PC02</t>
  </si>
  <si>
    <t>Průběžné výsledky PC02</t>
  </si>
  <si>
    <t>Matlab R2008b</t>
  </si>
  <si>
    <t>Matlab R2013a</t>
  </si>
  <si>
    <t>Kompilovaný program</t>
  </si>
  <si>
    <t>Sumarizované výsledky</t>
  </si>
  <si>
    <t>průměrná doba výpočtu [s] na PC01 (Matlab R2008b)</t>
  </si>
  <si>
    <t>průměrná doba výpočtu [s] na PC02 (Matlab R2008b)</t>
  </si>
  <si>
    <t>průměrná doba výpočtu [s] na PC02 (Matlab R2013a)</t>
  </si>
  <si>
    <t>průměrná doba výpočtu [s] na PC02 (kompilovaná verze)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</si>
</sst>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0" fillId="4" borderId="1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showGridLines="0" tabSelected="1" topLeftCell="A100" workbookViewId="0">
      <selection activeCell="F118" sqref="F118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5" t="s">
        <v>18</v>
      </c>
    </row>
    <row r="2" spans="1:26" ht="23.25" x14ac:dyDescent="0.35">
      <c r="A2" s="5" t="s">
        <v>24</v>
      </c>
      <c r="D2" s="36"/>
      <c r="E2" s="36"/>
      <c r="F2" s="11"/>
      <c r="I2" s="18"/>
      <c r="J2" s="18"/>
      <c r="K2" s="18"/>
    </row>
    <row r="3" spans="1:26" ht="23.25" x14ac:dyDescent="0.35">
      <c r="A3" s="5"/>
      <c r="D3" s="24"/>
      <c r="E3" s="24"/>
      <c r="F3" s="11"/>
      <c r="I3" s="18"/>
      <c r="J3" s="18"/>
      <c r="K3" s="18"/>
    </row>
    <row r="4" spans="1:26" ht="18.75" x14ac:dyDescent="0.3">
      <c r="B4" s="2" t="s">
        <v>20</v>
      </c>
      <c r="C4" s="2"/>
      <c r="I4" s="18"/>
      <c r="J4" s="18"/>
      <c r="K4" s="18"/>
    </row>
    <row r="5" spans="1:26" ht="15.75" customHeight="1" x14ac:dyDescent="0.25">
      <c r="B5" s="32" t="s">
        <v>19</v>
      </c>
      <c r="C5" s="32"/>
      <c r="D5" s="3" t="s">
        <v>7</v>
      </c>
      <c r="E5" s="3" t="s">
        <v>14</v>
      </c>
      <c r="F5" s="3" t="s">
        <v>15</v>
      </c>
      <c r="G5" s="3" t="s">
        <v>16</v>
      </c>
      <c r="H5" s="3" t="s">
        <v>17</v>
      </c>
      <c r="I5" s="19"/>
      <c r="J5" s="19"/>
      <c r="K5" s="18"/>
    </row>
    <row r="6" spans="1:26" ht="15.75" customHeight="1" x14ac:dyDescent="0.25">
      <c r="B6" s="33" t="s">
        <v>10</v>
      </c>
      <c r="C6" s="21" t="s">
        <v>11</v>
      </c>
      <c r="D6" s="4">
        <v>1000</v>
      </c>
      <c r="E6" s="4" t="s">
        <v>13</v>
      </c>
      <c r="F6" s="4">
        <v>1000</v>
      </c>
      <c r="G6" s="4">
        <v>100</v>
      </c>
      <c r="H6" s="4">
        <v>200</v>
      </c>
      <c r="I6" s="19"/>
      <c r="J6" s="19"/>
      <c r="K6" s="18"/>
    </row>
    <row r="7" spans="1:26" ht="15.75" customHeight="1" x14ac:dyDescent="0.25">
      <c r="B7" s="33"/>
      <c r="C7" s="21" t="s">
        <v>12</v>
      </c>
      <c r="D7" s="1" t="s">
        <v>13</v>
      </c>
      <c r="E7" s="1" t="s">
        <v>13</v>
      </c>
      <c r="F7" s="1" t="s">
        <v>13</v>
      </c>
      <c r="G7" s="1">
        <v>40</v>
      </c>
      <c r="H7" s="1">
        <v>10</v>
      </c>
      <c r="I7" s="19"/>
      <c r="J7" s="19"/>
      <c r="K7" s="18"/>
    </row>
    <row r="8" spans="1:26" x14ac:dyDescent="0.25">
      <c r="B8" s="34" t="s">
        <v>0</v>
      </c>
      <c r="C8" s="35"/>
      <c r="D8" s="22">
        <v>250</v>
      </c>
      <c r="E8" s="22">
        <v>250</v>
      </c>
      <c r="F8" s="22">
        <v>250</v>
      </c>
      <c r="G8" s="22">
        <v>250</v>
      </c>
      <c r="H8" s="22">
        <v>250</v>
      </c>
      <c r="I8" s="16"/>
      <c r="J8" s="16"/>
      <c r="K8" s="18"/>
    </row>
    <row r="9" spans="1:26" x14ac:dyDescent="0.25">
      <c r="B9" s="38" t="s">
        <v>1</v>
      </c>
      <c r="C9" s="26" t="s">
        <v>3</v>
      </c>
      <c r="D9" s="23">
        <f>MIN(D16:D25)</f>
        <v>4546.3100000000004</v>
      </c>
      <c r="E9" s="42">
        <v>800.77179999999998</v>
      </c>
      <c r="F9" s="23">
        <f>MIN(H16:H25)</f>
        <v>1188.43</v>
      </c>
      <c r="G9" s="23">
        <f>MIN(J16:J25)</f>
        <v>880.07</v>
      </c>
      <c r="H9" s="23">
        <f>MIN(L16:L25)</f>
        <v>1362.82</v>
      </c>
      <c r="I9" s="20"/>
      <c r="J9" s="20"/>
      <c r="K9" s="18"/>
    </row>
    <row r="10" spans="1:26" x14ac:dyDescent="0.25">
      <c r="B10" s="39"/>
      <c r="C10" s="26" t="s">
        <v>5</v>
      </c>
      <c r="D10" s="10">
        <f>D26</f>
        <v>4714.1089999999995</v>
      </c>
      <c r="E10" s="43"/>
      <c r="F10" s="10">
        <f>H26</f>
        <v>1251.5440000000001</v>
      </c>
      <c r="G10" s="10">
        <f>J26</f>
        <v>931.40499999999997</v>
      </c>
      <c r="H10" s="10">
        <f>L26</f>
        <v>1417.8490000000002</v>
      </c>
      <c r="I10" s="20"/>
      <c r="J10" s="20"/>
      <c r="K10" s="18"/>
    </row>
    <row r="11" spans="1:26" x14ac:dyDescent="0.25">
      <c r="B11" s="40"/>
      <c r="C11" s="26" t="s">
        <v>4</v>
      </c>
      <c r="D11" s="9">
        <f>MAX(D16:D25)</f>
        <v>4799.8900000000003</v>
      </c>
      <c r="E11" s="44"/>
      <c r="F11" s="9">
        <f>MAX(H16:H25)</f>
        <v>1358.76</v>
      </c>
      <c r="G11" s="9">
        <f>MAX(J16:J25)</f>
        <v>958.09</v>
      </c>
      <c r="H11" s="9">
        <f>MAX(L16:L25)</f>
        <v>1446.16</v>
      </c>
      <c r="I11" s="20"/>
      <c r="J11" s="20"/>
      <c r="K11" s="18"/>
    </row>
    <row r="12" spans="1:26" ht="30" customHeight="1" x14ac:dyDescent="0.25">
      <c r="B12" s="30" t="s">
        <v>2</v>
      </c>
      <c r="C12" s="31"/>
      <c r="D12" s="4">
        <f>C26</f>
        <v>27.936</v>
      </c>
      <c r="E12" s="4">
        <v>0.36</v>
      </c>
      <c r="F12" s="4">
        <f>G26</f>
        <v>60.484999999999992</v>
      </c>
      <c r="G12" s="4">
        <f>I26</f>
        <v>84.623999999999995</v>
      </c>
      <c r="H12" s="4">
        <f>K26</f>
        <v>39.405000000000001</v>
      </c>
      <c r="I12" s="19"/>
      <c r="J12" s="19"/>
      <c r="K12" s="18"/>
    </row>
    <row r="13" spans="1:26" x14ac:dyDescent="0.25">
      <c r="I13" s="18"/>
      <c r="J13" s="18"/>
      <c r="K13" s="18"/>
    </row>
    <row r="14" spans="1:26" ht="18.75" x14ac:dyDescent="0.3">
      <c r="A14" s="11"/>
      <c r="B14" s="2" t="s">
        <v>21</v>
      </c>
      <c r="C14" s="12"/>
      <c r="D14" s="11"/>
      <c r="E14" s="11"/>
      <c r="F14" s="11"/>
      <c r="G14" s="11"/>
      <c r="H14" s="11"/>
      <c r="I14" s="11"/>
      <c r="J14" s="11"/>
      <c r="K14" s="11"/>
      <c r="L14" s="12"/>
      <c r="M14" s="11"/>
      <c r="N14" s="11"/>
      <c r="O14" s="11"/>
      <c r="P14" s="11"/>
      <c r="Q14" s="11"/>
    </row>
    <row r="15" spans="1:26" x14ac:dyDescent="0.25">
      <c r="A15" s="11"/>
      <c r="B15" s="17" t="s">
        <v>9</v>
      </c>
      <c r="C15" s="41" t="s">
        <v>7</v>
      </c>
      <c r="D15" s="41"/>
      <c r="E15" s="41" t="s">
        <v>14</v>
      </c>
      <c r="F15" s="41"/>
      <c r="G15" s="41" t="s">
        <v>15</v>
      </c>
      <c r="H15" s="41"/>
      <c r="I15" s="41" t="s">
        <v>16</v>
      </c>
      <c r="J15" s="41"/>
      <c r="K15" s="45" t="s">
        <v>17</v>
      </c>
      <c r="L15" s="45"/>
      <c r="M15" s="36"/>
      <c r="N15" s="36"/>
      <c r="O15" s="36"/>
      <c r="P15" s="36"/>
      <c r="Q15" s="14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11"/>
      <c r="B16" s="37" t="s">
        <v>6</v>
      </c>
      <c r="C16" s="7">
        <v>28.14</v>
      </c>
      <c r="D16" s="7">
        <v>4713.9399999999996</v>
      </c>
      <c r="E16" s="7"/>
      <c r="F16" s="7"/>
      <c r="G16" s="7">
        <v>59.7</v>
      </c>
      <c r="H16" s="8">
        <v>1219.29</v>
      </c>
      <c r="I16" s="7">
        <v>87.14</v>
      </c>
      <c r="J16" s="7">
        <v>945.07</v>
      </c>
      <c r="K16" s="7">
        <v>39.9</v>
      </c>
      <c r="L16" s="7">
        <v>1429.88</v>
      </c>
      <c r="M16" s="15"/>
      <c r="N16" s="15"/>
      <c r="O16" s="15"/>
      <c r="P16" s="15"/>
      <c r="Q16" s="11"/>
    </row>
    <row r="17" spans="1:17" x14ac:dyDescent="0.25">
      <c r="A17" s="11"/>
      <c r="B17" s="37"/>
      <c r="C17" s="7">
        <v>28.08</v>
      </c>
      <c r="D17" s="7">
        <v>4786.82</v>
      </c>
      <c r="E17" s="7"/>
      <c r="F17" s="7"/>
      <c r="G17" s="7">
        <v>59.26</v>
      </c>
      <c r="H17" s="8">
        <v>1263.8599999999999</v>
      </c>
      <c r="I17" s="7">
        <v>85.8</v>
      </c>
      <c r="J17" s="7">
        <v>925.28</v>
      </c>
      <c r="K17" s="7">
        <v>39.9</v>
      </c>
      <c r="L17" s="7">
        <v>1414.5</v>
      </c>
      <c r="M17" s="15"/>
      <c r="N17" s="15"/>
      <c r="O17" s="15"/>
      <c r="P17" s="15"/>
      <c r="Q17" s="11"/>
    </row>
    <row r="18" spans="1:17" x14ac:dyDescent="0.25">
      <c r="A18" s="11"/>
      <c r="B18" s="37"/>
      <c r="C18" s="7">
        <v>27.87</v>
      </c>
      <c r="D18" s="7">
        <v>4727.45</v>
      </c>
      <c r="E18" s="7"/>
      <c r="F18" s="7"/>
      <c r="G18" s="7">
        <v>59.4</v>
      </c>
      <c r="H18" s="8">
        <v>1306.1300000000001</v>
      </c>
      <c r="I18" s="7">
        <v>84.4</v>
      </c>
      <c r="J18" s="7">
        <v>940.43</v>
      </c>
      <c r="K18" s="7">
        <v>41.02</v>
      </c>
      <c r="L18" s="7">
        <v>1431.32</v>
      </c>
      <c r="M18" s="15"/>
      <c r="N18" s="15"/>
      <c r="O18" s="15"/>
      <c r="P18" s="15"/>
      <c r="Q18" s="11"/>
    </row>
    <row r="19" spans="1:17" x14ac:dyDescent="0.25">
      <c r="A19" s="11"/>
      <c r="B19" s="37"/>
      <c r="C19" s="7">
        <v>27.8</v>
      </c>
      <c r="D19" s="7">
        <v>4719.72</v>
      </c>
      <c r="E19" s="7"/>
      <c r="F19" s="7"/>
      <c r="G19" s="7">
        <v>59.7</v>
      </c>
      <c r="H19" s="8">
        <v>1268.48</v>
      </c>
      <c r="I19" s="7">
        <v>83.8</v>
      </c>
      <c r="J19" s="7">
        <v>910.15</v>
      </c>
      <c r="K19" s="7">
        <v>37.799999999999997</v>
      </c>
      <c r="L19" s="7">
        <v>1446.16</v>
      </c>
      <c r="M19" s="15"/>
      <c r="N19" s="15"/>
      <c r="O19" s="15"/>
      <c r="P19" s="15"/>
      <c r="Q19" s="11"/>
    </row>
    <row r="20" spans="1:17" x14ac:dyDescent="0.25">
      <c r="A20" s="11"/>
      <c r="B20" s="37"/>
      <c r="C20" s="7">
        <v>28.12</v>
      </c>
      <c r="D20" s="7">
        <v>4546.3100000000004</v>
      </c>
      <c r="E20" s="7"/>
      <c r="F20" s="7"/>
      <c r="G20" s="7">
        <v>59.9</v>
      </c>
      <c r="H20" s="8">
        <v>1188.43</v>
      </c>
      <c r="I20" s="7">
        <v>85.1</v>
      </c>
      <c r="J20" s="7">
        <v>958.09</v>
      </c>
      <c r="K20" s="7">
        <v>40.1</v>
      </c>
      <c r="L20" s="7">
        <v>1401.01</v>
      </c>
      <c r="M20" s="15"/>
      <c r="N20" s="15"/>
      <c r="O20" s="15"/>
      <c r="P20" s="15"/>
      <c r="Q20" s="11"/>
    </row>
    <row r="21" spans="1:17" x14ac:dyDescent="0.25">
      <c r="A21" s="11"/>
      <c r="B21" s="37"/>
      <c r="C21" s="7">
        <v>27.69</v>
      </c>
      <c r="D21" s="7">
        <v>4799.8900000000003</v>
      </c>
      <c r="E21" s="7"/>
      <c r="F21" s="7"/>
      <c r="G21" s="7">
        <v>59.6</v>
      </c>
      <c r="H21" s="8">
        <v>1275.75</v>
      </c>
      <c r="I21" s="7">
        <v>83.9</v>
      </c>
      <c r="J21" s="7">
        <v>954.26</v>
      </c>
      <c r="K21" s="7">
        <v>36.9</v>
      </c>
      <c r="L21" s="7">
        <v>1362.82</v>
      </c>
      <c r="M21" s="15"/>
      <c r="N21" s="15"/>
      <c r="O21" s="15"/>
      <c r="P21" s="15"/>
      <c r="Q21" s="11"/>
    </row>
    <row r="22" spans="1:17" x14ac:dyDescent="0.25">
      <c r="A22" s="11"/>
      <c r="B22" s="37"/>
      <c r="C22" s="7">
        <v>27.9</v>
      </c>
      <c r="D22" s="7">
        <v>4764.76</v>
      </c>
      <c r="E22" s="7"/>
      <c r="F22" s="7"/>
      <c r="G22" s="7">
        <v>59.4</v>
      </c>
      <c r="H22" s="8">
        <v>1190.6600000000001</v>
      </c>
      <c r="I22" s="7">
        <v>83.8</v>
      </c>
      <c r="J22" s="7">
        <v>934.25</v>
      </c>
      <c r="K22" s="7">
        <v>41.07</v>
      </c>
      <c r="L22" s="7">
        <v>1421.96</v>
      </c>
      <c r="M22" s="15"/>
      <c r="N22" s="15"/>
      <c r="O22" s="15"/>
      <c r="P22" s="15"/>
      <c r="Q22" s="11"/>
    </row>
    <row r="23" spans="1:17" x14ac:dyDescent="0.25">
      <c r="A23" s="11"/>
      <c r="B23" s="37"/>
      <c r="C23" s="7">
        <v>27.8</v>
      </c>
      <c r="D23" s="7">
        <v>4721.1000000000004</v>
      </c>
      <c r="E23" s="7"/>
      <c r="F23" s="7"/>
      <c r="G23" s="7">
        <v>60.6</v>
      </c>
      <c r="H23" s="8">
        <v>1239.68</v>
      </c>
      <c r="I23" s="7">
        <v>83.3</v>
      </c>
      <c r="J23" s="7">
        <v>880.07</v>
      </c>
      <c r="K23" s="7">
        <v>40.04</v>
      </c>
      <c r="L23" s="7">
        <v>1400.9</v>
      </c>
      <c r="M23" s="15"/>
      <c r="N23" s="15"/>
      <c r="O23" s="15"/>
      <c r="P23" s="15"/>
      <c r="Q23" s="11"/>
    </row>
    <row r="24" spans="1:17" x14ac:dyDescent="0.25">
      <c r="A24" s="11"/>
      <c r="B24" s="37"/>
      <c r="C24" s="7">
        <v>27.7</v>
      </c>
      <c r="D24" s="7">
        <v>4747.67</v>
      </c>
      <c r="E24" s="7"/>
      <c r="F24" s="7"/>
      <c r="G24" s="7">
        <v>65.5</v>
      </c>
      <c r="H24" s="7">
        <v>1358.76</v>
      </c>
      <c r="I24" s="7">
        <v>83.2</v>
      </c>
      <c r="J24" s="7">
        <v>950.55</v>
      </c>
      <c r="K24" s="7">
        <v>38.65</v>
      </c>
      <c r="L24" s="7">
        <v>1437.49</v>
      </c>
      <c r="M24" s="15"/>
      <c r="N24" s="15"/>
      <c r="O24" s="15"/>
      <c r="P24" s="15"/>
      <c r="Q24" s="11"/>
    </row>
    <row r="25" spans="1:17" x14ac:dyDescent="0.25">
      <c r="A25" s="11"/>
      <c r="B25" s="37"/>
      <c r="C25" s="7">
        <v>28.26</v>
      </c>
      <c r="D25" s="7">
        <v>4613.43</v>
      </c>
      <c r="E25" s="7"/>
      <c r="F25" s="7"/>
      <c r="G25" s="7">
        <v>61.79</v>
      </c>
      <c r="H25" s="7">
        <v>1204.4000000000001</v>
      </c>
      <c r="I25" s="7">
        <v>85.8</v>
      </c>
      <c r="J25" s="7">
        <v>915.9</v>
      </c>
      <c r="K25" s="7">
        <v>38.67</v>
      </c>
      <c r="L25" s="7">
        <v>1432.45</v>
      </c>
      <c r="M25" s="15"/>
      <c r="N25" s="15"/>
      <c r="O25" s="15"/>
      <c r="P25" s="15"/>
      <c r="Q25" s="11"/>
    </row>
    <row r="26" spans="1:17" ht="61.5" customHeight="1" x14ac:dyDescent="0.25">
      <c r="A26" s="11"/>
      <c r="B26" s="25" t="s">
        <v>8</v>
      </c>
      <c r="C26" s="17">
        <f>AVERAGEA(C16:C25)</f>
        <v>27.936</v>
      </c>
      <c r="D26" s="17">
        <f>AVERAGEA(D16:D25)</f>
        <v>4714.1089999999995</v>
      </c>
      <c r="E26" s="17"/>
      <c r="F26" s="17"/>
      <c r="G26" s="17">
        <f t="shared" ref="G26:L26" si="0">AVERAGEA(G16:G25)</f>
        <v>60.484999999999992</v>
      </c>
      <c r="H26" s="17">
        <f t="shared" si="0"/>
        <v>1251.5440000000001</v>
      </c>
      <c r="I26" s="17">
        <f t="shared" si="0"/>
        <v>84.623999999999995</v>
      </c>
      <c r="J26" s="17">
        <f t="shared" si="0"/>
        <v>931.40499999999997</v>
      </c>
      <c r="K26" s="17">
        <f t="shared" si="0"/>
        <v>39.405000000000001</v>
      </c>
      <c r="L26" s="17">
        <f t="shared" si="0"/>
        <v>1417.8490000000002</v>
      </c>
      <c r="M26" s="13"/>
      <c r="N26" s="13"/>
      <c r="O26" s="13"/>
      <c r="P26" s="13"/>
      <c r="Q26" s="11"/>
    </row>
    <row r="27" spans="1:1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9" spans="1:17" ht="18.75" x14ac:dyDescent="0.3">
      <c r="B29" s="2" t="s">
        <v>22</v>
      </c>
      <c r="C29" s="2"/>
      <c r="I29" s="18"/>
      <c r="J29" s="18"/>
      <c r="K29" s="18"/>
    </row>
    <row r="30" spans="1:17" x14ac:dyDescent="0.25">
      <c r="B30" s="32" t="s">
        <v>19</v>
      </c>
      <c r="C30" s="32"/>
      <c r="D30" s="3" t="s">
        <v>7</v>
      </c>
      <c r="E30" s="3" t="s">
        <v>14</v>
      </c>
      <c r="F30" s="3" t="s">
        <v>15</v>
      </c>
      <c r="G30" s="3" t="s">
        <v>16</v>
      </c>
      <c r="H30" s="3" t="s">
        <v>17</v>
      </c>
      <c r="I30" s="19"/>
      <c r="J30" s="19"/>
      <c r="K30" s="18"/>
    </row>
    <row r="31" spans="1:17" x14ac:dyDescent="0.25">
      <c r="B31" s="33" t="s">
        <v>10</v>
      </c>
      <c r="C31" s="21" t="s">
        <v>11</v>
      </c>
      <c r="D31" s="4">
        <v>1000</v>
      </c>
      <c r="E31" s="4" t="s">
        <v>13</v>
      </c>
      <c r="F31" s="4">
        <v>1000</v>
      </c>
      <c r="G31" s="4">
        <v>100</v>
      </c>
      <c r="H31" s="4">
        <v>200</v>
      </c>
      <c r="I31" s="19"/>
      <c r="J31" s="19"/>
      <c r="K31" s="18"/>
    </row>
    <row r="32" spans="1:17" x14ac:dyDescent="0.25">
      <c r="B32" s="33"/>
      <c r="C32" s="21" t="s">
        <v>12</v>
      </c>
      <c r="D32" s="1" t="s">
        <v>13</v>
      </c>
      <c r="E32" s="1" t="s">
        <v>13</v>
      </c>
      <c r="F32" s="1" t="s">
        <v>13</v>
      </c>
      <c r="G32" s="1">
        <v>40</v>
      </c>
      <c r="H32" s="1">
        <v>10</v>
      </c>
      <c r="I32" s="19"/>
      <c r="J32" s="19"/>
      <c r="K32" s="18"/>
    </row>
    <row r="33" spans="2:12" x14ac:dyDescent="0.25">
      <c r="B33" s="34" t="s">
        <v>0</v>
      </c>
      <c r="C33" s="35"/>
      <c r="D33" s="22">
        <v>250</v>
      </c>
      <c r="E33" s="22">
        <v>250</v>
      </c>
      <c r="F33" s="22">
        <v>250</v>
      </c>
      <c r="G33" s="22">
        <v>250</v>
      </c>
      <c r="H33" s="22">
        <v>250</v>
      </c>
      <c r="I33" s="16"/>
      <c r="J33" s="16"/>
      <c r="K33" s="18"/>
    </row>
    <row r="34" spans="2:12" x14ac:dyDescent="0.25">
      <c r="B34" s="38" t="s">
        <v>1</v>
      </c>
      <c r="C34" s="26" t="s">
        <v>3</v>
      </c>
      <c r="D34" s="23">
        <f>MIN(D41:D50)</f>
        <v>4546.3100000000004</v>
      </c>
      <c r="E34" s="42">
        <v>800.77179999999998</v>
      </c>
      <c r="F34" s="23">
        <f>MIN(H41:H50)</f>
        <v>1169.8499999999999</v>
      </c>
      <c r="G34" s="23">
        <f>MIN(J41:J50)</f>
        <v>884.93</v>
      </c>
      <c r="H34" s="23">
        <f>MIN(L41:L50)</f>
        <v>1410.95</v>
      </c>
      <c r="I34" s="20"/>
      <c r="J34" s="20"/>
      <c r="K34" s="18"/>
    </row>
    <row r="35" spans="2:12" x14ac:dyDescent="0.25">
      <c r="B35" s="39"/>
      <c r="C35" s="26" t="s">
        <v>5</v>
      </c>
      <c r="D35" s="10">
        <f>D51</f>
        <v>4717.6010000000006</v>
      </c>
      <c r="E35" s="43"/>
      <c r="F35" s="10">
        <f>H51</f>
        <v>1328.9479999999999</v>
      </c>
      <c r="G35" s="10">
        <f>J51</f>
        <v>918.8370000000001</v>
      </c>
      <c r="H35" s="10">
        <f>L51</f>
        <v>1427.6159999999998</v>
      </c>
      <c r="I35" s="20"/>
      <c r="J35" s="20"/>
      <c r="K35" s="18"/>
    </row>
    <row r="36" spans="2:12" x14ac:dyDescent="0.25">
      <c r="B36" s="40"/>
      <c r="C36" s="26" t="s">
        <v>4</v>
      </c>
      <c r="D36" s="9">
        <f>MAX(D41:D50)</f>
        <v>4805.5200000000004</v>
      </c>
      <c r="E36" s="44"/>
      <c r="F36" s="9">
        <f>MAX(H41:H50)</f>
        <v>1444.49</v>
      </c>
      <c r="G36" s="9">
        <f>MAX(J41:J50)</f>
        <v>952.74</v>
      </c>
      <c r="H36" s="9">
        <f>MAX(L41:L50)</f>
        <v>1457.55</v>
      </c>
      <c r="I36" s="20"/>
      <c r="J36" s="20"/>
      <c r="K36" s="18"/>
    </row>
    <row r="37" spans="2:12" x14ac:dyDescent="0.25">
      <c r="B37" s="30" t="s">
        <v>2</v>
      </c>
      <c r="C37" s="31"/>
      <c r="D37" s="4">
        <f>C51</f>
        <v>8.3469999999999995</v>
      </c>
      <c r="E37" s="4">
        <v>0.129</v>
      </c>
      <c r="F37" s="4">
        <f>G51</f>
        <v>16.036000000000001</v>
      </c>
      <c r="G37" s="4">
        <f>I51</f>
        <v>45.826000000000001</v>
      </c>
      <c r="H37" s="4">
        <f>K51</f>
        <v>11.629999999999999</v>
      </c>
      <c r="I37" s="19"/>
      <c r="J37" s="19"/>
      <c r="K37" s="18"/>
    </row>
    <row r="38" spans="2:12" x14ac:dyDescent="0.25">
      <c r="I38" s="18"/>
      <c r="J38" s="18"/>
      <c r="K38" s="18"/>
    </row>
    <row r="39" spans="2:12" ht="18.75" x14ac:dyDescent="0.3">
      <c r="B39" s="2" t="s">
        <v>23</v>
      </c>
      <c r="C39" s="12"/>
      <c r="D39" s="11"/>
      <c r="E39" s="11"/>
      <c r="F39" s="11"/>
      <c r="G39" s="11"/>
      <c r="H39" s="11"/>
      <c r="I39" s="11"/>
      <c r="J39" s="11"/>
      <c r="K39" s="11"/>
      <c r="L39" s="12"/>
    </row>
    <row r="40" spans="2:12" x14ac:dyDescent="0.25">
      <c r="B40" s="17" t="s">
        <v>9</v>
      </c>
      <c r="C40" s="41" t="s">
        <v>7</v>
      </c>
      <c r="D40" s="41"/>
      <c r="E40" s="41" t="s">
        <v>14</v>
      </c>
      <c r="F40" s="41"/>
      <c r="G40" s="41" t="s">
        <v>15</v>
      </c>
      <c r="H40" s="41"/>
      <c r="I40" s="41" t="s">
        <v>16</v>
      </c>
      <c r="J40" s="41"/>
      <c r="K40" s="45" t="s">
        <v>17</v>
      </c>
      <c r="L40" s="45"/>
    </row>
    <row r="41" spans="2:12" x14ac:dyDescent="0.25">
      <c r="B41" s="37" t="s">
        <v>6</v>
      </c>
      <c r="C41" s="27">
        <v>8.34</v>
      </c>
      <c r="D41" s="7">
        <v>4713.9399999999996</v>
      </c>
      <c r="E41" s="7"/>
      <c r="F41" s="7"/>
      <c r="G41" s="7">
        <v>16.02</v>
      </c>
      <c r="H41" s="8">
        <v>1285.18</v>
      </c>
      <c r="I41" s="7">
        <v>45.92</v>
      </c>
      <c r="J41" s="7">
        <v>904.2</v>
      </c>
      <c r="K41" s="7">
        <v>12.13</v>
      </c>
      <c r="L41" s="7">
        <v>1427.1</v>
      </c>
    </row>
    <row r="42" spans="2:12" x14ac:dyDescent="0.25">
      <c r="B42" s="37"/>
      <c r="C42" s="7">
        <v>8.35</v>
      </c>
      <c r="D42" s="7">
        <v>4762.2299999999996</v>
      </c>
      <c r="E42" s="7"/>
      <c r="F42" s="7"/>
      <c r="G42" s="7">
        <v>16.05</v>
      </c>
      <c r="H42" s="8">
        <v>1427.53</v>
      </c>
      <c r="I42" s="7">
        <v>45.83</v>
      </c>
      <c r="J42" s="7">
        <v>884.93</v>
      </c>
      <c r="K42" s="7">
        <v>11.27</v>
      </c>
      <c r="L42" s="7">
        <v>1426.59</v>
      </c>
    </row>
    <row r="43" spans="2:12" x14ac:dyDescent="0.25">
      <c r="B43" s="37"/>
      <c r="C43" s="7">
        <v>8.43</v>
      </c>
      <c r="D43" s="7">
        <v>4742.29</v>
      </c>
      <c r="E43" s="7"/>
      <c r="F43" s="7"/>
      <c r="G43" s="7">
        <v>16.079999999999998</v>
      </c>
      <c r="H43" s="8">
        <v>1328.76</v>
      </c>
      <c r="I43" s="7">
        <v>45.78</v>
      </c>
      <c r="J43" s="7">
        <v>900.52</v>
      </c>
      <c r="K43" s="7">
        <v>11.33</v>
      </c>
      <c r="L43" s="7">
        <v>1422.58</v>
      </c>
    </row>
    <row r="44" spans="2:12" x14ac:dyDescent="0.25">
      <c r="B44" s="37"/>
      <c r="C44" s="7">
        <v>8.33</v>
      </c>
      <c r="D44" s="7">
        <v>4722.1400000000003</v>
      </c>
      <c r="E44" s="7"/>
      <c r="F44" s="7"/>
      <c r="G44" s="7">
        <v>16.05</v>
      </c>
      <c r="H44" s="8">
        <v>1343.71</v>
      </c>
      <c r="I44" s="7">
        <v>45.8</v>
      </c>
      <c r="J44" s="7">
        <v>938.85</v>
      </c>
      <c r="K44" s="7">
        <v>11.39</v>
      </c>
      <c r="L44" s="7">
        <v>1417.99</v>
      </c>
    </row>
    <row r="45" spans="2:12" x14ac:dyDescent="0.25">
      <c r="B45" s="37"/>
      <c r="C45" s="7">
        <v>8.33</v>
      </c>
      <c r="D45" s="7">
        <v>4719.72</v>
      </c>
      <c r="E45" s="7"/>
      <c r="F45" s="7"/>
      <c r="G45" s="7">
        <v>16.059999999999999</v>
      </c>
      <c r="H45" s="8">
        <v>1272.56</v>
      </c>
      <c r="I45" s="7">
        <v>45.78</v>
      </c>
      <c r="J45" s="7">
        <v>952.74</v>
      </c>
      <c r="K45" s="7">
        <v>11.91</v>
      </c>
      <c r="L45" s="7">
        <v>1423.59</v>
      </c>
    </row>
    <row r="46" spans="2:12" x14ac:dyDescent="0.25">
      <c r="B46" s="37"/>
      <c r="C46" s="7">
        <v>8.27</v>
      </c>
      <c r="D46" s="7">
        <v>4546.3100000000004</v>
      </c>
      <c r="E46" s="7"/>
      <c r="F46" s="7"/>
      <c r="G46" s="7">
        <v>16</v>
      </c>
      <c r="H46" s="8">
        <v>1444.49</v>
      </c>
      <c r="I46" s="7">
        <v>45.73</v>
      </c>
      <c r="J46" s="7">
        <v>950.38</v>
      </c>
      <c r="K46" s="7">
        <v>11.9</v>
      </c>
      <c r="L46" s="7">
        <v>1419.51</v>
      </c>
    </row>
    <row r="47" spans="2:12" x14ac:dyDescent="0.25">
      <c r="B47" s="37"/>
      <c r="C47" s="7">
        <v>8.35</v>
      </c>
      <c r="D47" s="7">
        <v>4805.5200000000004</v>
      </c>
      <c r="E47" s="7"/>
      <c r="F47" s="7"/>
      <c r="G47" s="7">
        <v>16.02</v>
      </c>
      <c r="H47" s="8">
        <v>1169.8499999999999</v>
      </c>
      <c r="I47" s="7">
        <v>46.02</v>
      </c>
      <c r="J47" s="7">
        <v>906.51</v>
      </c>
      <c r="K47" s="7">
        <v>11.2</v>
      </c>
      <c r="L47" s="7">
        <v>1433.97</v>
      </c>
    </row>
    <row r="48" spans="2:12" x14ac:dyDescent="0.25">
      <c r="B48" s="37"/>
      <c r="C48" s="7">
        <v>8.34</v>
      </c>
      <c r="D48" s="7">
        <v>4764.76</v>
      </c>
      <c r="E48" s="7"/>
      <c r="F48" s="7"/>
      <c r="G48" s="7">
        <v>16.05</v>
      </c>
      <c r="H48" s="8">
        <v>1238.74</v>
      </c>
      <c r="I48" s="7">
        <v>45.79</v>
      </c>
      <c r="J48" s="7">
        <v>916.71</v>
      </c>
      <c r="K48" s="7">
        <v>11.77</v>
      </c>
      <c r="L48" s="7">
        <v>1457.55</v>
      </c>
    </row>
    <row r="49" spans="1:12" x14ac:dyDescent="0.25">
      <c r="B49" s="37"/>
      <c r="C49" s="7">
        <v>8.3699999999999992</v>
      </c>
      <c r="D49" s="7">
        <v>4721.1000000000004</v>
      </c>
      <c r="E49" s="7"/>
      <c r="F49" s="7"/>
      <c r="G49" s="7">
        <v>15.97</v>
      </c>
      <c r="H49" s="7">
        <v>1389.54</v>
      </c>
      <c r="I49" s="7">
        <v>45.79</v>
      </c>
      <c r="J49" s="7">
        <v>940.43</v>
      </c>
      <c r="K49" s="7">
        <v>11.35</v>
      </c>
      <c r="L49" s="7">
        <v>1436.33</v>
      </c>
    </row>
    <row r="50" spans="1:12" x14ac:dyDescent="0.25">
      <c r="B50" s="37"/>
      <c r="C50" s="7">
        <v>8.36</v>
      </c>
      <c r="D50" s="7">
        <v>4678</v>
      </c>
      <c r="E50" s="7"/>
      <c r="F50" s="7"/>
      <c r="G50" s="7">
        <v>16.059999999999999</v>
      </c>
      <c r="H50" s="7">
        <v>1389.12</v>
      </c>
      <c r="I50" s="7">
        <v>45.82</v>
      </c>
      <c r="J50" s="7">
        <v>893.1</v>
      </c>
      <c r="K50" s="7">
        <v>12.05</v>
      </c>
      <c r="L50" s="7">
        <v>1410.95</v>
      </c>
    </row>
    <row r="51" spans="1:12" ht="60" x14ac:dyDescent="0.25">
      <c r="B51" s="25" t="s">
        <v>8</v>
      </c>
      <c r="C51" s="17">
        <f>AVERAGEA(C41:C50)</f>
        <v>8.3469999999999995</v>
      </c>
      <c r="D51" s="17">
        <f>AVERAGEA(D41:D50)</f>
        <v>4717.6010000000006</v>
      </c>
      <c r="E51" s="17"/>
      <c r="F51" s="17"/>
      <c r="G51" s="17">
        <f t="shared" ref="G51:L51" si="1">AVERAGEA(G41:G50)</f>
        <v>16.036000000000001</v>
      </c>
      <c r="H51" s="17">
        <f t="shared" si="1"/>
        <v>1328.9479999999999</v>
      </c>
      <c r="I51" s="17">
        <f t="shared" si="1"/>
        <v>45.826000000000001</v>
      </c>
      <c r="J51" s="17">
        <f t="shared" si="1"/>
        <v>918.8370000000001</v>
      </c>
      <c r="K51" s="17">
        <f t="shared" si="1"/>
        <v>11.629999999999999</v>
      </c>
      <c r="L51" s="17">
        <f t="shared" si="1"/>
        <v>1427.6159999999998</v>
      </c>
    </row>
    <row r="53" spans="1:12" ht="23.25" x14ac:dyDescent="0.35">
      <c r="A53" s="5" t="s">
        <v>25</v>
      </c>
    </row>
    <row r="54" spans="1:12" ht="18.75" x14ac:dyDescent="0.3">
      <c r="B54" s="2" t="s">
        <v>22</v>
      </c>
      <c r="C54" s="2"/>
      <c r="I54" s="18"/>
      <c r="J54" s="18"/>
      <c r="K54" s="18"/>
    </row>
    <row r="55" spans="1:12" x14ac:dyDescent="0.25">
      <c r="B55" s="32" t="s">
        <v>19</v>
      </c>
      <c r="C55" s="32"/>
      <c r="D55" s="3" t="s">
        <v>7</v>
      </c>
      <c r="E55" s="3" t="s">
        <v>14</v>
      </c>
      <c r="F55" s="3" t="s">
        <v>15</v>
      </c>
      <c r="G55" s="3" t="s">
        <v>16</v>
      </c>
      <c r="H55" s="3" t="s">
        <v>17</v>
      </c>
      <c r="I55" s="19"/>
      <c r="J55" s="19"/>
      <c r="K55" s="18"/>
    </row>
    <row r="56" spans="1:12" x14ac:dyDescent="0.25">
      <c r="B56" s="33" t="s">
        <v>10</v>
      </c>
      <c r="C56" s="21" t="s">
        <v>11</v>
      </c>
      <c r="D56" s="4">
        <v>1000</v>
      </c>
      <c r="E56" s="4" t="s">
        <v>13</v>
      </c>
      <c r="F56" s="4">
        <v>1000</v>
      </c>
      <c r="G56" s="4">
        <v>100</v>
      </c>
      <c r="H56" s="4">
        <v>200</v>
      </c>
      <c r="I56" s="19"/>
      <c r="J56" s="19"/>
      <c r="K56" s="18"/>
    </row>
    <row r="57" spans="1:12" x14ac:dyDescent="0.25">
      <c r="B57" s="33"/>
      <c r="C57" s="21" t="s">
        <v>12</v>
      </c>
      <c r="D57" s="1" t="s">
        <v>13</v>
      </c>
      <c r="E57" s="1" t="s">
        <v>13</v>
      </c>
      <c r="F57" s="1" t="s">
        <v>13</v>
      </c>
      <c r="G57" s="1">
        <v>40</v>
      </c>
      <c r="H57" s="1">
        <v>10</v>
      </c>
      <c r="I57" s="19"/>
      <c r="J57" s="19"/>
      <c r="K57" s="18"/>
    </row>
    <row r="58" spans="1:12" x14ac:dyDescent="0.25">
      <c r="B58" s="34" t="s">
        <v>0</v>
      </c>
      <c r="C58" s="35"/>
      <c r="D58" s="22">
        <v>250</v>
      </c>
      <c r="E58" s="22">
        <v>250</v>
      </c>
      <c r="F58" s="22">
        <v>250</v>
      </c>
      <c r="G58" s="22">
        <v>250</v>
      </c>
      <c r="H58" s="22">
        <v>250</v>
      </c>
      <c r="I58" s="16"/>
      <c r="J58" s="16"/>
      <c r="K58" s="18"/>
    </row>
    <row r="59" spans="1:12" x14ac:dyDescent="0.25">
      <c r="B59" s="38" t="s">
        <v>1</v>
      </c>
      <c r="C59" s="26" t="s">
        <v>3</v>
      </c>
      <c r="D59" s="23">
        <f>MIN(D66:D75)</f>
        <v>0</v>
      </c>
      <c r="E59" s="42">
        <v>800.77179999999998</v>
      </c>
      <c r="F59" s="23">
        <f>MIN(H66:H75)</f>
        <v>0</v>
      </c>
      <c r="G59" s="23">
        <f>MIN(J66:J75)</f>
        <v>0</v>
      </c>
      <c r="H59" s="23">
        <f>MIN(L66:L75)</f>
        <v>0</v>
      </c>
      <c r="I59" s="20"/>
      <c r="J59" s="20"/>
      <c r="K59" s="18"/>
    </row>
    <row r="60" spans="1:12" x14ac:dyDescent="0.25">
      <c r="B60" s="39"/>
      <c r="C60" s="26" t="s">
        <v>5</v>
      </c>
      <c r="D60" s="10" t="e">
        <f>D76</f>
        <v>#DIV/0!</v>
      </c>
      <c r="E60" s="43"/>
      <c r="F60" s="10" t="e">
        <f>H76</f>
        <v>#DIV/0!</v>
      </c>
      <c r="G60" s="10" t="e">
        <f>J76</f>
        <v>#DIV/0!</v>
      </c>
      <c r="H60" s="10" t="e">
        <f>L76</f>
        <v>#DIV/0!</v>
      </c>
      <c r="I60" s="20"/>
      <c r="J60" s="20"/>
      <c r="K60" s="18"/>
    </row>
    <row r="61" spans="1:12" x14ac:dyDescent="0.25">
      <c r="B61" s="40"/>
      <c r="C61" s="26" t="s">
        <v>4</v>
      </c>
      <c r="D61" s="9">
        <f>MAX(D66:D75)</f>
        <v>0</v>
      </c>
      <c r="E61" s="44"/>
      <c r="F61" s="9">
        <f>MAX(H66:H75)</f>
        <v>0</v>
      </c>
      <c r="G61" s="9">
        <f>MAX(J66:J75)</f>
        <v>0</v>
      </c>
      <c r="H61" s="9">
        <f>MAX(L66:L75)</f>
        <v>0</v>
      </c>
      <c r="I61" s="20"/>
      <c r="J61" s="20"/>
      <c r="K61" s="18"/>
    </row>
    <row r="62" spans="1:12" x14ac:dyDescent="0.25">
      <c r="B62" s="30" t="s">
        <v>2</v>
      </c>
      <c r="C62" s="31"/>
      <c r="D62" s="4">
        <f>C76</f>
        <v>8.1529999999999987</v>
      </c>
      <c r="E62" s="4">
        <v>0.10489999999999999</v>
      </c>
      <c r="F62" s="4">
        <f>G76</f>
        <v>15.101000000000003</v>
      </c>
      <c r="G62" s="4">
        <f>I76</f>
        <v>41.604999999999997</v>
      </c>
      <c r="H62" s="4">
        <f>K76</f>
        <v>10.931000000000001</v>
      </c>
      <c r="I62" s="19"/>
      <c r="J62" s="19"/>
      <c r="K62" s="18"/>
    </row>
    <row r="63" spans="1:12" x14ac:dyDescent="0.25">
      <c r="I63" s="18"/>
      <c r="J63" s="18"/>
      <c r="K63" s="18"/>
    </row>
    <row r="64" spans="1:12" ht="18.75" x14ac:dyDescent="0.3">
      <c r="B64" s="2" t="s">
        <v>23</v>
      </c>
      <c r="C64" s="12"/>
      <c r="D64" s="11"/>
      <c r="E64" s="11"/>
      <c r="F64" s="11"/>
      <c r="G64" s="11"/>
      <c r="H64" s="11"/>
      <c r="I64" s="11"/>
      <c r="J64" s="11"/>
      <c r="K64" s="11"/>
      <c r="L64" s="12"/>
    </row>
    <row r="65" spans="1:12" x14ac:dyDescent="0.25">
      <c r="B65" s="17" t="s">
        <v>9</v>
      </c>
      <c r="C65" s="41" t="s">
        <v>7</v>
      </c>
      <c r="D65" s="41"/>
      <c r="E65" s="41" t="s">
        <v>14</v>
      </c>
      <c r="F65" s="41"/>
      <c r="G65" s="41" t="s">
        <v>15</v>
      </c>
      <c r="H65" s="41"/>
      <c r="I65" s="41" t="s">
        <v>16</v>
      </c>
      <c r="J65" s="41"/>
      <c r="K65" s="45" t="s">
        <v>17</v>
      </c>
      <c r="L65" s="45"/>
    </row>
    <row r="66" spans="1:12" x14ac:dyDescent="0.25">
      <c r="B66" s="37" t="s">
        <v>6</v>
      </c>
      <c r="C66" s="27">
        <v>8.1300000000000008</v>
      </c>
      <c r="D66" s="7"/>
      <c r="E66" s="7"/>
      <c r="F66" s="7"/>
      <c r="G66" s="7">
        <v>15.12</v>
      </c>
      <c r="H66" s="8"/>
      <c r="I66" s="7">
        <v>41.6</v>
      </c>
      <c r="J66" s="7"/>
      <c r="K66" s="7">
        <v>11.7</v>
      </c>
      <c r="L66" s="7"/>
    </row>
    <row r="67" spans="1:12" x14ac:dyDescent="0.25">
      <c r="B67" s="37"/>
      <c r="C67" s="7">
        <v>8.15</v>
      </c>
      <c r="D67" s="7"/>
      <c r="E67" s="7"/>
      <c r="F67" s="7"/>
      <c r="G67" s="7">
        <v>15.15</v>
      </c>
      <c r="H67" s="8"/>
      <c r="I67" s="7">
        <v>41.38</v>
      </c>
      <c r="J67" s="7"/>
      <c r="K67" s="7">
        <v>11.15</v>
      </c>
      <c r="L67" s="7"/>
    </row>
    <row r="68" spans="1:12" x14ac:dyDescent="0.25">
      <c r="B68" s="37"/>
      <c r="C68" s="7">
        <v>8.18</v>
      </c>
      <c r="D68" s="7"/>
      <c r="E68" s="7"/>
      <c r="F68" s="7"/>
      <c r="G68" s="7">
        <v>15.08</v>
      </c>
      <c r="H68" s="8"/>
      <c r="I68" s="7">
        <v>41.68</v>
      </c>
      <c r="J68" s="7"/>
      <c r="K68" s="7">
        <v>10.58</v>
      </c>
      <c r="L68" s="7"/>
    </row>
    <row r="69" spans="1:12" x14ac:dyDescent="0.25">
      <c r="B69" s="37"/>
      <c r="C69" s="7">
        <v>8.15</v>
      </c>
      <c r="D69" s="7"/>
      <c r="E69" s="7"/>
      <c r="F69" s="7"/>
      <c r="G69" s="7">
        <v>15.08</v>
      </c>
      <c r="H69" s="8"/>
      <c r="I69" s="7">
        <v>41.67</v>
      </c>
      <c r="J69" s="7"/>
      <c r="K69" s="7">
        <v>10.52</v>
      </c>
      <c r="L69" s="7"/>
    </row>
    <row r="70" spans="1:12" x14ac:dyDescent="0.25">
      <c r="B70" s="37"/>
      <c r="C70" s="7">
        <v>8.16</v>
      </c>
      <c r="D70" s="7"/>
      <c r="E70" s="7"/>
      <c r="F70" s="7"/>
      <c r="G70" s="7">
        <v>15.11</v>
      </c>
      <c r="H70" s="8"/>
      <c r="I70" s="7">
        <v>41.7</v>
      </c>
      <c r="J70" s="7"/>
      <c r="K70" s="7">
        <v>10.78</v>
      </c>
      <c r="L70" s="7"/>
    </row>
    <row r="71" spans="1:12" x14ac:dyDescent="0.25">
      <c r="B71" s="37"/>
      <c r="C71" s="7">
        <v>8.17</v>
      </c>
      <c r="D71" s="7"/>
      <c r="E71" s="7"/>
      <c r="F71" s="7"/>
      <c r="G71" s="7">
        <v>15.09</v>
      </c>
      <c r="H71" s="8"/>
      <c r="I71" s="7">
        <v>41.62</v>
      </c>
      <c r="J71" s="7"/>
      <c r="K71" s="7">
        <v>11.02</v>
      </c>
      <c r="L71" s="7"/>
    </row>
    <row r="72" spans="1:12" x14ac:dyDescent="0.25">
      <c r="B72" s="37"/>
      <c r="C72" s="7">
        <v>8.14</v>
      </c>
      <c r="D72" s="7"/>
      <c r="E72" s="7"/>
      <c r="F72" s="7"/>
      <c r="G72" s="7">
        <v>15.09</v>
      </c>
      <c r="H72" s="8"/>
      <c r="I72" s="7">
        <v>41.51</v>
      </c>
      <c r="J72" s="7"/>
      <c r="K72" s="7">
        <v>11.15</v>
      </c>
      <c r="L72" s="7"/>
    </row>
    <row r="73" spans="1:12" x14ac:dyDescent="0.25">
      <c r="B73" s="37"/>
      <c r="C73" s="7">
        <v>8.18</v>
      </c>
      <c r="D73" s="7"/>
      <c r="E73" s="7"/>
      <c r="F73" s="7"/>
      <c r="G73" s="7">
        <v>15.12</v>
      </c>
      <c r="H73" s="8"/>
      <c r="I73" s="7">
        <v>41.63</v>
      </c>
      <c r="J73" s="7"/>
      <c r="K73" s="7">
        <v>11.01</v>
      </c>
      <c r="L73" s="7"/>
    </row>
    <row r="74" spans="1:12" x14ac:dyDescent="0.25">
      <c r="B74" s="37"/>
      <c r="C74" s="7">
        <v>8.14</v>
      </c>
      <c r="D74" s="7"/>
      <c r="E74" s="7"/>
      <c r="F74" s="7"/>
      <c r="G74" s="7">
        <v>15.09</v>
      </c>
      <c r="H74" s="7"/>
      <c r="I74" s="7">
        <v>41.6</v>
      </c>
      <c r="J74" s="7"/>
      <c r="K74" s="7">
        <v>10.32</v>
      </c>
      <c r="L74" s="7"/>
    </row>
    <row r="75" spans="1:12" x14ac:dyDescent="0.25">
      <c r="B75" s="37"/>
      <c r="C75" s="7">
        <v>8.1300000000000008</v>
      </c>
      <c r="D75" s="7"/>
      <c r="E75" s="7"/>
      <c r="F75" s="7"/>
      <c r="G75" s="7">
        <v>15.08</v>
      </c>
      <c r="H75" s="7"/>
      <c r="I75" s="7">
        <v>41.66</v>
      </c>
      <c r="J75" s="7"/>
      <c r="K75" s="7">
        <v>11.08</v>
      </c>
      <c r="L75" s="7"/>
    </row>
    <row r="76" spans="1:12" ht="60" x14ac:dyDescent="0.25">
      <c r="B76" s="25" t="s">
        <v>8</v>
      </c>
      <c r="C76" s="17">
        <f>AVERAGEA(C66:C75)</f>
        <v>8.1529999999999987</v>
      </c>
      <c r="D76" s="17" t="e">
        <f>AVERAGEA(D66:D75)</f>
        <v>#DIV/0!</v>
      </c>
      <c r="E76" s="17"/>
      <c r="F76" s="17"/>
      <c r="G76" s="17">
        <f t="shared" ref="G76:L76" si="2">AVERAGEA(G66:G75)</f>
        <v>15.101000000000003</v>
      </c>
      <c r="H76" s="17" t="e">
        <f t="shared" si="2"/>
        <v>#DIV/0!</v>
      </c>
      <c r="I76" s="17">
        <f t="shared" si="2"/>
        <v>41.604999999999997</v>
      </c>
      <c r="J76" s="17" t="e">
        <f t="shared" si="2"/>
        <v>#DIV/0!</v>
      </c>
      <c r="K76" s="17">
        <f t="shared" si="2"/>
        <v>10.931000000000001</v>
      </c>
      <c r="L76" s="17" t="e">
        <f t="shared" si="2"/>
        <v>#DIV/0!</v>
      </c>
    </row>
    <row r="78" spans="1:12" ht="23.25" x14ac:dyDescent="0.35">
      <c r="A78" s="5" t="s">
        <v>26</v>
      </c>
    </row>
    <row r="79" spans="1:12" ht="18.75" x14ac:dyDescent="0.3">
      <c r="B79" s="2" t="s">
        <v>22</v>
      </c>
      <c r="C79" s="2"/>
      <c r="I79" s="18"/>
      <c r="J79" s="18"/>
      <c r="K79" s="18"/>
    </row>
    <row r="80" spans="1:12" x14ac:dyDescent="0.25">
      <c r="B80" s="32" t="s">
        <v>19</v>
      </c>
      <c r="C80" s="32"/>
      <c r="D80" s="3" t="s">
        <v>7</v>
      </c>
      <c r="E80" s="3" t="s">
        <v>14</v>
      </c>
      <c r="F80" s="3" t="s">
        <v>15</v>
      </c>
      <c r="G80" s="3" t="s">
        <v>16</v>
      </c>
      <c r="H80" s="3" t="s">
        <v>17</v>
      </c>
      <c r="I80" s="19"/>
      <c r="J80" s="19"/>
      <c r="K80" s="18"/>
    </row>
    <row r="81" spans="2:12" x14ac:dyDescent="0.25">
      <c r="B81" s="33" t="s">
        <v>10</v>
      </c>
      <c r="C81" s="21" t="s">
        <v>11</v>
      </c>
      <c r="D81" s="4">
        <v>1000</v>
      </c>
      <c r="E81" s="4" t="s">
        <v>13</v>
      </c>
      <c r="F81" s="4">
        <v>1000</v>
      </c>
      <c r="G81" s="4">
        <v>100</v>
      </c>
      <c r="H81" s="4">
        <v>200</v>
      </c>
      <c r="I81" s="19"/>
      <c r="J81" s="19"/>
      <c r="K81" s="18"/>
    </row>
    <row r="82" spans="2:12" x14ac:dyDescent="0.25">
      <c r="B82" s="33"/>
      <c r="C82" s="21" t="s">
        <v>12</v>
      </c>
      <c r="D82" s="1" t="s">
        <v>13</v>
      </c>
      <c r="E82" s="1" t="s">
        <v>13</v>
      </c>
      <c r="F82" s="1" t="s">
        <v>13</v>
      </c>
      <c r="G82" s="1">
        <v>40</v>
      </c>
      <c r="H82" s="1">
        <v>10</v>
      </c>
      <c r="I82" s="19"/>
      <c r="J82" s="19"/>
      <c r="K82" s="18"/>
    </row>
    <row r="83" spans="2:12" x14ac:dyDescent="0.25">
      <c r="B83" s="34" t="s">
        <v>0</v>
      </c>
      <c r="C83" s="35"/>
      <c r="D83" s="22">
        <v>250</v>
      </c>
      <c r="E83" s="22">
        <v>250</v>
      </c>
      <c r="F83" s="22">
        <v>250</v>
      </c>
      <c r="G83" s="22">
        <v>250</v>
      </c>
      <c r="H83" s="22">
        <v>250</v>
      </c>
      <c r="I83" s="16"/>
      <c r="J83" s="16"/>
      <c r="K83" s="18"/>
    </row>
    <row r="84" spans="2:12" x14ac:dyDescent="0.25">
      <c r="B84" s="38" t="s">
        <v>1</v>
      </c>
      <c r="C84" s="26" t="s">
        <v>3</v>
      </c>
      <c r="D84" s="23">
        <f>MIN(D91:D100)</f>
        <v>0</v>
      </c>
      <c r="E84" s="42">
        <v>800.77179999999998</v>
      </c>
      <c r="F84" s="23">
        <f>MIN(H91:H100)</f>
        <v>0</v>
      </c>
      <c r="G84" s="23">
        <f>MIN(J91:J100)</f>
        <v>0</v>
      </c>
      <c r="H84" s="23">
        <f>MIN(L91:L100)</f>
        <v>0</v>
      </c>
      <c r="I84" s="20"/>
      <c r="J84" s="20"/>
      <c r="K84" s="18"/>
    </row>
    <row r="85" spans="2:12" x14ac:dyDescent="0.25">
      <c r="B85" s="39"/>
      <c r="C85" s="26" t="s">
        <v>5</v>
      </c>
      <c r="D85" s="10" t="e">
        <f>D101</f>
        <v>#DIV/0!</v>
      </c>
      <c r="E85" s="43"/>
      <c r="F85" s="10" t="e">
        <f>H101</f>
        <v>#DIV/0!</v>
      </c>
      <c r="G85" s="10" t="e">
        <f>J101</f>
        <v>#DIV/0!</v>
      </c>
      <c r="H85" s="10" t="e">
        <f>L101</f>
        <v>#DIV/0!</v>
      </c>
      <c r="I85" s="20"/>
      <c r="J85" s="20"/>
      <c r="K85" s="18"/>
    </row>
    <row r="86" spans="2:12" x14ac:dyDescent="0.25">
      <c r="B86" s="40"/>
      <c r="C86" s="26" t="s">
        <v>4</v>
      </c>
      <c r="D86" s="9">
        <f>MAX(D91:D100)</f>
        <v>0</v>
      </c>
      <c r="E86" s="44"/>
      <c r="F86" s="9">
        <f>MAX(H91:H100)</f>
        <v>0</v>
      </c>
      <c r="G86" s="9">
        <f>MAX(J91:J100)</f>
        <v>0</v>
      </c>
      <c r="H86" s="9">
        <f>MAX(L91:L100)</f>
        <v>0</v>
      </c>
      <c r="I86" s="20"/>
      <c r="J86" s="20"/>
      <c r="K86" s="18"/>
    </row>
    <row r="87" spans="2:12" x14ac:dyDescent="0.25">
      <c r="B87" s="30" t="s">
        <v>2</v>
      </c>
      <c r="C87" s="31"/>
      <c r="D87" s="4">
        <f>C101</f>
        <v>7.4700000000000006</v>
      </c>
      <c r="E87" s="4">
        <v>9.2399999999999996E-2</v>
      </c>
      <c r="F87" s="4">
        <f>G101</f>
        <v>13.249000000000001</v>
      </c>
      <c r="G87" s="4">
        <f>I101</f>
        <v>41.368999999999993</v>
      </c>
      <c r="H87" s="4">
        <f>K101</f>
        <v>10.411</v>
      </c>
      <c r="I87" s="19"/>
      <c r="J87" s="19"/>
      <c r="K87" s="18"/>
    </row>
    <row r="88" spans="2:12" x14ac:dyDescent="0.25">
      <c r="I88" s="18"/>
      <c r="J88" s="18"/>
      <c r="K88" s="18"/>
    </row>
    <row r="89" spans="2:12" ht="18.75" x14ac:dyDescent="0.3">
      <c r="B89" s="2" t="s">
        <v>23</v>
      </c>
      <c r="C89" s="12"/>
      <c r="D89" s="11"/>
      <c r="E89" s="11"/>
      <c r="F89" s="11"/>
      <c r="G89" s="11"/>
      <c r="H89" s="11"/>
      <c r="I89" s="11"/>
      <c r="J89" s="11"/>
      <c r="K89" s="11"/>
      <c r="L89" s="12"/>
    </row>
    <row r="90" spans="2:12" x14ac:dyDescent="0.25">
      <c r="B90" s="17" t="s">
        <v>9</v>
      </c>
      <c r="C90" s="41" t="s">
        <v>7</v>
      </c>
      <c r="D90" s="41"/>
      <c r="E90" s="41" t="s">
        <v>14</v>
      </c>
      <c r="F90" s="41"/>
      <c r="G90" s="41" t="s">
        <v>15</v>
      </c>
      <c r="H90" s="41"/>
      <c r="I90" s="41" t="s">
        <v>16</v>
      </c>
      <c r="J90" s="41"/>
      <c r="K90" s="45" t="s">
        <v>17</v>
      </c>
      <c r="L90" s="45"/>
    </row>
    <row r="91" spans="2:12" x14ac:dyDescent="0.25">
      <c r="B91" s="37" t="s">
        <v>6</v>
      </c>
      <c r="C91" s="27">
        <v>7.56</v>
      </c>
      <c r="D91" s="7"/>
      <c r="E91" s="7"/>
      <c r="F91" s="7"/>
      <c r="G91" s="7">
        <v>13.22</v>
      </c>
      <c r="H91" s="8"/>
      <c r="I91" s="7">
        <v>41.3</v>
      </c>
      <c r="J91" s="7"/>
      <c r="K91" s="7">
        <v>11.12</v>
      </c>
      <c r="L91" s="7"/>
    </row>
    <row r="92" spans="2:12" x14ac:dyDescent="0.25">
      <c r="B92" s="37"/>
      <c r="C92" s="7">
        <v>7.48</v>
      </c>
      <c r="D92" s="7"/>
      <c r="E92" s="7"/>
      <c r="F92" s="7"/>
      <c r="G92" s="7">
        <v>13.23</v>
      </c>
      <c r="H92" s="8"/>
      <c r="I92" s="7">
        <v>41.3</v>
      </c>
      <c r="J92" s="7"/>
      <c r="K92" s="7">
        <v>10.66</v>
      </c>
      <c r="L92" s="7"/>
    </row>
    <row r="93" spans="2:12" x14ac:dyDescent="0.25">
      <c r="B93" s="37"/>
      <c r="C93" s="7">
        <v>7.48</v>
      </c>
      <c r="D93" s="7"/>
      <c r="E93" s="7"/>
      <c r="F93" s="7"/>
      <c r="G93" s="7">
        <v>13.28</v>
      </c>
      <c r="H93" s="8"/>
      <c r="I93" s="7">
        <v>41.28</v>
      </c>
      <c r="J93" s="7"/>
      <c r="K93" s="7">
        <v>10.16</v>
      </c>
      <c r="L93" s="7"/>
    </row>
    <row r="94" spans="2:12" x14ac:dyDescent="0.25">
      <c r="B94" s="37"/>
      <c r="C94" s="7">
        <v>7.47</v>
      </c>
      <c r="D94" s="7"/>
      <c r="E94" s="7"/>
      <c r="F94" s="7"/>
      <c r="G94" s="7">
        <v>13.18</v>
      </c>
      <c r="H94" s="8"/>
      <c r="I94" s="7">
        <v>41.34</v>
      </c>
      <c r="J94" s="7"/>
      <c r="K94" s="7">
        <v>10.08</v>
      </c>
      <c r="L94" s="7"/>
    </row>
    <row r="95" spans="2:12" x14ac:dyDescent="0.25">
      <c r="B95" s="37"/>
      <c r="C95" s="7">
        <v>7.46</v>
      </c>
      <c r="D95" s="7"/>
      <c r="E95" s="7"/>
      <c r="F95" s="7"/>
      <c r="G95" s="7">
        <v>13.22</v>
      </c>
      <c r="H95" s="8"/>
      <c r="I95" s="7">
        <v>41.61</v>
      </c>
      <c r="J95" s="7"/>
      <c r="K95" s="7">
        <v>10.32</v>
      </c>
      <c r="L95" s="7"/>
    </row>
    <row r="96" spans="2:12" x14ac:dyDescent="0.25">
      <c r="B96" s="37"/>
      <c r="C96" s="7">
        <v>7.39</v>
      </c>
      <c r="D96" s="7"/>
      <c r="E96" s="7"/>
      <c r="F96" s="7"/>
      <c r="G96" s="7">
        <v>13.3</v>
      </c>
      <c r="H96" s="8"/>
      <c r="I96" s="7">
        <v>41.53</v>
      </c>
      <c r="J96" s="7"/>
      <c r="K96" s="7">
        <v>10.43</v>
      </c>
      <c r="L96" s="7"/>
    </row>
    <row r="97" spans="1:12" x14ac:dyDescent="0.25">
      <c r="B97" s="37"/>
      <c r="C97" s="7">
        <v>7.49</v>
      </c>
      <c r="D97" s="7"/>
      <c r="E97" s="7"/>
      <c r="F97" s="7"/>
      <c r="G97" s="7">
        <v>13.35</v>
      </c>
      <c r="H97" s="8"/>
      <c r="I97" s="7">
        <v>41.3</v>
      </c>
      <c r="J97" s="7"/>
      <c r="K97" s="7">
        <v>10.58</v>
      </c>
      <c r="L97" s="7"/>
    </row>
    <row r="98" spans="1:12" x14ac:dyDescent="0.25">
      <c r="B98" s="37"/>
      <c r="C98" s="7">
        <v>7.46</v>
      </c>
      <c r="D98" s="7"/>
      <c r="E98" s="7"/>
      <c r="F98" s="7"/>
      <c r="G98" s="7">
        <v>13.25</v>
      </c>
      <c r="H98" s="8"/>
      <c r="I98" s="7">
        <v>41.28</v>
      </c>
      <c r="J98" s="7"/>
      <c r="K98" s="7">
        <v>10.46</v>
      </c>
      <c r="L98" s="7"/>
    </row>
    <row r="99" spans="1:12" x14ac:dyDescent="0.25">
      <c r="B99" s="37"/>
      <c r="C99" s="7">
        <v>7.47</v>
      </c>
      <c r="D99" s="7"/>
      <c r="E99" s="7"/>
      <c r="F99" s="7"/>
      <c r="G99" s="7">
        <v>13.22</v>
      </c>
      <c r="H99" s="7"/>
      <c r="I99" s="7">
        <v>41.3</v>
      </c>
      <c r="J99" s="7"/>
      <c r="K99" s="7">
        <v>9.77</v>
      </c>
      <c r="L99" s="7"/>
    </row>
    <row r="100" spans="1:12" x14ac:dyDescent="0.25">
      <c r="B100" s="37"/>
      <c r="C100" s="7">
        <v>7.44</v>
      </c>
      <c r="D100" s="7"/>
      <c r="E100" s="7"/>
      <c r="F100" s="7"/>
      <c r="G100" s="7">
        <v>13.24</v>
      </c>
      <c r="H100" s="7"/>
      <c r="I100" s="7">
        <v>41.45</v>
      </c>
      <c r="J100" s="7"/>
      <c r="K100" s="7">
        <v>10.53</v>
      </c>
      <c r="L100" s="7"/>
    </row>
    <row r="101" spans="1:12" ht="60" x14ac:dyDescent="0.25">
      <c r="B101" s="25" t="s">
        <v>8</v>
      </c>
      <c r="C101" s="17">
        <f>AVERAGEA(C91:C100)</f>
        <v>7.4700000000000006</v>
      </c>
      <c r="D101" s="17" t="e">
        <f>AVERAGEA(D91:D100)</f>
        <v>#DIV/0!</v>
      </c>
      <c r="E101" s="17"/>
      <c r="F101" s="17"/>
      <c r="G101" s="17">
        <f t="shared" ref="G101:L101" si="3">AVERAGEA(G91:G100)</f>
        <v>13.249000000000001</v>
      </c>
      <c r="H101" s="17" t="e">
        <f t="shared" si="3"/>
        <v>#DIV/0!</v>
      </c>
      <c r="I101" s="17">
        <f t="shared" si="3"/>
        <v>41.368999999999993</v>
      </c>
      <c r="J101" s="17" t="e">
        <f t="shared" si="3"/>
        <v>#DIV/0!</v>
      </c>
      <c r="K101" s="17">
        <f t="shared" si="3"/>
        <v>10.411</v>
      </c>
      <c r="L101" s="17" t="e">
        <f t="shared" si="3"/>
        <v>#DIV/0!</v>
      </c>
    </row>
    <row r="104" spans="1:12" ht="21" x14ac:dyDescent="0.35">
      <c r="A104" s="28" t="s">
        <v>27</v>
      </c>
    </row>
    <row r="105" spans="1:12" x14ac:dyDescent="0.25">
      <c r="B105" s="32" t="s">
        <v>19</v>
      </c>
      <c r="C105" s="32"/>
      <c r="D105" s="3" t="s">
        <v>7</v>
      </c>
      <c r="E105" s="3" t="s">
        <v>14</v>
      </c>
      <c r="F105" s="3" t="s">
        <v>15</v>
      </c>
      <c r="G105" s="3" t="s">
        <v>16</v>
      </c>
      <c r="H105" s="3" t="s">
        <v>17</v>
      </c>
    </row>
    <row r="106" spans="1:12" x14ac:dyDescent="0.25">
      <c r="B106" s="33" t="s">
        <v>10</v>
      </c>
      <c r="C106" s="21" t="s">
        <v>11</v>
      </c>
      <c r="D106" s="4">
        <v>1000</v>
      </c>
      <c r="E106" s="4" t="s">
        <v>13</v>
      </c>
      <c r="F106" s="4">
        <v>1000</v>
      </c>
      <c r="G106" s="4">
        <v>100</v>
      </c>
      <c r="H106" s="4">
        <v>200</v>
      </c>
    </row>
    <row r="107" spans="1:12" x14ac:dyDescent="0.25">
      <c r="B107" s="33"/>
      <c r="C107" s="21" t="s">
        <v>12</v>
      </c>
      <c r="D107" s="1" t="s">
        <v>13</v>
      </c>
      <c r="E107" s="1" t="s">
        <v>13</v>
      </c>
      <c r="F107" s="1" t="s">
        <v>13</v>
      </c>
      <c r="G107" s="1">
        <v>40</v>
      </c>
      <c r="H107" s="1">
        <v>10</v>
      </c>
    </row>
    <row r="108" spans="1:12" x14ac:dyDescent="0.25">
      <c r="B108" s="34" t="s">
        <v>0</v>
      </c>
      <c r="C108" s="35"/>
      <c r="D108" s="22">
        <v>250</v>
      </c>
      <c r="E108" s="22">
        <v>250</v>
      </c>
      <c r="F108" s="22">
        <v>250</v>
      </c>
      <c r="G108" s="22">
        <v>250</v>
      </c>
      <c r="H108" s="22">
        <v>250</v>
      </c>
    </row>
    <row r="109" spans="1:12" ht="30" customHeight="1" x14ac:dyDescent="0.25">
      <c r="B109" s="30" t="s">
        <v>28</v>
      </c>
      <c r="C109" s="31"/>
      <c r="D109" s="29">
        <f>D12</f>
        <v>27.936</v>
      </c>
      <c r="E109" s="29">
        <f>E12</f>
        <v>0.36</v>
      </c>
      <c r="F109" s="29">
        <f t="shared" ref="F109:H109" si="4">F12</f>
        <v>60.484999999999992</v>
      </c>
      <c r="G109" s="29">
        <f t="shared" si="4"/>
        <v>84.623999999999995</v>
      </c>
      <c r="H109" s="29">
        <f t="shared" si="4"/>
        <v>39.405000000000001</v>
      </c>
    </row>
    <row r="110" spans="1:12" ht="30.75" customHeight="1" x14ac:dyDescent="0.25">
      <c r="B110" s="30" t="s">
        <v>29</v>
      </c>
      <c r="C110" s="31"/>
      <c r="D110" s="4">
        <f>D37</f>
        <v>8.3469999999999995</v>
      </c>
      <c r="E110" s="4">
        <f t="shared" ref="E110:H110" si="5">E37</f>
        <v>0.129</v>
      </c>
      <c r="F110" s="4">
        <f t="shared" si="5"/>
        <v>16.036000000000001</v>
      </c>
      <c r="G110" s="4">
        <f t="shared" si="5"/>
        <v>45.826000000000001</v>
      </c>
      <c r="H110" s="4">
        <f t="shared" si="5"/>
        <v>11.629999999999999</v>
      </c>
    </row>
    <row r="111" spans="1:12" ht="30" customHeight="1" x14ac:dyDescent="0.25">
      <c r="B111" s="30" t="s">
        <v>30</v>
      </c>
      <c r="C111" s="31"/>
      <c r="D111" s="29">
        <f>D62</f>
        <v>8.1529999999999987</v>
      </c>
      <c r="E111" s="29">
        <f t="shared" ref="E111:H111" si="6">E62</f>
        <v>0.10489999999999999</v>
      </c>
      <c r="F111" s="29">
        <f t="shared" si="6"/>
        <v>15.101000000000003</v>
      </c>
      <c r="G111" s="29">
        <f t="shared" si="6"/>
        <v>41.604999999999997</v>
      </c>
      <c r="H111" s="29">
        <f t="shared" si="6"/>
        <v>10.931000000000001</v>
      </c>
    </row>
    <row r="112" spans="1:12" ht="30" customHeight="1" x14ac:dyDescent="0.25">
      <c r="B112" s="30" t="s">
        <v>31</v>
      </c>
      <c r="C112" s="31"/>
      <c r="D112" s="4">
        <f>D87</f>
        <v>7.4700000000000006</v>
      </c>
      <c r="E112" s="4">
        <f t="shared" ref="E112:H112" si="7">E87</f>
        <v>9.2399999999999996E-2</v>
      </c>
      <c r="F112" s="4">
        <f t="shared" si="7"/>
        <v>13.249000000000001</v>
      </c>
      <c r="G112" s="4">
        <f t="shared" si="7"/>
        <v>41.368999999999993</v>
      </c>
      <c r="H112" s="4">
        <f t="shared" si="7"/>
        <v>10.411</v>
      </c>
    </row>
  </sheetData>
  <mergeCells count="58">
    <mergeCell ref="K90:L90"/>
    <mergeCell ref="B91:B100"/>
    <mergeCell ref="B87:C87"/>
    <mergeCell ref="C90:D90"/>
    <mergeCell ref="E90:F90"/>
    <mergeCell ref="G90:H90"/>
    <mergeCell ref="I90:J90"/>
    <mergeCell ref="B80:C80"/>
    <mergeCell ref="B81:B82"/>
    <mergeCell ref="B83:C83"/>
    <mergeCell ref="B84:B86"/>
    <mergeCell ref="E84:E86"/>
    <mergeCell ref="E59:E61"/>
    <mergeCell ref="B62:C62"/>
    <mergeCell ref="C65:D65"/>
    <mergeCell ref="E65:F65"/>
    <mergeCell ref="G65:H65"/>
    <mergeCell ref="B55:C55"/>
    <mergeCell ref="B56:B57"/>
    <mergeCell ref="B58:C58"/>
    <mergeCell ref="B59:B61"/>
    <mergeCell ref="B66:B75"/>
    <mergeCell ref="I65:J65"/>
    <mergeCell ref="K65:L65"/>
    <mergeCell ref="G40:H40"/>
    <mergeCell ref="I40:J40"/>
    <mergeCell ref="K40:L40"/>
    <mergeCell ref="B41:B50"/>
    <mergeCell ref="B34:B36"/>
    <mergeCell ref="E34:E36"/>
    <mergeCell ref="B37:C37"/>
    <mergeCell ref="C40:D40"/>
    <mergeCell ref="E40:F40"/>
    <mergeCell ref="B33:C33"/>
    <mergeCell ref="B30:C30"/>
    <mergeCell ref="B31:B32"/>
    <mergeCell ref="K15:L15"/>
    <mergeCell ref="M15:N15"/>
    <mergeCell ref="O15:P15"/>
    <mergeCell ref="B16:B25"/>
    <mergeCell ref="B9:B11"/>
    <mergeCell ref="B12:C12"/>
    <mergeCell ref="D2:E2"/>
    <mergeCell ref="C15:D15"/>
    <mergeCell ref="E15:F15"/>
    <mergeCell ref="G15:H15"/>
    <mergeCell ref="I15:J15"/>
    <mergeCell ref="B8:C8"/>
    <mergeCell ref="B5:C5"/>
    <mergeCell ref="B6:B7"/>
    <mergeCell ref="E9:E11"/>
    <mergeCell ref="B111:C111"/>
    <mergeCell ref="B112:C112"/>
    <mergeCell ref="B105:C105"/>
    <mergeCell ref="B106:B107"/>
    <mergeCell ref="B108:C108"/>
    <mergeCell ref="B109:C109"/>
    <mergeCell ref="B110:C110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PC01xPC02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2014-05-02T18:44:37Z</dcterms:created>
  <dcterms:modified xsi:type="dcterms:W3CDTF">2014-05-08T10:16:34Z</dcterms:modified>
</cp:coreProperties>
</file>