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results\"/>
    </mc:Choice>
  </mc:AlternateContent>
  <bookViews>
    <workbookView xWindow="0" yWindow="0" windowWidth="15150" windowHeight="8820"/>
  </bookViews>
  <sheets>
    <sheet name="data_city_45" sheetId="2" r:id="rId1"/>
    <sheet name="data10" sheetId="9" r:id="rId2"/>
    <sheet name="data08" sheetId="10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0" l="1"/>
  <c r="K25" i="10"/>
  <c r="H11" i="10" s="1"/>
  <c r="J25" i="10"/>
  <c r="G9" i="10" s="1"/>
  <c r="I25" i="10"/>
  <c r="G11" i="10" s="1"/>
  <c r="H25" i="10"/>
  <c r="G25" i="10"/>
  <c r="F11" i="10" s="1"/>
  <c r="D25" i="10"/>
  <c r="D9" i="10" s="1"/>
  <c r="C25" i="10"/>
  <c r="D11" i="10" s="1"/>
  <c r="H10" i="10"/>
  <c r="G10" i="10"/>
  <c r="F10" i="10"/>
  <c r="D10" i="10"/>
  <c r="H9" i="10"/>
  <c r="F9" i="10"/>
  <c r="H8" i="10"/>
  <c r="G8" i="10"/>
  <c r="F8" i="10"/>
  <c r="D8" i="10"/>
  <c r="L25" i="9" l="1"/>
  <c r="H9" i="9" s="1"/>
  <c r="K25" i="9"/>
  <c r="H11" i="9" s="1"/>
  <c r="J25" i="9"/>
  <c r="G9" i="9" s="1"/>
  <c r="I25" i="9"/>
  <c r="G11" i="9" s="1"/>
  <c r="H25" i="9"/>
  <c r="F9" i="9" s="1"/>
  <c r="G25" i="9"/>
  <c r="F11" i="9" s="1"/>
  <c r="D25" i="9"/>
  <c r="D9" i="9" s="1"/>
  <c r="C25" i="9"/>
  <c r="D11" i="9" s="1"/>
  <c r="H10" i="9"/>
  <c r="G10" i="9"/>
  <c r="F10" i="9"/>
  <c r="D10" i="9"/>
  <c r="H8" i="9"/>
  <c r="G8" i="9"/>
  <c r="F8" i="9"/>
  <c r="D8" i="9"/>
  <c r="H10" i="2" l="1"/>
  <c r="H8" i="2"/>
  <c r="H9" i="2"/>
  <c r="H11" i="2"/>
  <c r="G10" i="2"/>
  <c r="G8" i="2"/>
  <c r="G9" i="2"/>
  <c r="G11" i="2"/>
  <c r="F10" i="2"/>
  <c r="F8" i="2"/>
  <c r="F9" i="2"/>
  <c r="F11" i="2"/>
  <c r="G25" i="2"/>
  <c r="H25" i="2"/>
  <c r="I25" i="2"/>
  <c r="J25" i="2"/>
  <c r="K25" i="2"/>
  <c r="L25" i="2"/>
  <c r="D10" i="2"/>
  <c r="D8" i="2"/>
  <c r="D9" i="2"/>
  <c r="D11" i="2"/>
  <c r="D25" i="2"/>
  <c r="C25" i="2"/>
</calcChain>
</file>

<file path=xl/sharedStrings.xml><?xml version="1.0" encoding="utf-8"?>
<sst xmlns="http://schemas.openxmlformats.org/spreadsheetml/2006/main" count="105" uniqueCount="26">
  <si>
    <t>Počet bodů</t>
  </si>
  <si>
    <t>fitness funkce</t>
  </si>
  <si>
    <t>Výsledná tabulka</t>
  </si>
  <si>
    <t>průměrná doba výpočtu [s]</t>
  </si>
  <si>
    <t>Průběžné výsledky</t>
  </si>
  <si>
    <t>nejlepší</t>
  </si>
  <si>
    <t>nejhorší</t>
  </si>
  <si>
    <t>průměrná</t>
  </si>
  <si>
    <t>doba výpočtu / fitness</t>
  </si>
  <si>
    <t>data_city_45.xlsx</t>
  </si>
  <si>
    <t>RS</t>
  </si>
  <si>
    <t>průměrná doba výpočtu/ průměrná fitness</t>
  </si>
  <si>
    <t>algoritmus</t>
  </si>
  <si>
    <t>Dodatečné nastavení</t>
  </si>
  <si>
    <t>iterace</t>
  </si>
  <si>
    <t>populace</t>
  </si>
  <si>
    <t>-</t>
  </si>
  <si>
    <t>GS</t>
  </si>
  <si>
    <t>HC</t>
  </si>
  <si>
    <t>AC</t>
  </si>
  <si>
    <t>CS</t>
  </si>
  <si>
    <t>data10.xlsx</t>
  </si>
  <si>
    <t>data08-250.xlsx</t>
  </si>
  <si>
    <t>Algoritmus</t>
  </si>
  <si>
    <t>Fitness funkce</t>
  </si>
  <si>
    <t>Doba výpočtu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</si>
</sst>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data_city_45!$D$4</c:f>
              <c:strCache>
                <c:ptCount val="1"/>
                <c:pt idx="0">
                  <c:v>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data_city_45!$H$4</c15:sqref>
                  </c15:fullRef>
                </c:ext>
              </c:extLst>
              <c:f>data_city_45!$H$4</c:f>
              <c:strCache>
                <c:ptCount val="1"/>
                <c:pt idx="0">
                  <c:v>CS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(data_city_45!$D$8,data_city_45!$D$9)</c15:sqref>
                  </c15:fullRef>
                </c:ext>
              </c:extLst>
              <c:f>data_city_45!$D$8</c:f>
              <c:numCache>
                <c:formatCode>General</c:formatCode>
                <c:ptCount val="1"/>
                <c:pt idx="0">
                  <c:v>67.650899999999993</c:v>
                </c:pt>
              </c:numCache>
            </c:numRef>
          </c:val>
        </c:ser>
        <c:ser>
          <c:idx val="1"/>
          <c:order val="1"/>
          <c:tx>
            <c:strRef>
              <c:f>data_city_45!$E$4</c:f>
              <c:strCache>
                <c:ptCount val="1"/>
                <c:pt idx="0">
                  <c:v>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data_city_45!$H$4</c15:sqref>
                  </c15:fullRef>
                </c:ext>
              </c:extLst>
              <c:f>data_city_45!$H$4</c:f>
              <c:strCache>
                <c:ptCount val="1"/>
                <c:pt idx="0">
                  <c:v>CS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data_city_45!$E$8</c15:sqref>
                  </c15:fullRef>
                </c:ext>
              </c:extLst>
              <c:f>data_city_45!$E$8</c:f>
              <c:numCache>
                <c:formatCode>General</c:formatCode>
                <c:ptCount val="1"/>
                <c:pt idx="0">
                  <c:v>50.813200000000002</c:v>
                </c:pt>
              </c:numCache>
            </c:numRef>
          </c:val>
        </c:ser>
        <c:ser>
          <c:idx val="2"/>
          <c:order val="2"/>
          <c:tx>
            <c:strRef>
              <c:f>data_city_45!$F$4</c:f>
              <c:strCache>
                <c:ptCount val="1"/>
                <c:pt idx="0">
                  <c:v>HC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data_city_45!$H$4</c15:sqref>
                  </c15:fullRef>
                </c:ext>
              </c:extLst>
              <c:f>data_city_45!$H$4</c:f>
              <c:strCache>
                <c:ptCount val="1"/>
                <c:pt idx="0">
                  <c:v>CS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data_city_45!$F$8</c15:sqref>
                  </c15:fullRef>
                </c:ext>
              </c:extLst>
              <c:f>data_city_45!$F$8</c:f>
              <c:numCache>
                <c:formatCode>General</c:formatCode>
                <c:ptCount val="1"/>
                <c:pt idx="0">
                  <c:v>20.3612</c:v>
                </c:pt>
              </c:numCache>
            </c:numRef>
          </c:val>
        </c:ser>
        <c:ser>
          <c:idx val="3"/>
          <c:order val="3"/>
          <c:tx>
            <c:strRef>
              <c:f>data_city_45!$G$4</c:f>
              <c:strCache>
                <c:ptCount val="1"/>
                <c:pt idx="0">
                  <c:v>AC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data_city_45!$H$4</c15:sqref>
                  </c15:fullRef>
                </c:ext>
              </c:extLst>
              <c:f>data_city_45!$H$4</c:f>
              <c:strCache>
                <c:ptCount val="1"/>
                <c:pt idx="0">
                  <c:v>CS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data_city_45!$G$8</c15:sqref>
                  </c15:fullRef>
                </c:ext>
              </c:extLst>
              <c:f>data_city_45!$G$8</c:f>
              <c:numCache>
                <c:formatCode>General</c:formatCode>
                <c:ptCount val="1"/>
                <c:pt idx="0">
                  <c:v>20.097899999999999</c:v>
                </c:pt>
              </c:numCache>
            </c:numRef>
          </c:val>
        </c:ser>
        <c:ser>
          <c:idx val="4"/>
          <c:order val="4"/>
          <c:tx>
            <c:strRef>
              <c:f>data_city_45!$H$4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data_city_45!$H$4</c15:sqref>
                  </c15:fullRef>
                </c:ext>
              </c:extLst>
              <c:f>data_city_45!$H$4</c:f>
              <c:strCache>
                <c:ptCount val="1"/>
                <c:pt idx="0">
                  <c:v>CS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data_city_45!$H$8</c15:sqref>
                  </c15:fullRef>
                </c:ext>
              </c:extLst>
              <c:f>data_city_45!$H$8</c:f>
              <c:numCache>
                <c:formatCode>General</c:formatCode>
                <c:ptCount val="1"/>
                <c:pt idx="0">
                  <c:v>57.695999999999998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165968"/>
        <c:axId val="1869169232"/>
      </c:barChart>
      <c:catAx>
        <c:axId val="186916596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Optimalizační</a:t>
                </a:r>
                <a:r>
                  <a:rPr lang="cs-CZ" baseline="0"/>
                  <a:t> metody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crossAx val="1869169232"/>
        <c:crosses val="autoZero"/>
        <c:auto val="1"/>
        <c:lblAlgn val="ctr"/>
        <c:lblOffset val="100"/>
        <c:noMultiLvlLbl val="0"/>
      </c:catAx>
      <c:valAx>
        <c:axId val="186916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Fitness</a:t>
                </a:r>
                <a:r>
                  <a:rPr lang="cs-CZ" baseline="0"/>
                  <a:t> funkce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69165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data10!$D$4</c:f>
              <c:strCache>
                <c:ptCount val="1"/>
                <c:pt idx="0">
                  <c:v>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data10!$D$8</c:f>
              <c:numCache>
                <c:formatCode>General</c:formatCode>
                <c:ptCount val="1"/>
                <c:pt idx="0">
                  <c:v>441.8184</c:v>
                </c:pt>
              </c:numCache>
            </c:numRef>
          </c:val>
        </c:ser>
        <c:ser>
          <c:idx val="1"/>
          <c:order val="1"/>
          <c:tx>
            <c:strRef>
              <c:f>data10!$E$4</c:f>
              <c:strCache>
                <c:ptCount val="1"/>
                <c:pt idx="0">
                  <c:v>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data10!$E$8</c:f>
              <c:numCache>
                <c:formatCode>General</c:formatCode>
                <c:ptCount val="1"/>
                <c:pt idx="0">
                  <c:v>119.0646</c:v>
                </c:pt>
              </c:numCache>
            </c:numRef>
          </c:val>
        </c:ser>
        <c:ser>
          <c:idx val="2"/>
          <c:order val="2"/>
          <c:tx>
            <c:strRef>
              <c:f>data10!$F$4</c:f>
              <c:strCache>
                <c:ptCount val="1"/>
                <c:pt idx="0">
                  <c:v>HC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data10!$F$8</c:f>
              <c:numCache>
                <c:formatCode>General</c:formatCode>
                <c:ptCount val="1"/>
                <c:pt idx="0">
                  <c:v>126.5737</c:v>
                </c:pt>
              </c:numCache>
            </c:numRef>
          </c:val>
        </c:ser>
        <c:ser>
          <c:idx val="3"/>
          <c:order val="3"/>
          <c:tx>
            <c:strRef>
              <c:f>data10!$G$4</c:f>
              <c:strCache>
                <c:ptCount val="1"/>
                <c:pt idx="0">
                  <c:v>AC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data10!$G$8</c:f>
              <c:numCache>
                <c:formatCode>General</c:formatCode>
                <c:ptCount val="1"/>
                <c:pt idx="0">
                  <c:v>68.802300000000002</c:v>
                </c:pt>
              </c:numCache>
            </c:numRef>
          </c:val>
        </c:ser>
        <c:ser>
          <c:idx val="4"/>
          <c:order val="4"/>
          <c:tx>
            <c:strRef>
              <c:f>data10!$H$4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data10!$H$8</c:f>
              <c:numCache>
                <c:formatCode>General</c:formatCode>
                <c:ptCount val="1"/>
                <c:pt idx="0">
                  <c:v>186.38380000000001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174128"/>
        <c:axId val="1869174672"/>
      </c:barChart>
      <c:catAx>
        <c:axId val="186917412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Optimalizační metody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1869174672"/>
        <c:crosses val="autoZero"/>
        <c:auto val="1"/>
        <c:lblAlgn val="ctr"/>
        <c:lblOffset val="100"/>
        <c:noMultiLvlLbl val="0"/>
      </c:catAx>
      <c:valAx>
        <c:axId val="186917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Fitness</a:t>
                </a:r>
                <a:r>
                  <a:rPr lang="cs-CZ" baseline="0"/>
                  <a:t> funkce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6917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data08!$D$28</c:f>
              <c:strCache>
                <c:ptCount val="1"/>
                <c:pt idx="0">
                  <c:v>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data08!$D$31</c:f>
              <c:numCache>
                <c:formatCode>General</c:formatCode>
                <c:ptCount val="1"/>
                <c:pt idx="0">
                  <c:v>4675.53</c:v>
                </c:pt>
              </c:numCache>
            </c:numRef>
          </c:val>
        </c:ser>
        <c:ser>
          <c:idx val="1"/>
          <c:order val="1"/>
          <c:tx>
            <c:strRef>
              <c:f>data08!$E$28</c:f>
              <c:strCache>
                <c:ptCount val="1"/>
                <c:pt idx="0">
                  <c:v>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data08!$E$31</c:f>
              <c:numCache>
                <c:formatCode>General</c:formatCode>
                <c:ptCount val="1"/>
                <c:pt idx="0">
                  <c:v>800.77179999999998</c:v>
                </c:pt>
              </c:numCache>
            </c:numRef>
          </c:val>
        </c:ser>
        <c:ser>
          <c:idx val="2"/>
          <c:order val="2"/>
          <c:tx>
            <c:strRef>
              <c:f>data08!$F$28</c:f>
              <c:strCache>
                <c:ptCount val="1"/>
                <c:pt idx="0">
                  <c:v>HC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data08!$F$31</c:f>
              <c:numCache>
                <c:formatCode>General</c:formatCode>
                <c:ptCount val="1"/>
                <c:pt idx="0">
                  <c:v>947.56</c:v>
                </c:pt>
              </c:numCache>
            </c:numRef>
          </c:val>
        </c:ser>
        <c:ser>
          <c:idx val="3"/>
          <c:order val="3"/>
          <c:tx>
            <c:strRef>
              <c:f>data08!$G$28</c:f>
              <c:strCache>
                <c:ptCount val="1"/>
                <c:pt idx="0">
                  <c:v>AC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data08!$G$31</c:f>
              <c:numCache>
                <c:formatCode>General</c:formatCode>
                <c:ptCount val="1"/>
                <c:pt idx="0">
                  <c:v>654.87</c:v>
                </c:pt>
              </c:numCache>
            </c:numRef>
          </c:val>
        </c:ser>
        <c:ser>
          <c:idx val="4"/>
          <c:order val="4"/>
          <c:tx>
            <c:strRef>
              <c:f>data08!$H$28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data08!$H$31</c:f>
              <c:numCache>
                <c:formatCode>General</c:formatCode>
                <c:ptCount val="1"/>
                <c:pt idx="0">
                  <c:v>1389.3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170864"/>
        <c:axId val="1869176848"/>
      </c:barChart>
      <c:catAx>
        <c:axId val="186917086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Optimalizační metody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1869176848"/>
        <c:crosses val="autoZero"/>
        <c:auto val="1"/>
        <c:lblAlgn val="ctr"/>
        <c:lblOffset val="100"/>
        <c:noMultiLvlLbl val="0"/>
      </c:catAx>
      <c:valAx>
        <c:axId val="186917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Fitness</a:t>
                </a:r>
                <a:r>
                  <a:rPr lang="cs-CZ" baseline="0"/>
                  <a:t> funkce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6917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604836</xdr:colOff>
      <xdr:row>26</xdr:row>
      <xdr:rowOff>185737</xdr:rowOff>
    </xdr:from>
    <xdr:to>
      <xdr:col>8</xdr:col>
      <xdr:colOff>304799</xdr:colOff>
      <xdr:row>45</xdr:row>
      <xdr:rowOff>85725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42861</xdr:colOff>
      <xdr:row>25</xdr:row>
      <xdr:rowOff>185736</xdr:rowOff>
    </xdr:from>
    <xdr:to>
      <xdr:col>8</xdr:col>
      <xdr:colOff>400050</xdr:colOff>
      <xdr:row>43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595312</xdr:colOff>
      <xdr:row>33</xdr:row>
      <xdr:rowOff>33337</xdr:rowOff>
    </xdr:from>
    <xdr:to>
      <xdr:col>9</xdr:col>
      <xdr:colOff>76200</xdr:colOff>
      <xdr:row>54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showGridLines="0" tabSelected="1" workbookViewId="0"/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6" t="s">
        <v>9</v>
      </c>
    </row>
    <row r="2" spans="1:26" x14ac:dyDescent="0.25">
      <c r="D2" s="27"/>
      <c r="E2" s="27"/>
      <c r="F2" s="12"/>
      <c r="I2" s="21"/>
      <c r="J2" s="21"/>
      <c r="K2" s="21"/>
    </row>
    <row r="3" spans="1:26" ht="18.75" x14ac:dyDescent="0.3">
      <c r="B3" s="2" t="s">
        <v>2</v>
      </c>
      <c r="C3" s="2"/>
      <c r="I3" s="21"/>
      <c r="J3" s="21"/>
      <c r="K3" s="21"/>
    </row>
    <row r="4" spans="1:26" ht="15.75" customHeight="1" x14ac:dyDescent="0.25">
      <c r="B4" s="31" t="s">
        <v>23</v>
      </c>
      <c r="C4" s="31"/>
      <c r="D4" s="4" t="s">
        <v>10</v>
      </c>
      <c r="E4" s="4" t="s">
        <v>17</v>
      </c>
      <c r="F4" s="4" t="s">
        <v>18</v>
      </c>
      <c r="G4" s="4" t="s">
        <v>19</v>
      </c>
      <c r="H4" s="4" t="s">
        <v>20</v>
      </c>
      <c r="I4" s="22"/>
      <c r="J4" s="22"/>
      <c r="K4" s="21"/>
    </row>
    <row r="5" spans="1:26" ht="15.75" customHeight="1" x14ac:dyDescent="0.25">
      <c r="B5" s="32" t="s">
        <v>13</v>
      </c>
      <c r="C5" s="24" t="s">
        <v>14</v>
      </c>
      <c r="D5" s="5">
        <v>1000</v>
      </c>
      <c r="E5" s="5" t="s">
        <v>16</v>
      </c>
      <c r="F5" s="5">
        <v>1000</v>
      </c>
      <c r="G5" s="5">
        <v>300</v>
      </c>
      <c r="H5" s="5">
        <v>200</v>
      </c>
      <c r="I5" s="22"/>
      <c r="J5" s="22"/>
      <c r="K5" s="21"/>
    </row>
    <row r="6" spans="1:26" ht="15.75" customHeight="1" x14ac:dyDescent="0.25">
      <c r="B6" s="32"/>
      <c r="C6" s="24" t="s">
        <v>15</v>
      </c>
      <c r="D6" s="1" t="s">
        <v>16</v>
      </c>
      <c r="E6" s="1" t="s">
        <v>16</v>
      </c>
      <c r="F6" s="1" t="s">
        <v>16</v>
      </c>
      <c r="G6" s="1">
        <v>80</v>
      </c>
      <c r="H6" s="1">
        <v>10</v>
      </c>
      <c r="I6" s="22"/>
      <c r="J6" s="22"/>
      <c r="K6" s="21"/>
    </row>
    <row r="7" spans="1:26" x14ac:dyDescent="0.25">
      <c r="B7" s="29" t="s">
        <v>0</v>
      </c>
      <c r="C7" s="30"/>
      <c r="D7" s="25">
        <v>45</v>
      </c>
      <c r="E7" s="25">
        <v>45</v>
      </c>
      <c r="F7" s="25">
        <v>45</v>
      </c>
      <c r="G7" s="25">
        <v>45</v>
      </c>
      <c r="H7" s="25">
        <v>45</v>
      </c>
      <c r="I7" s="18"/>
      <c r="J7" s="18"/>
      <c r="K7" s="21"/>
    </row>
    <row r="8" spans="1:26" x14ac:dyDescent="0.25">
      <c r="B8" s="38" t="s">
        <v>1</v>
      </c>
      <c r="C8" s="3" t="s">
        <v>5</v>
      </c>
      <c r="D8" s="26">
        <f>MIN(D15:D24)</f>
        <v>67.650899999999993</v>
      </c>
      <c r="E8" s="33">
        <v>50.813200000000002</v>
      </c>
      <c r="F8" s="26">
        <f>MIN(H15:H24)</f>
        <v>20.3612</v>
      </c>
      <c r="G8" s="26">
        <f>MIN(J15:J24)</f>
        <v>20.097899999999999</v>
      </c>
      <c r="H8" s="26">
        <f>MIN(L15:L24)</f>
        <v>57.695999999999998</v>
      </c>
      <c r="I8" s="23"/>
      <c r="J8" s="23"/>
      <c r="K8" s="21"/>
    </row>
    <row r="9" spans="1:26" x14ac:dyDescent="0.25">
      <c r="B9" s="39"/>
      <c r="C9" s="3" t="s">
        <v>7</v>
      </c>
      <c r="D9" s="11">
        <f>D25</f>
        <v>75.641230000000007</v>
      </c>
      <c r="E9" s="34"/>
      <c r="F9" s="11">
        <f>H25</f>
        <v>28.529770000000003</v>
      </c>
      <c r="G9" s="11">
        <f>J25</f>
        <v>21.751990000000003</v>
      </c>
      <c r="H9" s="11">
        <f>L25</f>
        <v>70.370599999999996</v>
      </c>
      <c r="I9" s="23"/>
      <c r="J9" s="23"/>
      <c r="K9" s="21"/>
    </row>
    <row r="10" spans="1:26" x14ac:dyDescent="0.25">
      <c r="B10" s="40"/>
      <c r="C10" s="3" t="s">
        <v>6</v>
      </c>
      <c r="D10" s="10">
        <f>MAX(D15:D24)</f>
        <v>80.0471</v>
      </c>
      <c r="E10" s="35"/>
      <c r="F10" s="10">
        <f>MAX(H15:H24)</f>
        <v>35.871499999999997</v>
      </c>
      <c r="G10" s="10">
        <f>MAX(J15:J24)</f>
        <v>23.048500000000001</v>
      </c>
      <c r="H10" s="10">
        <f>MAX(L15:L24)</f>
        <v>79.156700000000001</v>
      </c>
      <c r="I10" s="23"/>
      <c r="J10" s="23"/>
      <c r="K10" s="21"/>
    </row>
    <row r="11" spans="1:26" ht="30" customHeight="1" x14ac:dyDescent="0.25">
      <c r="B11" s="41" t="s">
        <v>3</v>
      </c>
      <c r="C11" s="42"/>
      <c r="D11" s="5">
        <f>C25</f>
        <v>4.8079999999999998</v>
      </c>
      <c r="E11" s="5">
        <v>2.5999999999999999E-2</v>
      </c>
      <c r="F11" s="5">
        <f>G25</f>
        <v>4.5359999999999996</v>
      </c>
      <c r="G11" s="5">
        <f>I25</f>
        <v>23.667930000000002</v>
      </c>
      <c r="H11" s="5">
        <f>K25</f>
        <v>6.7922199999999986</v>
      </c>
      <c r="I11" s="22"/>
      <c r="J11" s="22"/>
      <c r="K11" s="21"/>
    </row>
    <row r="12" spans="1:26" x14ac:dyDescent="0.25">
      <c r="I12" s="21"/>
      <c r="J12" s="21"/>
      <c r="K12" s="21"/>
    </row>
    <row r="13" spans="1:26" ht="18.75" x14ac:dyDescent="0.3">
      <c r="A13" s="12"/>
      <c r="B13" s="2" t="s">
        <v>4</v>
      </c>
      <c r="C13" s="14"/>
      <c r="D13" s="12"/>
      <c r="E13" s="12"/>
      <c r="F13" s="12"/>
      <c r="G13" s="12"/>
      <c r="H13" s="12"/>
      <c r="I13" s="12"/>
      <c r="J13" s="12"/>
      <c r="K13" s="12"/>
      <c r="L13" s="14"/>
      <c r="M13" s="12"/>
      <c r="N13" s="12"/>
      <c r="O13" s="12"/>
      <c r="P13" s="12"/>
      <c r="Q13" s="12"/>
    </row>
    <row r="14" spans="1:26" x14ac:dyDescent="0.25">
      <c r="A14" s="12"/>
      <c r="B14" s="19" t="s">
        <v>12</v>
      </c>
      <c r="C14" s="28" t="s">
        <v>10</v>
      </c>
      <c r="D14" s="28"/>
      <c r="E14" s="28" t="s">
        <v>17</v>
      </c>
      <c r="F14" s="28"/>
      <c r="G14" s="28" t="s">
        <v>18</v>
      </c>
      <c r="H14" s="28"/>
      <c r="I14" s="28" t="s">
        <v>19</v>
      </c>
      <c r="J14" s="28"/>
      <c r="K14" s="36" t="s">
        <v>20</v>
      </c>
      <c r="L14" s="36"/>
      <c r="M14" s="27"/>
      <c r="N14" s="27"/>
      <c r="O14" s="27"/>
      <c r="P14" s="27"/>
      <c r="Q14" s="16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12"/>
      <c r="B15" s="37" t="s">
        <v>8</v>
      </c>
      <c r="C15" s="8">
        <v>4.82</v>
      </c>
      <c r="D15" s="8">
        <v>75.889099999999999</v>
      </c>
      <c r="E15" s="8"/>
      <c r="F15" s="8"/>
      <c r="G15" s="8">
        <v>4.5</v>
      </c>
      <c r="H15" s="9">
        <v>29.545200000000001</v>
      </c>
      <c r="I15" s="8">
        <v>23.77</v>
      </c>
      <c r="J15" s="8">
        <v>21.749099999999999</v>
      </c>
      <c r="K15" s="8">
        <v>6.56</v>
      </c>
      <c r="L15" s="8">
        <v>57.695999999999998</v>
      </c>
      <c r="M15" s="17"/>
      <c r="N15" s="17"/>
      <c r="O15" s="17"/>
      <c r="P15" s="17"/>
      <c r="Q15" s="12"/>
    </row>
    <row r="16" spans="1:26" x14ac:dyDescent="0.25">
      <c r="A16" s="12"/>
      <c r="B16" s="37"/>
      <c r="C16" s="8">
        <v>4.76</v>
      </c>
      <c r="D16" s="8">
        <v>77.624099999999999</v>
      </c>
      <c r="E16" s="8"/>
      <c r="F16" s="8"/>
      <c r="G16" s="8">
        <v>4.5</v>
      </c>
      <c r="H16" s="9">
        <v>28.7715</v>
      </c>
      <c r="I16" s="8">
        <v>23.68</v>
      </c>
      <c r="J16" s="8">
        <v>22.576000000000001</v>
      </c>
      <c r="K16" s="8">
        <v>6.4722</v>
      </c>
      <c r="L16" s="8">
        <v>68.072299999999998</v>
      </c>
      <c r="M16" s="17"/>
      <c r="N16" s="17"/>
      <c r="O16" s="17"/>
      <c r="P16" s="17"/>
      <c r="Q16" s="12"/>
    </row>
    <row r="17" spans="1:17" x14ac:dyDescent="0.25">
      <c r="A17" s="12"/>
      <c r="B17" s="37"/>
      <c r="C17" s="8">
        <v>4.8</v>
      </c>
      <c r="D17" s="8">
        <v>79.350300000000004</v>
      </c>
      <c r="E17" s="8"/>
      <c r="F17" s="8"/>
      <c r="G17" s="8">
        <v>4.5</v>
      </c>
      <c r="H17" s="9">
        <v>23.718499999999999</v>
      </c>
      <c r="I17" s="8">
        <v>23.55</v>
      </c>
      <c r="J17" s="8">
        <v>20.097899999999999</v>
      </c>
      <c r="K17" s="8">
        <v>7.1</v>
      </c>
      <c r="L17" s="8">
        <v>71.573999999999998</v>
      </c>
      <c r="M17" s="17"/>
      <c r="N17" s="17"/>
      <c r="O17" s="17"/>
      <c r="P17" s="17"/>
      <c r="Q17" s="12"/>
    </row>
    <row r="18" spans="1:17" x14ac:dyDescent="0.25">
      <c r="A18" s="12"/>
      <c r="B18" s="37"/>
      <c r="C18" s="8">
        <v>4.9000000000000004</v>
      </c>
      <c r="D18" s="8">
        <v>74.504099999999994</v>
      </c>
      <c r="E18" s="8"/>
      <c r="F18" s="8"/>
      <c r="G18" s="8">
        <v>4.5599999999999996</v>
      </c>
      <c r="H18" s="9">
        <v>30.619399999999999</v>
      </c>
      <c r="I18" s="8">
        <v>23.547000000000001</v>
      </c>
      <c r="J18" s="8">
        <v>23.048500000000001</v>
      </c>
      <c r="K18" s="8">
        <v>6.32</v>
      </c>
      <c r="L18" s="8">
        <v>74.153499999999994</v>
      </c>
      <c r="M18" s="17"/>
      <c r="N18" s="17"/>
      <c r="O18" s="17"/>
      <c r="P18" s="17"/>
      <c r="Q18" s="12"/>
    </row>
    <row r="19" spans="1:17" x14ac:dyDescent="0.25">
      <c r="A19" s="12"/>
      <c r="B19" s="37"/>
      <c r="C19" s="8">
        <v>4.83</v>
      </c>
      <c r="D19" s="8">
        <v>72.210300000000004</v>
      </c>
      <c r="E19" s="8"/>
      <c r="F19" s="8"/>
      <c r="G19" s="8">
        <v>4.5199999999999996</v>
      </c>
      <c r="H19" s="9">
        <v>27.252400000000002</v>
      </c>
      <c r="I19" s="8">
        <v>23.56</v>
      </c>
      <c r="J19" s="8">
        <v>21.972100000000001</v>
      </c>
      <c r="K19" s="8">
        <v>7.05</v>
      </c>
      <c r="L19" s="8">
        <v>69.353899999999996</v>
      </c>
      <c r="M19" s="17"/>
      <c r="N19" s="17"/>
      <c r="O19" s="17"/>
      <c r="P19" s="17"/>
      <c r="Q19" s="12"/>
    </row>
    <row r="20" spans="1:17" x14ac:dyDescent="0.25">
      <c r="A20" s="12"/>
      <c r="B20" s="37"/>
      <c r="C20" s="8">
        <v>4.88</v>
      </c>
      <c r="D20" s="8">
        <v>79.451999999999998</v>
      </c>
      <c r="E20" s="8"/>
      <c r="F20" s="8"/>
      <c r="G20" s="8">
        <v>4.5</v>
      </c>
      <c r="H20" s="9">
        <v>35.871499999999997</v>
      </c>
      <c r="I20" s="8">
        <v>24.12</v>
      </c>
      <c r="J20" s="8">
        <v>21.755600000000001</v>
      </c>
      <c r="K20" s="8">
        <v>6.8</v>
      </c>
      <c r="L20" s="8">
        <v>75.038399999999996</v>
      </c>
      <c r="M20" s="17"/>
      <c r="N20" s="17"/>
      <c r="O20" s="17"/>
      <c r="P20" s="17"/>
      <c r="Q20" s="12"/>
    </row>
    <row r="21" spans="1:17" x14ac:dyDescent="0.25">
      <c r="A21" s="12"/>
      <c r="B21" s="37"/>
      <c r="C21" s="8">
        <v>4.79</v>
      </c>
      <c r="D21" s="8">
        <v>78.302300000000002</v>
      </c>
      <c r="E21" s="8"/>
      <c r="F21" s="8"/>
      <c r="G21" s="8">
        <v>4.51</v>
      </c>
      <c r="H21" s="9">
        <v>20.3612</v>
      </c>
      <c r="I21" s="8">
        <v>23.5366</v>
      </c>
      <c r="J21" s="8">
        <v>21.932099999999998</v>
      </c>
      <c r="K21" s="8">
        <v>6.9</v>
      </c>
      <c r="L21" s="8">
        <v>68.119900000000001</v>
      </c>
      <c r="M21" s="17"/>
      <c r="N21" s="17"/>
      <c r="O21" s="17"/>
      <c r="P21" s="17"/>
      <c r="Q21" s="12"/>
    </row>
    <row r="22" spans="1:17" x14ac:dyDescent="0.25">
      <c r="A22" s="12"/>
      <c r="B22" s="37"/>
      <c r="C22" s="8">
        <v>4.8</v>
      </c>
      <c r="D22" s="8">
        <v>67.650899999999993</v>
      </c>
      <c r="E22" s="8"/>
      <c r="F22" s="8"/>
      <c r="G22" s="8">
        <v>4.55</v>
      </c>
      <c r="H22" s="9">
        <v>28.9999</v>
      </c>
      <c r="I22" s="8">
        <v>23.638300000000001</v>
      </c>
      <c r="J22" s="8">
        <v>21.5961</v>
      </c>
      <c r="K22" s="8">
        <v>7.15</v>
      </c>
      <c r="L22" s="8">
        <v>79.156700000000001</v>
      </c>
      <c r="M22" s="17"/>
      <c r="N22" s="17"/>
      <c r="O22" s="17"/>
      <c r="P22" s="17"/>
      <c r="Q22" s="12"/>
    </row>
    <row r="23" spans="1:17" x14ac:dyDescent="0.25">
      <c r="A23" s="12"/>
      <c r="B23" s="37"/>
      <c r="C23" s="8">
        <v>4.7</v>
      </c>
      <c r="D23" s="8">
        <v>80.0471</v>
      </c>
      <c r="E23" s="8"/>
      <c r="F23" s="8"/>
      <c r="G23" s="8">
        <v>4.6399999999999997</v>
      </c>
      <c r="H23" s="8">
        <v>32.335900000000002</v>
      </c>
      <c r="I23" s="8">
        <v>23.641200000000001</v>
      </c>
      <c r="J23" s="8">
        <v>21.4482</v>
      </c>
      <c r="K23" s="8">
        <v>6.67</v>
      </c>
      <c r="L23" s="8">
        <v>72.374099999999999</v>
      </c>
      <c r="M23" s="17"/>
      <c r="N23" s="17"/>
      <c r="O23" s="17"/>
      <c r="P23" s="17"/>
      <c r="Q23" s="12"/>
    </row>
    <row r="24" spans="1:17" x14ac:dyDescent="0.25">
      <c r="A24" s="12"/>
      <c r="B24" s="37"/>
      <c r="C24" s="8">
        <v>4.8</v>
      </c>
      <c r="D24" s="8">
        <v>71.382099999999994</v>
      </c>
      <c r="E24" s="8"/>
      <c r="F24" s="8"/>
      <c r="G24" s="8">
        <v>4.58</v>
      </c>
      <c r="H24" s="8">
        <v>27.822199999999999</v>
      </c>
      <c r="I24" s="8">
        <v>23.636199999999999</v>
      </c>
      <c r="J24" s="8">
        <v>21.3443</v>
      </c>
      <c r="K24" s="8">
        <v>6.9</v>
      </c>
      <c r="L24" s="8">
        <v>68.167199999999994</v>
      </c>
      <c r="M24" s="17"/>
      <c r="N24" s="17"/>
      <c r="O24" s="17"/>
      <c r="P24" s="17"/>
      <c r="Q24" s="12"/>
    </row>
    <row r="25" spans="1:17" ht="61.5" customHeight="1" x14ac:dyDescent="0.25">
      <c r="A25" s="12"/>
      <c r="B25" s="20" t="s">
        <v>11</v>
      </c>
      <c r="C25" s="19">
        <f>AVERAGEA(C15:C24)</f>
        <v>4.8079999999999998</v>
      </c>
      <c r="D25" s="19">
        <f>AVERAGEA(D15:D24)</f>
        <v>75.641230000000007</v>
      </c>
      <c r="E25" s="19"/>
      <c r="F25" s="19"/>
      <c r="G25" s="19">
        <f t="shared" ref="G25:L25" si="0">AVERAGEA(G15:G24)</f>
        <v>4.5359999999999996</v>
      </c>
      <c r="H25" s="19">
        <f t="shared" si="0"/>
        <v>28.529770000000003</v>
      </c>
      <c r="I25" s="19">
        <f t="shared" si="0"/>
        <v>23.667930000000002</v>
      </c>
      <c r="J25" s="19">
        <f t="shared" si="0"/>
        <v>21.751990000000003</v>
      </c>
      <c r="K25" s="19">
        <f t="shared" si="0"/>
        <v>6.7922199999999986</v>
      </c>
      <c r="L25" s="19">
        <f t="shared" si="0"/>
        <v>70.370599999999996</v>
      </c>
      <c r="M25" s="15"/>
      <c r="N25" s="15"/>
      <c r="O25" s="15"/>
      <c r="P25" s="15"/>
      <c r="Q25" s="12"/>
    </row>
    <row r="26" spans="1:1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8" spans="1:17" x14ac:dyDescent="0.25">
      <c r="B28" s="13"/>
    </row>
  </sheetData>
  <mergeCells count="15">
    <mergeCell ref="K14:L14"/>
    <mergeCell ref="M14:N14"/>
    <mergeCell ref="O14:P14"/>
    <mergeCell ref="B15:B24"/>
    <mergeCell ref="B8:B10"/>
    <mergeCell ref="B11:C11"/>
    <mergeCell ref="D2:E2"/>
    <mergeCell ref="C14:D14"/>
    <mergeCell ref="E14:F14"/>
    <mergeCell ref="G14:H14"/>
    <mergeCell ref="I14:J14"/>
    <mergeCell ref="B7:C7"/>
    <mergeCell ref="B4:C4"/>
    <mergeCell ref="B5:B6"/>
    <mergeCell ref="E8:E10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showGridLines="0" workbookViewId="0"/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6" t="s">
        <v>21</v>
      </c>
    </row>
    <row r="2" spans="1:26" x14ac:dyDescent="0.25">
      <c r="D2" s="27"/>
      <c r="E2" s="27"/>
      <c r="F2" s="12"/>
      <c r="I2" s="21"/>
      <c r="J2" s="21"/>
      <c r="K2" s="21"/>
    </row>
    <row r="3" spans="1:26" ht="18.75" x14ac:dyDescent="0.3">
      <c r="B3" s="2" t="s">
        <v>2</v>
      </c>
      <c r="C3" s="2"/>
      <c r="I3" s="21"/>
      <c r="J3" s="21"/>
      <c r="K3" s="21"/>
    </row>
    <row r="4" spans="1:26" ht="15.75" customHeight="1" x14ac:dyDescent="0.25">
      <c r="B4" s="31" t="s">
        <v>23</v>
      </c>
      <c r="C4" s="31"/>
      <c r="D4" s="4" t="s">
        <v>10</v>
      </c>
      <c r="E4" s="4" t="s">
        <v>17</v>
      </c>
      <c r="F4" s="4" t="s">
        <v>18</v>
      </c>
      <c r="G4" s="4" t="s">
        <v>19</v>
      </c>
      <c r="H4" s="4" t="s">
        <v>20</v>
      </c>
      <c r="I4" s="22"/>
      <c r="J4" s="22"/>
      <c r="K4" s="21"/>
    </row>
    <row r="5" spans="1:26" ht="15.75" customHeight="1" x14ac:dyDescent="0.25">
      <c r="B5" s="32" t="s">
        <v>13</v>
      </c>
      <c r="C5" s="24" t="s">
        <v>14</v>
      </c>
      <c r="D5" s="5">
        <v>1000</v>
      </c>
      <c r="E5" s="5" t="s">
        <v>16</v>
      </c>
      <c r="F5" s="5">
        <v>1000</v>
      </c>
      <c r="G5" s="5">
        <v>300</v>
      </c>
      <c r="H5" s="5">
        <v>200</v>
      </c>
      <c r="I5" s="22"/>
      <c r="J5" s="22"/>
      <c r="K5" s="21"/>
    </row>
    <row r="6" spans="1:26" ht="15.75" customHeight="1" x14ac:dyDescent="0.25">
      <c r="B6" s="32"/>
      <c r="C6" s="24" t="s">
        <v>15</v>
      </c>
      <c r="D6" s="1" t="s">
        <v>16</v>
      </c>
      <c r="E6" s="1" t="s">
        <v>16</v>
      </c>
      <c r="F6" s="1" t="s">
        <v>16</v>
      </c>
      <c r="G6" s="1">
        <v>80</v>
      </c>
      <c r="H6" s="1">
        <v>10</v>
      </c>
      <c r="I6" s="22"/>
      <c r="J6" s="22"/>
      <c r="K6" s="21"/>
    </row>
    <row r="7" spans="1:26" x14ac:dyDescent="0.25">
      <c r="B7" s="29" t="s">
        <v>0</v>
      </c>
      <c r="C7" s="30"/>
      <c r="D7" s="25">
        <v>50</v>
      </c>
      <c r="E7" s="25">
        <v>50</v>
      </c>
      <c r="F7" s="25">
        <v>50</v>
      </c>
      <c r="G7" s="25">
        <v>50</v>
      </c>
      <c r="H7" s="25">
        <v>50</v>
      </c>
      <c r="I7" s="18"/>
      <c r="J7" s="18"/>
      <c r="K7" s="21"/>
    </row>
    <row r="8" spans="1:26" x14ac:dyDescent="0.25">
      <c r="B8" s="38" t="s">
        <v>1</v>
      </c>
      <c r="C8" s="3" t="s">
        <v>5</v>
      </c>
      <c r="D8" s="26">
        <f>MIN(D15:D24)</f>
        <v>441.8184</v>
      </c>
      <c r="E8" s="33">
        <v>119.0646</v>
      </c>
      <c r="F8" s="26">
        <f>MIN(H15:H24)</f>
        <v>126.5737</v>
      </c>
      <c r="G8" s="26">
        <f>MIN(J15:J24)</f>
        <v>68.802300000000002</v>
      </c>
      <c r="H8" s="26">
        <f>MIN(L15:L24)</f>
        <v>186.38380000000001</v>
      </c>
      <c r="I8" s="23"/>
      <c r="J8" s="23"/>
      <c r="K8" s="21"/>
    </row>
    <row r="9" spans="1:26" x14ac:dyDescent="0.25">
      <c r="B9" s="39"/>
      <c r="C9" s="3" t="s">
        <v>7</v>
      </c>
      <c r="D9" s="11">
        <f>D25</f>
        <v>460.82487000000003</v>
      </c>
      <c r="E9" s="34"/>
      <c r="F9" s="11">
        <f>H25</f>
        <v>155.61321999999998</v>
      </c>
      <c r="G9" s="11">
        <f>J25</f>
        <v>82.235410000000002</v>
      </c>
      <c r="H9" s="11">
        <f>L25</f>
        <v>214.21116000000001</v>
      </c>
      <c r="I9" s="23"/>
      <c r="J9" s="23"/>
      <c r="K9" s="21"/>
    </row>
    <row r="10" spans="1:26" x14ac:dyDescent="0.25">
      <c r="B10" s="40"/>
      <c r="C10" s="3" t="s">
        <v>6</v>
      </c>
      <c r="D10" s="10">
        <f>MAX(D15:D24)</f>
        <v>476.8682</v>
      </c>
      <c r="E10" s="35"/>
      <c r="F10" s="10">
        <f>MAX(H15:H24)</f>
        <v>185.00409999999999</v>
      </c>
      <c r="G10" s="10">
        <f>MAX(J15:J24)</f>
        <v>96.929900000000004</v>
      </c>
      <c r="H10" s="10">
        <f>MAX(L15:L24)</f>
        <v>259.2835</v>
      </c>
      <c r="I10" s="23"/>
      <c r="J10" s="23"/>
      <c r="K10" s="21"/>
    </row>
    <row r="11" spans="1:26" ht="30" customHeight="1" x14ac:dyDescent="0.25">
      <c r="B11" s="41" t="s">
        <v>3</v>
      </c>
      <c r="C11" s="42"/>
      <c r="D11" s="5">
        <f>C25</f>
        <v>5.2080000000000002</v>
      </c>
      <c r="E11" s="5">
        <v>2.3E-2</v>
      </c>
      <c r="F11" s="5">
        <f>G25</f>
        <v>4.7480000000000002</v>
      </c>
      <c r="G11" s="5">
        <f>I25</f>
        <v>26.454000000000001</v>
      </c>
      <c r="H11" s="5">
        <f>K25</f>
        <v>7.3410000000000011</v>
      </c>
      <c r="I11" s="22"/>
      <c r="J11" s="22"/>
      <c r="K11" s="21"/>
    </row>
    <row r="12" spans="1:26" x14ac:dyDescent="0.25">
      <c r="I12" s="21"/>
      <c r="J12" s="21"/>
      <c r="K12" s="21"/>
    </row>
    <row r="13" spans="1:26" ht="18.75" x14ac:dyDescent="0.3">
      <c r="A13" s="12"/>
      <c r="B13" s="2" t="s">
        <v>4</v>
      </c>
      <c r="C13" s="14"/>
      <c r="D13" s="12"/>
      <c r="E13" s="12"/>
      <c r="F13" s="12"/>
      <c r="G13" s="12"/>
      <c r="H13" s="12"/>
      <c r="I13" s="12"/>
      <c r="J13" s="12"/>
      <c r="K13" s="12"/>
      <c r="L13" s="14"/>
      <c r="M13" s="12"/>
      <c r="N13" s="12"/>
      <c r="O13" s="12"/>
      <c r="P13" s="12"/>
      <c r="Q13" s="12"/>
    </row>
    <row r="14" spans="1:26" x14ac:dyDescent="0.25">
      <c r="A14" s="12"/>
      <c r="B14" s="19" t="s">
        <v>12</v>
      </c>
      <c r="C14" s="28" t="s">
        <v>10</v>
      </c>
      <c r="D14" s="28"/>
      <c r="E14" s="28" t="s">
        <v>17</v>
      </c>
      <c r="F14" s="28"/>
      <c r="G14" s="28" t="s">
        <v>18</v>
      </c>
      <c r="H14" s="28"/>
      <c r="I14" s="28" t="s">
        <v>19</v>
      </c>
      <c r="J14" s="28"/>
      <c r="K14" s="36" t="s">
        <v>20</v>
      </c>
      <c r="L14" s="36"/>
      <c r="M14" s="27"/>
      <c r="N14" s="27"/>
      <c r="O14" s="27"/>
      <c r="P14" s="27"/>
      <c r="Q14" s="16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12"/>
      <c r="B15" s="37" t="s">
        <v>8</v>
      </c>
      <c r="C15" s="8">
        <v>5.35</v>
      </c>
      <c r="D15" s="8">
        <v>465.7867</v>
      </c>
      <c r="E15" s="8"/>
      <c r="F15" s="8"/>
      <c r="G15" s="8">
        <v>4.9000000000000004</v>
      </c>
      <c r="H15" s="9">
        <v>149.46279999999999</v>
      </c>
      <c r="I15" s="8">
        <v>26.81</v>
      </c>
      <c r="J15" s="8">
        <v>79.257000000000005</v>
      </c>
      <c r="K15" s="8">
        <v>7.65</v>
      </c>
      <c r="L15" s="8">
        <v>193.87129999999999</v>
      </c>
      <c r="M15" s="17"/>
      <c r="N15" s="17"/>
      <c r="O15" s="17"/>
      <c r="P15" s="17"/>
      <c r="Q15" s="12"/>
    </row>
    <row r="16" spans="1:26" x14ac:dyDescent="0.25">
      <c r="A16" s="12"/>
      <c r="B16" s="37"/>
      <c r="C16" s="8">
        <v>5.4</v>
      </c>
      <c r="D16" s="8">
        <v>441.8184</v>
      </c>
      <c r="E16" s="8"/>
      <c r="F16" s="8"/>
      <c r="G16" s="8">
        <v>4.7</v>
      </c>
      <c r="H16" s="9">
        <v>167.77510000000001</v>
      </c>
      <c r="I16" s="8">
        <v>26.48</v>
      </c>
      <c r="J16" s="8">
        <v>94.911100000000005</v>
      </c>
      <c r="K16" s="8">
        <v>7.27</v>
      </c>
      <c r="L16" s="8">
        <v>186.38380000000001</v>
      </c>
      <c r="M16" s="17"/>
      <c r="N16" s="17"/>
      <c r="O16" s="17"/>
      <c r="P16" s="17"/>
      <c r="Q16" s="12"/>
    </row>
    <row r="17" spans="1:17" x14ac:dyDescent="0.25">
      <c r="A17" s="12"/>
      <c r="B17" s="37"/>
      <c r="C17" s="8">
        <v>5.5</v>
      </c>
      <c r="D17" s="8">
        <v>460.87520000000001</v>
      </c>
      <c r="E17" s="8"/>
      <c r="F17" s="8"/>
      <c r="G17" s="8">
        <v>4.71</v>
      </c>
      <c r="H17" s="9">
        <v>126.6121</v>
      </c>
      <c r="I17" s="8">
        <v>26.4</v>
      </c>
      <c r="J17" s="8">
        <v>96.929900000000004</v>
      </c>
      <c r="K17" s="8">
        <v>7.6</v>
      </c>
      <c r="L17" s="8">
        <v>210.0926</v>
      </c>
      <c r="M17" s="17"/>
      <c r="N17" s="17"/>
      <c r="O17" s="17"/>
      <c r="P17" s="17"/>
      <c r="Q17" s="12"/>
    </row>
    <row r="18" spans="1:17" x14ac:dyDescent="0.25">
      <c r="A18" s="12"/>
      <c r="B18" s="37"/>
      <c r="C18" s="8">
        <v>5.12</v>
      </c>
      <c r="D18" s="8">
        <v>476.8682</v>
      </c>
      <c r="E18" s="8"/>
      <c r="F18" s="8"/>
      <c r="G18" s="8">
        <v>4.76</v>
      </c>
      <c r="H18" s="9">
        <v>170.339</v>
      </c>
      <c r="I18" s="8">
        <v>26.3</v>
      </c>
      <c r="J18" s="8">
        <v>77.775599999999997</v>
      </c>
      <c r="K18" s="8">
        <v>7.24</v>
      </c>
      <c r="L18" s="8">
        <v>259.2835</v>
      </c>
      <c r="M18" s="17"/>
      <c r="N18" s="17"/>
      <c r="O18" s="17"/>
      <c r="P18" s="17"/>
      <c r="Q18" s="12"/>
    </row>
    <row r="19" spans="1:17" x14ac:dyDescent="0.25">
      <c r="A19" s="12"/>
      <c r="B19" s="37"/>
      <c r="C19" s="8">
        <v>5.0999999999999996</v>
      </c>
      <c r="D19" s="8">
        <v>469.96190000000001</v>
      </c>
      <c r="E19" s="8"/>
      <c r="F19" s="8"/>
      <c r="G19" s="8">
        <v>4.72</v>
      </c>
      <c r="H19" s="9">
        <v>150.75790000000001</v>
      </c>
      <c r="I19" s="8">
        <v>26.3</v>
      </c>
      <c r="J19" s="8">
        <v>75.838800000000006</v>
      </c>
      <c r="K19" s="8">
        <v>7.07</v>
      </c>
      <c r="L19" s="8">
        <v>237.67269999999999</v>
      </c>
      <c r="M19" s="17"/>
      <c r="N19" s="17"/>
      <c r="O19" s="17"/>
      <c r="P19" s="17"/>
      <c r="Q19" s="12"/>
    </row>
    <row r="20" spans="1:17" x14ac:dyDescent="0.25">
      <c r="A20" s="12"/>
      <c r="B20" s="37"/>
      <c r="C20" s="8">
        <v>5.22</v>
      </c>
      <c r="D20" s="8">
        <v>451.8057</v>
      </c>
      <c r="E20" s="8"/>
      <c r="F20" s="8"/>
      <c r="G20" s="8">
        <v>4.79</v>
      </c>
      <c r="H20" s="9">
        <v>141.84039999999999</v>
      </c>
      <c r="I20" s="8">
        <v>26.58</v>
      </c>
      <c r="J20" s="8">
        <v>84.159700000000001</v>
      </c>
      <c r="K20" s="8">
        <v>7.14</v>
      </c>
      <c r="L20" s="8">
        <v>237.7225</v>
      </c>
      <c r="M20" s="17"/>
      <c r="N20" s="17"/>
      <c r="O20" s="17"/>
      <c r="P20" s="17"/>
      <c r="Q20" s="12"/>
    </row>
    <row r="21" spans="1:17" x14ac:dyDescent="0.25">
      <c r="A21" s="12"/>
      <c r="B21" s="37"/>
      <c r="C21" s="8">
        <v>5.08</v>
      </c>
      <c r="D21" s="8">
        <v>460.50319999999999</v>
      </c>
      <c r="E21" s="8"/>
      <c r="F21" s="8"/>
      <c r="G21" s="8">
        <v>4.72</v>
      </c>
      <c r="H21" s="9">
        <v>159.3596</v>
      </c>
      <c r="I21" s="8">
        <v>26.31</v>
      </c>
      <c r="J21" s="8">
        <v>86.077299999999994</v>
      </c>
      <c r="K21" s="8">
        <v>7.5</v>
      </c>
      <c r="L21" s="8">
        <v>192.59180000000001</v>
      </c>
      <c r="M21" s="17"/>
      <c r="N21" s="17"/>
      <c r="O21" s="17"/>
      <c r="P21" s="17"/>
      <c r="Q21" s="12"/>
    </row>
    <row r="22" spans="1:17" x14ac:dyDescent="0.25">
      <c r="A22" s="12"/>
      <c r="B22" s="37"/>
      <c r="C22" s="8">
        <v>5.13</v>
      </c>
      <c r="D22" s="8">
        <v>465.18340000000001</v>
      </c>
      <c r="E22" s="8"/>
      <c r="F22" s="8"/>
      <c r="G22" s="8">
        <v>4.74</v>
      </c>
      <c r="H22" s="9">
        <v>185.00409999999999</v>
      </c>
      <c r="I22" s="8">
        <v>26.4</v>
      </c>
      <c r="J22" s="8">
        <v>68.802300000000002</v>
      </c>
      <c r="K22" s="8">
        <v>7.24</v>
      </c>
      <c r="L22" s="8">
        <v>188.7527</v>
      </c>
      <c r="M22" s="17"/>
      <c r="N22" s="17"/>
      <c r="O22" s="17"/>
      <c r="P22" s="17"/>
      <c r="Q22" s="12"/>
    </row>
    <row r="23" spans="1:17" x14ac:dyDescent="0.25">
      <c r="A23" s="12"/>
      <c r="B23" s="37"/>
      <c r="C23" s="8">
        <v>5.08</v>
      </c>
      <c r="D23" s="8">
        <v>456.1103</v>
      </c>
      <c r="E23" s="8"/>
      <c r="F23" s="8"/>
      <c r="G23" s="8">
        <v>4.71</v>
      </c>
      <c r="H23" s="8">
        <v>126.5737</v>
      </c>
      <c r="I23" s="8">
        <v>26.46</v>
      </c>
      <c r="J23" s="8">
        <v>89.37</v>
      </c>
      <c r="K23" s="8">
        <v>7.3</v>
      </c>
      <c r="L23" s="8">
        <v>188.01259999999999</v>
      </c>
      <c r="M23" s="17"/>
      <c r="N23" s="17"/>
      <c r="O23" s="17"/>
      <c r="P23" s="17"/>
      <c r="Q23" s="12"/>
    </row>
    <row r="24" spans="1:17" x14ac:dyDescent="0.25">
      <c r="A24" s="12"/>
      <c r="B24" s="37"/>
      <c r="C24" s="8">
        <v>5.0999999999999996</v>
      </c>
      <c r="D24" s="8">
        <v>459.33569999999997</v>
      </c>
      <c r="E24" s="8"/>
      <c r="F24" s="8"/>
      <c r="G24" s="8">
        <v>4.7300000000000004</v>
      </c>
      <c r="H24" s="8">
        <v>178.4075</v>
      </c>
      <c r="I24" s="8">
        <v>26.5</v>
      </c>
      <c r="J24" s="8">
        <v>69.232399999999998</v>
      </c>
      <c r="K24" s="8">
        <v>7.4</v>
      </c>
      <c r="L24" s="8">
        <v>247.72810000000001</v>
      </c>
      <c r="M24" s="17"/>
      <c r="N24" s="17"/>
      <c r="O24" s="17"/>
      <c r="P24" s="17"/>
      <c r="Q24" s="12"/>
    </row>
    <row r="25" spans="1:17" ht="61.5" customHeight="1" x14ac:dyDescent="0.25">
      <c r="A25" s="12"/>
      <c r="B25" s="20" t="s">
        <v>11</v>
      </c>
      <c r="C25" s="19">
        <f>AVERAGEA(C15:C24)</f>
        <v>5.2080000000000002</v>
      </c>
      <c r="D25" s="19">
        <f>AVERAGEA(D15:D24)</f>
        <v>460.82487000000003</v>
      </c>
      <c r="E25" s="19"/>
      <c r="F25" s="19"/>
      <c r="G25" s="19">
        <f t="shared" ref="G25:L25" si="0">AVERAGEA(G15:G24)</f>
        <v>4.7480000000000002</v>
      </c>
      <c r="H25" s="19">
        <f t="shared" si="0"/>
        <v>155.61321999999998</v>
      </c>
      <c r="I25" s="19">
        <f t="shared" si="0"/>
        <v>26.454000000000001</v>
      </c>
      <c r="J25" s="19">
        <f t="shared" si="0"/>
        <v>82.235410000000002</v>
      </c>
      <c r="K25" s="19">
        <f t="shared" si="0"/>
        <v>7.3410000000000011</v>
      </c>
      <c r="L25" s="19">
        <f t="shared" si="0"/>
        <v>214.21116000000001</v>
      </c>
      <c r="M25" s="15"/>
      <c r="N25" s="15"/>
      <c r="O25" s="15"/>
      <c r="P25" s="15"/>
      <c r="Q25" s="12"/>
    </row>
    <row r="26" spans="1:1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8" spans="1:17" x14ac:dyDescent="0.25">
      <c r="B28" s="13"/>
    </row>
  </sheetData>
  <mergeCells count="15">
    <mergeCell ref="D2:E2"/>
    <mergeCell ref="B4:C4"/>
    <mergeCell ref="B5:B6"/>
    <mergeCell ref="B7:C7"/>
    <mergeCell ref="B8:B10"/>
    <mergeCell ref="E8:E10"/>
    <mergeCell ref="M14:N14"/>
    <mergeCell ref="O14:P14"/>
    <mergeCell ref="B15:B24"/>
    <mergeCell ref="B11:C11"/>
    <mergeCell ref="C14:D14"/>
    <mergeCell ref="E14:F14"/>
    <mergeCell ref="G14:H14"/>
    <mergeCell ref="I14:J14"/>
    <mergeCell ref="K14:L14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showGridLines="0" workbookViewId="0">
      <selection activeCell="G32" sqref="G32"/>
    </sheetView>
  </sheetViews>
  <sheetFormatPr defaultRowHeight="15" x14ac:dyDescent="0.25"/>
  <cols>
    <col min="2" max="2" width="15.5703125" customWidth="1"/>
    <col min="3" max="3" width="10.140625" customWidth="1"/>
    <col min="12" max="12" width="8.5703125" customWidth="1"/>
  </cols>
  <sheetData>
    <row r="1" spans="1:26" ht="23.25" x14ac:dyDescent="0.35">
      <c r="A1" s="6" t="s">
        <v>22</v>
      </c>
    </row>
    <row r="2" spans="1:26" x14ac:dyDescent="0.25">
      <c r="D2" s="27"/>
      <c r="E2" s="27"/>
      <c r="F2" s="12"/>
      <c r="I2" s="21"/>
      <c r="J2" s="21"/>
      <c r="K2" s="21"/>
    </row>
    <row r="3" spans="1:26" ht="18.75" x14ac:dyDescent="0.3">
      <c r="B3" s="2" t="s">
        <v>2</v>
      </c>
      <c r="C3" s="2"/>
      <c r="I3" s="21"/>
      <c r="J3" s="21"/>
      <c r="K3" s="21"/>
    </row>
    <row r="4" spans="1:26" ht="15.75" customHeight="1" x14ac:dyDescent="0.25">
      <c r="B4" s="31" t="s">
        <v>23</v>
      </c>
      <c r="C4" s="31"/>
      <c r="D4" s="4" t="s">
        <v>10</v>
      </c>
      <c r="E4" s="4" t="s">
        <v>17</v>
      </c>
      <c r="F4" s="4" t="s">
        <v>18</v>
      </c>
      <c r="G4" s="4" t="s">
        <v>19</v>
      </c>
      <c r="H4" s="4" t="s">
        <v>20</v>
      </c>
      <c r="I4" s="22"/>
      <c r="J4" s="22"/>
      <c r="K4" s="21"/>
    </row>
    <row r="5" spans="1:26" ht="15.75" customHeight="1" x14ac:dyDescent="0.25">
      <c r="B5" s="32" t="s">
        <v>13</v>
      </c>
      <c r="C5" s="24" t="s">
        <v>14</v>
      </c>
      <c r="D5" s="5">
        <v>1000</v>
      </c>
      <c r="E5" s="5" t="s">
        <v>16</v>
      </c>
      <c r="F5" s="5">
        <v>1000</v>
      </c>
      <c r="G5" s="5">
        <v>100</v>
      </c>
      <c r="H5" s="5">
        <v>200</v>
      </c>
      <c r="I5" s="22"/>
      <c r="J5" s="22"/>
      <c r="K5" s="21"/>
    </row>
    <row r="6" spans="1:26" ht="15.75" customHeight="1" x14ac:dyDescent="0.25">
      <c r="B6" s="32"/>
      <c r="C6" s="24" t="s">
        <v>15</v>
      </c>
      <c r="D6" s="1" t="s">
        <v>16</v>
      </c>
      <c r="E6" s="1" t="s">
        <v>16</v>
      </c>
      <c r="F6" s="1" t="s">
        <v>16</v>
      </c>
      <c r="G6" s="1">
        <v>40</v>
      </c>
      <c r="H6" s="1">
        <v>10</v>
      </c>
      <c r="I6" s="22"/>
      <c r="J6" s="22"/>
      <c r="K6" s="21"/>
    </row>
    <row r="7" spans="1:26" x14ac:dyDescent="0.25">
      <c r="B7" s="29" t="s">
        <v>0</v>
      </c>
      <c r="C7" s="30"/>
      <c r="D7" s="25">
        <v>250</v>
      </c>
      <c r="E7" s="25">
        <v>250</v>
      </c>
      <c r="F7" s="25">
        <v>250</v>
      </c>
      <c r="G7" s="25">
        <v>250</v>
      </c>
      <c r="H7" s="25">
        <v>250</v>
      </c>
      <c r="I7" s="18"/>
      <c r="J7" s="18"/>
      <c r="K7" s="21"/>
    </row>
    <row r="8" spans="1:26" x14ac:dyDescent="0.25">
      <c r="B8" s="38" t="s">
        <v>1</v>
      </c>
      <c r="C8" s="3" t="s">
        <v>5</v>
      </c>
      <c r="D8" s="26">
        <f>MIN(D15:D24)</f>
        <v>4546.3100000000004</v>
      </c>
      <c r="E8" s="33">
        <v>800.77179999999998</v>
      </c>
      <c r="F8" s="26">
        <f>MIN(H15:H24)</f>
        <v>1188.43</v>
      </c>
      <c r="G8" s="26">
        <f>MIN(J15:J24)</f>
        <v>880.07</v>
      </c>
      <c r="H8" s="26">
        <f>MIN(L15:L24)</f>
        <v>1362.82</v>
      </c>
      <c r="I8" s="23"/>
      <c r="J8" s="23"/>
      <c r="K8" s="21"/>
    </row>
    <row r="9" spans="1:26" x14ac:dyDescent="0.25">
      <c r="B9" s="39"/>
      <c r="C9" s="3" t="s">
        <v>7</v>
      </c>
      <c r="D9" s="11">
        <f>D25</f>
        <v>4714.1089999999995</v>
      </c>
      <c r="E9" s="34"/>
      <c r="F9" s="11">
        <f>H25</f>
        <v>1251.5440000000001</v>
      </c>
      <c r="G9" s="11">
        <f>J25</f>
        <v>931.40499999999997</v>
      </c>
      <c r="H9" s="11">
        <f>L25</f>
        <v>1417.8490000000002</v>
      </c>
      <c r="I9" s="23"/>
      <c r="J9" s="23"/>
      <c r="K9" s="21"/>
    </row>
    <row r="10" spans="1:26" x14ac:dyDescent="0.25">
      <c r="B10" s="40"/>
      <c r="C10" s="3" t="s">
        <v>6</v>
      </c>
      <c r="D10" s="10">
        <f>MAX(D15:D24)</f>
        <v>4799.8900000000003</v>
      </c>
      <c r="E10" s="35"/>
      <c r="F10" s="10">
        <f>MAX(H15:H24)</f>
        <v>1358.76</v>
      </c>
      <c r="G10" s="10">
        <f>MAX(J15:J24)</f>
        <v>958.09</v>
      </c>
      <c r="H10" s="10">
        <f>MAX(L15:L24)</f>
        <v>1446.16</v>
      </c>
      <c r="I10" s="23"/>
      <c r="J10" s="23"/>
      <c r="K10" s="21"/>
    </row>
    <row r="11" spans="1:26" ht="30" customHeight="1" x14ac:dyDescent="0.25">
      <c r="B11" s="41" t="s">
        <v>3</v>
      </c>
      <c r="C11" s="42"/>
      <c r="D11" s="5">
        <f>C25</f>
        <v>27.936</v>
      </c>
      <c r="E11" s="5">
        <v>0.36</v>
      </c>
      <c r="F11" s="5">
        <f>G25</f>
        <v>60.484999999999992</v>
      </c>
      <c r="G11" s="5">
        <f>I25</f>
        <v>84.623999999999995</v>
      </c>
      <c r="H11" s="5">
        <f>K25</f>
        <v>39.405000000000001</v>
      </c>
      <c r="I11" s="22"/>
      <c r="J11" s="22"/>
      <c r="K11" s="21"/>
    </row>
    <row r="12" spans="1:26" x14ac:dyDescent="0.25">
      <c r="I12" s="21"/>
      <c r="J12" s="21"/>
      <c r="K12" s="21"/>
    </row>
    <row r="13" spans="1:26" ht="18.75" x14ac:dyDescent="0.3">
      <c r="A13" s="12"/>
      <c r="B13" s="2" t="s">
        <v>4</v>
      </c>
      <c r="C13" s="14"/>
      <c r="D13" s="12"/>
      <c r="E13" s="12"/>
      <c r="F13" s="12"/>
      <c r="G13" s="12"/>
      <c r="H13" s="12"/>
      <c r="I13" s="12"/>
      <c r="J13" s="12"/>
      <c r="K13" s="12"/>
      <c r="L13" s="14"/>
      <c r="M13" s="12"/>
      <c r="N13" s="12"/>
      <c r="O13" s="12"/>
      <c r="P13" s="12"/>
      <c r="Q13" s="12"/>
    </row>
    <row r="14" spans="1:26" x14ac:dyDescent="0.25">
      <c r="A14" s="12"/>
      <c r="B14" s="19" t="s">
        <v>12</v>
      </c>
      <c r="C14" s="28" t="s">
        <v>10</v>
      </c>
      <c r="D14" s="28"/>
      <c r="E14" s="28" t="s">
        <v>17</v>
      </c>
      <c r="F14" s="28"/>
      <c r="G14" s="28" t="s">
        <v>18</v>
      </c>
      <c r="H14" s="28"/>
      <c r="I14" s="28" t="s">
        <v>19</v>
      </c>
      <c r="J14" s="28"/>
      <c r="K14" s="36" t="s">
        <v>20</v>
      </c>
      <c r="L14" s="36"/>
      <c r="M14" s="27"/>
      <c r="N14" s="27"/>
      <c r="O14" s="27"/>
      <c r="P14" s="27"/>
      <c r="Q14" s="16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12"/>
      <c r="B15" s="37" t="s">
        <v>8</v>
      </c>
      <c r="C15" s="8">
        <v>28.14</v>
      </c>
      <c r="D15" s="8">
        <v>4713.9399999999996</v>
      </c>
      <c r="E15" s="8"/>
      <c r="F15" s="8"/>
      <c r="G15" s="8">
        <v>59.7</v>
      </c>
      <c r="H15" s="9">
        <v>1219.29</v>
      </c>
      <c r="I15" s="8">
        <v>87.14</v>
      </c>
      <c r="J15" s="8">
        <v>945.07</v>
      </c>
      <c r="K15" s="8">
        <v>39.9</v>
      </c>
      <c r="L15" s="8">
        <v>1429.88</v>
      </c>
      <c r="M15" s="17"/>
      <c r="N15" s="17"/>
      <c r="O15" s="17"/>
      <c r="P15" s="17"/>
      <c r="Q15" s="12"/>
    </row>
    <row r="16" spans="1:26" x14ac:dyDescent="0.25">
      <c r="A16" s="12"/>
      <c r="B16" s="37"/>
      <c r="C16" s="8">
        <v>28.08</v>
      </c>
      <c r="D16" s="8">
        <v>4786.82</v>
      </c>
      <c r="E16" s="8"/>
      <c r="F16" s="8"/>
      <c r="G16" s="8">
        <v>59.26</v>
      </c>
      <c r="H16" s="9">
        <v>1263.8599999999999</v>
      </c>
      <c r="I16" s="8">
        <v>85.8</v>
      </c>
      <c r="J16" s="8">
        <v>925.28</v>
      </c>
      <c r="K16" s="8">
        <v>39.9</v>
      </c>
      <c r="L16" s="8">
        <v>1414.5</v>
      </c>
      <c r="M16" s="17"/>
      <c r="N16" s="17"/>
      <c r="O16" s="17"/>
      <c r="P16" s="17"/>
      <c r="Q16" s="12"/>
    </row>
    <row r="17" spans="1:17" x14ac:dyDescent="0.25">
      <c r="A17" s="12"/>
      <c r="B17" s="37"/>
      <c r="C17" s="8">
        <v>27.87</v>
      </c>
      <c r="D17" s="8">
        <v>4727.45</v>
      </c>
      <c r="E17" s="8"/>
      <c r="F17" s="8"/>
      <c r="G17" s="8">
        <v>59.4</v>
      </c>
      <c r="H17" s="9">
        <v>1306.1300000000001</v>
      </c>
      <c r="I17" s="8">
        <v>84.4</v>
      </c>
      <c r="J17" s="8">
        <v>940.43</v>
      </c>
      <c r="K17" s="8">
        <v>41.02</v>
      </c>
      <c r="L17" s="8">
        <v>1431.32</v>
      </c>
      <c r="M17" s="17"/>
      <c r="N17" s="17"/>
      <c r="O17" s="17"/>
      <c r="P17" s="17"/>
      <c r="Q17" s="12"/>
    </row>
    <row r="18" spans="1:17" x14ac:dyDescent="0.25">
      <c r="A18" s="12"/>
      <c r="B18" s="37"/>
      <c r="C18" s="8">
        <v>27.8</v>
      </c>
      <c r="D18" s="8">
        <v>4719.72</v>
      </c>
      <c r="E18" s="8"/>
      <c r="F18" s="8"/>
      <c r="G18" s="8">
        <v>59.7</v>
      </c>
      <c r="H18" s="9">
        <v>1268.48</v>
      </c>
      <c r="I18" s="8">
        <v>83.8</v>
      </c>
      <c r="J18" s="8">
        <v>910.15</v>
      </c>
      <c r="K18" s="8">
        <v>37.799999999999997</v>
      </c>
      <c r="L18" s="8">
        <v>1446.16</v>
      </c>
      <c r="M18" s="17"/>
      <c r="N18" s="17"/>
      <c r="O18" s="17"/>
      <c r="P18" s="17"/>
      <c r="Q18" s="12"/>
    </row>
    <row r="19" spans="1:17" x14ac:dyDescent="0.25">
      <c r="A19" s="12"/>
      <c r="B19" s="37"/>
      <c r="C19" s="8">
        <v>28.12</v>
      </c>
      <c r="D19" s="8">
        <v>4546.3100000000004</v>
      </c>
      <c r="E19" s="8"/>
      <c r="F19" s="8"/>
      <c r="G19" s="8">
        <v>59.9</v>
      </c>
      <c r="H19" s="9">
        <v>1188.43</v>
      </c>
      <c r="I19" s="8">
        <v>85.1</v>
      </c>
      <c r="J19" s="8">
        <v>958.09</v>
      </c>
      <c r="K19" s="8">
        <v>40.1</v>
      </c>
      <c r="L19" s="8">
        <v>1401.01</v>
      </c>
      <c r="M19" s="17"/>
      <c r="N19" s="17"/>
      <c r="O19" s="17"/>
      <c r="P19" s="17"/>
      <c r="Q19" s="12"/>
    </row>
    <row r="20" spans="1:17" x14ac:dyDescent="0.25">
      <c r="A20" s="12"/>
      <c r="B20" s="37"/>
      <c r="C20" s="8">
        <v>27.69</v>
      </c>
      <c r="D20" s="8">
        <v>4799.8900000000003</v>
      </c>
      <c r="E20" s="8"/>
      <c r="F20" s="8"/>
      <c r="G20" s="8">
        <v>59.6</v>
      </c>
      <c r="H20" s="9">
        <v>1275.75</v>
      </c>
      <c r="I20" s="8">
        <v>83.9</v>
      </c>
      <c r="J20" s="8">
        <v>954.26</v>
      </c>
      <c r="K20" s="8">
        <v>36.9</v>
      </c>
      <c r="L20" s="8">
        <v>1362.82</v>
      </c>
      <c r="M20" s="17"/>
      <c r="N20" s="17"/>
      <c r="O20" s="17"/>
      <c r="P20" s="17"/>
      <c r="Q20" s="12"/>
    </row>
    <row r="21" spans="1:17" x14ac:dyDescent="0.25">
      <c r="A21" s="12"/>
      <c r="B21" s="37"/>
      <c r="C21" s="8">
        <v>27.9</v>
      </c>
      <c r="D21" s="8">
        <v>4764.76</v>
      </c>
      <c r="E21" s="8"/>
      <c r="F21" s="8"/>
      <c r="G21" s="8">
        <v>59.4</v>
      </c>
      <c r="H21" s="9">
        <v>1190.6600000000001</v>
      </c>
      <c r="I21" s="8">
        <v>83.8</v>
      </c>
      <c r="J21" s="8">
        <v>934.25</v>
      </c>
      <c r="K21" s="8">
        <v>41.07</v>
      </c>
      <c r="L21" s="8">
        <v>1421.96</v>
      </c>
      <c r="M21" s="17"/>
      <c r="N21" s="17"/>
      <c r="O21" s="17"/>
      <c r="P21" s="17"/>
      <c r="Q21" s="12"/>
    </row>
    <row r="22" spans="1:17" x14ac:dyDescent="0.25">
      <c r="A22" s="12"/>
      <c r="B22" s="37"/>
      <c r="C22" s="8">
        <v>27.8</v>
      </c>
      <c r="D22" s="8">
        <v>4721.1000000000004</v>
      </c>
      <c r="E22" s="8"/>
      <c r="F22" s="8"/>
      <c r="G22" s="8">
        <v>60.6</v>
      </c>
      <c r="H22" s="9">
        <v>1239.68</v>
      </c>
      <c r="I22" s="8">
        <v>83.3</v>
      </c>
      <c r="J22" s="8">
        <v>880.07</v>
      </c>
      <c r="K22" s="8">
        <v>40.04</v>
      </c>
      <c r="L22" s="8">
        <v>1400.9</v>
      </c>
      <c r="M22" s="17"/>
      <c r="N22" s="17"/>
      <c r="O22" s="17"/>
      <c r="P22" s="17"/>
      <c r="Q22" s="12"/>
    </row>
    <row r="23" spans="1:17" x14ac:dyDescent="0.25">
      <c r="A23" s="12"/>
      <c r="B23" s="37"/>
      <c r="C23" s="8">
        <v>27.7</v>
      </c>
      <c r="D23" s="8">
        <v>4747.67</v>
      </c>
      <c r="E23" s="8"/>
      <c r="F23" s="8"/>
      <c r="G23" s="8">
        <v>65.5</v>
      </c>
      <c r="H23" s="8">
        <v>1358.76</v>
      </c>
      <c r="I23" s="8">
        <v>83.2</v>
      </c>
      <c r="J23" s="8">
        <v>950.55</v>
      </c>
      <c r="K23" s="8">
        <v>38.65</v>
      </c>
      <c r="L23" s="8">
        <v>1437.49</v>
      </c>
      <c r="M23" s="17"/>
      <c r="N23" s="17"/>
      <c r="O23" s="17"/>
      <c r="P23" s="17"/>
      <c r="Q23" s="12"/>
    </row>
    <row r="24" spans="1:17" x14ac:dyDescent="0.25">
      <c r="A24" s="12"/>
      <c r="B24" s="37"/>
      <c r="C24" s="8">
        <v>28.26</v>
      </c>
      <c r="D24" s="8">
        <v>4613.43</v>
      </c>
      <c r="E24" s="8"/>
      <c r="F24" s="8"/>
      <c r="G24" s="8">
        <v>61.79</v>
      </c>
      <c r="H24" s="8">
        <v>1204.4000000000001</v>
      </c>
      <c r="I24" s="8">
        <v>85.8</v>
      </c>
      <c r="J24" s="8">
        <v>915.9</v>
      </c>
      <c r="K24" s="8">
        <v>38.67</v>
      </c>
      <c r="L24" s="8">
        <v>1432.45</v>
      </c>
      <c r="M24" s="17"/>
      <c r="N24" s="17"/>
      <c r="O24" s="17"/>
      <c r="P24" s="17"/>
      <c r="Q24" s="12"/>
    </row>
    <row r="25" spans="1:17" ht="61.5" customHeight="1" x14ac:dyDescent="0.25">
      <c r="A25" s="12"/>
      <c r="B25" s="20" t="s">
        <v>11</v>
      </c>
      <c r="C25" s="19">
        <f>AVERAGEA(C15:C24)</f>
        <v>27.936</v>
      </c>
      <c r="D25" s="19">
        <f>AVERAGEA(D15:D24)</f>
        <v>4714.1089999999995</v>
      </c>
      <c r="E25" s="19"/>
      <c r="F25" s="19"/>
      <c r="G25" s="19">
        <f t="shared" ref="G25:L25" si="0">AVERAGEA(G15:G24)</f>
        <v>60.484999999999992</v>
      </c>
      <c r="H25" s="19">
        <f t="shared" si="0"/>
        <v>1251.5440000000001</v>
      </c>
      <c r="I25" s="19">
        <f t="shared" si="0"/>
        <v>84.623999999999995</v>
      </c>
      <c r="J25" s="19">
        <f t="shared" si="0"/>
        <v>931.40499999999997</v>
      </c>
      <c r="K25" s="19">
        <f t="shared" si="0"/>
        <v>39.405000000000001</v>
      </c>
      <c r="L25" s="19">
        <f t="shared" si="0"/>
        <v>1417.8490000000002</v>
      </c>
      <c r="M25" s="15"/>
      <c r="N25" s="15"/>
      <c r="O25" s="15"/>
      <c r="P25" s="15"/>
      <c r="Q25" s="12"/>
    </row>
    <row r="26" spans="1:1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8" spans="1:17" x14ac:dyDescent="0.25">
      <c r="B28" s="43" t="s">
        <v>23</v>
      </c>
      <c r="C28" s="43"/>
      <c r="D28" s="4" t="s">
        <v>10</v>
      </c>
      <c r="E28" s="4" t="s">
        <v>17</v>
      </c>
      <c r="F28" s="4" t="s">
        <v>18</v>
      </c>
      <c r="G28" s="4" t="s">
        <v>19</v>
      </c>
      <c r="H28" s="4" t="s">
        <v>20</v>
      </c>
    </row>
    <row r="29" spans="1:17" x14ac:dyDescent="0.25">
      <c r="B29" s="32" t="s">
        <v>13</v>
      </c>
      <c r="C29" s="3" t="s">
        <v>14</v>
      </c>
      <c r="D29" s="5">
        <v>5000</v>
      </c>
      <c r="E29" s="5" t="s">
        <v>16</v>
      </c>
      <c r="F29" s="5">
        <v>5000</v>
      </c>
      <c r="G29" s="5">
        <v>2500</v>
      </c>
      <c r="H29" s="5">
        <v>1000</v>
      </c>
    </row>
    <row r="30" spans="1:17" x14ac:dyDescent="0.25">
      <c r="B30" s="32"/>
      <c r="C30" s="3" t="s">
        <v>15</v>
      </c>
      <c r="D30" s="1" t="s">
        <v>16</v>
      </c>
      <c r="E30" s="1" t="s">
        <v>16</v>
      </c>
      <c r="F30" s="1" t="s">
        <v>16</v>
      </c>
      <c r="G30" s="1">
        <v>300</v>
      </c>
      <c r="H30" s="1">
        <v>50</v>
      </c>
    </row>
    <row r="31" spans="1:17" x14ac:dyDescent="0.25">
      <c r="B31" s="43" t="s">
        <v>24</v>
      </c>
      <c r="C31" s="43"/>
      <c r="D31" s="5">
        <v>4675.53</v>
      </c>
      <c r="E31" s="5">
        <v>800.77179999999998</v>
      </c>
      <c r="F31" s="5">
        <v>947.56</v>
      </c>
      <c r="G31" s="5">
        <v>654.87</v>
      </c>
      <c r="H31" s="5">
        <v>1389.3</v>
      </c>
    </row>
    <row r="32" spans="1:17" x14ac:dyDescent="0.25">
      <c r="B32" s="43" t="s">
        <v>25</v>
      </c>
      <c r="C32" s="43"/>
      <c r="D32" s="1">
        <v>142.02000000000001</v>
      </c>
      <c r="E32" s="1">
        <v>0.36</v>
      </c>
      <c r="F32" s="1">
        <v>302</v>
      </c>
      <c r="G32" s="1">
        <v>8519.9</v>
      </c>
      <c r="H32" s="1">
        <v>866.8</v>
      </c>
    </row>
  </sheetData>
  <mergeCells count="19">
    <mergeCell ref="M14:N14"/>
    <mergeCell ref="O14:P14"/>
    <mergeCell ref="B15:B24"/>
    <mergeCell ref="B11:C11"/>
    <mergeCell ref="C14:D14"/>
    <mergeCell ref="E14:F14"/>
    <mergeCell ref="G14:H14"/>
    <mergeCell ref="I14:J14"/>
    <mergeCell ref="K14:L14"/>
    <mergeCell ref="B29:B30"/>
    <mergeCell ref="B31:C31"/>
    <mergeCell ref="B32:C32"/>
    <mergeCell ref="B28:C28"/>
    <mergeCell ref="D2:E2"/>
    <mergeCell ref="B4:C4"/>
    <mergeCell ref="B5:B6"/>
    <mergeCell ref="B7:C7"/>
    <mergeCell ref="B8:B10"/>
    <mergeCell ref="E8:E1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data_city_45</vt:lpstr>
      <vt:lpstr>data10</vt:lpstr>
      <vt:lpstr>data08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2014-05-02T18:44:37Z</dcterms:created>
  <dcterms:modified xsi:type="dcterms:W3CDTF">2014-05-07T20:54:57Z</dcterms:modified>
</cp:coreProperties>
</file>