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ukáš\Documents\MATLAB\DP\results\"/>
    </mc:Choice>
  </mc:AlternateContent>
  <bookViews>
    <workbookView xWindow="0" yWindow="0" windowWidth="15150" windowHeight="8820" activeTab="6"/>
  </bookViews>
  <sheets>
    <sheet name="ES" sheetId="1" r:id="rId1"/>
    <sheet name="RS" sheetId="2" r:id="rId2"/>
    <sheet name="GS" sheetId="3" r:id="rId3"/>
    <sheet name="HC" sheetId="4" r:id="rId4"/>
    <sheet name="ACO" sheetId="5" r:id="rId5"/>
    <sheet name="CS" sheetId="6" r:id="rId6"/>
    <sheet name="Vyhodnoceni" sheetId="8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5" i="6" l="1"/>
  <c r="J7" i="6" s="1"/>
  <c r="O25" i="6"/>
  <c r="J9" i="6" s="1"/>
  <c r="N25" i="6"/>
  <c r="M25" i="6"/>
  <c r="I9" i="6" s="1"/>
  <c r="L25" i="6"/>
  <c r="H7" i="6" s="1"/>
  <c r="K25" i="6"/>
  <c r="H9" i="6" s="1"/>
  <c r="J25" i="6"/>
  <c r="G7" i="6" s="1"/>
  <c r="I25" i="6"/>
  <c r="G9" i="6" s="1"/>
  <c r="H25" i="6"/>
  <c r="G25" i="6"/>
  <c r="F9" i="6" s="1"/>
  <c r="F25" i="6"/>
  <c r="E25" i="6"/>
  <c r="E9" i="6" s="1"/>
  <c r="D25" i="6"/>
  <c r="C25" i="6"/>
  <c r="D9" i="6" s="1"/>
  <c r="J8" i="6"/>
  <c r="I8" i="6"/>
  <c r="H8" i="6"/>
  <c r="G8" i="6"/>
  <c r="F8" i="6"/>
  <c r="E8" i="6"/>
  <c r="D8" i="6"/>
  <c r="I7" i="6"/>
  <c r="F7" i="6"/>
  <c r="E7" i="6"/>
  <c r="D7" i="6"/>
  <c r="J6" i="6"/>
  <c r="J11" i="6" s="1"/>
  <c r="I6" i="6"/>
  <c r="I11" i="6" s="1"/>
  <c r="H6" i="6"/>
  <c r="H11" i="6" s="1"/>
  <c r="G6" i="6"/>
  <c r="G11" i="6" s="1"/>
  <c r="F6" i="6"/>
  <c r="F11" i="6" s="1"/>
  <c r="E6" i="6"/>
  <c r="E11" i="6" s="1"/>
  <c r="D6" i="6"/>
  <c r="D11" i="6" s="1"/>
  <c r="P25" i="5"/>
  <c r="J7" i="5" s="1"/>
  <c r="O25" i="5"/>
  <c r="J9" i="5" s="1"/>
  <c r="N25" i="5"/>
  <c r="M25" i="5"/>
  <c r="I9" i="5" s="1"/>
  <c r="L25" i="5"/>
  <c r="H7" i="5" s="1"/>
  <c r="K25" i="5"/>
  <c r="H9" i="5" s="1"/>
  <c r="J25" i="5"/>
  <c r="I25" i="5"/>
  <c r="H25" i="5"/>
  <c r="F7" i="5" s="1"/>
  <c r="G25" i="5"/>
  <c r="F9" i="5" s="1"/>
  <c r="F25" i="5"/>
  <c r="E25" i="5"/>
  <c r="E9" i="5" s="1"/>
  <c r="D25" i="5"/>
  <c r="D7" i="5" s="1"/>
  <c r="C25" i="5"/>
  <c r="D9" i="5" s="1"/>
  <c r="G9" i="5"/>
  <c r="J8" i="5"/>
  <c r="I8" i="5"/>
  <c r="H8" i="5"/>
  <c r="G8" i="5"/>
  <c r="F8" i="5"/>
  <c r="E8" i="5"/>
  <c r="D8" i="5"/>
  <c r="I7" i="5"/>
  <c r="G7" i="5"/>
  <c r="E7" i="5"/>
  <c r="J6" i="5"/>
  <c r="J11" i="5" s="1"/>
  <c r="I6" i="5"/>
  <c r="I11" i="5" s="1"/>
  <c r="H6" i="5"/>
  <c r="H11" i="5" s="1"/>
  <c r="G6" i="5"/>
  <c r="G11" i="5" s="1"/>
  <c r="F6" i="5"/>
  <c r="F11" i="5" s="1"/>
  <c r="E6" i="5"/>
  <c r="E11" i="5" s="1"/>
  <c r="D6" i="5"/>
  <c r="D11" i="5" s="1"/>
  <c r="P24" i="4"/>
  <c r="J6" i="4" s="1"/>
  <c r="O24" i="4"/>
  <c r="J8" i="4" s="1"/>
  <c r="N24" i="4"/>
  <c r="I6" i="4" s="1"/>
  <c r="M24" i="4"/>
  <c r="I8" i="4" s="1"/>
  <c r="L24" i="4"/>
  <c r="K24" i="4"/>
  <c r="H8" i="4" s="1"/>
  <c r="J24" i="4"/>
  <c r="I24" i="4"/>
  <c r="G8" i="4" s="1"/>
  <c r="H24" i="4"/>
  <c r="G24" i="4"/>
  <c r="F8" i="4" s="1"/>
  <c r="F24" i="4"/>
  <c r="E24" i="4"/>
  <c r="E8" i="4" s="1"/>
  <c r="D24" i="4"/>
  <c r="C24" i="4"/>
  <c r="D8" i="4" s="1"/>
  <c r="J7" i="4"/>
  <c r="I7" i="4"/>
  <c r="H7" i="4"/>
  <c r="G7" i="4"/>
  <c r="F7" i="4"/>
  <c r="E7" i="4"/>
  <c r="D7" i="4"/>
  <c r="H6" i="4"/>
  <c r="G6" i="4"/>
  <c r="F6" i="4"/>
  <c r="E6" i="4"/>
  <c r="D6" i="4"/>
  <c r="J5" i="4"/>
  <c r="J10" i="4" s="1"/>
  <c r="I5" i="4"/>
  <c r="I10" i="4" s="1"/>
  <c r="H5" i="4"/>
  <c r="H10" i="4" s="1"/>
  <c r="G5" i="4"/>
  <c r="G10" i="4" s="1"/>
  <c r="F5" i="4"/>
  <c r="F10" i="4" s="1"/>
  <c r="E5" i="4"/>
  <c r="E10" i="4" s="1"/>
  <c r="D5" i="4"/>
  <c r="D10" i="4" s="1"/>
  <c r="O22" i="3"/>
  <c r="J6" i="3" s="1"/>
  <c r="M22" i="3"/>
  <c r="I6" i="3" s="1"/>
  <c r="K22" i="3"/>
  <c r="I22" i="3"/>
  <c r="G6" i="3" s="1"/>
  <c r="G22" i="3"/>
  <c r="F6" i="3" s="1"/>
  <c r="E22" i="3"/>
  <c r="E6" i="3" s="1"/>
  <c r="C22" i="3"/>
  <c r="D6" i="3" s="1"/>
  <c r="H6" i="3"/>
  <c r="J8" i="3"/>
  <c r="I8" i="3"/>
  <c r="H8" i="3"/>
  <c r="G8" i="3"/>
  <c r="F8" i="3"/>
  <c r="E8" i="3"/>
  <c r="D8" i="3"/>
  <c r="E10" i="2" l="1"/>
  <c r="F10" i="2"/>
  <c r="G10" i="2"/>
  <c r="H10" i="2"/>
  <c r="I10" i="2"/>
  <c r="J10" i="2"/>
  <c r="D10" i="2"/>
  <c r="D7" i="2"/>
  <c r="E7" i="2"/>
  <c r="F7" i="2"/>
  <c r="G7" i="2"/>
  <c r="H7" i="2"/>
  <c r="I7" i="2"/>
  <c r="J7" i="2"/>
  <c r="J5" i="2"/>
  <c r="I5" i="2"/>
  <c r="H5" i="2"/>
  <c r="G5" i="2"/>
  <c r="F5" i="2"/>
  <c r="E5" i="2"/>
  <c r="D5" i="2"/>
  <c r="J6" i="2"/>
  <c r="I6" i="2"/>
  <c r="H6" i="2"/>
  <c r="G6" i="2"/>
  <c r="F6" i="2"/>
  <c r="E6" i="2"/>
  <c r="D6" i="2"/>
  <c r="J8" i="2"/>
  <c r="I8" i="2"/>
  <c r="H8" i="2"/>
  <c r="G8" i="2"/>
  <c r="F8" i="2"/>
  <c r="D8" i="2"/>
  <c r="D24" i="2"/>
  <c r="E24" i="2"/>
  <c r="E8" i="2" s="1"/>
  <c r="F24" i="2"/>
  <c r="G24" i="2"/>
  <c r="H24" i="2"/>
  <c r="I24" i="2"/>
  <c r="J24" i="2"/>
  <c r="K24" i="2"/>
  <c r="L24" i="2"/>
  <c r="M24" i="2"/>
  <c r="N24" i="2"/>
  <c r="O24" i="2"/>
  <c r="P24" i="2"/>
  <c r="C24" i="2"/>
  <c r="C6" i="1"/>
  <c r="D20" i="1"/>
  <c r="D6" i="1" s="1"/>
  <c r="E20" i="1"/>
  <c r="E6" i="1" s="1"/>
  <c r="F20" i="1"/>
  <c r="F6" i="1" s="1"/>
  <c r="G20" i="1"/>
  <c r="G6" i="1" s="1"/>
  <c r="H20" i="1"/>
  <c r="H6" i="1" s="1"/>
  <c r="I20" i="1"/>
  <c r="I6" i="1" s="1"/>
  <c r="C20" i="1"/>
</calcChain>
</file>

<file path=xl/sharedStrings.xml><?xml version="1.0" encoding="utf-8"?>
<sst xmlns="http://schemas.openxmlformats.org/spreadsheetml/2006/main" count="128" uniqueCount="22">
  <si>
    <t>Počet bodů</t>
  </si>
  <si>
    <t>fitness funkce</t>
  </si>
  <si>
    <t>Výsledná tabulka</t>
  </si>
  <si>
    <t>průměrná doba výpočtu [s]</t>
  </si>
  <si>
    <t>Průběžné výsledky</t>
  </si>
  <si>
    <t>doba výpočtu</t>
  </si>
  <si>
    <t>Průměrná doba</t>
  </si>
  <si>
    <t>Exhaustive Search</t>
  </si>
  <si>
    <t>Random Search</t>
  </si>
  <si>
    <t>nejlepší</t>
  </si>
  <si>
    <t>nejhorší</t>
  </si>
  <si>
    <t>referenční hodnota fitness</t>
  </si>
  <si>
    <t>odchylka fitness [%]</t>
  </si>
  <si>
    <t>průměrná</t>
  </si>
  <si>
    <t>doba výpočtu / fitness</t>
  </si>
  <si>
    <t>Průměrná doba / průměrná fitness</t>
  </si>
  <si>
    <t>Velikost populace</t>
  </si>
  <si>
    <t>Greedy Search</t>
  </si>
  <si>
    <t>Hill Climbing</t>
  </si>
  <si>
    <t>Počet iterací</t>
  </si>
  <si>
    <t>Ant Colony</t>
  </si>
  <si>
    <t>Cuckoo Search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</si>
</sst>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/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4" fillId="0" borderId="0" xfId="0" applyFont="1"/>
    <xf numFmtId="0" fontId="1" fillId="2" borderId="6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1" fillId="2" borderId="11" xfId="0" applyFont="1" applyFill="1" applyBorder="1" applyAlignment="1">
      <alignment horizontal="left" vertical="center" wrapText="1"/>
    </xf>
    <xf numFmtId="0" fontId="0" fillId="3" borderId="12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0" borderId="0" xfId="0" applyAlignment="1"/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0" fillId="4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0" fillId="0" borderId="0" xfId="0" applyBorder="1"/>
    <xf numFmtId="0" fontId="2" fillId="0" borderId="0" xfId="0" applyFont="1"/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14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0" fillId="0" borderId="0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ES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Vyhodnoceni!$D$33:$J$33</c:f>
              <c:numCache>
                <c:formatCode>General</c:formatCode>
                <c:ptCount val="7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</c:numCache>
            </c:numRef>
          </c:cat>
          <c:val>
            <c:numRef>
              <c:f>Vyhodnoceni!$C$5:$I$5</c:f>
              <c:numCache>
                <c:formatCode>General</c:formatCode>
                <c:ptCount val="7"/>
                <c:pt idx="0">
                  <c:v>1.1057900000000002E-3</c:v>
                </c:pt>
                <c:pt idx="1">
                  <c:v>1.7893E-3</c:v>
                </c:pt>
                <c:pt idx="2">
                  <c:v>9.4339999999999979E-3</c:v>
                </c:pt>
                <c:pt idx="3">
                  <c:v>5.4400000000000004E-2</c:v>
                </c:pt>
                <c:pt idx="4">
                  <c:v>0.41871999999999998</c:v>
                </c:pt>
                <c:pt idx="5">
                  <c:v>3.7266999999999997</c:v>
                </c:pt>
                <c:pt idx="6">
                  <c:v>37.494299999999996</c:v>
                </c:pt>
              </c:numCache>
            </c:numRef>
          </c:val>
          <c:smooth val="0"/>
        </c:ser>
        <c:ser>
          <c:idx val="1"/>
          <c:order val="1"/>
          <c:tx>
            <c:v>RS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Vyhodnoceni!$D$33:$J$33</c:f>
              <c:numCache>
                <c:formatCode>General</c:formatCode>
                <c:ptCount val="7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</c:numCache>
            </c:numRef>
          </c:cat>
          <c:val>
            <c:numRef>
              <c:f>Vyhodnoceni!$D$12:$J$12</c:f>
              <c:numCache>
                <c:formatCode>General</c:formatCode>
                <c:ptCount val="7"/>
                <c:pt idx="0">
                  <c:v>4.4431899999999996E-2</c:v>
                </c:pt>
                <c:pt idx="1">
                  <c:v>6.6543900000000003E-2</c:v>
                </c:pt>
                <c:pt idx="2">
                  <c:v>8.8158E-2</c:v>
                </c:pt>
                <c:pt idx="3">
                  <c:v>0.10840900000000002</c:v>
                </c:pt>
                <c:pt idx="4">
                  <c:v>0.12943399999999999</c:v>
                </c:pt>
                <c:pt idx="5">
                  <c:v>0.15089800000000003</c:v>
                </c:pt>
                <c:pt idx="6">
                  <c:v>0.17441200000000001</c:v>
                </c:pt>
              </c:numCache>
            </c:numRef>
          </c:val>
          <c:smooth val="0"/>
        </c:ser>
        <c:ser>
          <c:idx val="2"/>
          <c:order val="2"/>
          <c:tx>
            <c:v>GS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Vyhodnoceni!$D$33:$J$33</c:f>
              <c:numCache>
                <c:formatCode>General</c:formatCode>
                <c:ptCount val="7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</c:numCache>
            </c:numRef>
          </c:cat>
          <c:val>
            <c:numRef>
              <c:f>Vyhodnoceni!$D$19:$J$19</c:f>
              <c:numCache>
                <c:formatCode>General</c:formatCode>
                <c:ptCount val="7"/>
                <c:pt idx="0">
                  <c:v>3.41172E-3</c:v>
                </c:pt>
                <c:pt idx="1">
                  <c:v>5.4444999999999993E-4</c:v>
                </c:pt>
                <c:pt idx="2">
                  <c:v>6.2569000000000014E-4</c:v>
                </c:pt>
                <c:pt idx="3">
                  <c:v>6.6675000000000002E-4</c:v>
                </c:pt>
                <c:pt idx="4">
                  <c:v>7.8030000000000005E-4</c:v>
                </c:pt>
                <c:pt idx="5">
                  <c:v>8.9044999999999988E-4</c:v>
                </c:pt>
                <c:pt idx="6">
                  <c:v>1.0802000000000001E-3</c:v>
                </c:pt>
              </c:numCache>
            </c:numRef>
          </c:val>
          <c:smooth val="0"/>
        </c:ser>
        <c:ser>
          <c:idx val="3"/>
          <c:order val="3"/>
          <c:tx>
            <c:v>HC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Vyhodnoceni!$D$33:$J$33</c:f>
              <c:numCache>
                <c:formatCode>General</c:formatCode>
                <c:ptCount val="7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</c:numCache>
            </c:numRef>
          </c:cat>
          <c:val>
            <c:numRef>
              <c:f>Vyhodnoceni!$D$28:$J$28</c:f>
              <c:numCache>
                <c:formatCode>General</c:formatCode>
                <c:ptCount val="7"/>
                <c:pt idx="0">
                  <c:v>4.3984000000000002E-2</c:v>
                </c:pt>
                <c:pt idx="1">
                  <c:v>6.1549999999999994E-2</c:v>
                </c:pt>
                <c:pt idx="2">
                  <c:v>7.9774000000000012E-2</c:v>
                </c:pt>
                <c:pt idx="3">
                  <c:v>0.10794299999999998</c:v>
                </c:pt>
                <c:pt idx="4">
                  <c:v>0.11292500000000001</c:v>
                </c:pt>
                <c:pt idx="5">
                  <c:v>3.1577399999999999E-2</c:v>
                </c:pt>
                <c:pt idx="6">
                  <c:v>5.1016000000000006E-2</c:v>
                </c:pt>
              </c:numCache>
            </c:numRef>
          </c:val>
          <c:smooth val="0"/>
        </c:ser>
        <c:ser>
          <c:idx val="4"/>
          <c:order val="4"/>
          <c:tx>
            <c:v>AC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f>Vyhodnoceni!$D$33:$J$33</c:f>
              <c:numCache>
                <c:formatCode>General</c:formatCode>
                <c:ptCount val="7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</c:numCache>
            </c:numRef>
          </c:cat>
          <c:val>
            <c:numRef>
              <c:f>Vyhodnoceni!$D$37:$J$37</c:f>
              <c:numCache>
                <c:formatCode>General</c:formatCode>
                <c:ptCount val="7"/>
                <c:pt idx="0">
                  <c:v>0.36517999999999995</c:v>
                </c:pt>
                <c:pt idx="1">
                  <c:v>0.48299000000000003</c:v>
                </c:pt>
                <c:pt idx="2">
                  <c:v>0.59952000000000005</c:v>
                </c:pt>
                <c:pt idx="3">
                  <c:v>0.74684700000000004</c:v>
                </c:pt>
                <c:pt idx="4">
                  <c:v>0.86400800000000011</c:v>
                </c:pt>
                <c:pt idx="5">
                  <c:v>1.0047999999999999</c:v>
                </c:pt>
                <c:pt idx="6">
                  <c:v>1.15042</c:v>
                </c:pt>
              </c:numCache>
            </c:numRef>
          </c:val>
          <c:smooth val="0"/>
        </c:ser>
        <c:ser>
          <c:idx val="5"/>
          <c:order val="5"/>
          <c:tx>
            <c:v>CS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numRef>
              <c:f>Vyhodnoceni!$D$33:$J$33</c:f>
              <c:numCache>
                <c:formatCode>General</c:formatCode>
                <c:ptCount val="7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</c:numCache>
            </c:numRef>
          </c:cat>
          <c:val>
            <c:numRef>
              <c:f>Vyhodnoceni!$D$46:$J$46</c:f>
              <c:numCache>
                <c:formatCode>General</c:formatCode>
                <c:ptCount val="7"/>
                <c:pt idx="0">
                  <c:v>0.62184000000000006</c:v>
                </c:pt>
                <c:pt idx="1">
                  <c:v>0.77354299999999987</c:v>
                </c:pt>
                <c:pt idx="2">
                  <c:v>0.94463699999999984</c:v>
                </c:pt>
                <c:pt idx="3">
                  <c:v>1.12056</c:v>
                </c:pt>
                <c:pt idx="4">
                  <c:v>1.25909</c:v>
                </c:pt>
                <c:pt idx="5">
                  <c:v>1.4932799999999999</c:v>
                </c:pt>
                <c:pt idx="6">
                  <c:v>1.6775600000000002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960776896"/>
        <c:axId val="-960779072"/>
      </c:lineChart>
      <c:catAx>
        <c:axId val="-9607768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Počet</a:t>
                </a:r>
                <a:r>
                  <a:rPr lang="cs-CZ" baseline="0"/>
                  <a:t> bodů</a:t>
                </a:r>
                <a:endParaRPr lang="cs-CZ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-960779072"/>
        <c:crosses val="autoZero"/>
        <c:auto val="1"/>
        <c:lblAlgn val="ctr"/>
        <c:lblOffset val="100"/>
        <c:noMultiLvlLbl val="0"/>
      </c:catAx>
      <c:valAx>
        <c:axId val="-960779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Průměrná</a:t>
                </a:r>
                <a:r>
                  <a:rPr lang="cs-CZ" baseline="0"/>
                  <a:t> doba výpočtu </a:t>
                </a:r>
                <a:r>
                  <a:rPr lang="en-US" baseline="0"/>
                  <a:t>[</a:t>
                </a:r>
                <a:r>
                  <a:rPr lang="cs-CZ" baseline="0"/>
                  <a:t>s</a:t>
                </a:r>
                <a:r>
                  <a:rPr lang="en-US" baseline="0"/>
                  <a:t>]</a:t>
                </a:r>
                <a:endParaRPr lang="cs-CZ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-9607768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RS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Vyhodnoceni!$D$42:$J$42</c:f>
              <c:numCache>
                <c:formatCode>General</c:formatCode>
                <c:ptCount val="7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</c:numCache>
            </c:numRef>
          </c:cat>
          <c:val>
            <c:numRef>
              <c:f>Vyhodnoceni!$D$14:$J$14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2.8172086006651165E-2</c:v>
                </c:pt>
                <c:pt idx="5">
                  <c:v>1.6284900996725262</c:v>
                </c:pt>
                <c:pt idx="6">
                  <c:v>12.549122576692485</c:v>
                </c:pt>
              </c:numCache>
            </c:numRef>
          </c:val>
        </c:ser>
        <c:ser>
          <c:idx val="1"/>
          <c:order val="1"/>
          <c:tx>
            <c:v>GS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Vyhodnoceni!$D$42:$J$42</c:f>
              <c:numCache>
                <c:formatCode>General</c:formatCode>
                <c:ptCount val="7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</c:numCache>
            </c:numRef>
          </c:cat>
          <c:val>
            <c:numRef>
              <c:f>Vyhodnoceni!$D$21:$J$21</c:f>
              <c:numCache>
                <c:formatCode>General</c:formatCode>
                <c:ptCount val="7"/>
                <c:pt idx="0">
                  <c:v>0</c:v>
                </c:pt>
                <c:pt idx="1">
                  <c:v>5.8815618846356985</c:v>
                </c:pt>
                <c:pt idx="2">
                  <c:v>10.213801660780758</c:v>
                </c:pt>
                <c:pt idx="3">
                  <c:v>25.463310221181459</c:v>
                </c:pt>
                <c:pt idx="4">
                  <c:v>38.281320998200627</c:v>
                </c:pt>
                <c:pt idx="5">
                  <c:v>54.651235421667387</c:v>
                </c:pt>
                <c:pt idx="6">
                  <c:v>52.682158330051216</c:v>
                </c:pt>
              </c:numCache>
            </c:numRef>
          </c:val>
        </c:ser>
        <c:ser>
          <c:idx val="2"/>
          <c:order val="2"/>
          <c:tx>
            <c:v>HC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Vyhodnoceni!$D$42:$J$42</c:f>
              <c:numCache>
                <c:formatCode>General</c:formatCode>
                <c:ptCount val="7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</c:numCache>
            </c:numRef>
          </c:cat>
          <c:val>
            <c:numRef>
              <c:f>Vyhodnoceni!$D$30:$J$30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3"/>
          <c:order val="3"/>
          <c:tx>
            <c:v>AC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Vyhodnoceni!$D$42:$J$42</c:f>
              <c:numCache>
                <c:formatCode>General</c:formatCode>
                <c:ptCount val="7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</c:numCache>
            </c:numRef>
          </c:cat>
          <c:val>
            <c:numRef>
              <c:f>Vyhodnoceni!$D$39:$J$39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4"/>
          <c:order val="4"/>
          <c:tx>
            <c:v>CS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Vyhodnoceni!$D$42:$J$42</c:f>
              <c:numCache>
                <c:formatCode>General</c:formatCode>
                <c:ptCount val="7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</c:numCache>
            </c:numRef>
          </c:cat>
          <c:val>
            <c:numRef>
              <c:f>Vyhodnoceni!$D$48:$J$48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15.342607547270831</c:v>
                </c:pt>
                <c:pt idx="6">
                  <c:v>14.928887138418453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960773088"/>
        <c:axId val="-960776352"/>
      </c:barChart>
      <c:catAx>
        <c:axId val="-9607730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Počet měst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-960776352"/>
        <c:crosses val="autoZero"/>
        <c:auto val="1"/>
        <c:lblAlgn val="ctr"/>
        <c:lblOffset val="100"/>
        <c:noMultiLvlLbl val="0"/>
      </c:catAx>
      <c:valAx>
        <c:axId val="-960776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Odchylka</a:t>
                </a:r>
                <a:r>
                  <a:rPr lang="cs-CZ" baseline="0"/>
                  <a:t> fitness od referenční hodnoty </a:t>
                </a:r>
                <a:r>
                  <a:rPr lang="en-US" baseline="0"/>
                  <a:t>[</a:t>
                </a:r>
                <a:r>
                  <a:rPr lang="cs-CZ" baseline="0"/>
                  <a:t>%</a:t>
                </a:r>
                <a:r>
                  <a:rPr lang="en-US" baseline="0"/>
                  <a:t>]</a:t>
                </a:r>
                <a:endParaRPr lang="cs-CZ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-9607730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238124</xdr:colOff>
      <xdr:row>49</xdr:row>
      <xdr:rowOff>85724</xdr:rowOff>
    </xdr:from>
    <xdr:to>
      <xdr:col>9</xdr:col>
      <xdr:colOff>47624</xdr:colOff>
      <xdr:row>69</xdr:row>
      <xdr:rowOff>76200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200024</xdr:colOff>
      <xdr:row>71</xdr:row>
      <xdr:rowOff>85725</xdr:rowOff>
    </xdr:from>
    <xdr:to>
      <xdr:col>9</xdr:col>
      <xdr:colOff>314324</xdr:colOff>
      <xdr:row>89</xdr:row>
      <xdr:rowOff>104775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showGridLines="0" workbookViewId="0">
      <selection activeCell="J6" sqref="J6"/>
    </sheetView>
  </sheetViews>
  <sheetFormatPr defaultRowHeight="15" x14ac:dyDescent="0.25"/>
  <cols>
    <col min="2" max="2" width="17" customWidth="1"/>
    <col min="3" max="4" width="9.28515625" customWidth="1"/>
  </cols>
  <sheetData>
    <row r="1" spans="1:9" ht="23.25" x14ac:dyDescent="0.35">
      <c r="A1" s="12" t="s">
        <v>7</v>
      </c>
    </row>
    <row r="3" spans="1:9" ht="19.5" thickBot="1" x14ac:dyDescent="0.35">
      <c r="B3" s="5" t="s">
        <v>2</v>
      </c>
    </row>
    <row r="4" spans="1:9" x14ac:dyDescent="0.25">
      <c r="B4" s="13" t="s">
        <v>0</v>
      </c>
      <c r="C4" s="14">
        <v>4</v>
      </c>
      <c r="D4" s="14">
        <v>5</v>
      </c>
      <c r="E4" s="14">
        <v>6</v>
      </c>
      <c r="F4" s="14">
        <v>7</v>
      </c>
      <c r="G4" s="14">
        <v>8</v>
      </c>
      <c r="H4" s="14">
        <v>9</v>
      </c>
      <c r="I4" s="15">
        <v>10</v>
      </c>
    </row>
    <row r="5" spans="1:9" x14ac:dyDescent="0.25">
      <c r="B5" s="16" t="s">
        <v>1</v>
      </c>
      <c r="C5" s="1">
        <v>10.1365</v>
      </c>
      <c r="D5" s="1">
        <v>10.410500000000001</v>
      </c>
      <c r="E5" s="1">
        <v>10.477</v>
      </c>
      <c r="F5" s="1">
        <v>10.9322</v>
      </c>
      <c r="G5" s="1">
        <v>11.0038</v>
      </c>
      <c r="H5" s="1">
        <v>11.2067</v>
      </c>
      <c r="I5" s="17">
        <v>11.4255</v>
      </c>
    </row>
    <row r="6" spans="1:9" ht="30" customHeight="1" thickBot="1" x14ac:dyDescent="0.3">
      <c r="B6" s="18" t="s">
        <v>3</v>
      </c>
      <c r="C6" s="19">
        <f>C20</f>
        <v>1.1057900000000002E-3</v>
      </c>
      <c r="D6" s="19">
        <f t="shared" ref="D6:I6" si="0">D20</f>
        <v>1.7893E-3</v>
      </c>
      <c r="E6" s="19">
        <f t="shared" si="0"/>
        <v>9.4339999999999979E-3</v>
      </c>
      <c r="F6" s="19">
        <f t="shared" si="0"/>
        <v>5.4400000000000004E-2</v>
      </c>
      <c r="G6" s="19">
        <f t="shared" si="0"/>
        <v>0.41871999999999998</v>
      </c>
      <c r="H6" s="19">
        <f t="shared" si="0"/>
        <v>3.7266999999999997</v>
      </c>
      <c r="I6" s="20">
        <f t="shared" si="0"/>
        <v>37.494299999999996</v>
      </c>
    </row>
    <row r="8" spans="1:9" ht="18.75" x14ac:dyDescent="0.3">
      <c r="B8" s="5" t="s">
        <v>4</v>
      </c>
    </row>
    <row r="9" spans="1:9" x14ac:dyDescent="0.25">
      <c r="B9" s="6" t="s">
        <v>0</v>
      </c>
      <c r="C9" s="4">
        <v>4</v>
      </c>
      <c r="D9" s="4">
        <v>5</v>
      </c>
      <c r="E9" s="4">
        <v>6</v>
      </c>
      <c r="F9" s="4">
        <v>7</v>
      </c>
      <c r="G9" s="4">
        <v>8</v>
      </c>
      <c r="H9" s="4">
        <v>9</v>
      </c>
      <c r="I9" s="4">
        <v>10</v>
      </c>
    </row>
    <row r="10" spans="1:9" x14ac:dyDescent="0.25">
      <c r="B10" s="33" t="s">
        <v>5</v>
      </c>
      <c r="C10" s="3">
        <v>2.3500000000000001E-3</v>
      </c>
      <c r="D10" s="1">
        <v>2.5089999999999999E-3</v>
      </c>
      <c r="E10" s="1">
        <v>8.6899999999999998E-3</v>
      </c>
      <c r="F10" s="1">
        <v>5.45E-2</v>
      </c>
      <c r="G10" s="1">
        <v>0.42349999999999999</v>
      </c>
      <c r="H10" s="1">
        <v>3.702</v>
      </c>
      <c r="I10" s="1">
        <v>37.109000000000002</v>
      </c>
    </row>
    <row r="11" spans="1:9" x14ac:dyDescent="0.25">
      <c r="B11" s="34"/>
      <c r="C11" s="3">
        <v>2.483E-3</v>
      </c>
      <c r="D11" s="1">
        <v>1.6949999999999999E-3</v>
      </c>
      <c r="E11" s="1">
        <v>1.1520000000000001E-2</v>
      </c>
      <c r="F11" s="1">
        <v>5.16E-2</v>
      </c>
      <c r="G11" s="1">
        <v>0.41599999999999998</v>
      </c>
      <c r="H11" s="1">
        <v>3.7280000000000002</v>
      </c>
      <c r="I11" s="1">
        <v>37.234000000000002</v>
      </c>
    </row>
    <row r="12" spans="1:9" x14ac:dyDescent="0.25">
      <c r="B12" s="34"/>
      <c r="C12" s="3">
        <v>1.7198999999999999E-3</v>
      </c>
      <c r="D12" s="1">
        <v>1.7930000000000001E-3</v>
      </c>
      <c r="E12" s="1">
        <v>7.6600000000000001E-3</v>
      </c>
      <c r="F12" s="1">
        <v>5.4100000000000002E-2</v>
      </c>
      <c r="G12" s="1">
        <v>0.41499999999999998</v>
      </c>
      <c r="H12" s="1">
        <v>3.7229999999999999</v>
      </c>
      <c r="I12" s="1">
        <v>37.1</v>
      </c>
    </row>
    <row r="13" spans="1:9" x14ac:dyDescent="0.25">
      <c r="B13" s="34"/>
      <c r="C13" s="3">
        <v>6.78E-4</v>
      </c>
      <c r="D13" s="1">
        <v>1.6559999999999999E-3</v>
      </c>
      <c r="E13" s="1">
        <v>9.1599999999999997E-3</v>
      </c>
      <c r="F13" s="1">
        <v>6.9000000000000006E-2</v>
      </c>
      <c r="G13" s="1">
        <v>0.41689999999999999</v>
      </c>
      <c r="H13" s="1">
        <v>3.7040000000000002</v>
      </c>
      <c r="I13" s="1">
        <v>37.049999999999997</v>
      </c>
    </row>
    <row r="14" spans="1:9" x14ac:dyDescent="0.25">
      <c r="B14" s="34"/>
      <c r="C14" s="3">
        <v>6.3500000000000004E-4</v>
      </c>
      <c r="D14" s="1">
        <v>1.758E-3</v>
      </c>
      <c r="E14" s="1">
        <v>1.171E-2</v>
      </c>
      <c r="F14" s="1">
        <v>5.16E-2</v>
      </c>
      <c r="G14" s="1">
        <v>0.41970000000000002</v>
      </c>
      <c r="H14" s="1">
        <v>3.7320000000000002</v>
      </c>
      <c r="I14" s="1">
        <v>37.270000000000003</v>
      </c>
    </row>
    <row r="15" spans="1:9" x14ac:dyDescent="0.25">
      <c r="B15" s="34"/>
      <c r="C15" s="3">
        <v>6.4300000000000002E-4</v>
      </c>
      <c r="D15" s="1">
        <v>1.6570000000000001E-3</v>
      </c>
      <c r="E15" s="1">
        <v>8.3099999999999997E-3</v>
      </c>
      <c r="F15" s="1">
        <v>5.2299999999999999E-2</v>
      </c>
      <c r="G15" s="1">
        <v>0.41889999999999999</v>
      </c>
      <c r="H15" s="1">
        <v>3.746</v>
      </c>
      <c r="I15" s="1">
        <v>38.33</v>
      </c>
    </row>
    <row r="16" spans="1:9" x14ac:dyDescent="0.25">
      <c r="B16" s="34"/>
      <c r="C16" s="3">
        <v>6.1899999999999998E-4</v>
      </c>
      <c r="D16" s="1">
        <v>1.748E-3</v>
      </c>
      <c r="E16" s="1">
        <v>8.2699999999999996E-3</v>
      </c>
      <c r="F16" s="1">
        <v>5.3699999999999998E-2</v>
      </c>
      <c r="G16" s="1">
        <v>0.42620000000000002</v>
      </c>
      <c r="H16" s="1">
        <v>3.7229999999999999</v>
      </c>
      <c r="I16" s="1">
        <v>37.94</v>
      </c>
    </row>
    <row r="17" spans="2:9" x14ac:dyDescent="0.25">
      <c r="B17" s="34"/>
      <c r="C17" s="3">
        <v>6.3699999999999998E-4</v>
      </c>
      <c r="D17" s="1">
        <v>1.645E-3</v>
      </c>
      <c r="E17" s="1">
        <v>8.1600000000000006E-3</v>
      </c>
      <c r="F17" s="1">
        <v>5.3199999999999997E-2</v>
      </c>
      <c r="G17" s="1">
        <v>0.41949999999999998</v>
      </c>
      <c r="H17" s="1">
        <v>3.7360000000000002</v>
      </c>
      <c r="I17" s="1">
        <v>37.75</v>
      </c>
    </row>
    <row r="18" spans="2:9" x14ac:dyDescent="0.25">
      <c r="B18" s="34"/>
      <c r="C18" s="3">
        <v>6.3500000000000004E-4</v>
      </c>
      <c r="D18" s="1">
        <v>1.6659999999999999E-3</v>
      </c>
      <c r="E18" s="1">
        <v>1.204E-2</v>
      </c>
      <c r="F18" s="1">
        <v>5.16E-2</v>
      </c>
      <c r="G18" s="1">
        <v>0.41920000000000002</v>
      </c>
      <c r="H18" s="1">
        <v>3.7330000000000001</v>
      </c>
      <c r="I18" s="1">
        <v>37.82</v>
      </c>
    </row>
    <row r="19" spans="2:9" x14ac:dyDescent="0.25">
      <c r="B19" s="35"/>
      <c r="C19" s="3">
        <v>6.5799999999999995E-4</v>
      </c>
      <c r="D19" s="1">
        <v>1.766E-3</v>
      </c>
      <c r="E19" s="1">
        <v>8.8199999999999997E-3</v>
      </c>
      <c r="F19" s="1">
        <v>5.2400000000000002E-2</v>
      </c>
      <c r="G19" s="1">
        <v>0.4123</v>
      </c>
      <c r="H19" s="1">
        <v>3.74</v>
      </c>
      <c r="I19" s="1">
        <v>37.340000000000003</v>
      </c>
    </row>
    <row r="20" spans="2:9" x14ac:dyDescent="0.25">
      <c r="B20" s="8" t="s">
        <v>6</v>
      </c>
      <c r="C20" s="4">
        <f>AVERAGEA(C10:C19)</f>
        <v>1.1057900000000002E-3</v>
      </c>
      <c r="D20" s="4">
        <f t="shared" ref="D20:I20" si="1">AVERAGEA(D10:D19)</f>
        <v>1.7893E-3</v>
      </c>
      <c r="E20" s="4">
        <f t="shared" si="1"/>
        <v>9.4339999999999979E-3</v>
      </c>
      <c r="F20" s="4">
        <f t="shared" si="1"/>
        <v>5.4400000000000004E-2</v>
      </c>
      <c r="G20" s="4">
        <f t="shared" si="1"/>
        <v>0.41871999999999998</v>
      </c>
      <c r="H20" s="4">
        <f t="shared" si="1"/>
        <v>3.7266999999999997</v>
      </c>
      <c r="I20" s="4">
        <f t="shared" si="1"/>
        <v>37.494299999999996</v>
      </c>
    </row>
  </sheetData>
  <mergeCells count="1">
    <mergeCell ref="B10:B19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7"/>
  <sheetViews>
    <sheetView showGridLines="0" workbookViewId="0">
      <selection activeCell="D46" sqref="D46"/>
    </sheetView>
  </sheetViews>
  <sheetFormatPr defaultRowHeight="15" x14ac:dyDescent="0.25"/>
  <cols>
    <col min="2" max="2" width="15.5703125" customWidth="1"/>
    <col min="3" max="3" width="10.140625" customWidth="1"/>
    <col min="12" max="12" width="8.5703125" customWidth="1"/>
  </cols>
  <sheetData>
    <row r="1" spans="1:26" ht="23.25" x14ac:dyDescent="0.35">
      <c r="A1" s="12" t="s">
        <v>8</v>
      </c>
    </row>
    <row r="2" spans="1:26" x14ac:dyDescent="0.25">
      <c r="D2" s="36" t="s">
        <v>19</v>
      </c>
      <c r="E2" s="36"/>
      <c r="F2" s="2">
        <v>200</v>
      </c>
    </row>
    <row r="3" spans="1:26" ht="18.75" x14ac:dyDescent="0.3">
      <c r="B3" s="5" t="s">
        <v>2</v>
      </c>
      <c r="C3" s="5"/>
    </row>
    <row r="4" spans="1:26" x14ac:dyDescent="0.25">
      <c r="B4" s="48" t="s">
        <v>0</v>
      </c>
      <c r="C4" s="49"/>
      <c r="D4" s="10">
        <v>4</v>
      </c>
      <c r="E4" s="10">
        <v>5</v>
      </c>
      <c r="F4" s="10">
        <v>6</v>
      </c>
      <c r="G4" s="10">
        <v>7</v>
      </c>
      <c r="H4" s="10">
        <v>8</v>
      </c>
      <c r="I4" s="10">
        <v>9</v>
      </c>
      <c r="J4" s="10">
        <v>10</v>
      </c>
    </row>
    <row r="5" spans="1:26" x14ac:dyDescent="0.25">
      <c r="B5" s="40" t="s">
        <v>1</v>
      </c>
      <c r="C5" s="9" t="s">
        <v>9</v>
      </c>
      <c r="D5" s="29">
        <f>MIN(D14:D23)</f>
        <v>10.1365</v>
      </c>
      <c r="E5" s="29">
        <f>MIN(F14:F23)</f>
        <v>10.410500000000001</v>
      </c>
      <c r="F5" s="29">
        <f>MIN(H14:H23)</f>
        <v>10.477</v>
      </c>
      <c r="G5" s="29">
        <f>MIN(J14:J23)</f>
        <v>10.9322</v>
      </c>
      <c r="H5" s="29">
        <f>MIN(L14:L23)</f>
        <v>11.0069</v>
      </c>
      <c r="I5" s="29">
        <f>MIN(N14:N23)</f>
        <v>11.389200000000001</v>
      </c>
      <c r="J5" s="29">
        <f>MIN(P14:P23)</f>
        <v>12.859299999999999</v>
      </c>
    </row>
    <row r="6" spans="1:26" x14ac:dyDescent="0.25">
      <c r="B6" s="41"/>
      <c r="C6" s="9" t="s">
        <v>13</v>
      </c>
      <c r="D6" s="30">
        <f>D24</f>
        <v>10.1365</v>
      </c>
      <c r="E6" s="30">
        <f>F24</f>
        <v>10.410500000000001</v>
      </c>
      <c r="F6" s="30">
        <f>H24</f>
        <v>10.477000000000002</v>
      </c>
      <c r="G6" s="30">
        <f>J24</f>
        <v>11.008179999999998</v>
      </c>
      <c r="H6" s="30">
        <f>L24</f>
        <v>11.32521</v>
      </c>
      <c r="I6" s="30">
        <f>N24</f>
        <v>12.837619999999998</v>
      </c>
      <c r="J6" s="30">
        <f>P24</f>
        <v>14.354230000000001</v>
      </c>
    </row>
    <row r="7" spans="1:26" x14ac:dyDescent="0.25">
      <c r="B7" s="42"/>
      <c r="C7" s="9" t="s">
        <v>10</v>
      </c>
      <c r="D7" s="28">
        <f>MAX(D14:D23)</f>
        <v>10.1365</v>
      </c>
      <c r="E7" s="28">
        <f>MAX(F14:F23)</f>
        <v>10.410500000000001</v>
      </c>
      <c r="F7" s="28">
        <f>MAX(H14:H23)</f>
        <v>10.477</v>
      </c>
      <c r="G7" s="28">
        <f>MAX(J14:J23)</f>
        <v>11.263400000000001</v>
      </c>
      <c r="H7" s="28">
        <f>MAX(L14:L23)</f>
        <v>11.755000000000001</v>
      </c>
      <c r="I7" s="28">
        <f>MAX(N14:N23)</f>
        <v>14.2538</v>
      </c>
      <c r="J7" s="28">
        <f>MAX(P14:P23)</f>
        <v>15.6274</v>
      </c>
    </row>
    <row r="8" spans="1:26" ht="30" customHeight="1" x14ac:dyDescent="0.25">
      <c r="B8" s="44" t="s">
        <v>3</v>
      </c>
      <c r="C8" s="45"/>
      <c r="D8" s="11">
        <f>C24</f>
        <v>4.4431899999999996E-2</v>
      </c>
      <c r="E8" s="11">
        <f>E24</f>
        <v>6.6543900000000003E-2</v>
      </c>
      <c r="F8" s="11">
        <f>G24</f>
        <v>8.8158E-2</v>
      </c>
      <c r="G8" s="11">
        <f>I24</f>
        <v>0.10840900000000002</v>
      </c>
      <c r="H8" s="11">
        <f>K24</f>
        <v>0.12943399999999999</v>
      </c>
      <c r="I8" s="11">
        <f>M24</f>
        <v>0.15089800000000003</v>
      </c>
      <c r="J8" s="11">
        <f>O24</f>
        <v>0.17441200000000001</v>
      </c>
    </row>
    <row r="9" spans="1:26" ht="15" customHeight="1" x14ac:dyDescent="0.25">
      <c r="B9" s="43" t="s">
        <v>11</v>
      </c>
      <c r="C9" s="43"/>
      <c r="D9" s="24">
        <v>10.1365</v>
      </c>
      <c r="E9" s="24">
        <v>10.410500000000001</v>
      </c>
      <c r="F9" s="24">
        <v>10.477</v>
      </c>
      <c r="G9" s="24">
        <v>10.9322</v>
      </c>
      <c r="H9" s="24">
        <v>11.0038</v>
      </c>
      <c r="I9" s="24">
        <v>11.2067</v>
      </c>
      <c r="J9" s="24">
        <v>11.4255</v>
      </c>
    </row>
    <row r="10" spans="1:26" ht="15" customHeight="1" x14ac:dyDescent="0.25">
      <c r="B10" s="43" t="s">
        <v>12</v>
      </c>
      <c r="C10" s="43"/>
      <c r="D10" s="11">
        <f>(D5-D9)/(D9/100)</f>
        <v>0</v>
      </c>
      <c r="E10" s="11">
        <f t="shared" ref="E10:J10" si="0">(E5-E9)/(E9/100)</f>
        <v>0</v>
      </c>
      <c r="F10" s="11">
        <f t="shared" si="0"/>
        <v>0</v>
      </c>
      <c r="G10" s="11">
        <f t="shared" si="0"/>
        <v>0</v>
      </c>
      <c r="H10" s="11">
        <f t="shared" si="0"/>
        <v>2.8172086006651165E-2</v>
      </c>
      <c r="I10" s="11">
        <f t="shared" si="0"/>
        <v>1.6284900996725262</v>
      </c>
      <c r="J10" s="11">
        <f t="shared" si="0"/>
        <v>12.549122576692485</v>
      </c>
    </row>
    <row r="12" spans="1:26" ht="18.75" x14ac:dyDescent="0.3">
      <c r="B12" s="5" t="s">
        <v>4</v>
      </c>
      <c r="C12" s="5"/>
      <c r="L12" s="5"/>
    </row>
    <row r="13" spans="1:26" x14ac:dyDescent="0.25">
      <c r="B13" s="6" t="s">
        <v>0</v>
      </c>
      <c r="C13" s="46">
        <v>4</v>
      </c>
      <c r="D13" s="47"/>
      <c r="E13" s="46">
        <v>5</v>
      </c>
      <c r="F13" s="47"/>
      <c r="G13" s="46">
        <v>6</v>
      </c>
      <c r="H13" s="47"/>
      <c r="I13" s="46">
        <v>7</v>
      </c>
      <c r="J13" s="47"/>
      <c r="K13" s="36">
        <v>8</v>
      </c>
      <c r="L13" s="36"/>
      <c r="M13" s="36">
        <v>9</v>
      </c>
      <c r="N13" s="36"/>
      <c r="O13" s="36">
        <v>10</v>
      </c>
      <c r="P13" s="36"/>
      <c r="Q13" s="21"/>
      <c r="R13" s="21"/>
      <c r="S13" s="21"/>
      <c r="T13" s="21"/>
      <c r="U13" s="21"/>
      <c r="V13" s="21"/>
      <c r="W13" s="21"/>
      <c r="X13" s="21"/>
      <c r="Y13" s="21"/>
      <c r="Z13" s="21"/>
    </row>
    <row r="14" spans="1:26" x14ac:dyDescent="0.25">
      <c r="B14" s="37" t="s">
        <v>14</v>
      </c>
      <c r="C14" s="25">
        <v>4.6769999999999999E-2</v>
      </c>
      <c r="D14" s="26">
        <v>10.1365</v>
      </c>
      <c r="E14" s="25">
        <v>6.5600000000000006E-2</v>
      </c>
      <c r="F14" s="25">
        <v>10.410500000000001</v>
      </c>
      <c r="G14" s="25">
        <v>9.4600000000000004E-2</v>
      </c>
      <c r="H14" s="27">
        <v>10.477</v>
      </c>
      <c r="I14" s="25">
        <v>0.10970000000000001</v>
      </c>
      <c r="J14" s="25">
        <v>10.9322</v>
      </c>
      <c r="K14" s="25">
        <v>0.13289999999999999</v>
      </c>
      <c r="L14" s="25">
        <v>11.2911</v>
      </c>
      <c r="M14" s="25">
        <v>0.15207999999999999</v>
      </c>
      <c r="N14" s="25">
        <v>11.389200000000001</v>
      </c>
      <c r="O14" s="25">
        <v>0.1759</v>
      </c>
      <c r="P14" s="25">
        <v>13.6425</v>
      </c>
    </row>
    <row r="15" spans="1:26" x14ac:dyDescent="0.25">
      <c r="B15" s="38"/>
      <c r="C15" s="25">
        <v>4.3868999999999998E-2</v>
      </c>
      <c r="D15" s="26">
        <v>10.1365</v>
      </c>
      <c r="E15" s="25">
        <v>6.472E-2</v>
      </c>
      <c r="F15" s="25">
        <v>10.410500000000001</v>
      </c>
      <c r="G15" s="25">
        <v>8.6400000000000005E-2</v>
      </c>
      <c r="H15" s="27">
        <v>10.477</v>
      </c>
      <c r="I15" s="25">
        <v>0.10680000000000001</v>
      </c>
      <c r="J15" s="25">
        <v>11.263400000000001</v>
      </c>
      <c r="K15" s="25">
        <v>0.12834999999999999</v>
      </c>
      <c r="L15" s="25">
        <v>11.4299</v>
      </c>
      <c r="M15" s="25">
        <v>0.15176999999999999</v>
      </c>
      <c r="N15" s="25">
        <v>12.5219</v>
      </c>
      <c r="O15" s="25">
        <v>0.18462000000000001</v>
      </c>
      <c r="P15" s="25">
        <v>13.6425</v>
      </c>
    </row>
    <row r="16" spans="1:26" x14ac:dyDescent="0.25">
      <c r="B16" s="38"/>
      <c r="C16" s="25">
        <v>4.6699999999999998E-2</v>
      </c>
      <c r="D16" s="26">
        <v>10.1365</v>
      </c>
      <c r="E16" s="25">
        <v>6.6489999999999994E-2</v>
      </c>
      <c r="F16" s="25">
        <v>10.410500000000001</v>
      </c>
      <c r="G16" s="25">
        <v>8.77E-2</v>
      </c>
      <c r="H16" s="27">
        <v>10.477</v>
      </c>
      <c r="I16" s="25">
        <v>0.1066</v>
      </c>
      <c r="J16" s="25">
        <v>11.073</v>
      </c>
      <c r="K16" s="25">
        <v>0.12931999999999999</v>
      </c>
      <c r="L16" s="25">
        <v>11.186199999999999</v>
      </c>
      <c r="M16" s="25">
        <v>0.15060000000000001</v>
      </c>
      <c r="N16" s="25">
        <v>12.9681</v>
      </c>
      <c r="O16" s="25">
        <v>0.1754</v>
      </c>
      <c r="P16" s="25">
        <v>15.455399999999999</v>
      </c>
    </row>
    <row r="17" spans="2:16" x14ac:dyDescent="0.25">
      <c r="B17" s="38"/>
      <c r="C17" s="25">
        <v>4.3200000000000002E-2</v>
      </c>
      <c r="D17" s="26">
        <v>10.1365</v>
      </c>
      <c r="E17" s="25">
        <v>6.5979999999999997E-2</v>
      </c>
      <c r="F17" s="25">
        <v>10.410500000000001</v>
      </c>
      <c r="G17" s="25">
        <v>8.8700000000000001E-2</v>
      </c>
      <c r="H17" s="27">
        <v>10.477</v>
      </c>
      <c r="I17" s="25">
        <v>0.11416</v>
      </c>
      <c r="J17" s="25">
        <v>11.073</v>
      </c>
      <c r="K17" s="25">
        <v>0.12970000000000001</v>
      </c>
      <c r="L17" s="25">
        <v>11.504</v>
      </c>
      <c r="M17" s="25">
        <v>0.15179999999999999</v>
      </c>
      <c r="N17" s="25">
        <v>11.8584</v>
      </c>
      <c r="O17" s="25">
        <v>0.1794</v>
      </c>
      <c r="P17" s="25">
        <v>14.3612</v>
      </c>
    </row>
    <row r="18" spans="2:16" x14ac:dyDescent="0.25">
      <c r="B18" s="38"/>
      <c r="C18" s="25">
        <v>4.3999999999999997E-2</v>
      </c>
      <c r="D18" s="26">
        <v>10.1365</v>
      </c>
      <c r="E18" s="25">
        <v>7.1150000000000005E-2</v>
      </c>
      <c r="F18" s="25">
        <v>10.410500000000001</v>
      </c>
      <c r="G18" s="25">
        <v>8.7900000000000006E-2</v>
      </c>
      <c r="H18" s="27">
        <v>10.477</v>
      </c>
      <c r="I18" s="25">
        <v>0.10780000000000001</v>
      </c>
      <c r="J18" s="25">
        <v>10.9353</v>
      </c>
      <c r="K18" s="25">
        <v>0.12859999999999999</v>
      </c>
      <c r="L18" s="25">
        <v>11.4285</v>
      </c>
      <c r="M18" s="25">
        <v>0.15081</v>
      </c>
      <c r="N18" s="25">
        <v>13.569699999999999</v>
      </c>
      <c r="O18" s="25">
        <v>0.1716</v>
      </c>
      <c r="P18" s="25">
        <v>14.462300000000001</v>
      </c>
    </row>
    <row r="19" spans="2:16" x14ac:dyDescent="0.25">
      <c r="B19" s="38"/>
      <c r="C19" s="25">
        <v>4.3900000000000002E-2</v>
      </c>
      <c r="D19" s="26">
        <v>10.1365</v>
      </c>
      <c r="E19" s="25">
        <v>6.6180000000000003E-2</v>
      </c>
      <c r="F19" s="25">
        <v>10.410500000000001</v>
      </c>
      <c r="G19" s="25">
        <v>8.9899999999999994E-2</v>
      </c>
      <c r="H19" s="27">
        <v>10.477</v>
      </c>
      <c r="I19" s="25">
        <v>0.10879999999999999</v>
      </c>
      <c r="J19" s="25">
        <v>11.073</v>
      </c>
      <c r="K19" s="25">
        <v>0.13120000000000001</v>
      </c>
      <c r="L19" s="25">
        <v>11.186199999999999</v>
      </c>
      <c r="M19" s="25">
        <v>0.15021000000000001</v>
      </c>
      <c r="N19" s="25">
        <v>14.2538</v>
      </c>
      <c r="O19" s="25">
        <v>0.17180000000000001</v>
      </c>
      <c r="P19" s="25">
        <v>12.859299999999999</v>
      </c>
    </row>
    <row r="20" spans="2:16" x14ac:dyDescent="0.25">
      <c r="B20" s="38"/>
      <c r="C20" s="25">
        <v>4.4580000000000002E-2</v>
      </c>
      <c r="D20" s="26">
        <v>10.1365</v>
      </c>
      <c r="E20" s="25">
        <v>6.7900000000000002E-2</v>
      </c>
      <c r="F20" s="25">
        <v>10.410500000000001</v>
      </c>
      <c r="G20" s="25">
        <v>8.6550000000000002E-2</v>
      </c>
      <c r="H20" s="27">
        <v>10.477</v>
      </c>
      <c r="I20" s="25">
        <v>0.10689</v>
      </c>
      <c r="J20" s="25">
        <v>10.9322</v>
      </c>
      <c r="K20" s="25">
        <v>0.12839</v>
      </c>
      <c r="L20" s="25">
        <v>11.186199999999999</v>
      </c>
      <c r="M20" s="25">
        <v>0.14960999999999999</v>
      </c>
      <c r="N20" s="25">
        <v>13.3139</v>
      </c>
      <c r="O20" s="25">
        <v>0.1709</v>
      </c>
      <c r="P20" s="25">
        <v>14.631399999999999</v>
      </c>
    </row>
    <row r="21" spans="2:16" x14ac:dyDescent="0.25">
      <c r="B21" s="38"/>
      <c r="C21" s="25">
        <v>4.3400000000000001E-2</v>
      </c>
      <c r="D21" s="26">
        <v>10.1365</v>
      </c>
      <c r="E21" s="25">
        <v>6.5500000000000003E-2</v>
      </c>
      <c r="F21" s="25">
        <v>10.410500000000001</v>
      </c>
      <c r="G21" s="25">
        <v>8.6230000000000001E-2</v>
      </c>
      <c r="H21" s="27">
        <v>10.477</v>
      </c>
      <c r="I21" s="25">
        <v>0.10706</v>
      </c>
      <c r="J21" s="25">
        <v>10.9353</v>
      </c>
      <c r="K21" s="25">
        <v>0.12970000000000001</v>
      </c>
      <c r="L21" s="25">
        <v>11.2781</v>
      </c>
      <c r="M21" s="25">
        <v>0.1522</v>
      </c>
      <c r="N21" s="25">
        <v>12.927899999999999</v>
      </c>
      <c r="O21" s="25">
        <v>0.17150000000000001</v>
      </c>
      <c r="P21" s="25">
        <v>15.6274</v>
      </c>
    </row>
    <row r="22" spans="2:16" x14ac:dyDescent="0.25">
      <c r="B22" s="38"/>
      <c r="C22" s="25">
        <v>4.3499999999999997E-2</v>
      </c>
      <c r="D22" s="26">
        <v>10.1365</v>
      </c>
      <c r="E22" s="25">
        <v>6.5198999999999993E-2</v>
      </c>
      <c r="F22" s="25">
        <v>10.410500000000001</v>
      </c>
      <c r="G22" s="25">
        <v>8.7800000000000003E-2</v>
      </c>
      <c r="H22" s="25">
        <v>10.477</v>
      </c>
      <c r="I22" s="25">
        <v>0.10833</v>
      </c>
      <c r="J22" s="25">
        <v>10.9322</v>
      </c>
      <c r="K22" s="25">
        <v>0.12837999999999999</v>
      </c>
      <c r="L22" s="25">
        <v>11.755000000000001</v>
      </c>
      <c r="M22" s="25">
        <v>0.1507</v>
      </c>
      <c r="N22" s="25">
        <v>13.2409</v>
      </c>
      <c r="O22" s="25">
        <v>0.17069999999999999</v>
      </c>
      <c r="P22" s="25">
        <v>15.2217</v>
      </c>
    </row>
    <row r="23" spans="2:16" x14ac:dyDescent="0.25">
      <c r="B23" s="39"/>
      <c r="C23" s="25">
        <v>4.4400000000000002E-2</v>
      </c>
      <c r="D23" s="26">
        <v>10.1365</v>
      </c>
      <c r="E23" s="25">
        <v>6.6720000000000002E-2</v>
      </c>
      <c r="F23" s="25">
        <v>10.410500000000001</v>
      </c>
      <c r="G23" s="25">
        <v>8.5800000000000001E-2</v>
      </c>
      <c r="H23" s="25">
        <v>10.477</v>
      </c>
      <c r="I23" s="25">
        <v>0.10795</v>
      </c>
      <c r="J23" s="25">
        <v>10.9322</v>
      </c>
      <c r="K23" s="25">
        <v>0.1278</v>
      </c>
      <c r="L23" s="25">
        <v>11.0069</v>
      </c>
      <c r="M23" s="25">
        <v>0.1492</v>
      </c>
      <c r="N23" s="25">
        <v>12.3324</v>
      </c>
      <c r="O23" s="25">
        <v>0.17230000000000001</v>
      </c>
      <c r="P23" s="25">
        <v>13.6386</v>
      </c>
    </row>
    <row r="24" spans="2:16" ht="46.5" customHeight="1" x14ac:dyDescent="0.25">
      <c r="B24" s="22" t="s">
        <v>15</v>
      </c>
      <c r="C24" s="8">
        <f>AVERAGEA(C14:C23)</f>
        <v>4.4431899999999996E-2</v>
      </c>
      <c r="D24" s="8">
        <f t="shared" ref="D24:P24" si="1">AVERAGEA(D14:D23)</f>
        <v>10.1365</v>
      </c>
      <c r="E24" s="8">
        <f t="shared" si="1"/>
        <v>6.6543900000000003E-2</v>
      </c>
      <c r="F24" s="8">
        <f t="shared" si="1"/>
        <v>10.410500000000001</v>
      </c>
      <c r="G24" s="8">
        <f t="shared" si="1"/>
        <v>8.8158E-2</v>
      </c>
      <c r="H24" s="8">
        <f t="shared" si="1"/>
        <v>10.477000000000002</v>
      </c>
      <c r="I24" s="8">
        <f t="shared" si="1"/>
        <v>0.10840900000000002</v>
      </c>
      <c r="J24" s="8">
        <f t="shared" si="1"/>
        <v>11.008179999999998</v>
      </c>
      <c r="K24" s="8">
        <f t="shared" si="1"/>
        <v>0.12943399999999999</v>
      </c>
      <c r="L24" s="8">
        <f t="shared" si="1"/>
        <v>11.32521</v>
      </c>
      <c r="M24" s="8">
        <f t="shared" si="1"/>
        <v>0.15089800000000003</v>
      </c>
      <c r="N24" s="8">
        <f t="shared" si="1"/>
        <v>12.837619999999998</v>
      </c>
      <c r="O24" s="8">
        <f t="shared" si="1"/>
        <v>0.17441200000000001</v>
      </c>
      <c r="P24" s="8">
        <f t="shared" si="1"/>
        <v>14.354230000000001</v>
      </c>
    </row>
    <row r="27" spans="2:16" x14ac:dyDescent="0.25">
      <c r="B27" s="32"/>
    </row>
  </sheetData>
  <mergeCells count="14">
    <mergeCell ref="D2:E2"/>
    <mergeCell ref="C13:D13"/>
    <mergeCell ref="E13:F13"/>
    <mergeCell ref="G13:H13"/>
    <mergeCell ref="I13:J13"/>
    <mergeCell ref="B4:C4"/>
    <mergeCell ref="K13:L13"/>
    <mergeCell ref="M13:N13"/>
    <mergeCell ref="O13:P13"/>
    <mergeCell ref="B14:B23"/>
    <mergeCell ref="B5:B7"/>
    <mergeCell ref="B9:C9"/>
    <mergeCell ref="B8:C8"/>
    <mergeCell ref="B10:C10"/>
  </mergeCells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2"/>
  <sheetViews>
    <sheetView showGridLines="0" workbookViewId="0"/>
  </sheetViews>
  <sheetFormatPr defaultRowHeight="15" x14ac:dyDescent="0.25"/>
  <cols>
    <col min="2" max="2" width="15.5703125" customWidth="1"/>
    <col min="3" max="3" width="10.140625" customWidth="1"/>
    <col min="12" max="12" width="8.5703125" customWidth="1"/>
  </cols>
  <sheetData>
    <row r="1" spans="1:26" ht="23.25" x14ac:dyDescent="0.35">
      <c r="A1" s="12" t="s">
        <v>17</v>
      </c>
    </row>
    <row r="2" spans="1:26" x14ac:dyDescent="0.25">
      <c r="C2" s="31"/>
      <c r="D2" s="50"/>
      <c r="E2" s="50"/>
      <c r="F2" s="31"/>
      <c r="G2" s="31"/>
    </row>
    <row r="3" spans="1:26" ht="18.75" x14ac:dyDescent="0.3">
      <c r="B3" s="5" t="s">
        <v>2</v>
      </c>
      <c r="C3" s="5"/>
    </row>
    <row r="4" spans="1:26" x14ac:dyDescent="0.25">
      <c r="B4" s="48" t="s">
        <v>0</v>
      </c>
      <c r="C4" s="49"/>
      <c r="D4" s="10">
        <v>4</v>
      </c>
      <c r="E4" s="10">
        <v>5</v>
      </c>
      <c r="F4" s="10">
        <v>6</v>
      </c>
      <c r="G4" s="10">
        <v>7</v>
      </c>
      <c r="H4" s="10">
        <v>8</v>
      </c>
      <c r="I4" s="10">
        <v>9</v>
      </c>
      <c r="J4" s="10">
        <v>10</v>
      </c>
    </row>
    <row r="5" spans="1:26" x14ac:dyDescent="0.25">
      <c r="B5" s="48" t="s">
        <v>1</v>
      </c>
      <c r="C5" s="49"/>
      <c r="D5" s="29">
        <v>10.1365</v>
      </c>
      <c r="E5" s="29">
        <v>11.0228</v>
      </c>
      <c r="F5" s="29">
        <v>11.5471</v>
      </c>
      <c r="G5" s="29">
        <v>13.7159</v>
      </c>
      <c r="H5" s="29">
        <v>15.216200000000001</v>
      </c>
      <c r="I5" s="29">
        <v>17.331299999999999</v>
      </c>
      <c r="J5" s="29">
        <v>17.444700000000001</v>
      </c>
    </row>
    <row r="6" spans="1:26" ht="30" customHeight="1" x14ac:dyDescent="0.25">
      <c r="B6" s="44" t="s">
        <v>3</v>
      </c>
      <c r="C6" s="45"/>
      <c r="D6" s="11">
        <f>C22</f>
        <v>3.41172E-3</v>
      </c>
      <c r="E6" s="11">
        <f>E22</f>
        <v>5.4444999999999993E-4</v>
      </c>
      <c r="F6" s="11">
        <f>G22</f>
        <v>6.2569000000000014E-4</v>
      </c>
      <c r="G6" s="11">
        <f>I22</f>
        <v>6.6675000000000002E-4</v>
      </c>
      <c r="H6" s="11">
        <f>K22</f>
        <v>7.8030000000000005E-4</v>
      </c>
      <c r="I6" s="11">
        <f>M22</f>
        <v>8.9044999999999988E-4</v>
      </c>
      <c r="J6" s="11">
        <f>O22</f>
        <v>1.0802000000000001E-3</v>
      </c>
    </row>
    <row r="7" spans="1:26" ht="15" customHeight="1" x14ac:dyDescent="0.25">
      <c r="B7" s="43" t="s">
        <v>11</v>
      </c>
      <c r="C7" s="43"/>
      <c r="D7" s="24">
        <v>10.1365</v>
      </c>
      <c r="E7" s="24">
        <v>10.410500000000001</v>
      </c>
      <c r="F7" s="24">
        <v>10.477</v>
      </c>
      <c r="G7" s="24">
        <v>10.9322</v>
      </c>
      <c r="H7" s="24">
        <v>11.0038</v>
      </c>
      <c r="I7" s="24">
        <v>11.2067</v>
      </c>
      <c r="J7" s="24">
        <v>11.4255</v>
      </c>
    </row>
    <row r="8" spans="1:26" ht="15" customHeight="1" x14ac:dyDescent="0.25">
      <c r="B8" s="43" t="s">
        <v>12</v>
      </c>
      <c r="C8" s="43"/>
      <c r="D8" s="11">
        <f t="shared" ref="D8:J8" si="0">(D5-D7)/(D7/100)</f>
        <v>0</v>
      </c>
      <c r="E8" s="11">
        <f t="shared" si="0"/>
        <v>5.8815618846356985</v>
      </c>
      <c r="F8" s="11">
        <f t="shared" si="0"/>
        <v>10.213801660780758</v>
      </c>
      <c r="G8" s="11">
        <f t="shared" si="0"/>
        <v>25.463310221181459</v>
      </c>
      <c r="H8" s="11">
        <f t="shared" si="0"/>
        <v>38.281320998200627</v>
      </c>
      <c r="I8" s="11">
        <f t="shared" si="0"/>
        <v>54.651235421667387</v>
      </c>
      <c r="J8" s="11">
        <f t="shared" si="0"/>
        <v>52.682158330051216</v>
      </c>
    </row>
    <row r="10" spans="1:26" ht="18.75" x14ac:dyDescent="0.3">
      <c r="B10" s="5" t="s">
        <v>4</v>
      </c>
      <c r="C10" s="5"/>
      <c r="L10" s="5"/>
    </row>
    <row r="11" spans="1:26" x14ac:dyDescent="0.25">
      <c r="B11" s="7" t="s">
        <v>0</v>
      </c>
      <c r="C11" s="46">
        <v>4</v>
      </c>
      <c r="D11" s="47"/>
      <c r="E11" s="46">
        <v>5</v>
      </c>
      <c r="F11" s="47"/>
      <c r="G11" s="46">
        <v>6</v>
      </c>
      <c r="H11" s="47"/>
      <c r="I11" s="46">
        <v>7</v>
      </c>
      <c r="J11" s="47"/>
      <c r="K11" s="36">
        <v>8</v>
      </c>
      <c r="L11" s="36"/>
      <c r="M11" s="36">
        <v>9</v>
      </c>
      <c r="N11" s="36"/>
      <c r="O11" s="36">
        <v>10</v>
      </c>
      <c r="P11" s="36"/>
      <c r="Q11" s="21"/>
      <c r="R11" s="21"/>
      <c r="S11" s="21"/>
      <c r="T11" s="21"/>
      <c r="U11" s="21"/>
      <c r="V11" s="21"/>
      <c r="W11" s="21"/>
      <c r="X11" s="21"/>
      <c r="Y11" s="21"/>
      <c r="Z11" s="21"/>
    </row>
    <row r="12" spans="1:26" x14ac:dyDescent="0.25">
      <c r="B12" s="37" t="s">
        <v>5</v>
      </c>
      <c r="C12" s="25">
        <v>1.519E-2</v>
      </c>
      <c r="D12" s="26"/>
      <c r="E12" s="25">
        <v>2.1099999999999999E-3</v>
      </c>
      <c r="F12" s="25"/>
      <c r="G12" s="25">
        <v>1.9870000000000001E-3</v>
      </c>
      <c r="H12" s="27"/>
      <c r="I12" s="25">
        <v>2.0500000000000002E-3</v>
      </c>
      <c r="J12" s="25"/>
      <c r="K12" s="25">
        <v>2.0899999999999998E-3</v>
      </c>
      <c r="L12" s="25"/>
      <c r="M12" s="25">
        <v>2.2130000000000001E-3</v>
      </c>
      <c r="N12" s="25"/>
      <c r="O12" s="25">
        <v>2.5600000000000002E-3</v>
      </c>
      <c r="P12" s="25"/>
    </row>
    <row r="13" spans="1:26" x14ac:dyDescent="0.25">
      <c r="B13" s="38"/>
      <c r="C13" s="25">
        <v>1.5980000000000001E-2</v>
      </c>
      <c r="D13" s="26"/>
      <c r="E13" s="25">
        <v>3.5330000000000002E-4</v>
      </c>
      <c r="F13" s="25"/>
      <c r="G13" s="25">
        <v>4.4000000000000002E-4</v>
      </c>
      <c r="H13" s="27"/>
      <c r="I13" s="25">
        <v>5.1400000000000003E-4</v>
      </c>
      <c r="J13" s="25"/>
      <c r="K13" s="25">
        <v>7.7499999999999997E-4</v>
      </c>
      <c r="L13" s="25"/>
      <c r="M13" s="25">
        <v>6.9800000000000005E-4</v>
      </c>
      <c r="N13" s="25"/>
      <c r="O13" s="25">
        <v>8.1899999999999996E-4</v>
      </c>
      <c r="P13" s="25"/>
    </row>
    <row r="14" spans="1:26" x14ac:dyDescent="0.25">
      <c r="B14" s="38"/>
      <c r="C14" s="25">
        <v>7.2000000000000005E-4</v>
      </c>
      <c r="D14" s="26"/>
      <c r="E14" s="25">
        <v>3.6999999999999999E-4</v>
      </c>
      <c r="F14" s="25"/>
      <c r="G14" s="25">
        <v>5.4500000000000002E-4</v>
      </c>
      <c r="H14" s="27"/>
      <c r="I14" s="25">
        <v>5.1999999999999995E-4</v>
      </c>
      <c r="J14" s="25"/>
      <c r="K14" s="25">
        <v>6.6E-4</v>
      </c>
      <c r="L14" s="25"/>
      <c r="M14" s="25">
        <v>7.2000000000000005E-4</v>
      </c>
      <c r="N14" s="25"/>
      <c r="O14" s="25">
        <v>1.0300000000000001E-3</v>
      </c>
      <c r="P14" s="25"/>
    </row>
    <row r="15" spans="1:26" x14ac:dyDescent="0.25">
      <c r="B15" s="38"/>
      <c r="C15" s="25">
        <v>4.148E-4</v>
      </c>
      <c r="D15" s="26"/>
      <c r="E15" s="25">
        <v>3.6999999999999999E-4</v>
      </c>
      <c r="F15" s="25"/>
      <c r="G15" s="25">
        <v>4.6000000000000001E-4</v>
      </c>
      <c r="H15" s="27"/>
      <c r="I15" s="25">
        <v>4.9950000000000005E-4</v>
      </c>
      <c r="J15" s="25"/>
      <c r="K15" s="25">
        <v>6.1399999999999996E-4</v>
      </c>
      <c r="L15" s="25"/>
      <c r="M15" s="25">
        <v>7.1000000000000002E-4</v>
      </c>
      <c r="N15" s="25"/>
      <c r="O15" s="25">
        <v>1.1000000000000001E-3</v>
      </c>
      <c r="P15" s="25"/>
    </row>
    <row r="16" spans="1:26" x14ac:dyDescent="0.25">
      <c r="B16" s="38"/>
      <c r="C16" s="25">
        <v>3.1700000000000001E-4</v>
      </c>
      <c r="D16" s="26"/>
      <c r="E16" s="25">
        <v>3.4469999999999998E-4</v>
      </c>
      <c r="F16" s="25"/>
      <c r="G16" s="25">
        <v>4.7600000000000002E-4</v>
      </c>
      <c r="H16" s="27"/>
      <c r="I16" s="25">
        <v>5.2400000000000005E-4</v>
      </c>
      <c r="J16" s="25"/>
      <c r="K16" s="25">
        <v>6.2E-4</v>
      </c>
      <c r="L16" s="25"/>
      <c r="M16" s="25">
        <v>7.94E-4</v>
      </c>
      <c r="N16" s="25"/>
      <c r="O16" s="25">
        <v>8.5999999999999998E-4</v>
      </c>
      <c r="P16" s="25"/>
    </row>
    <row r="17" spans="2:16" x14ac:dyDescent="0.25">
      <c r="B17" s="38"/>
      <c r="C17" s="25">
        <v>3.4000000000000002E-4</v>
      </c>
      <c r="D17" s="26"/>
      <c r="E17" s="25">
        <v>3.5799999999999997E-4</v>
      </c>
      <c r="F17" s="25"/>
      <c r="G17" s="25">
        <v>4.6299999999999998E-4</v>
      </c>
      <c r="H17" s="27"/>
      <c r="I17" s="25">
        <v>5.4699999999999996E-4</v>
      </c>
      <c r="J17" s="25"/>
      <c r="K17" s="25">
        <v>5.9500000000000004E-4</v>
      </c>
      <c r="L17" s="25"/>
      <c r="M17" s="25">
        <v>7.4459999999999999E-4</v>
      </c>
      <c r="N17" s="25"/>
      <c r="O17" s="25">
        <v>9.6000000000000002E-4</v>
      </c>
      <c r="P17" s="25"/>
    </row>
    <row r="18" spans="2:16" x14ac:dyDescent="0.25">
      <c r="B18" s="38"/>
      <c r="C18" s="25">
        <v>2.92E-4</v>
      </c>
      <c r="D18" s="26"/>
      <c r="E18" s="25">
        <v>4.1899999999999999E-4</v>
      </c>
      <c r="F18" s="25"/>
      <c r="G18" s="25">
        <v>4.8000000000000001E-4</v>
      </c>
      <c r="H18" s="27"/>
      <c r="I18" s="25">
        <v>5.1900000000000004E-4</v>
      </c>
      <c r="J18" s="25"/>
      <c r="K18" s="25">
        <v>5.8399999999999999E-4</v>
      </c>
      <c r="L18" s="25"/>
      <c r="M18" s="25">
        <v>7.9889999999999996E-4</v>
      </c>
      <c r="N18" s="25"/>
      <c r="O18" s="25">
        <v>9.1E-4</v>
      </c>
      <c r="P18" s="25"/>
    </row>
    <row r="19" spans="2:16" x14ac:dyDescent="0.25">
      <c r="B19" s="38"/>
      <c r="C19" s="25">
        <v>2.9940000000000001E-4</v>
      </c>
      <c r="D19" s="26"/>
      <c r="E19" s="25">
        <v>3.5149999999999998E-4</v>
      </c>
      <c r="F19" s="25"/>
      <c r="G19" s="25">
        <v>5.1900000000000004E-4</v>
      </c>
      <c r="H19" s="27"/>
      <c r="I19" s="25">
        <v>5.13E-4</v>
      </c>
      <c r="J19" s="25"/>
      <c r="K19" s="25">
        <v>5.9999999999999995E-4</v>
      </c>
      <c r="L19" s="25"/>
      <c r="M19" s="25">
        <v>7.2499999999999995E-4</v>
      </c>
      <c r="N19" s="25"/>
      <c r="O19" s="25">
        <v>9.2000000000000003E-4</v>
      </c>
      <c r="P19" s="25"/>
    </row>
    <row r="20" spans="2:16" x14ac:dyDescent="0.25">
      <c r="B20" s="38"/>
      <c r="C20" s="25">
        <v>2.7799999999999998E-4</v>
      </c>
      <c r="D20" s="26"/>
      <c r="E20" s="25">
        <v>4.0499999999999998E-4</v>
      </c>
      <c r="F20" s="25"/>
      <c r="G20" s="25">
        <v>4.5889999999999999E-4</v>
      </c>
      <c r="H20" s="25"/>
      <c r="I20" s="25">
        <v>4.9100000000000001E-4</v>
      </c>
      <c r="J20" s="25"/>
      <c r="K20" s="25">
        <v>6.3900000000000003E-4</v>
      </c>
      <c r="L20" s="25"/>
      <c r="M20" s="25">
        <v>8.0099999999999995E-4</v>
      </c>
      <c r="N20" s="25"/>
      <c r="O20" s="25">
        <v>8.0000000000000004E-4</v>
      </c>
      <c r="P20" s="25"/>
    </row>
    <row r="21" spans="2:16" x14ac:dyDescent="0.25">
      <c r="B21" s="39"/>
      <c r="C21" s="25">
        <v>2.8600000000000001E-4</v>
      </c>
      <c r="D21" s="26"/>
      <c r="E21" s="25">
        <v>3.6299999999999999E-4</v>
      </c>
      <c r="F21" s="25"/>
      <c r="G21" s="25">
        <v>4.28E-4</v>
      </c>
      <c r="H21" s="25"/>
      <c r="I21" s="25">
        <v>4.8999999999999998E-4</v>
      </c>
      <c r="J21" s="25"/>
      <c r="K21" s="25">
        <v>6.2600000000000004E-4</v>
      </c>
      <c r="L21" s="25"/>
      <c r="M21" s="25">
        <v>6.9999999999999999E-4</v>
      </c>
      <c r="N21" s="25"/>
      <c r="O21" s="25">
        <v>8.43E-4</v>
      </c>
      <c r="P21" s="25"/>
    </row>
    <row r="22" spans="2:16" ht="46.5" customHeight="1" x14ac:dyDescent="0.25">
      <c r="B22" s="23" t="s">
        <v>6</v>
      </c>
      <c r="C22" s="8">
        <f>AVERAGEA(C12:C21)</f>
        <v>3.41172E-3</v>
      </c>
      <c r="D22" s="8"/>
      <c r="E22" s="8">
        <f t="shared" ref="E22:O22" si="1">AVERAGEA(E12:E21)</f>
        <v>5.4444999999999993E-4</v>
      </c>
      <c r="F22" s="8"/>
      <c r="G22" s="8">
        <f t="shared" si="1"/>
        <v>6.2569000000000014E-4</v>
      </c>
      <c r="H22" s="8"/>
      <c r="I22" s="8">
        <f t="shared" si="1"/>
        <v>6.6675000000000002E-4</v>
      </c>
      <c r="J22" s="8"/>
      <c r="K22" s="8">
        <f t="shared" si="1"/>
        <v>7.8030000000000005E-4</v>
      </c>
      <c r="L22" s="8"/>
      <c r="M22" s="8">
        <f t="shared" si="1"/>
        <v>8.9044999999999988E-4</v>
      </c>
      <c r="N22" s="8"/>
      <c r="O22" s="8">
        <f t="shared" si="1"/>
        <v>1.0802000000000001E-3</v>
      </c>
      <c r="P22" s="8"/>
    </row>
  </sheetData>
  <mergeCells count="14">
    <mergeCell ref="D2:E2"/>
    <mergeCell ref="B4:C4"/>
    <mergeCell ref="B6:C6"/>
    <mergeCell ref="B7:C7"/>
    <mergeCell ref="B8:C8"/>
    <mergeCell ref="O11:P11"/>
    <mergeCell ref="B12:B21"/>
    <mergeCell ref="B5:C5"/>
    <mergeCell ref="C11:D11"/>
    <mergeCell ref="E11:F11"/>
    <mergeCell ref="G11:H11"/>
    <mergeCell ref="I11:J11"/>
    <mergeCell ref="K11:L11"/>
    <mergeCell ref="M11:N11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7"/>
  <sheetViews>
    <sheetView showGridLines="0" workbookViewId="0">
      <selection activeCell="L3" sqref="L3"/>
    </sheetView>
  </sheetViews>
  <sheetFormatPr defaultRowHeight="15" x14ac:dyDescent="0.25"/>
  <cols>
    <col min="2" max="2" width="15.5703125" customWidth="1"/>
    <col min="3" max="3" width="10.140625" customWidth="1"/>
    <col min="12" max="12" width="8.5703125" customWidth="1"/>
  </cols>
  <sheetData>
    <row r="1" spans="1:26" ht="23.25" x14ac:dyDescent="0.35">
      <c r="A1" s="12" t="s">
        <v>18</v>
      </c>
    </row>
    <row r="2" spans="1:26" x14ac:dyDescent="0.25">
      <c r="D2" s="36" t="s">
        <v>19</v>
      </c>
      <c r="E2" s="36"/>
      <c r="F2" s="2">
        <v>200</v>
      </c>
    </row>
    <row r="3" spans="1:26" ht="18.75" x14ac:dyDescent="0.3">
      <c r="B3" s="5" t="s">
        <v>2</v>
      </c>
      <c r="C3" s="5"/>
    </row>
    <row r="4" spans="1:26" x14ac:dyDescent="0.25">
      <c r="B4" s="48" t="s">
        <v>0</v>
      </c>
      <c r="C4" s="49"/>
      <c r="D4" s="10">
        <v>4</v>
      </c>
      <c r="E4" s="10">
        <v>5</v>
      </c>
      <c r="F4" s="10">
        <v>6</v>
      </c>
      <c r="G4" s="10">
        <v>7</v>
      </c>
      <c r="H4" s="10">
        <v>8</v>
      </c>
      <c r="I4" s="10">
        <v>9</v>
      </c>
      <c r="J4" s="10">
        <v>10</v>
      </c>
    </row>
    <row r="5" spans="1:26" x14ac:dyDescent="0.25">
      <c r="B5" s="40" t="s">
        <v>1</v>
      </c>
      <c r="C5" s="9" t="s">
        <v>9</v>
      </c>
      <c r="D5" s="29">
        <f>MIN(D14:D23)</f>
        <v>10.1365</v>
      </c>
      <c r="E5" s="29">
        <f>MIN(F14:F23)</f>
        <v>10.410500000000001</v>
      </c>
      <c r="F5" s="29">
        <f>MIN(H14:H23)</f>
        <v>10.477</v>
      </c>
      <c r="G5" s="29">
        <f>MIN(J14:J23)</f>
        <v>10.9322</v>
      </c>
      <c r="H5" s="29">
        <f>MIN(L14:L23)</f>
        <v>11.0038</v>
      </c>
      <c r="I5" s="29">
        <f>MIN(N14:N23)</f>
        <v>11.2067</v>
      </c>
      <c r="J5" s="29">
        <f>MIN(P14:P23)</f>
        <v>11.4255</v>
      </c>
    </row>
    <row r="6" spans="1:26" x14ac:dyDescent="0.25">
      <c r="B6" s="41"/>
      <c r="C6" s="9" t="s">
        <v>13</v>
      </c>
      <c r="D6" s="30">
        <f>D24</f>
        <v>10.1365</v>
      </c>
      <c r="E6" s="30">
        <f>F24</f>
        <v>10.410500000000001</v>
      </c>
      <c r="F6" s="30">
        <f>H24</f>
        <v>10.477000000000002</v>
      </c>
      <c r="G6" s="30">
        <f>J24</f>
        <v>10.969939999999998</v>
      </c>
      <c r="H6" s="30">
        <f>L24</f>
        <v>11.12323</v>
      </c>
      <c r="I6" s="30">
        <f>N24</f>
        <v>11.940730000000002</v>
      </c>
      <c r="J6" s="30">
        <f>P24</f>
        <v>12.38059</v>
      </c>
    </row>
    <row r="7" spans="1:26" x14ac:dyDescent="0.25">
      <c r="B7" s="42"/>
      <c r="C7" s="9" t="s">
        <v>10</v>
      </c>
      <c r="D7" s="28">
        <f>MAX(D14:D23)</f>
        <v>10.1365</v>
      </c>
      <c r="E7" s="28">
        <f>MAX(F14:F23)</f>
        <v>10.410500000000001</v>
      </c>
      <c r="F7" s="28">
        <f>MAX(H14:H23)</f>
        <v>10.477</v>
      </c>
      <c r="G7" s="28">
        <f>MAX(J14:J23)</f>
        <v>11.114699999999999</v>
      </c>
      <c r="H7" s="28">
        <f>MAX(L14:L23)</f>
        <v>11.2315</v>
      </c>
      <c r="I7" s="28">
        <f>MAX(N14:N23)</f>
        <v>12.9154</v>
      </c>
      <c r="J7" s="28">
        <f>MAX(P14:P23)</f>
        <v>14.527799999999999</v>
      </c>
    </row>
    <row r="8" spans="1:26" ht="30" customHeight="1" x14ac:dyDescent="0.25">
      <c r="B8" s="44" t="s">
        <v>3</v>
      </c>
      <c r="C8" s="45"/>
      <c r="D8" s="11">
        <f>C24</f>
        <v>4.3984000000000002E-2</v>
      </c>
      <c r="E8" s="11">
        <f>E24</f>
        <v>6.1549999999999994E-2</v>
      </c>
      <c r="F8" s="11">
        <f>G24</f>
        <v>7.9774000000000012E-2</v>
      </c>
      <c r="G8" s="11">
        <f>I24</f>
        <v>0.10794299999999998</v>
      </c>
      <c r="H8" s="11">
        <f>K24</f>
        <v>0.11292500000000001</v>
      </c>
      <c r="I8" s="11">
        <f>M24</f>
        <v>3.1577399999999999E-2</v>
      </c>
      <c r="J8" s="11">
        <f>O24</f>
        <v>5.1016000000000006E-2</v>
      </c>
    </row>
    <row r="9" spans="1:26" ht="15" customHeight="1" x14ac:dyDescent="0.25">
      <c r="B9" s="43" t="s">
        <v>11</v>
      </c>
      <c r="C9" s="43"/>
      <c r="D9" s="24">
        <v>10.1365</v>
      </c>
      <c r="E9" s="24">
        <v>10.410500000000001</v>
      </c>
      <c r="F9" s="24">
        <v>10.477</v>
      </c>
      <c r="G9" s="24">
        <v>10.9322</v>
      </c>
      <c r="H9" s="24">
        <v>11.0038</v>
      </c>
      <c r="I9" s="24">
        <v>11.2067</v>
      </c>
      <c r="J9" s="24">
        <v>11.4255</v>
      </c>
    </row>
    <row r="10" spans="1:26" ht="15" customHeight="1" x14ac:dyDescent="0.25">
      <c r="B10" s="43" t="s">
        <v>12</v>
      </c>
      <c r="C10" s="43"/>
      <c r="D10" s="11">
        <f>(D5-D9)/(D9/100)</f>
        <v>0</v>
      </c>
      <c r="E10" s="11">
        <f t="shared" ref="E10:J10" si="0">(E5-E9)/(E9/100)</f>
        <v>0</v>
      </c>
      <c r="F10" s="11">
        <f t="shared" si="0"/>
        <v>0</v>
      </c>
      <c r="G10" s="11">
        <f t="shared" si="0"/>
        <v>0</v>
      </c>
      <c r="H10" s="11">
        <f t="shared" si="0"/>
        <v>0</v>
      </c>
      <c r="I10" s="11">
        <f t="shared" si="0"/>
        <v>0</v>
      </c>
      <c r="J10" s="11">
        <f t="shared" si="0"/>
        <v>0</v>
      </c>
    </row>
    <row r="12" spans="1:26" ht="18.75" x14ac:dyDescent="0.3">
      <c r="B12" s="5" t="s">
        <v>4</v>
      </c>
      <c r="C12" s="5"/>
      <c r="L12" s="5"/>
    </row>
    <row r="13" spans="1:26" x14ac:dyDescent="0.25">
      <c r="B13" s="7" t="s">
        <v>0</v>
      </c>
      <c r="C13" s="46">
        <v>4</v>
      </c>
      <c r="D13" s="47"/>
      <c r="E13" s="46">
        <v>5</v>
      </c>
      <c r="F13" s="47"/>
      <c r="G13" s="46">
        <v>6</v>
      </c>
      <c r="H13" s="47"/>
      <c r="I13" s="46">
        <v>7</v>
      </c>
      <c r="J13" s="47"/>
      <c r="K13" s="36">
        <v>8</v>
      </c>
      <c r="L13" s="36"/>
      <c r="M13" s="36">
        <v>9</v>
      </c>
      <c r="N13" s="36"/>
      <c r="O13" s="36">
        <v>10</v>
      </c>
      <c r="P13" s="36"/>
      <c r="Q13" s="21"/>
      <c r="R13" s="21"/>
      <c r="S13" s="21"/>
      <c r="T13" s="21"/>
      <c r="U13" s="21"/>
      <c r="V13" s="21"/>
      <c r="W13" s="21"/>
      <c r="X13" s="21"/>
      <c r="Y13" s="21"/>
      <c r="Z13" s="21"/>
    </row>
    <row r="14" spans="1:26" x14ac:dyDescent="0.25">
      <c r="B14" s="37" t="s">
        <v>14</v>
      </c>
      <c r="C14" s="25">
        <v>4.5999999999999999E-2</v>
      </c>
      <c r="D14" s="26">
        <v>10.1365</v>
      </c>
      <c r="E14" s="25">
        <v>6.5699999999999995E-2</v>
      </c>
      <c r="F14" s="25">
        <v>10.410500000000001</v>
      </c>
      <c r="G14" s="25">
        <v>7.9880000000000007E-2</v>
      </c>
      <c r="H14" s="27">
        <v>10.477</v>
      </c>
      <c r="I14" s="25">
        <v>0.1077</v>
      </c>
      <c r="J14" s="25">
        <v>10.9353</v>
      </c>
      <c r="K14" s="25">
        <v>0.11409999999999999</v>
      </c>
      <c r="L14" s="25">
        <v>11.186199999999999</v>
      </c>
      <c r="M14" s="25">
        <v>3.3599999999999998E-2</v>
      </c>
      <c r="N14" s="25">
        <v>11.783899999999999</v>
      </c>
      <c r="O14" s="25">
        <v>5.5E-2</v>
      </c>
      <c r="P14" s="25">
        <v>12.002599999999999</v>
      </c>
    </row>
    <row r="15" spans="1:26" x14ac:dyDescent="0.25">
      <c r="B15" s="38"/>
      <c r="C15" s="25">
        <v>4.6199999999999998E-2</v>
      </c>
      <c r="D15" s="26">
        <v>10.1365</v>
      </c>
      <c r="E15" s="25">
        <v>6.0900000000000003E-2</v>
      </c>
      <c r="F15" s="25">
        <v>10.410500000000001</v>
      </c>
      <c r="G15" s="25">
        <v>8.0500000000000002E-2</v>
      </c>
      <c r="H15" s="27">
        <v>10.477</v>
      </c>
      <c r="I15" s="25">
        <v>0.10485999999999999</v>
      </c>
      <c r="J15" s="25">
        <v>10.9353</v>
      </c>
      <c r="K15" s="25">
        <v>0.11357</v>
      </c>
      <c r="L15" s="25">
        <v>11.2315</v>
      </c>
      <c r="M15" s="25">
        <v>3.1524000000000003E-2</v>
      </c>
      <c r="N15" s="25">
        <v>11.783899999999999</v>
      </c>
      <c r="O15" s="25">
        <v>0.05</v>
      </c>
      <c r="P15" s="25">
        <v>12.3185</v>
      </c>
    </row>
    <row r="16" spans="1:26" x14ac:dyDescent="0.25">
      <c r="B16" s="38"/>
      <c r="C16" s="25">
        <v>4.3099999999999999E-2</v>
      </c>
      <c r="D16" s="26">
        <v>10.1365</v>
      </c>
      <c r="E16" s="25">
        <v>5.9900000000000002E-2</v>
      </c>
      <c r="F16" s="25">
        <v>10.410500000000001</v>
      </c>
      <c r="G16" s="25">
        <v>7.9979999999999996E-2</v>
      </c>
      <c r="H16" s="27">
        <v>10.477</v>
      </c>
      <c r="I16" s="25">
        <v>0.10692</v>
      </c>
      <c r="J16" s="25">
        <v>10.9322</v>
      </c>
      <c r="K16" s="25">
        <v>0.11173</v>
      </c>
      <c r="L16" s="25">
        <v>11.0069</v>
      </c>
      <c r="M16" s="25">
        <v>3.1E-2</v>
      </c>
      <c r="N16" s="25">
        <v>12.690799999999999</v>
      </c>
      <c r="O16" s="25">
        <v>5.2699999999999997E-2</v>
      </c>
      <c r="P16" s="25">
        <v>11.607900000000001</v>
      </c>
    </row>
    <row r="17" spans="2:16" x14ac:dyDescent="0.25">
      <c r="B17" s="38"/>
      <c r="C17" s="25">
        <v>4.4339999999999997E-2</v>
      </c>
      <c r="D17" s="26">
        <v>10.1365</v>
      </c>
      <c r="E17" s="25">
        <v>6.0499999999999998E-2</v>
      </c>
      <c r="F17" s="25">
        <v>10.410500000000001</v>
      </c>
      <c r="G17" s="25">
        <v>8.0600000000000005E-2</v>
      </c>
      <c r="H17" s="27">
        <v>10.477</v>
      </c>
      <c r="I17" s="25">
        <v>0.1033</v>
      </c>
      <c r="J17" s="25">
        <v>10.9322</v>
      </c>
      <c r="K17" s="25">
        <v>0.11339</v>
      </c>
      <c r="L17" s="25">
        <v>11.2315</v>
      </c>
      <c r="M17" s="25">
        <v>3.1E-2</v>
      </c>
      <c r="N17" s="25">
        <v>11.783899999999999</v>
      </c>
      <c r="O17" s="25">
        <v>4.9959999999999997E-2</v>
      </c>
      <c r="P17" s="25">
        <v>11.607900000000001</v>
      </c>
    </row>
    <row r="18" spans="2:16" x14ac:dyDescent="0.25">
      <c r="B18" s="38"/>
      <c r="C18" s="25">
        <v>4.3099999999999999E-2</v>
      </c>
      <c r="D18" s="26">
        <v>10.1365</v>
      </c>
      <c r="E18" s="25">
        <v>6.0539999999999997E-2</v>
      </c>
      <c r="F18" s="25">
        <v>10.410500000000001</v>
      </c>
      <c r="G18" s="25">
        <v>7.8899999999999998E-2</v>
      </c>
      <c r="H18" s="27">
        <v>10.477</v>
      </c>
      <c r="I18" s="25">
        <v>0.1057</v>
      </c>
      <c r="J18" s="25">
        <v>11.114699999999999</v>
      </c>
      <c r="K18" s="25">
        <v>0.11462</v>
      </c>
      <c r="L18" s="25">
        <v>11.0069</v>
      </c>
      <c r="M18" s="25">
        <v>3.2649999999999998E-2</v>
      </c>
      <c r="N18" s="25">
        <v>11.389200000000001</v>
      </c>
      <c r="O18" s="25">
        <v>5.0299999999999997E-2</v>
      </c>
      <c r="P18" s="25">
        <v>14.2165</v>
      </c>
    </row>
    <row r="19" spans="2:16" x14ac:dyDescent="0.25">
      <c r="B19" s="38"/>
      <c r="C19" s="25">
        <v>4.3499999999999997E-2</v>
      </c>
      <c r="D19" s="26">
        <v>10.1365</v>
      </c>
      <c r="E19" s="25">
        <v>6.0100000000000001E-2</v>
      </c>
      <c r="F19" s="25">
        <v>10.410500000000001</v>
      </c>
      <c r="G19" s="25">
        <v>7.85E-2</v>
      </c>
      <c r="H19" s="27">
        <v>10.477</v>
      </c>
      <c r="I19" s="25">
        <v>0.10680000000000001</v>
      </c>
      <c r="J19" s="25">
        <v>10.9353</v>
      </c>
      <c r="K19" s="25">
        <v>0.11043</v>
      </c>
      <c r="L19" s="25">
        <v>11.186199999999999</v>
      </c>
      <c r="M19" s="25">
        <v>3.1E-2</v>
      </c>
      <c r="N19" s="25">
        <v>11.783899999999999</v>
      </c>
      <c r="O19" s="25">
        <v>5.0200000000000002E-2</v>
      </c>
      <c r="P19" s="25">
        <v>11.4255</v>
      </c>
    </row>
    <row r="20" spans="2:16" x14ac:dyDescent="0.25">
      <c r="B20" s="38"/>
      <c r="C20" s="25">
        <v>4.36E-2</v>
      </c>
      <c r="D20" s="26">
        <v>10.1365</v>
      </c>
      <c r="E20" s="25">
        <v>6.1159999999999999E-2</v>
      </c>
      <c r="F20" s="25">
        <v>10.410500000000001</v>
      </c>
      <c r="G20" s="25">
        <v>7.9380000000000006E-2</v>
      </c>
      <c r="H20" s="27">
        <v>10.477</v>
      </c>
      <c r="I20" s="25">
        <v>0.10514999999999999</v>
      </c>
      <c r="J20" s="25">
        <v>10.9353</v>
      </c>
      <c r="K20" s="25">
        <v>0.11237999999999999</v>
      </c>
      <c r="L20" s="25">
        <v>11.186199999999999</v>
      </c>
      <c r="M20" s="25">
        <v>3.1300000000000001E-2</v>
      </c>
      <c r="N20" s="25">
        <v>12.2857</v>
      </c>
      <c r="O20" s="25">
        <v>5.0999999999999997E-2</v>
      </c>
      <c r="P20" s="25">
        <v>14.527799999999999</v>
      </c>
    </row>
    <row r="21" spans="2:16" x14ac:dyDescent="0.25">
      <c r="B21" s="38"/>
      <c r="C21" s="25">
        <v>4.3099999999999999E-2</v>
      </c>
      <c r="D21" s="26">
        <v>10.1365</v>
      </c>
      <c r="E21" s="25">
        <v>6.6699999999999995E-2</v>
      </c>
      <c r="F21" s="25">
        <v>10.410500000000001</v>
      </c>
      <c r="G21" s="25">
        <v>7.9299999999999995E-2</v>
      </c>
      <c r="H21" s="27">
        <v>10.477</v>
      </c>
      <c r="I21" s="25">
        <v>0.13150000000000001</v>
      </c>
      <c r="J21" s="25">
        <v>10.9322</v>
      </c>
      <c r="K21" s="25">
        <v>0.11402</v>
      </c>
      <c r="L21" s="25">
        <v>11.186199999999999</v>
      </c>
      <c r="M21" s="25">
        <v>3.0499999999999999E-2</v>
      </c>
      <c r="N21" s="25">
        <v>11.2067</v>
      </c>
      <c r="O21" s="25">
        <v>5.04E-2</v>
      </c>
      <c r="P21" s="25">
        <v>12.4887</v>
      </c>
    </row>
    <row r="22" spans="2:16" x14ac:dyDescent="0.25">
      <c r="B22" s="38"/>
      <c r="C22" s="25">
        <v>4.3400000000000001E-2</v>
      </c>
      <c r="D22" s="26">
        <v>10.1365</v>
      </c>
      <c r="E22" s="25">
        <v>6.0199999999999997E-2</v>
      </c>
      <c r="F22" s="25">
        <v>10.410500000000001</v>
      </c>
      <c r="G22" s="25">
        <v>8.0500000000000002E-2</v>
      </c>
      <c r="H22" s="27">
        <v>10.477</v>
      </c>
      <c r="I22" s="25">
        <v>0.10417</v>
      </c>
      <c r="J22" s="25">
        <v>10.9322</v>
      </c>
      <c r="K22" s="25">
        <v>0.11296</v>
      </c>
      <c r="L22" s="25">
        <v>11.0038</v>
      </c>
      <c r="M22" s="25">
        <v>3.2399999999999998E-2</v>
      </c>
      <c r="N22" s="25">
        <v>11.783899999999999</v>
      </c>
      <c r="O22" s="25">
        <v>4.9399999999999999E-2</v>
      </c>
      <c r="P22" s="25">
        <v>12.002599999999999</v>
      </c>
    </row>
    <row r="23" spans="2:16" x14ac:dyDescent="0.25">
      <c r="B23" s="39"/>
      <c r="C23" s="25">
        <v>4.3499999999999997E-2</v>
      </c>
      <c r="D23" s="26">
        <v>10.1365</v>
      </c>
      <c r="E23" s="25">
        <v>5.9799999999999999E-2</v>
      </c>
      <c r="F23" s="25">
        <v>10.410500000000001</v>
      </c>
      <c r="G23" s="25">
        <v>8.0199999999999994E-2</v>
      </c>
      <c r="H23" s="27">
        <v>10.477</v>
      </c>
      <c r="I23" s="25">
        <v>0.10333000000000001</v>
      </c>
      <c r="J23" s="25">
        <v>11.114699999999999</v>
      </c>
      <c r="K23" s="25">
        <v>0.11205</v>
      </c>
      <c r="L23" s="25">
        <v>11.0069</v>
      </c>
      <c r="M23" s="25">
        <v>3.0800000000000001E-2</v>
      </c>
      <c r="N23" s="25">
        <v>12.9154</v>
      </c>
      <c r="O23" s="25">
        <v>5.1200000000000002E-2</v>
      </c>
      <c r="P23" s="25">
        <v>11.607900000000001</v>
      </c>
    </row>
    <row r="24" spans="2:16" ht="46.5" customHeight="1" x14ac:dyDescent="0.25">
      <c r="B24" s="23" t="s">
        <v>15</v>
      </c>
      <c r="C24" s="8">
        <f>AVERAGEA(C14:C23)</f>
        <v>4.3984000000000002E-2</v>
      </c>
      <c r="D24" s="8">
        <f t="shared" ref="D24:P24" si="1">AVERAGEA(D14:D23)</f>
        <v>10.1365</v>
      </c>
      <c r="E24" s="8">
        <f t="shared" si="1"/>
        <v>6.1549999999999994E-2</v>
      </c>
      <c r="F24" s="8">
        <f t="shared" si="1"/>
        <v>10.410500000000001</v>
      </c>
      <c r="G24" s="8">
        <f t="shared" si="1"/>
        <v>7.9774000000000012E-2</v>
      </c>
      <c r="H24" s="8">
        <f t="shared" si="1"/>
        <v>10.477000000000002</v>
      </c>
      <c r="I24" s="8">
        <f t="shared" si="1"/>
        <v>0.10794299999999998</v>
      </c>
      <c r="J24" s="8">
        <f t="shared" si="1"/>
        <v>10.969939999999998</v>
      </c>
      <c r="K24" s="8">
        <f t="shared" si="1"/>
        <v>0.11292500000000001</v>
      </c>
      <c r="L24" s="8">
        <f t="shared" si="1"/>
        <v>11.12323</v>
      </c>
      <c r="M24" s="8">
        <f t="shared" si="1"/>
        <v>3.1577399999999999E-2</v>
      </c>
      <c r="N24" s="8">
        <f t="shared" si="1"/>
        <v>11.940730000000002</v>
      </c>
      <c r="O24" s="8">
        <f t="shared" si="1"/>
        <v>5.1016000000000006E-2</v>
      </c>
      <c r="P24" s="8">
        <f t="shared" si="1"/>
        <v>12.38059</v>
      </c>
    </row>
    <row r="27" spans="2:16" x14ac:dyDescent="0.25">
      <c r="B27" s="32"/>
    </row>
  </sheetData>
  <mergeCells count="14">
    <mergeCell ref="B10:C10"/>
    <mergeCell ref="D2:E2"/>
    <mergeCell ref="B4:C4"/>
    <mergeCell ref="B5:B7"/>
    <mergeCell ref="B8:C8"/>
    <mergeCell ref="B9:C9"/>
    <mergeCell ref="O13:P13"/>
    <mergeCell ref="B14:B23"/>
    <mergeCell ref="C13:D13"/>
    <mergeCell ref="E13:F13"/>
    <mergeCell ref="G13:H13"/>
    <mergeCell ref="I13:J13"/>
    <mergeCell ref="K13:L13"/>
    <mergeCell ref="M13:N13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8"/>
  <sheetViews>
    <sheetView showGridLines="0" workbookViewId="0">
      <selection activeCell="K6" sqref="K6"/>
    </sheetView>
  </sheetViews>
  <sheetFormatPr defaultRowHeight="15" x14ac:dyDescent="0.25"/>
  <cols>
    <col min="2" max="2" width="15.5703125" customWidth="1"/>
    <col min="3" max="3" width="10.140625" customWidth="1"/>
    <col min="12" max="12" width="8.5703125" customWidth="1"/>
  </cols>
  <sheetData>
    <row r="1" spans="1:26" ht="23.25" x14ac:dyDescent="0.35">
      <c r="A1" s="12" t="s">
        <v>20</v>
      </c>
    </row>
    <row r="2" spans="1:26" x14ac:dyDescent="0.25">
      <c r="D2" s="36" t="s">
        <v>19</v>
      </c>
      <c r="E2" s="36"/>
      <c r="F2" s="2">
        <v>50</v>
      </c>
    </row>
    <row r="3" spans="1:26" x14ac:dyDescent="0.25">
      <c r="D3" s="36" t="s">
        <v>16</v>
      </c>
      <c r="E3" s="36"/>
      <c r="F3" s="2">
        <v>200</v>
      </c>
    </row>
    <row r="4" spans="1:26" ht="18.75" x14ac:dyDescent="0.3">
      <c r="B4" s="5" t="s">
        <v>2</v>
      </c>
      <c r="C4" s="5"/>
    </row>
    <row r="5" spans="1:26" x14ac:dyDescent="0.25">
      <c r="B5" s="48" t="s">
        <v>0</v>
      </c>
      <c r="C5" s="49"/>
      <c r="D5" s="10">
        <v>4</v>
      </c>
      <c r="E5" s="10">
        <v>5</v>
      </c>
      <c r="F5" s="10">
        <v>6</v>
      </c>
      <c r="G5" s="10">
        <v>7</v>
      </c>
      <c r="H5" s="10">
        <v>8</v>
      </c>
      <c r="I5" s="10">
        <v>9</v>
      </c>
      <c r="J5" s="10">
        <v>10</v>
      </c>
    </row>
    <row r="6" spans="1:26" x14ac:dyDescent="0.25">
      <c r="B6" s="40" t="s">
        <v>1</v>
      </c>
      <c r="C6" s="9" t="s">
        <v>9</v>
      </c>
      <c r="D6" s="29">
        <f>MIN(D15:D24)</f>
        <v>10.1365</v>
      </c>
      <c r="E6" s="29">
        <f>MIN(F15:F24)</f>
        <v>10.410500000000001</v>
      </c>
      <c r="F6" s="29">
        <f>MIN(H15:H24)</f>
        <v>10.477</v>
      </c>
      <c r="G6" s="29">
        <f>MIN(J15:J24)</f>
        <v>10.9322</v>
      </c>
      <c r="H6" s="29">
        <f>MIN(L15:L24)</f>
        <v>11.0038</v>
      </c>
      <c r="I6" s="29">
        <f>MIN(N15:N24)</f>
        <v>11.2067</v>
      </c>
      <c r="J6" s="29">
        <f>MIN(P15:P24)</f>
        <v>11.4255</v>
      </c>
    </row>
    <row r="7" spans="1:26" x14ac:dyDescent="0.25">
      <c r="B7" s="41"/>
      <c r="C7" s="9" t="s">
        <v>13</v>
      </c>
      <c r="D7" s="30">
        <f>D25</f>
        <v>10.1365</v>
      </c>
      <c r="E7" s="30">
        <f>F25</f>
        <v>10.410500000000001</v>
      </c>
      <c r="F7" s="30">
        <f>H25</f>
        <v>10.477000000000002</v>
      </c>
      <c r="G7" s="30">
        <f>J25</f>
        <v>10.932199999999998</v>
      </c>
      <c r="H7" s="30">
        <f>L25</f>
        <v>11.0038</v>
      </c>
      <c r="I7" s="30">
        <f>N25</f>
        <v>11.2067</v>
      </c>
      <c r="J7" s="30">
        <f>P25</f>
        <v>11.4255</v>
      </c>
    </row>
    <row r="8" spans="1:26" x14ac:dyDescent="0.25">
      <c r="B8" s="42"/>
      <c r="C8" s="9" t="s">
        <v>10</v>
      </c>
      <c r="D8" s="28">
        <f>MAX(D15:D24)</f>
        <v>10.1365</v>
      </c>
      <c r="E8" s="28">
        <f>MAX(F15:F24)</f>
        <v>10.410500000000001</v>
      </c>
      <c r="F8" s="28">
        <f>MAX(H15:H24)</f>
        <v>10.477</v>
      </c>
      <c r="G8" s="28">
        <f>MAX(J15:J24)</f>
        <v>10.9322</v>
      </c>
      <c r="H8" s="28">
        <f>MAX(L15:L24)</f>
        <v>11.0038</v>
      </c>
      <c r="I8" s="28">
        <f>MAX(N15:N24)</f>
        <v>11.2067</v>
      </c>
      <c r="J8" s="28">
        <f>MAX(P15:P24)</f>
        <v>11.4255</v>
      </c>
    </row>
    <row r="9" spans="1:26" ht="30" customHeight="1" x14ac:dyDescent="0.25">
      <c r="B9" s="44" t="s">
        <v>3</v>
      </c>
      <c r="C9" s="45"/>
      <c r="D9" s="11">
        <f>C25</f>
        <v>0.36517999999999995</v>
      </c>
      <c r="E9" s="11">
        <f>E25</f>
        <v>0.48299000000000003</v>
      </c>
      <c r="F9" s="11">
        <f>G25</f>
        <v>0.59952000000000005</v>
      </c>
      <c r="G9" s="11">
        <f>I25</f>
        <v>0.74684700000000004</v>
      </c>
      <c r="H9" s="11">
        <f>K25</f>
        <v>0.86400800000000011</v>
      </c>
      <c r="I9" s="11">
        <f>M25</f>
        <v>1.0047999999999999</v>
      </c>
      <c r="J9" s="11">
        <f>O25</f>
        <v>1.15042</v>
      </c>
    </row>
    <row r="10" spans="1:26" ht="15" customHeight="1" x14ac:dyDescent="0.25">
      <c r="B10" s="43" t="s">
        <v>11</v>
      </c>
      <c r="C10" s="43"/>
      <c r="D10" s="24">
        <v>10.1365</v>
      </c>
      <c r="E10" s="24">
        <v>10.410500000000001</v>
      </c>
      <c r="F10" s="24">
        <v>10.477</v>
      </c>
      <c r="G10" s="24">
        <v>10.9322</v>
      </c>
      <c r="H10" s="24">
        <v>11.0038</v>
      </c>
      <c r="I10" s="24">
        <v>11.2067</v>
      </c>
      <c r="J10" s="24">
        <v>11.4255</v>
      </c>
    </row>
    <row r="11" spans="1:26" ht="15" customHeight="1" x14ac:dyDescent="0.25">
      <c r="B11" s="43" t="s">
        <v>12</v>
      </c>
      <c r="C11" s="43"/>
      <c r="D11" s="11">
        <f>(D6-D10)/(D10/100)</f>
        <v>0</v>
      </c>
      <c r="E11" s="11">
        <f t="shared" ref="E11:J11" si="0">(E6-E10)/(E10/100)</f>
        <v>0</v>
      </c>
      <c r="F11" s="11">
        <f t="shared" si="0"/>
        <v>0</v>
      </c>
      <c r="G11" s="11">
        <f t="shared" si="0"/>
        <v>0</v>
      </c>
      <c r="H11" s="11">
        <f t="shared" si="0"/>
        <v>0</v>
      </c>
      <c r="I11" s="11">
        <f t="shared" si="0"/>
        <v>0</v>
      </c>
      <c r="J11" s="11">
        <f t="shared" si="0"/>
        <v>0</v>
      </c>
    </row>
    <row r="13" spans="1:26" ht="18.75" x14ac:dyDescent="0.3">
      <c r="B13" s="5" t="s">
        <v>4</v>
      </c>
      <c r="C13" s="5"/>
      <c r="L13" s="5"/>
    </row>
    <row r="14" spans="1:26" x14ac:dyDescent="0.25">
      <c r="B14" s="7" t="s">
        <v>0</v>
      </c>
      <c r="C14" s="46">
        <v>4</v>
      </c>
      <c r="D14" s="47"/>
      <c r="E14" s="46">
        <v>5</v>
      </c>
      <c r="F14" s="47"/>
      <c r="G14" s="46">
        <v>6</v>
      </c>
      <c r="H14" s="47"/>
      <c r="I14" s="46">
        <v>7</v>
      </c>
      <c r="J14" s="47"/>
      <c r="K14" s="36">
        <v>8</v>
      </c>
      <c r="L14" s="36"/>
      <c r="M14" s="36">
        <v>9</v>
      </c>
      <c r="N14" s="36"/>
      <c r="O14" s="36">
        <v>10</v>
      </c>
      <c r="P14" s="36"/>
      <c r="Q14" s="21"/>
      <c r="R14" s="21"/>
      <c r="S14" s="21"/>
      <c r="T14" s="21"/>
      <c r="U14" s="21"/>
      <c r="V14" s="21"/>
      <c r="W14" s="21"/>
      <c r="X14" s="21"/>
      <c r="Y14" s="21"/>
      <c r="Z14" s="21"/>
    </row>
    <row r="15" spans="1:26" x14ac:dyDescent="0.25">
      <c r="B15" s="37" t="s">
        <v>14</v>
      </c>
      <c r="C15" s="25">
        <v>0.36699999999999999</v>
      </c>
      <c r="D15" s="26">
        <v>10.1365</v>
      </c>
      <c r="E15" s="25">
        <v>0.4839</v>
      </c>
      <c r="F15" s="25">
        <v>10.410500000000001</v>
      </c>
      <c r="G15" s="25">
        <v>0.63439999999999996</v>
      </c>
      <c r="H15" s="27">
        <v>10.477</v>
      </c>
      <c r="I15" s="25">
        <v>0.77588999999999997</v>
      </c>
      <c r="J15" s="25">
        <v>10.9322</v>
      </c>
      <c r="K15" s="25">
        <v>0.86297999999999997</v>
      </c>
      <c r="L15" s="25">
        <v>11.0038</v>
      </c>
      <c r="M15" s="25">
        <v>1.0209999999999999</v>
      </c>
      <c r="N15" s="25">
        <v>11.2067</v>
      </c>
      <c r="O15" s="25">
        <v>1.1656</v>
      </c>
      <c r="P15" s="25">
        <v>11.4255</v>
      </c>
    </row>
    <row r="16" spans="1:26" x14ac:dyDescent="0.25">
      <c r="B16" s="38"/>
      <c r="C16" s="25">
        <v>0.36820000000000003</v>
      </c>
      <c r="D16" s="26">
        <v>10.1365</v>
      </c>
      <c r="E16" s="25">
        <v>0.48070000000000002</v>
      </c>
      <c r="F16" s="25">
        <v>10.410500000000001</v>
      </c>
      <c r="G16" s="25">
        <v>0.59630000000000005</v>
      </c>
      <c r="H16" s="27">
        <v>10.477</v>
      </c>
      <c r="I16" s="25">
        <v>0.73399999999999999</v>
      </c>
      <c r="J16" s="25">
        <v>10.9322</v>
      </c>
      <c r="K16" s="25">
        <v>0.86240000000000006</v>
      </c>
      <c r="L16" s="25">
        <v>11.0038</v>
      </c>
      <c r="M16" s="25">
        <v>1.0018</v>
      </c>
      <c r="N16" s="25">
        <v>11.2067</v>
      </c>
      <c r="O16" s="25">
        <v>1.1553</v>
      </c>
      <c r="P16" s="25">
        <v>11.4255</v>
      </c>
    </row>
    <row r="17" spans="2:16" x14ac:dyDescent="0.25">
      <c r="B17" s="38"/>
      <c r="C17" s="25">
        <v>0.36449999999999999</v>
      </c>
      <c r="D17" s="26">
        <v>10.1365</v>
      </c>
      <c r="E17" s="25">
        <v>0.4773</v>
      </c>
      <c r="F17" s="25">
        <v>10.410500000000001</v>
      </c>
      <c r="G17" s="25">
        <v>0.59260000000000002</v>
      </c>
      <c r="H17" s="27">
        <v>10.477</v>
      </c>
      <c r="I17" s="25">
        <v>0.74399999999999999</v>
      </c>
      <c r="J17" s="25">
        <v>10.9322</v>
      </c>
      <c r="K17" s="25">
        <v>0.86599999999999999</v>
      </c>
      <c r="L17" s="25">
        <v>11.0038</v>
      </c>
      <c r="M17" s="25">
        <v>1.0175000000000001</v>
      </c>
      <c r="N17" s="25">
        <v>11.2067</v>
      </c>
      <c r="O17" s="25">
        <v>1.1456</v>
      </c>
      <c r="P17" s="25">
        <v>11.4255</v>
      </c>
    </row>
    <row r="18" spans="2:16" x14ac:dyDescent="0.25">
      <c r="B18" s="38"/>
      <c r="C18" s="25">
        <v>0.36199999999999999</v>
      </c>
      <c r="D18" s="26">
        <v>10.1365</v>
      </c>
      <c r="E18" s="25">
        <v>0.48139999999999999</v>
      </c>
      <c r="F18" s="25">
        <v>10.410500000000001</v>
      </c>
      <c r="G18" s="25">
        <v>0.5897</v>
      </c>
      <c r="H18" s="27">
        <v>10.477</v>
      </c>
      <c r="I18" s="25">
        <v>0.74639999999999995</v>
      </c>
      <c r="J18" s="25">
        <v>10.9322</v>
      </c>
      <c r="K18" s="25">
        <v>0.86699999999999999</v>
      </c>
      <c r="L18" s="25">
        <v>11.0038</v>
      </c>
      <c r="M18" s="25">
        <v>0.99370000000000003</v>
      </c>
      <c r="N18" s="25">
        <v>11.2067</v>
      </c>
      <c r="O18" s="25">
        <v>1.1504000000000001</v>
      </c>
      <c r="P18" s="25">
        <v>11.4255</v>
      </c>
    </row>
    <row r="19" spans="2:16" x14ac:dyDescent="0.25">
      <c r="B19" s="38"/>
      <c r="C19" s="25">
        <v>0.36399999999999999</v>
      </c>
      <c r="D19" s="26">
        <v>10.1365</v>
      </c>
      <c r="E19" s="25">
        <v>0.48080000000000001</v>
      </c>
      <c r="F19" s="25">
        <v>10.410500000000001</v>
      </c>
      <c r="G19" s="25">
        <v>0.60099999999999998</v>
      </c>
      <c r="H19" s="27">
        <v>10.477</v>
      </c>
      <c r="I19" s="25">
        <v>0.74670000000000003</v>
      </c>
      <c r="J19" s="25">
        <v>10.9322</v>
      </c>
      <c r="K19" s="25">
        <v>0.86799999999999999</v>
      </c>
      <c r="L19" s="25">
        <v>11.0038</v>
      </c>
      <c r="M19" s="25">
        <v>0.99639999999999995</v>
      </c>
      <c r="N19" s="25">
        <v>11.2067</v>
      </c>
      <c r="O19" s="25">
        <v>1.1496999999999999</v>
      </c>
      <c r="P19" s="25">
        <v>11.4255</v>
      </c>
    </row>
    <row r="20" spans="2:16" x14ac:dyDescent="0.25">
      <c r="B20" s="38"/>
      <c r="C20" s="25">
        <v>0.36530000000000001</v>
      </c>
      <c r="D20" s="26">
        <v>10.1365</v>
      </c>
      <c r="E20" s="25">
        <v>0.48399999999999999</v>
      </c>
      <c r="F20" s="25">
        <v>10.410500000000001</v>
      </c>
      <c r="G20" s="25">
        <v>0.58979999999999999</v>
      </c>
      <c r="H20" s="27">
        <v>10.477</v>
      </c>
      <c r="I20" s="25">
        <v>0.74404000000000003</v>
      </c>
      <c r="J20" s="25">
        <v>10.9322</v>
      </c>
      <c r="K20" s="25">
        <v>0.86399999999999999</v>
      </c>
      <c r="L20" s="25">
        <v>11.0038</v>
      </c>
      <c r="M20" s="25">
        <v>1.0034000000000001</v>
      </c>
      <c r="N20" s="25">
        <v>11.2067</v>
      </c>
      <c r="O20" s="25">
        <v>1.1486000000000001</v>
      </c>
      <c r="P20" s="25">
        <v>11.4255</v>
      </c>
    </row>
    <row r="21" spans="2:16" x14ac:dyDescent="0.25">
      <c r="B21" s="38"/>
      <c r="C21" s="25">
        <v>0.36599999999999999</v>
      </c>
      <c r="D21" s="26">
        <v>10.1365</v>
      </c>
      <c r="E21" s="25">
        <v>0.48799999999999999</v>
      </c>
      <c r="F21" s="25">
        <v>10.410500000000001</v>
      </c>
      <c r="G21" s="25">
        <v>0.58709999999999996</v>
      </c>
      <c r="H21" s="27">
        <v>10.477</v>
      </c>
      <c r="I21" s="25">
        <v>0.75204000000000004</v>
      </c>
      <c r="J21" s="25">
        <v>10.9322</v>
      </c>
      <c r="K21" s="25">
        <v>0.86799999999999999</v>
      </c>
      <c r="L21" s="25">
        <v>11.0038</v>
      </c>
      <c r="M21" s="25">
        <v>1.0092000000000001</v>
      </c>
      <c r="N21" s="25">
        <v>11.2067</v>
      </c>
      <c r="O21" s="25">
        <v>1.1436999999999999</v>
      </c>
      <c r="P21" s="25">
        <v>11.4255</v>
      </c>
    </row>
    <row r="22" spans="2:16" x14ac:dyDescent="0.25">
      <c r="B22" s="38"/>
      <c r="C22" s="25">
        <v>0.36180000000000001</v>
      </c>
      <c r="D22" s="26">
        <v>10.1365</v>
      </c>
      <c r="E22" s="25">
        <v>0.48249999999999998</v>
      </c>
      <c r="F22" s="25">
        <v>10.410500000000001</v>
      </c>
      <c r="G22" s="25">
        <v>0.59250000000000003</v>
      </c>
      <c r="H22" s="27">
        <v>10.477</v>
      </c>
      <c r="I22" s="25">
        <v>0.74939999999999996</v>
      </c>
      <c r="J22" s="25">
        <v>10.9322</v>
      </c>
      <c r="K22" s="25">
        <v>0.86699999999999999</v>
      </c>
      <c r="L22" s="25">
        <v>11.0038</v>
      </c>
      <c r="M22" s="25">
        <v>0.99760000000000004</v>
      </c>
      <c r="N22" s="25">
        <v>11.2067</v>
      </c>
      <c r="O22" s="25">
        <v>1.1533</v>
      </c>
      <c r="P22" s="25">
        <v>11.4255</v>
      </c>
    </row>
    <row r="23" spans="2:16" x14ac:dyDescent="0.25">
      <c r="B23" s="38"/>
      <c r="C23" s="25">
        <v>0.36899999999999999</v>
      </c>
      <c r="D23" s="26">
        <v>10.1365</v>
      </c>
      <c r="E23" s="25">
        <v>0.48620000000000002</v>
      </c>
      <c r="F23" s="25">
        <v>10.410500000000001</v>
      </c>
      <c r="G23" s="25">
        <v>0.61080000000000001</v>
      </c>
      <c r="H23" s="27">
        <v>10.477</v>
      </c>
      <c r="I23" s="25">
        <v>0.73670000000000002</v>
      </c>
      <c r="J23" s="25">
        <v>10.9322</v>
      </c>
      <c r="K23" s="25">
        <v>0.85289999999999999</v>
      </c>
      <c r="L23" s="25">
        <v>11.0038</v>
      </c>
      <c r="M23" s="25">
        <v>0.99639999999999995</v>
      </c>
      <c r="N23" s="25">
        <v>11.2067</v>
      </c>
      <c r="O23" s="25">
        <v>1.1495</v>
      </c>
      <c r="P23" s="25">
        <v>11.4255</v>
      </c>
    </row>
    <row r="24" spans="2:16" x14ac:dyDescent="0.25">
      <c r="B24" s="39"/>
      <c r="C24" s="25">
        <v>0.36399999999999999</v>
      </c>
      <c r="D24" s="26">
        <v>10.1365</v>
      </c>
      <c r="E24" s="25">
        <v>0.48509999999999998</v>
      </c>
      <c r="F24" s="25">
        <v>10.410500000000001</v>
      </c>
      <c r="G24" s="25">
        <v>0.60099999999999998</v>
      </c>
      <c r="H24" s="27">
        <v>10.477</v>
      </c>
      <c r="I24" s="25">
        <v>0.73929999999999996</v>
      </c>
      <c r="J24" s="25">
        <v>10.9322</v>
      </c>
      <c r="K24" s="25">
        <v>0.86180000000000001</v>
      </c>
      <c r="L24" s="25">
        <v>11.0038</v>
      </c>
      <c r="M24" s="25">
        <v>1.0109999999999999</v>
      </c>
      <c r="N24" s="25">
        <v>11.2067</v>
      </c>
      <c r="O24" s="25">
        <v>1.1425000000000001</v>
      </c>
      <c r="P24" s="25">
        <v>11.4255</v>
      </c>
    </row>
    <row r="25" spans="2:16" ht="46.5" customHeight="1" x14ac:dyDescent="0.25">
      <c r="B25" s="23" t="s">
        <v>15</v>
      </c>
      <c r="C25" s="8">
        <f>AVERAGEA(C15:C24)</f>
        <v>0.36517999999999995</v>
      </c>
      <c r="D25" s="8">
        <f t="shared" ref="D25:P25" si="1">AVERAGEA(D15:D24)</f>
        <v>10.1365</v>
      </c>
      <c r="E25" s="8">
        <f t="shared" si="1"/>
        <v>0.48299000000000003</v>
      </c>
      <c r="F25" s="8">
        <f t="shared" si="1"/>
        <v>10.410500000000001</v>
      </c>
      <c r="G25" s="8">
        <f t="shared" si="1"/>
        <v>0.59952000000000005</v>
      </c>
      <c r="H25" s="8">
        <f t="shared" si="1"/>
        <v>10.477000000000002</v>
      </c>
      <c r="I25" s="8">
        <f t="shared" si="1"/>
        <v>0.74684700000000004</v>
      </c>
      <c r="J25" s="8">
        <f t="shared" si="1"/>
        <v>10.932199999999998</v>
      </c>
      <c r="K25" s="8">
        <f t="shared" si="1"/>
        <v>0.86400800000000011</v>
      </c>
      <c r="L25" s="8">
        <f t="shared" si="1"/>
        <v>11.0038</v>
      </c>
      <c r="M25" s="8">
        <f t="shared" si="1"/>
        <v>1.0047999999999999</v>
      </c>
      <c r="N25" s="8">
        <f t="shared" si="1"/>
        <v>11.2067</v>
      </c>
      <c r="O25" s="8">
        <f t="shared" si="1"/>
        <v>1.15042</v>
      </c>
      <c r="P25" s="8">
        <f t="shared" si="1"/>
        <v>11.4255</v>
      </c>
    </row>
    <row r="28" spans="2:16" x14ac:dyDescent="0.25">
      <c r="B28" s="32"/>
    </row>
  </sheetData>
  <mergeCells count="15">
    <mergeCell ref="D2:E2"/>
    <mergeCell ref="B5:C5"/>
    <mergeCell ref="B6:B8"/>
    <mergeCell ref="B9:C9"/>
    <mergeCell ref="B10:C10"/>
    <mergeCell ref="O14:P14"/>
    <mergeCell ref="B15:B24"/>
    <mergeCell ref="D3:E3"/>
    <mergeCell ref="C14:D14"/>
    <mergeCell ref="E14:F14"/>
    <mergeCell ref="G14:H14"/>
    <mergeCell ref="I14:J14"/>
    <mergeCell ref="K14:L14"/>
    <mergeCell ref="M14:N14"/>
    <mergeCell ref="B11:C11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8"/>
  <sheetViews>
    <sheetView showGridLines="0" workbookViewId="0">
      <selection activeCell="A2" sqref="A2"/>
    </sheetView>
  </sheetViews>
  <sheetFormatPr defaultRowHeight="15" x14ac:dyDescent="0.25"/>
  <cols>
    <col min="2" max="2" width="15.5703125" customWidth="1"/>
    <col min="3" max="3" width="10.140625" customWidth="1"/>
    <col min="12" max="12" width="8.5703125" customWidth="1"/>
  </cols>
  <sheetData>
    <row r="1" spans="1:26" ht="23.25" x14ac:dyDescent="0.35">
      <c r="A1" s="12" t="s">
        <v>21</v>
      </c>
    </row>
    <row r="2" spans="1:26" x14ac:dyDescent="0.25">
      <c r="D2" s="36" t="s">
        <v>19</v>
      </c>
      <c r="E2" s="36"/>
      <c r="F2" s="2">
        <v>50</v>
      </c>
    </row>
    <row r="3" spans="1:26" x14ac:dyDescent="0.25">
      <c r="D3" s="36" t="s">
        <v>16</v>
      </c>
      <c r="E3" s="36"/>
      <c r="F3" s="2">
        <v>50</v>
      </c>
    </row>
    <row r="4" spans="1:26" ht="18.75" x14ac:dyDescent="0.3">
      <c r="B4" s="5" t="s">
        <v>2</v>
      </c>
      <c r="C4" s="5"/>
    </row>
    <row r="5" spans="1:26" x14ac:dyDescent="0.25">
      <c r="B5" s="48" t="s">
        <v>0</v>
      </c>
      <c r="C5" s="49"/>
      <c r="D5" s="10">
        <v>4</v>
      </c>
      <c r="E5" s="10">
        <v>5</v>
      </c>
      <c r="F5" s="10">
        <v>6</v>
      </c>
      <c r="G5" s="10">
        <v>7</v>
      </c>
      <c r="H5" s="10">
        <v>8</v>
      </c>
      <c r="I5" s="10">
        <v>9</v>
      </c>
      <c r="J5" s="10">
        <v>10</v>
      </c>
    </row>
    <row r="6" spans="1:26" x14ac:dyDescent="0.25">
      <c r="B6" s="40" t="s">
        <v>1</v>
      </c>
      <c r="C6" s="9" t="s">
        <v>9</v>
      </c>
      <c r="D6" s="29">
        <f>MIN(D15:D24)</f>
        <v>10.1365</v>
      </c>
      <c r="E6" s="29">
        <f>MIN(F15:F24)</f>
        <v>10.410500000000001</v>
      </c>
      <c r="F6" s="29">
        <f>MIN(H15:H24)</f>
        <v>10.477</v>
      </c>
      <c r="G6" s="29">
        <f>MIN(J15:J24)</f>
        <v>10.9322</v>
      </c>
      <c r="H6" s="29">
        <f>MIN(L15:L24)</f>
        <v>11.0038</v>
      </c>
      <c r="I6" s="29">
        <f>MIN(N15:N24)</f>
        <v>12.9261</v>
      </c>
      <c r="J6" s="29">
        <f>MIN(P15:P24)</f>
        <v>13.1312</v>
      </c>
    </row>
    <row r="7" spans="1:26" x14ac:dyDescent="0.25">
      <c r="B7" s="41"/>
      <c r="C7" s="9" t="s">
        <v>13</v>
      </c>
      <c r="D7" s="30">
        <f>D25</f>
        <v>10.1365</v>
      </c>
      <c r="E7" s="30">
        <f>F25</f>
        <v>10.410500000000001</v>
      </c>
      <c r="F7" s="30">
        <f>H25</f>
        <v>10.533320000000002</v>
      </c>
      <c r="G7" s="30">
        <f>J25</f>
        <v>11.045150000000001</v>
      </c>
      <c r="H7" s="30">
        <f>L25</f>
        <v>11.367329999999999</v>
      </c>
      <c r="I7" s="30">
        <f>N25</f>
        <v>13.463470000000001</v>
      </c>
      <c r="J7" s="30">
        <f>P25</f>
        <v>13.973220000000003</v>
      </c>
    </row>
    <row r="8" spans="1:26" x14ac:dyDescent="0.25">
      <c r="B8" s="42"/>
      <c r="C8" s="9" t="s">
        <v>10</v>
      </c>
      <c r="D8" s="28">
        <f>MAX(D15:D24)</f>
        <v>10.1365</v>
      </c>
      <c r="E8" s="28">
        <f>MAX(F15:F24)</f>
        <v>10.410500000000001</v>
      </c>
      <c r="F8" s="28">
        <f>MAX(H15:H24)</f>
        <v>10.617800000000001</v>
      </c>
      <c r="G8" s="28">
        <f>MAX(J15:J24)</f>
        <v>11.073</v>
      </c>
      <c r="H8" s="28">
        <f>MAX(L15:L24)</f>
        <v>11.751799999999999</v>
      </c>
      <c r="I8" s="28">
        <f>MAX(N15:N24)</f>
        <v>14.495900000000001</v>
      </c>
      <c r="J8" s="28">
        <f>MAX(P15:P24)</f>
        <v>14.474500000000001</v>
      </c>
    </row>
    <row r="9" spans="1:26" ht="30" customHeight="1" x14ac:dyDescent="0.25">
      <c r="B9" s="44" t="s">
        <v>3</v>
      </c>
      <c r="C9" s="45"/>
      <c r="D9" s="11">
        <f>C25</f>
        <v>0.62184000000000006</v>
      </c>
      <c r="E9" s="11">
        <f>E25</f>
        <v>0.77354299999999987</v>
      </c>
      <c r="F9" s="11">
        <f>G25</f>
        <v>0.94463699999999984</v>
      </c>
      <c r="G9" s="11">
        <f>I25</f>
        <v>1.12056</v>
      </c>
      <c r="H9" s="11">
        <f>K25</f>
        <v>1.25909</v>
      </c>
      <c r="I9" s="11">
        <f>M25</f>
        <v>1.4932799999999999</v>
      </c>
      <c r="J9" s="11">
        <f>O25</f>
        <v>1.6775600000000002</v>
      </c>
    </row>
    <row r="10" spans="1:26" ht="15" customHeight="1" x14ac:dyDescent="0.25">
      <c r="B10" s="43" t="s">
        <v>11</v>
      </c>
      <c r="C10" s="43"/>
      <c r="D10" s="24">
        <v>10.1365</v>
      </c>
      <c r="E10" s="24">
        <v>10.410500000000001</v>
      </c>
      <c r="F10" s="24">
        <v>10.477</v>
      </c>
      <c r="G10" s="24">
        <v>10.9322</v>
      </c>
      <c r="H10" s="24">
        <v>11.0038</v>
      </c>
      <c r="I10" s="24">
        <v>11.2067</v>
      </c>
      <c r="J10" s="24">
        <v>11.4255</v>
      </c>
    </row>
    <row r="11" spans="1:26" ht="15" customHeight="1" x14ac:dyDescent="0.25">
      <c r="B11" s="43" t="s">
        <v>12</v>
      </c>
      <c r="C11" s="43"/>
      <c r="D11" s="11">
        <f>(D6-D10)/(D10/100)</f>
        <v>0</v>
      </c>
      <c r="E11" s="11">
        <f t="shared" ref="E11:J11" si="0">(E6-E10)/(E10/100)</f>
        <v>0</v>
      </c>
      <c r="F11" s="11">
        <f t="shared" si="0"/>
        <v>0</v>
      </c>
      <c r="G11" s="11">
        <f t="shared" si="0"/>
        <v>0</v>
      </c>
      <c r="H11" s="11">
        <f t="shared" si="0"/>
        <v>0</v>
      </c>
      <c r="I11" s="11">
        <f t="shared" si="0"/>
        <v>15.342607547270831</v>
      </c>
      <c r="J11" s="11">
        <f t="shared" si="0"/>
        <v>14.928887138418453</v>
      </c>
    </row>
    <row r="13" spans="1:26" ht="18.75" x14ac:dyDescent="0.3">
      <c r="B13" s="5" t="s">
        <v>4</v>
      </c>
      <c r="C13" s="5"/>
      <c r="L13" s="5"/>
    </row>
    <row r="14" spans="1:26" x14ac:dyDescent="0.25">
      <c r="B14" s="7" t="s">
        <v>0</v>
      </c>
      <c r="C14" s="46">
        <v>4</v>
      </c>
      <c r="D14" s="47"/>
      <c r="E14" s="46">
        <v>5</v>
      </c>
      <c r="F14" s="47"/>
      <c r="G14" s="46">
        <v>6</v>
      </c>
      <c r="H14" s="47"/>
      <c r="I14" s="46">
        <v>7</v>
      </c>
      <c r="J14" s="47"/>
      <c r="K14" s="36">
        <v>8</v>
      </c>
      <c r="L14" s="36"/>
      <c r="M14" s="36">
        <v>9</v>
      </c>
      <c r="N14" s="36"/>
      <c r="O14" s="36">
        <v>10</v>
      </c>
      <c r="P14" s="36"/>
      <c r="Q14" s="21"/>
      <c r="R14" s="21"/>
      <c r="S14" s="21"/>
      <c r="T14" s="21"/>
      <c r="U14" s="21"/>
      <c r="V14" s="21"/>
      <c r="W14" s="21"/>
      <c r="X14" s="21"/>
      <c r="Y14" s="21"/>
      <c r="Z14" s="21"/>
    </row>
    <row r="15" spans="1:26" x14ac:dyDescent="0.25">
      <c r="B15" s="37" t="s">
        <v>14</v>
      </c>
      <c r="C15" s="25">
        <v>0.65390000000000004</v>
      </c>
      <c r="D15" s="26">
        <v>10.1365</v>
      </c>
      <c r="E15" s="25">
        <v>0.82669999999999999</v>
      </c>
      <c r="F15" s="25">
        <v>10.410500000000001</v>
      </c>
      <c r="G15" s="25">
        <v>1.0442</v>
      </c>
      <c r="H15" s="27">
        <v>10.477</v>
      </c>
      <c r="I15" s="25">
        <v>1.1536999999999999</v>
      </c>
      <c r="J15" s="25">
        <v>11.073</v>
      </c>
      <c r="K15" s="25">
        <v>1.3521000000000001</v>
      </c>
      <c r="L15" s="25">
        <v>11.2607</v>
      </c>
      <c r="M15" s="25">
        <v>1.6851</v>
      </c>
      <c r="N15" s="25">
        <v>13.4968</v>
      </c>
      <c r="O15" s="25">
        <v>1.6</v>
      </c>
      <c r="P15" s="25">
        <v>13.6843</v>
      </c>
    </row>
    <row r="16" spans="1:26" x14ac:dyDescent="0.25">
      <c r="B16" s="38"/>
      <c r="C16" s="25">
        <v>0.59240000000000004</v>
      </c>
      <c r="D16" s="26">
        <v>10.1365</v>
      </c>
      <c r="E16" s="25">
        <v>0.72143000000000002</v>
      </c>
      <c r="F16" s="25">
        <v>10.410500000000001</v>
      </c>
      <c r="G16" s="25">
        <v>0.79949999999999999</v>
      </c>
      <c r="H16" s="27">
        <v>10.617800000000001</v>
      </c>
      <c r="I16" s="25">
        <v>1.1234999999999999</v>
      </c>
      <c r="J16" s="25">
        <v>11.073</v>
      </c>
      <c r="K16" s="25">
        <v>1.4236</v>
      </c>
      <c r="L16" s="25">
        <v>11.467599999999999</v>
      </c>
      <c r="M16" s="25">
        <v>1.4370000000000001</v>
      </c>
      <c r="N16" s="25">
        <v>13.0977</v>
      </c>
      <c r="O16" s="25">
        <v>1.7661</v>
      </c>
      <c r="P16" s="25">
        <v>14.474500000000001</v>
      </c>
    </row>
    <row r="17" spans="2:16" x14ac:dyDescent="0.25">
      <c r="B17" s="38"/>
      <c r="C17" s="25">
        <v>0.63900000000000001</v>
      </c>
      <c r="D17" s="26">
        <v>10.1365</v>
      </c>
      <c r="E17" s="25">
        <v>0.78800000000000003</v>
      </c>
      <c r="F17" s="25">
        <v>10.410500000000001</v>
      </c>
      <c r="G17" s="25">
        <v>0.92400000000000004</v>
      </c>
      <c r="H17" s="27">
        <v>10.477</v>
      </c>
      <c r="I17" s="25">
        <v>1.1454</v>
      </c>
      <c r="J17" s="25">
        <v>10.9353</v>
      </c>
      <c r="K17" s="25">
        <v>1.1000000000000001</v>
      </c>
      <c r="L17" s="25">
        <v>11.751799999999999</v>
      </c>
      <c r="M17" s="25">
        <v>1.306</v>
      </c>
      <c r="N17" s="25">
        <v>14.495900000000001</v>
      </c>
      <c r="O17" s="25">
        <v>1.8089999999999999</v>
      </c>
      <c r="P17" s="25">
        <v>13.1312</v>
      </c>
    </row>
    <row r="18" spans="2:16" x14ac:dyDescent="0.25">
      <c r="B18" s="38"/>
      <c r="C18" s="25">
        <v>0.61</v>
      </c>
      <c r="D18" s="26">
        <v>10.1365</v>
      </c>
      <c r="E18" s="25">
        <v>0.69099999999999995</v>
      </c>
      <c r="F18" s="25">
        <v>10.410500000000001</v>
      </c>
      <c r="G18" s="25">
        <v>0.95286999999999999</v>
      </c>
      <c r="H18" s="27">
        <v>10.477</v>
      </c>
      <c r="I18" s="25">
        <v>1.3331999999999999</v>
      </c>
      <c r="J18" s="25">
        <v>11.073</v>
      </c>
      <c r="K18" s="25">
        <v>1.1012999999999999</v>
      </c>
      <c r="L18" s="25">
        <v>11.6922</v>
      </c>
      <c r="M18" s="25">
        <v>1.7055</v>
      </c>
      <c r="N18" s="25">
        <v>13.882199999999999</v>
      </c>
      <c r="O18" s="25">
        <v>1.5623</v>
      </c>
      <c r="P18" s="25">
        <v>13.6843</v>
      </c>
    </row>
    <row r="19" spans="2:16" x14ac:dyDescent="0.25">
      <c r="B19" s="38"/>
      <c r="C19" s="25">
        <v>0.66</v>
      </c>
      <c r="D19" s="26">
        <v>10.1365</v>
      </c>
      <c r="E19" s="25">
        <v>0.85599999999999998</v>
      </c>
      <c r="F19" s="25">
        <v>10.410500000000001</v>
      </c>
      <c r="G19" s="25">
        <v>0.97199999999999998</v>
      </c>
      <c r="H19" s="27">
        <v>10.477</v>
      </c>
      <c r="I19" s="25">
        <v>1.0689</v>
      </c>
      <c r="J19" s="25">
        <v>11.073</v>
      </c>
      <c r="K19" s="25">
        <v>1.3043</v>
      </c>
      <c r="L19" s="25">
        <v>11.0038</v>
      </c>
      <c r="M19" s="25">
        <v>1.4927999999999999</v>
      </c>
      <c r="N19" s="25">
        <v>12.9261</v>
      </c>
      <c r="O19" s="25">
        <v>1.5940000000000001</v>
      </c>
      <c r="P19" s="25">
        <v>14.474500000000001</v>
      </c>
    </row>
    <row r="20" spans="2:16" x14ac:dyDescent="0.25">
      <c r="B20" s="38"/>
      <c r="C20" s="25">
        <v>0.61599999999999999</v>
      </c>
      <c r="D20" s="26">
        <v>10.1365</v>
      </c>
      <c r="E20" s="25">
        <v>0.77700000000000002</v>
      </c>
      <c r="F20" s="25">
        <v>10.410500000000001</v>
      </c>
      <c r="G20" s="25">
        <v>0.92</v>
      </c>
      <c r="H20" s="27">
        <v>10.617800000000001</v>
      </c>
      <c r="I20" s="25">
        <v>1.0305</v>
      </c>
      <c r="J20" s="25">
        <v>11.073</v>
      </c>
      <c r="K20" s="25">
        <v>1.3773</v>
      </c>
      <c r="L20" s="25">
        <v>11.0814</v>
      </c>
      <c r="M20" s="25">
        <v>1.4091</v>
      </c>
      <c r="N20" s="25">
        <v>13.0189</v>
      </c>
      <c r="O20" s="25">
        <v>1.7235</v>
      </c>
      <c r="P20" s="25">
        <v>13.6843</v>
      </c>
    </row>
    <row r="21" spans="2:16" x14ac:dyDescent="0.25">
      <c r="B21" s="38"/>
      <c r="C21" s="25">
        <v>0.59279999999999999</v>
      </c>
      <c r="D21" s="26">
        <v>10.1365</v>
      </c>
      <c r="E21" s="25">
        <v>0.75700000000000001</v>
      </c>
      <c r="F21" s="25">
        <v>10.410500000000001</v>
      </c>
      <c r="G21" s="25">
        <v>0.98560000000000003</v>
      </c>
      <c r="H21" s="27">
        <v>10.477</v>
      </c>
      <c r="I21" s="25">
        <v>1.006</v>
      </c>
      <c r="J21" s="25">
        <v>11.073</v>
      </c>
      <c r="K21" s="25">
        <v>1.302</v>
      </c>
      <c r="L21" s="25">
        <v>11.612399999999999</v>
      </c>
      <c r="M21" s="25">
        <v>1.5717000000000001</v>
      </c>
      <c r="N21" s="25">
        <v>13.1868</v>
      </c>
      <c r="O21" s="25">
        <v>1.6273</v>
      </c>
      <c r="P21" s="25">
        <v>14.474500000000001</v>
      </c>
    </row>
    <row r="22" spans="2:16" x14ac:dyDescent="0.25">
      <c r="B22" s="38"/>
      <c r="C22" s="25">
        <v>0.57579999999999998</v>
      </c>
      <c r="D22" s="26">
        <v>10.1365</v>
      </c>
      <c r="E22" s="25">
        <v>0.78700000000000003</v>
      </c>
      <c r="F22" s="25">
        <v>10.410500000000001</v>
      </c>
      <c r="G22" s="25">
        <v>0.99119999999999997</v>
      </c>
      <c r="H22" s="27">
        <v>10.477</v>
      </c>
      <c r="I22" s="25">
        <v>1.0814999999999999</v>
      </c>
      <c r="J22" s="25">
        <v>10.9322</v>
      </c>
      <c r="K22" s="25">
        <v>1.1651</v>
      </c>
      <c r="L22" s="25">
        <v>11.2781</v>
      </c>
      <c r="M22" s="25">
        <v>1.3792</v>
      </c>
      <c r="N22" s="25">
        <v>13.0098</v>
      </c>
      <c r="O22" s="25">
        <v>1.7461</v>
      </c>
      <c r="P22" s="25">
        <v>13.766</v>
      </c>
    </row>
    <row r="23" spans="2:16" x14ac:dyDescent="0.25">
      <c r="B23" s="38"/>
      <c r="C23" s="25">
        <v>0.59699999999999998</v>
      </c>
      <c r="D23" s="26">
        <v>10.1365</v>
      </c>
      <c r="E23" s="25">
        <v>0.76980000000000004</v>
      </c>
      <c r="F23" s="25">
        <v>10.410500000000001</v>
      </c>
      <c r="G23" s="25">
        <v>1.006</v>
      </c>
      <c r="H23" s="27">
        <v>10.617800000000001</v>
      </c>
      <c r="I23" s="25">
        <v>1.1572</v>
      </c>
      <c r="J23" s="25">
        <v>11.073</v>
      </c>
      <c r="K23" s="25">
        <v>1.3239000000000001</v>
      </c>
      <c r="L23" s="25">
        <v>11.2911</v>
      </c>
      <c r="M23" s="25">
        <v>1.4128000000000001</v>
      </c>
      <c r="N23" s="25">
        <v>13.444699999999999</v>
      </c>
      <c r="O23" s="25">
        <v>1.708</v>
      </c>
      <c r="P23" s="25">
        <v>13.8865</v>
      </c>
    </row>
    <row r="24" spans="2:16" x14ac:dyDescent="0.25">
      <c r="B24" s="39"/>
      <c r="C24" s="25">
        <v>0.68149999999999999</v>
      </c>
      <c r="D24" s="26">
        <v>10.1365</v>
      </c>
      <c r="E24" s="25">
        <v>0.76149999999999995</v>
      </c>
      <c r="F24" s="25">
        <v>10.410500000000001</v>
      </c>
      <c r="G24" s="25">
        <v>0.85099999999999998</v>
      </c>
      <c r="H24" s="27">
        <v>10.617800000000001</v>
      </c>
      <c r="I24" s="25">
        <v>1.1056999999999999</v>
      </c>
      <c r="J24" s="25">
        <v>11.073</v>
      </c>
      <c r="K24" s="25">
        <v>1.1413</v>
      </c>
      <c r="L24" s="25">
        <v>11.2342</v>
      </c>
      <c r="M24" s="25">
        <v>1.5336000000000001</v>
      </c>
      <c r="N24" s="25">
        <v>14.075799999999999</v>
      </c>
      <c r="O24" s="25">
        <v>1.6393</v>
      </c>
      <c r="P24" s="25">
        <v>14.472099999999999</v>
      </c>
    </row>
    <row r="25" spans="2:16" ht="46.5" customHeight="1" x14ac:dyDescent="0.25">
      <c r="B25" s="23" t="s">
        <v>15</v>
      </c>
      <c r="C25" s="8">
        <f>AVERAGEA(C15:C24)</f>
        <v>0.62184000000000006</v>
      </c>
      <c r="D25" s="8">
        <f t="shared" ref="D25:P25" si="1">AVERAGEA(D15:D24)</f>
        <v>10.1365</v>
      </c>
      <c r="E25" s="8">
        <f t="shared" si="1"/>
        <v>0.77354299999999987</v>
      </c>
      <c r="F25" s="8">
        <f t="shared" si="1"/>
        <v>10.410500000000001</v>
      </c>
      <c r="G25" s="8">
        <f t="shared" si="1"/>
        <v>0.94463699999999984</v>
      </c>
      <c r="H25" s="8">
        <f t="shared" si="1"/>
        <v>10.533320000000002</v>
      </c>
      <c r="I25" s="8">
        <f t="shared" si="1"/>
        <v>1.12056</v>
      </c>
      <c r="J25" s="8">
        <f t="shared" si="1"/>
        <v>11.045150000000001</v>
      </c>
      <c r="K25" s="8">
        <f t="shared" si="1"/>
        <v>1.25909</v>
      </c>
      <c r="L25" s="8">
        <f t="shared" si="1"/>
        <v>11.367329999999999</v>
      </c>
      <c r="M25" s="8">
        <f t="shared" si="1"/>
        <v>1.4932799999999999</v>
      </c>
      <c r="N25" s="8">
        <f t="shared" si="1"/>
        <v>13.463470000000001</v>
      </c>
      <c r="O25" s="8">
        <f t="shared" si="1"/>
        <v>1.6775600000000002</v>
      </c>
      <c r="P25" s="8">
        <f t="shared" si="1"/>
        <v>13.973220000000003</v>
      </c>
    </row>
    <row r="28" spans="2:16" x14ac:dyDescent="0.25">
      <c r="B28" s="32"/>
    </row>
  </sheetData>
  <mergeCells count="15">
    <mergeCell ref="B10:C10"/>
    <mergeCell ref="D2:E2"/>
    <mergeCell ref="D3:E3"/>
    <mergeCell ref="B5:C5"/>
    <mergeCell ref="B6:B8"/>
    <mergeCell ref="B9:C9"/>
    <mergeCell ref="M14:N14"/>
    <mergeCell ref="O14:P14"/>
    <mergeCell ref="B15:B24"/>
    <mergeCell ref="B11:C11"/>
    <mergeCell ref="C14:D14"/>
    <mergeCell ref="E14:F14"/>
    <mergeCell ref="G14:H14"/>
    <mergeCell ref="I14:J14"/>
    <mergeCell ref="K14:L14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48"/>
  <sheetViews>
    <sheetView showGridLines="0" tabSelected="1" topLeftCell="A49" workbookViewId="0">
      <selection activeCell="L60" sqref="L60"/>
    </sheetView>
  </sheetViews>
  <sheetFormatPr defaultRowHeight="15" x14ac:dyDescent="0.25"/>
  <cols>
    <col min="1" max="1" width="4.85546875" customWidth="1"/>
    <col min="2" max="2" width="16.42578125" customWidth="1"/>
    <col min="3" max="3" width="10" customWidth="1"/>
  </cols>
  <sheetData>
    <row r="2" spans="2:10" ht="18.75" x14ac:dyDescent="0.3">
      <c r="B2" s="5" t="s">
        <v>7</v>
      </c>
    </row>
    <row r="3" spans="2:10" x14ac:dyDescent="0.25">
      <c r="B3" s="2" t="s">
        <v>0</v>
      </c>
      <c r="C3" s="2">
        <v>4</v>
      </c>
      <c r="D3" s="2">
        <v>5</v>
      </c>
      <c r="E3" s="2">
        <v>6</v>
      </c>
      <c r="F3" s="2">
        <v>7</v>
      </c>
      <c r="G3" s="2">
        <v>8</v>
      </c>
      <c r="H3" s="2">
        <v>9</v>
      </c>
      <c r="I3" s="2">
        <v>10</v>
      </c>
    </row>
    <row r="4" spans="2:10" x14ac:dyDescent="0.25">
      <c r="B4" s="2" t="s">
        <v>1</v>
      </c>
      <c r="C4" s="2">
        <v>10.1365</v>
      </c>
      <c r="D4" s="2">
        <v>10.410500000000001</v>
      </c>
      <c r="E4" s="2">
        <v>10.477</v>
      </c>
      <c r="F4" s="2">
        <v>10.9322</v>
      </c>
      <c r="G4" s="2">
        <v>11.0038</v>
      </c>
      <c r="H4" s="2">
        <v>11.2067</v>
      </c>
      <c r="I4" s="2">
        <v>11.4255</v>
      </c>
    </row>
    <row r="5" spans="2:10" x14ac:dyDescent="0.25">
      <c r="B5" s="2" t="s">
        <v>3</v>
      </c>
      <c r="C5" s="2">
        <v>1.1057900000000002E-3</v>
      </c>
      <c r="D5" s="2">
        <v>1.7893E-3</v>
      </c>
      <c r="E5" s="2">
        <v>9.4339999999999979E-3</v>
      </c>
      <c r="F5" s="2">
        <v>5.4400000000000004E-2</v>
      </c>
      <c r="G5" s="2">
        <v>0.41871999999999998</v>
      </c>
      <c r="H5" s="2">
        <v>3.7266999999999997</v>
      </c>
      <c r="I5" s="2">
        <v>37.494299999999996</v>
      </c>
    </row>
    <row r="7" spans="2:10" ht="18.75" x14ac:dyDescent="0.3">
      <c r="B7" s="5" t="s">
        <v>8</v>
      </c>
    </row>
    <row r="8" spans="2:10" x14ac:dyDescent="0.25">
      <c r="B8" s="2" t="s">
        <v>0</v>
      </c>
      <c r="C8" s="2"/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</row>
    <row r="9" spans="2:10" x14ac:dyDescent="0.25">
      <c r="B9" s="51" t="s">
        <v>1</v>
      </c>
      <c r="C9" s="2" t="s">
        <v>9</v>
      </c>
      <c r="D9" s="2">
        <v>10.1365</v>
      </c>
      <c r="E9" s="2">
        <v>10.410500000000001</v>
      </c>
      <c r="F9" s="2">
        <v>10.477</v>
      </c>
      <c r="G9" s="2">
        <v>10.9322</v>
      </c>
      <c r="H9" s="2">
        <v>11.0069</v>
      </c>
      <c r="I9" s="2">
        <v>11.389200000000001</v>
      </c>
      <c r="J9" s="2">
        <v>12.859299999999999</v>
      </c>
    </row>
    <row r="10" spans="2:10" x14ac:dyDescent="0.25">
      <c r="B10" s="52"/>
      <c r="C10" s="2" t="s">
        <v>13</v>
      </c>
      <c r="D10" s="2">
        <v>10.1365</v>
      </c>
      <c r="E10" s="2">
        <v>10.410500000000001</v>
      </c>
      <c r="F10" s="2">
        <v>10.477000000000002</v>
      </c>
      <c r="G10" s="2">
        <v>11.008179999999998</v>
      </c>
      <c r="H10" s="2">
        <v>11.32521</v>
      </c>
      <c r="I10" s="2">
        <v>12.837619999999998</v>
      </c>
      <c r="J10" s="2">
        <v>14.354230000000001</v>
      </c>
    </row>
    <row r="11" spans="2:10" x14ac:dyDescent="0.25">
      <c r="B11" s="53"/>
      <c r="C11" s="2" t="s">
        <v>10</v>
      </c>
      <c r="D11" s="2">
        <v>10.1365</v>
      </c>
      <c r="E11" s="2">
        <v>10.410500000000001</v>
      </c>
      <c r="F11" s="2">
        <v>10.477</v>
      </c>
      <c r="G11" s="2">
        <v>11.263400000000001</v>
      </c>
      <c r="H11" s="2">
        <v>11.755000000000001</v>
      </c>
      <c r="I11" s="2">
        <v>14.2538</v>
      </c>
      <c r="J11" s="2">
        <v>15.6274</v>
      </c>
    </row>
    <row r="12" spans="2:10" x14ac:dyDescent="0.25">
      <c r="B12" s="2" t="s">
        <v>3</v>
      </c>
      <c r="C12" s="2"/>
      <c r="D12" s="2">
        <v>4.4431899999999996E-2</v>
      </c>
      <c r="E12" s="2">
        <v>6.6543900000000003E-2</v>
      </c>
      <c r="F12" s="2">
        <v>8.8158E-2</v>
      </c>
      <c r="G12" s="2">
        <v>0.10840900000000002</v>
      </c>
      <c r="H12" s="2">
        <v>0.12943399999999999</v>
      </c>
      <c r="I12" s="2">
        <v>0.15089800000000003</v>
      </c>
      <c r="J12" s="2">
        <v>0.17441200000000001</v>
      </c>
    </row>
    <row r="13" spans="2:10" x14ac:dyDescent="0.25">
      <c r="B13" s="2" t="s">
        <v>11</v>
      </c>
      <c r="C13" s="2"/>
      <c r="D13" s="2">
        <v>10.1365</v>
      </c>
      <c r="E13" s="2">
        <v>10.410500000000001</v>
      </c>
      <c r="F13" s="2">
        <v>10.477</v>
      </c>
      <c r="G13" s="2">
        <v>10.9322</v>
      </c>
      <c r="H13" s="2">
        <v>11.0038</v>
      </c>
      <c r="I13" s="2">
        <v>11.2067</v>
      </c>
      <c r="J13" s="2">
        <v>11.4255</v>
      </c>
    </row>
    <row r="14" spans="2:10" x14ac:dyDescent="0.25">
      <c r="B14" s="2" t="s">
        <v>12</v>
      </c>
      <c r="C14" s="2"/>
      <c r="D14" s="2">
        <v>0</v>
      </c>
      <c r="E14" s="2">
        <v>0</v>
      </c>
      <c r="F14" s="2">
        <v>0</v>
      </c>
      <c r="G14" s="2">
        <v>0</v>
      </c>
      <c r="H14" s="2">
        <v>2.8172086006651165E-2</v>
      </c>
      <c r="I14" s="2">
        <v>1.6284900996725262</v>
      </c>
      <c r="J14" s="2">
        <v>12.549122576692485</v>
      </c>
    </row>
    <row r="16" spans="2:10" ht="18.75" x14ac:dyDescent="0.3">
      <c r="B16" s="5" t="s">
        <v>17</v>
      </c>
    </row>
    <row r="17" spans="2:10" x14ac:dyDescent="0.25">
      <c r="B17" s="2" t="s">
        <v>0</v>
      </c>
      <c r="C17" s="2"/>
      <c r="D17" s="2">
        <v>4</v>
      </c>
      <c r="E17" s="2">
        <v>5</v>
      </c>
      <c r="F17" s="2">
        <v>6</v>
      </c>
      <c r="G17" s="2">
        <v>7</v>
      </c>
      <c r="H17" s="2">
        <v>8</v>
      </c>
      <c r="I17" s="2">
        <v>9</v>
      </c>
      <c r="J17" s="2">
        <v>10</v>
      </c>
    </row>
    <row r="18" spans="2:10" x14ac:dyDescent="0.25">
      <c r="B18" s="2" t="s">
        <v>1</v>
      </c>
      <c r="C18" s="2"/>
      <c r="D18" s="2">
        <v>10.1365</v>
      </c>
      <c r="E18" s="2">
        <v>11.0228</v>
      </c>
      <c r="F18" s="2">
        <v>11.5471</v>
      </c>
      <c r="G18" s="2">
        <v>13.7159</v>
      </c>
      <c r="H18" s="2">
        <v>15.216200000000001</v>
      </c>
      <c r="I18" s="2">
        <v>17.331299999999999</v>
      </c>
      <c r="J18" s="2">
        <v>17.444700000000001</v>
      </c>
    </row>
    <row r="19" spans="2:10" x14ac:dyDescent="0.25">
      <c r="B19" s="2" t="s">
        <v>3</v>
      </c>
      <c r="C19" s="2"/>
      <c r="D19" s="2">
        <v>3.41172E-3</v>
      </c>
      <c r="E19" s="2">
        <v>5.4444999999999993E-4</v>
      </c>
      <c r="F19" s="2">
        <v>6.2569000000000014E-4</v>
      </c>
      <c r="G19" s="2">
        <v>6.6675000000000002E-4</v>
      </c>
      <c r="H19" s="2">
        <v>7.8030000000000005E-4</v>
      </c>
      <c r="I19" s="2">
        <v>8.9044999999999988E-4</v>
      </c>
      <c r="J19" s="2">
        <v>1.0802000000000001E-3</v>
      </c>
    </row>
    <row r="20" spans="2:10" x14ac:dyDescent="0.25">
      <c r="B20" s="2" t="s">
        <v>11</v>
      </c>
      <c r="C20" s="2"/>
      <c r="D20" s="2">
        <v>10.1365</v>
      </c>
      <c r="E20" s="2">
        <v>10.410500000000001</v>
      </c>
      <c r="F20" s="2">
        <v>10.477</v>
      </c>
      <c r="G20" s="2">
        <v>10.9322</v>
      </c>
      <c r="H20" s="2">
        <v>11.0038</v>
      </c>
      <c r="I20" s="2">
        <v>11.2067</v>
      </c>
      <c r="J20" s="2">
        <v>11.4255</v>
      </c>
    </row>
    <row r="21" spans="2:10" x14ac:dyDescent="0.25">
      <c r="B21" s="2" t="s">
        <v>12</v>
      </c>
      <c r="C21" s="2"/>
      <c r="D21" s="2">
        <v>0</v>
      </c>
      <c r="E21" s="2">
        <v>5.8815618846356985</v>
      </c>
      <c r="F21" s="2">
        <v>10.213801660780758</v>
      </c>
      <c r="G21" s="2">
        <v>25.463310221181459</v>
      </c>
      <c r="H21" s="2">
        <v>38.281320998200627</v>
      </c>
      <c r="I21" s="2">
        <v>54.651235421667387</v>
      </c>
      <c r="J21" s="2">
        <v>52.682158330051216</v>
      </c>
    </row>
    <row r="23" spans="2:10" ht="18.75" x14ac:dyDescent="0.3">
      <c r="B23" s="5" t="s">
        <v>18</v>
      </c>
    </row>
    <row r="24" spans="2:10" x14ac:dyDescent="0.25">
      <c r="B24" s="2" t="s">
        <v>0</v>
      </c>
      <c r="C24" s="2"/>
      <c r="D24" s="2">
        <v>4</v>
      </c>
      <c r="E24" s="2">
        <v>5</v>
      </c>
      <c r="F24" s="2">
        <v>6</v>
      </c>
      <c r="G24" s="2">
        <v>7</v>
      </c>
      <c r="H24" s="2">
        <v>8</v>
      </c>
      <c r="I24" s="2">
        <v>9</v>
      </c>
      <c r="J24" s="2">
        <v>10</v>
      </c>
    </row>
    <row r="25" spans="2:10" x14ac:dyDescent="0.25">
      <c r="B25" s="51" t="s">
        <v>1</v>
      </c>
      <c r="C25" s="2" t="s">
        <v>9</v>
      </c>
      <c r="D25" s="2">
        <v>10.1365</v>
      </c>
      <c r="E25" s="2">
        <v>10.410500000000001</v>
      </c>
      <c r="F25" s="2">
        <v>10.477</v>
      </c>
      <c r="G25" s="2">
        <v>10.9322</v>
      </c>
      <c r="H25" s="2">
        <v>11.0038</v>
      </c>
      <c r="I25" s="2">
        <v>11.2067</v>
      </c>
      <c r="J25" s="2">
        <v>11.4255</v>
      </c>
    </row>
    <row r="26" spans="2:10" x14ac:dyDescent="0.25">
      <c r="B26" s="52"/>
      <c r="C26" s="2" t="s">
        <v>13</v>
      </c>
      <c r="D26" s="2">
        <v>10.1365</v>
      </c>
      <c r="E26" s="2">
        <v>10.410500000000001</v>
      </c>
      <c r="F26" s="2">
        <v>10.477000000000002</v>
      </c>
      <c r="G26" s="2">
        <v>10.969939999999998</v>
      </c>
      <c r="H26" s="2">
        <v>11.12323</v>
      </c>
      <c r="I26" s="2">
        <v>11.940730000000002</v>
      </c>
      <c r="J26" s="2">
        <v>12.38059</v>
      </c>
    </row>
    <row r="27" spans="2:10" x14ac:dyDescent="0.25">
      <c r="B27" s="53"/>
      <c r="C27" s="2" t="s">
        <v>10</v>
      </c>
      <c r="D27" s="2">
        <v>10.1365</v>
      </c>
      <c r="E27" s="2">
        <v>10.410500000000001</v>
      </c>
      <c r="F27" s="2">
        <v>10.477</v>
      </c>
      <c r="G27" s="2">
        <v>11.114699999999999</v>
      </c>
      <c r="H27" s="2">
        <v>11.2315</v>
      </c>
      <c r="I27" s="2">
        <v>12.9154</v>
      </c>
      <c r="J27" s="2">
        <v>14.527799999999999</v>
      </c>
    </row>
    <row r="28" spans="2:10" ht="15" customHeight="1" x14ac:dyDescent="0.25">
      <c r="B28" s="2" t="s">
        <v>3</v>
      </c>
      <c r="C28" s="2"/>
      <c r="D28" s="2">
        <v>4.3984000000000002E-2</v>
      </c>
      <c r="E28" s="2">
        <v>6.1549999999999994E-2</v>
      </c>
      <c r="F28" s="2">
        <v>7.9774000000000012E-2</v>
      </c>
      <c r="G28" s="2">
        <v>0.10794299999999998</v>
      </c>
      <c r="H28" s="2">
        <v>0.11292500000000001</v>
      </c>
      <c r="I28" s="2">
        <v>3.1577399999999999E-2</v>
      </c>
      <c r="J28" s="2">
        <v>5.1016000000000006E-2</v>
      </c>
    </row>
    <row r="29" spans="2:10" ht="15" customHeight="1" x14ac:dyDescent="0.25">
      <c r="B29" s="2" t="s">
        <v>11</v>
      </c>
      <c r="C29" s="2"/>
      <c r="D29" s="2">
        <v>10.1365</v>
      </c>
      <c r="E29" s="2">
        <v>10.410500000000001</v>
      </c>
      <c r="F29" s="2">
        <v>10.477</v>
      </c>
      <c r="G29" s="2">
        <v>10.9322</v>
      </c>
      <c r="H29" s="2">
        <v>11.0038</v>
      </c>
      <c r="I29" s="2">
        <v>11.2067</v>
      </c>
      <c r="J29" s="2">
        <v>11.4255</v>
      </c>
    </row>
    <row r="30" spans="2:10" ht="15" customHeight="1" x14ac:dyDescent="0.25">
      <c r="B30" s="2" t="s">
        <v>12</v>
      </c>
      <c r="C30" s="2"/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</row>
    <row r="32" spans="2:10" ht="18.75" x14ac:dyDescent="0.3">
      <c r="B32" s="5" t="s">
        <v>20</v>
      </c>
    </row>
    <row r="33" spans="2:10" x14ac:dyDescent="0.25">
      <c r="B33" s="2" t="s">
        <v>0</v>
      </c>
      <c r="C33" s="2"/>
      <c r="D33" s="2">
        <v>4</v>
      </c>
      <c r="E33" s="2">
        <v>5</v>
      </c>
      <c r="F33" s="2">
        <v>6</v>
      </c>
      <c r="G33" s="2">
        <v>7</v>
      </c>
      <c r="H33" s="2">
        <v>8</v>
      </c>
      <c r="I33" s="2">
        <v>9</v>
      </c>
      <c r="J33" s="2">
        <v>10</v>
      </c>
    </row>
    <row r="34" spans="2:10" x14ac:dyDescent="0.25">
      <c r="B34" s="51" t="s">
        <v>1</v>
      </c>
      <c r="C34" s="2" t="s">
        <v>9</v>
      </c>
      <c r="D34" s="2">
        <v>10.1365</v>
      </c>
      <c r="E34" s="2">
        <v>10.410500000000001</v>
      </c>
      <c r="F34" s="2">
        <v>10.477</v>
      </c>
      <c r="G34" s="2">
        <v>10.9322</v>
      </c>
      <c r="H34" s="2">
        <v>11.0038</v>
      </c>
      <c r="I34" s="2">
        <v>11.2067</v>
      </c>
      <c r="J34" s="2">
        <v>11.4255</v>
      </c>
    </row>
    <row r="35" spans="2:10" x14ac:dyDescent="0.25">
      <c r="B35" s="52"/>
      <c r="C35" s="2" t="s">
        <v>13</v>
      </c>
      <c r="D35" s="2">
        <v>10.1365</v>
      </c>
      <c r="E35" s="2">
        <v>10.410500000000001</v>
      </c>
      <c r="F35" s="2">
        <v>10.477000000000002</v>
      </c>
      <c r="G35" s="2">
        <v>10.932199999999998</v>
      </c>
      <c r="H35" s="2">
        <v>11.0038</v>
      </c>
      <c r="I35" s="2">
        <v>11.2067</v>
      </c>
      <c r="J35" s="2">
        <v>11.4255</v>
      </c>
    </row>
    <row r="36" spans="2:10" x14ac:dyDescent="0.25">
      <c r="B36" s="53"/>
      <c r="C36" s="2" t="s">
        <v>10</v>
      </c>
      <c r="D36" s="2">
        <v>10.1365</v>
      </c>
      <c r="E36" s="2">
        <v>10.410500000000001</v>
      </c>
      <c r="F36" s="2">
        <v>10.477</v>
      </c>
      <c r="G36" s="2">
        <v>10.9322</v>
      </c>
      <c r="H36" s="2">
        <v>11.0038</v>
      </c>
      <c r="I36" s="2">
        <v>11.2067</v>
      </c>
      <c r="J36" s="2">
        <v>11.4255</v>
      </c>
    </row>
    <row r="37" spans="2:10" ht="15" customHeight="1" x14ac:dyDescent="0.25">
      <c r="B37" s="2" t="s">
        <v>3</v>
      </c>
      <c r="C37" s="2"/>
      <c r="D37" s="2">
        <v>0.36517999999999995</v>
      </c>
      <c r="E37" s="2">
        <v>0.48299000000000003</v>
      </c>
      <c r="F37" s="2">
        <v>0.59952000000000005</v>
      </c>
      <c r="G37" s="2">
        <v>0.74684700000000004</v>
      </c>
      <c r="H37" s="2">
        <v>0.86400800000000011</v>
      </c>
      <c r="I37" s="2">
        <v>1.0047999999999999</v>
      </c>
      <c r="J37" s="2">
        <v>1.15042</v>
      </c>
    </row>
    <row r="38" spans="2:10" ht="15" customHeight="1" x14ac:dyDescent="0.25">
      <c r="B38" s="2" t="s">
        <v>11</v>
      </c>
      <c r="C38" s="2"/>
      <c r="D38" s="2">
        <v>10.1365</v>
      </c>
      <c r="E38" s="2">
        <v>10.410500000000001</v>
      </c>
      <c r="F38" s="2">
        <v>10.477</v>
      </c>
      <c r="G38" s="2">
        <v>10.9322</v>
      </c>
      <c r="H38" s="2">
        <v>11.0038</v>
      </c>
      <c r="I38" s="2">
        <v>11.2067</v>
      </c>
      <c r="J38" s="2">
        <v>11.4255</v>
      </c>
    </row>
    <row r="39" spans="2:10" ht="15" customHeight="1" x14ac:dyDescent="0.25">
      <c r="B39" s="2" t="s">
        <v>12</v>
      </c>
      <c r="C39" s="2"/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</row>
    <row r="41" spans="2:10" ht="18.75" x14ac:dyDescent="0.3">
      <c r="B41" s="5" t="s">
        <v>21</v>
      </c>
    </row>
    <row r="42" spans="2:10" x14ac:dyDescent="0.25">
      <c r="B42" s="2" t="s">
        <v>0</v>
      </c>
      <c r="C42" s="2"/>
      <c r="D42" s="2">
        <v>4</v>
      </c>
      <c r="E42" s="2">
        <v>5</v>
      </c>
      <c r="F42" s="2">
        <v>6</v>
      </c>
      <c r="G42" s="2">
        <v>7</v>
      </c>
      <c r="H42" s="2">
        <v>8</v>
      </c>
      <c r="I42" s="2">
        <v>9</v>
      </c>
      <c r="J42" s="2">
        <v>10</v>
      </c>
    </row>
    <row r="43" spans="2:10" x14ac:dyDescent="0.25">
      <c r="B43" s="51" t="s">
        <v>1</v>
      </c>
      <c r="C43" s="2" t="s">
        <v>9</v>
      </c>
      <c r="D43" s="2">
        <v>10.1365</v>
      </c>
      <c r="E43" s="2">
        <v>10.410500000000001</v>
      </c>
      <c r="F43" s="2">
        <v>10.477</v>
      </c>
      <c r="G43" s="2">
        <v>10.9322</v>
      </c>
      <c r="H43" s="2">
        <v>11.0038</v>
      </c>
      <c r="I43" s="2">
        <v>12.9261</v>
      </c>
      <c r="J43" s="2">
        <v>13.1312</v>
      </c>
    </row>
    <row r="44" spans="2:10" x14ac:dyDescent="0.25">
      <c r="B44" s="52"/>
      <c r="C44" s="2" t="s">
        <v>13</v>
      </c>
      <c r="D44" s="2">
        <v>10.1365</v>
      </c>
      <c r="E44" s="2">
        <v>10.410500000000001</v>
      </c>
      <c r="F44" s="2">
        <v>10.533320000000002</v>
      </c>
      <c r="G44" s="2">
        <v>11.045150000000001</v>
      </c>
      <c r="H44" s="2">
        <v>11.367329999999999</v>
      </c>
      <c r="I44" s="2">
        <v>13.463470000000001</v>
      </c>
      <c r="J44" s="2">
        <v>13.973220000000003</v>
      </c>
    </row>
    <row r="45" spans="2:10" x14ac:dyDescent="0.25">
      <c r="B45" s="53"/>
      <c r="C45" s="2" t="s">
        <v>10</v>
      </c>
      <c r="D45" s="2">
        <v>10.1365</v>
      </c>
      <c r="E45" s="2">
        <v>10.410500000000001</v>
      </c>
      <c r="F45" s="2">
        <v>10.617800000000001</v>
      </c>
      <c r="G45" s="2">
        <v>11.073</v>
      </c>
      <c r="H45" s="2">
        <v>11.751799999999999</v>
      </c>
      <c r="I45" s="2">
        <v>14.495900000000001</v>
      </c>
      <c r="J45" s="2">
        <v>14.474500000000001</v>
      </c>
    </row>
    <row r="46" spans="2:10" ht="15" customHeight="1" x14ac:dyDescent="0.25">
      <c r="B46" s="2" t="s">
        <v>3</v>
      </c>
      <c r="C46" s="2"/>
      <c r="D46" s="2">
        <v>0.62184000000000006</v>
      </c>
      <c r="E46" s="2">
        <v>0.77354299999999987</v>
      </c>
      <c r="F46" s="2">
        <v>0.94463699999999984</v>
      </c>
      <c r="G46" s="2">
        <v>1.12056</v>
      </c>
      <c r="H46" s="2">
        <v>1.25909</v>
      </c>
      <c r="I46" s="2">
        <v>1.4932799999999999</v>
      </c>
      <c r="J46" s="2">
        <v>1.6775600000000002</v>
      </c>
    </row>
    <row r="47" spans="2:10" x14ac:dyDescent="0.25">
      <c r="B47" s="2" t="s">
        <v>11</v>
      </c>
      <c r="C47" s="2"/>
      <c r="D47" s="2">
        <v>10.1365</v>
      </c>
      <c r="E47" s="2">
        <v>10.410500000000001</v>
      </c>
      <c r="F47" s="2">
        <v>10.477</v>
      </c>
      <c r="G47" s="2">
        <v>10.9322</v>
      </c>
      <c r="H47" s="2">
        <v>11.0038</v>
      </c>
      <c r="I47" s="2">
        <v>11.2067</v>
      </c>
      <c r="J47" s="2">
        <v>11.4255</v>
      </c>
    </row>
    <row r="48" spans="2:10" x14ac:dyDescent="0.25">
      <c r="B48" s="2" t="s">
        <v>12</v>
      </c>
      <c r="C48" s="2"/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15.342607547270831</v>
      </c>
      <c r="J48" s="2">
        <v>14.928887138418453</v>
      </c>
    </row>
  </sheetData>
  <mergeCells count="4">
    <mergeCell ref="B43:B45"/>
    <mergeCell ref="B34:B36"/>
    <mergeCell ref="B25:B27"/>
    <mergeCell ref="B9:B11"/>
  </mergeCells>
  <pageMargins left="0.7" right="0.7" top="0.78740157499999996" bottom="0.78740157499999996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ES</vt:lpstr>
      <vt:lpstr>RS</vt:lpstr>
      <vt:lpstr>GS</vt:lpstr>
      <vt:lpstr>HC</vt:lpstr>
      <vt:lpstr>ACO</vt:lpstr>
      <vt:lpstr>CS</vt:lpstr>
      <vt:lpstr>Vyhodnoceni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Jurčík</dc:creator>
  <cp:lastModifiedBy>Lukáš Jurčík</cp:lastModifiedBy>
  <dcterms:created xsi:type="dcterms:W3CDTF">2014-05-02T18:44:37Z</dcterms:created>
  <dcterms:modified xsi:type="dcterms:W3CDTF">2014-05-04T20:06:13Z</dcterms:modified>
</cp:coreProperties>
</file>