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kalářská práce\KOMPLETACE\08_Testování_přesnosti\"/>
    </mc:Choice>
  </mc:AlternateContent>
  <xr:revisionPtr revIDLastSave="0" documentId="13_ncr:1_{A8F1B77E-7691-4983-ACCD-BD17BEF0165C}" xr6:coauthVersionLast="45" xr6:coauthVersionMax="47" xr10:uidLastSave="{00000000-0000-0000-0000-000000000000}"/>
  <bookViews>
    <workbookView xWindow="-120" yWindow="-120" windowWidth="20730" windowHeight="11160" xr2:uid="{A3EAA1AC-8C29-4B96-ABF2-39E7C371D3A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4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6" i="1"/>
  <c r="F7" i="1"/>
  <c r="F8" i="1"/>
  <c r="F9" i="1"/>
  <c r="F10" i="1"/>
  <c r="F11" i="1"/>
  <c r="F5" i="1" l="1"/>
  <c r="E173" i="1" l="1"/>
  <c r="I175" i="1"/>
  <c r="I182" i="1"/>
  <c r="H26" i="1" l="1"/>
  <c r="H38" i="1"/>
  <c r="H46" i="1"/>
  <c r="H58" i="1"/>
  <c r="H70" i="1"/>
  <c r="H82" i="1"/>
  <c r="H94" i="1"/>
  <c r="H106" i="1"/>
  <c r="H122" i="1"/>
  <c r="H134" i="1"/>
  <c r="H150" i="1"/>
  <c r="H158" i="1"/>
  <c r="H8" i="1"/>
  <c r="H22" i="1"/>
  <c r="H42" i="1"/>
  <c r="H54" i="1"/>
  <c r="H66" i="1"/>
  <c r="H78" i="1"/>
  <c r="H90" i="1"/>
  <c r="H102" i="1"/>
  <c r="H114" i="1"/>
  <c r="H126" i="1"/>
  <c r="H138" i="1"/>
  <c r="H146" i="1"/>
  <c r="H162" i="1"/>
  <c r="H30" i="1"/>
  <c r="H34" i="1"/>
  <c r="H50" i="1"/>
  <c r="H62" i="1"/>
  <c r="H74" i="1"/>
  <c r="H86" i="1"/>
  <c r="H98" i="1"/>
  <c r="H110" i="1"/>
  <c r="H118" i="1"/>
  <c r="H130" i="1"/>
  <c r="H142" i="1"/>
  <c r="H154" i="1"/>
  <c r="H166" i="1"/>
  <c r="H164" i="1"/>
  <c r="H128" i="1"/>
  <c r="H100" i="1"/>
  <c r="H68" i="1"/>
  <c r="H40" i="1"/>
  <c r="H20" i="1"/>
  <c r="H167" i="1"/>
  <c r="H151" i="1"/>
  <c r="H135" i="1"/>
  <c r="H119" i="1"/>
  <c r="H103" i="1"/>
  <c r="H87" i="1"/>
  <c r="H71" i="1"/>
  <c r="H55" i="1"/>
  <c r="H39" i="1"/>
  <c r="H23" i="1"/>
  <c r="H160" i="1"/>
  <c r="H132" i="1"/>
  <c r="H96" i="1"/>
  <c r="H64" i="1"/>
  <c r="H18" i="1"/>
  <c r="H165" i="1"/>
  <c r="H149" i="1"/>
  <c r="H133" i="1"/>
  <c r="H117" i="1"/>
  <c r="H101" i="1"/>
  <c r="H85" i="1"/>
  <c r="H69" i="1"/>
  <c r="H53" i="1"/>
  <c r="H37" i="1"/>
  <c r="H21" i="1"/>
  <c r="H156" i="1"/>
  <c r="H120" i="1"/>
  <c r="H92" i="1"/>
  <c r="H60" i="1"/>
  <c r="H32" i="1"/>
  <c r="H16" i="1"/>
  <c r="H163" i="1"/>
  <c r="H147" i="1"/>
  <c r="H131" i="1"/>
  <c r="H115" i="1"/>
  <c r="H99" i="1"/>
  <c r="H83" i="1"/>
  <c r="H67" i="1"/>
  <c r="H51" i="1"/>
  <c r="H35" i="1"/>
  <c r="H19" i="1"/>
  <c r="H152" i="1"/>
  <c r="H124" i="1"/>
  <c r="H88" i="1"/>
  <c r="H56" i="1"/>
  <c r="H14" i="1"/>
  <c r="H161" i="1"/>
  <c r="H145" i="1"/>
  <c r="H129" i="1"/>
  <c r="H113" i="1"/>
  <c r="H97" i="1"/>
  <c r="H81" i="1"/>
  <c r="H65" i="1"/>
  <c r="H49" i="1"/>
  <c r="H17" i="1"/>
  <c r="H148" i="1"/>
  <c r="H116" i="1"/>
  <c r="H84" i="1"/>
  <c r="H52" i="1"/>
  <c r="H28" i="1"/>
  <c r="H12" i="1"/>
  <c r="H159" i="1"/>
  <c r="H143" i="1"/>
  <c r="H127" i="1"/>
  <c r="H111" i="1"/>
  <c r="H95" i="1"/>
  <c r="H79" i="1"/>
  <c r="H63" i="1"/>
  <c r="H47" i="1"/>
  <c r="H31" i="1"/>
  <c r="H15" i="1"/>
  <c r="H144" i="1"/>
  <c r="H112" i="1"/>
  <c r="H80" i="1"/>
  <c r="H48" i="1"/>
  <c r="H11" i="1"/>
  <c r="H157" i="1"/>
  <c r="H141" i="1"/>
  <c r="H125" i="1"/>
  <c r="H109" i="1"/>
  <c r="H93" i="1"/>
  <c r="H77" i="1"/>
  <c r="H61" i="1"/>
  <c r="H45" i="1"/>
  <c r="H29" i="1"/>
  <c r="H13" i="1"/>
  <c r="H10" i="1"/>
  <c r="H136" i="1"/>
  <c r="H108" i="1"/>
  <c r="H76" i="1"/>
  <c r="H44" i="1"/>
  <c r="H24" i="1"/>
  <c r="H9" i="1"/>
  <c r="H155" i="1"/>
  <c r="H139" i="1"/>
  <c r="H123" i="1"/>
  <c r="H107" i="1"/>
  <c r="H91" i="1"/>
  <c r="H75" i="1"/>
  <c r="H59" i="1"/>
  <c r="H43" i="1"/>
  <c r="H27" i="1"/>
  <c r="H6" i="1"/>
  <c r="H140" i="1"/>
  <c r="H104" i="1"/>
  <c r="H72" i="1"/>
  <c r="H36" i="1"/>
  <c r="H7" i="1"/>
  <c r="H153" i="1"/>
  <c r="H137" i="1"/>
  <c r="H121" i="1"/>
  <c r="H105" i="1"/>
  <c r="H89" i="1"/>
  <c r="H73" i="1"/>
  <c r="H57" i="1"/>
  <c r="H41" i="1"/>
  <c r="H25" i="1"/>
  <c r="H33" i="1"/>
  <c r="G183" i="1"/>
  <c r="H5" i="1"/>
</calcChain>
</file>

<file path=xl/sharedStrings.xml><?xml version="1.0" encoding="utf-8"?>
<sst xmlns="http://schemas.openxmlformats.org/spreadsheetml/2006/main" count="31" uniqueCount="29">
  <si>
    <t>N</t>
  </si>
  <si>
    <t>Testování přesnosti výšek H</t>
  </si>
  <si>
    <t>Číslo bodu</t>
  </si>
  <si>
    <t>Původní 
měření</t>
  </si>
  <si>
    <t>Kontrolní 
měření</t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</si>
  <si>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</si>
  <si>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</si>
  <si>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Rozdíl
výšek</t>
  </si>
  <si>
    <t>∆H [m]</t>
  </si>
  <si>
    <t>Kritérium</t>
  </si>
  <si>
    <t>Celkem identických bodů</t>
  </si>
  <si>
    <t>Koeficient pro určení stejné
přesnosti</t>
  </si>
  <si>
    <t>k</t>
  </si>
  <si>
    <r>
      <rPr>
        <sz val="11"/>
        <color theme="1"/>
        <rFont val="Calibri"/>
        <family val="2"/>
        <charset val="238"/>
      </rPr>
      <t>ω</t>
    </r>
    <r>
      <rPr>
        <vertAlign val="subscript"/>
        <sz val="11"/>
        <color theme="1"/>
        <rFont val="Calibri"/>
        <family val="2"/>
        <charset val="238"/>
      </rPr>
      <t>N</t>
    </r>
  </si>
  <si>
    <t>Výběrová směrodatná 
výšková odchylka</t>
  </si>
  <si>
    <t>Mezní odchylka v určení 
výšky pro 3. třídu přesnosti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</si>
  <si>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</si>
  <si>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</si>
  <si>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rPr>
        <sz val="11"/>
        <color theme="1"/>
        <rFont val="Calibri"/>
        <family val="2"/>
        <charset val="238"/>
      </rPr>
      <t>|</t>
    </r>
    <r>
      <rPr>
        <sz val="11"/>
        <color theme="1"/>
        <rFont val="Calibri"/>
        <family val="2"/>
        <charset val="238"/>
        <scheme val="minor"/>
      </rPr>
      <t>∆H</t>
    </r>
    <r>
      <rPr>
        <sz val="11"/>
        <color theme="1"/>
        <rFont val="Calibri"/>
        <family val="2"/>
        <charset val="238"/>
      </rPr>
      <t>|≤2*u</t>
    </r>
    <r>
      <rPr>
        <vertAlign val="subscript"/>
        <sz val="11"/>
        <color theme="1"/>
        <rFont val="Calibri"/>
        <family val="2"/>
        <charset val="238"/>
      </rPr>
      <t>H</t>
    </r>
    <r>
      <rPr>
        <sz val="11"/>
        <color theme="1"/>
        <rFont val="Calibri"/>
        <family val="2"/>
        <charset val="238"/>
      </rPr>
      <t>*√k</t>
    </r>
  </si>
  <si>
    <t>≤</t>
  </si>
  <si>
    <t>|∆H|[m]</t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</si>
  <si>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H </t>
    </r>
    <r>
      <rPr>
        <sz val="11"/>
        <color theme="1"/>
        <rFont val="Calibri"/>
        <family val="2"/>
        <charset val="238"/>
        <scheme val="minor"/>
      </rPr>
      <t>[m]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</si>
  <si>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≤ ω</t>
    </r>
    <r>
      <rPr>
        <vertAlign val="subscript"/>
        <sz val="11"/>
        <color theme="1"/>
        <rFont val="Calibri"/>
        <family val="2"/>
        <charset val="238"/>
      </rPr>
      <t>N</t>
    </r>
    <r>
      <rPr>
        <sz val="11"/>
        <color theme="1"/>
        <rFont val="Calibri"/>
        <family val="2"/>
        <charset val="238"/>
      </rPr>
      <t>*u</t>
    </r>
    <r>
      <rPr>
        <vertAlign val="subscript"/>
        <sz val="11"/>
        <color theme="1"/>
        <rFont val="Calibri"/>
        <family val="2"/>
        <charset val="238"/>
      </rPr>
      <t>H</t>
    </r>
  </si>
  <si>
    <r>
      <t>|∆H|≤2*u</t>
    </r>
    <r>
      <rPr>
        <vertAlign val="subscript"/>
        <sz val="11"/>
        <color theme="1"/>
        <rFont val="Calibri"/>
        <family val="2"/>
        <charset val="238"/>
      </rPr>
      <t>H</t>
    </r>
    <r>
      <rPr>
        <sz val="11"/>
        <color theme="1"/>
        <rFont val="Calibri"/>
        <family val="2"/>
        <charset val="238"/>
      </rPr>
      <t>*√k</t>
    </r>
  </si>
  <si>
    <t>Vyhovuje 163 bodů ze 163 bodů</t>
  </si>
  <si>
    <t>Nevyhovuje 0 bodů ze 163 bodů</t>
  </si>
  <si>
    <r>
      <t xml:space="preserve">Kritérium </t>
    </r>
    <r>
      <rPr>
        <sz val="11"/>
        <color theme="1"/>
        <rFont val="Calibri"/>
        <family val="2"/>
        <charset val="238"/>
      </rPr>
      <t>∆H</t>
    </r>
  </si>
  <si>
    <r>
      <t>Kritérium S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pro zpevněný povrch</t>
    </r>
  </si>
  <si>
    <r>
      <t xml:space="preserve">Koeficient pro hladinu 
významnosti </t>
    </r>
    <r>
      <rPr>
        <sz val="11"/>
        <color theme="1"/>
        <rFont val="Calibri"/>
        <family val="2"/>
        <charset val="238"/>
      </rPr>
      <t>α = 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</si>
</sst>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ální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34D9-DEE4-47BF-9635-FB32DBAE7596}">
  <dimension ref="A1:M213"/>
  <sheetViews>
    <sheetView showGridLines="0" tabSelected="1" workbookViewId="0">
      <selection activeCell="J5" sqref="J5"/>
    </sheetView>
  </sheetViews>
  <sheetFormatPr defaultRowHeight="15" x14ac:dyDescent="0.25"/>
  <cols>
    <col min="2" max="2" width="8.7109375" customWidth="1"/>
    <col min="3" max="3" width="8.42578125" customWidth="1"/>
    <col min="4" max="5" width="13.7109375" customWidth="1"/>
    <col min="6" max="6" width="3.42578125" customWidth="1"/>
    <col min="7" max="7" width="11" customWidth="1"/>
    <col min="8" max="8" width="8.28515625" customWidth="1"/>
    <col min="9" max="9" width="10.5703125" customWidth="1"/>
    <col min="10" max="10" width="9.42578125" customWidth="1"/>
    <col min="11" max="11" width="10" customWidth="1"/>
  </cols>
  <sheetData>
    <row r="1" spans="1:13" x14ac:dyDescent="0.25">
      <c r="A1" s="37" t="s">
        <v>1</v>
      </c>
      <c r="B1" s="38"/>
      <c r="C1" s="38"/>
      <c r="D1" s="38"/>
      <c r="E1" s="38"/>
      <c r="F1" s="38"/>
      <c r="G1" s="38"/>
      <c r="H1" s="38"/>
      <c r="I1" s="39"/>
      <c r="J1" s="16"/>
    </row>
    <row r="2" spans="1:13" ht="15" customHeight="1" x14ac:dyDescent="0.25">
      <c r="A2" s="17" t="s">
        <v>0</v>
      </c>
      <c r="B2" s="23" t="s">
        <v>2</v>
      </c>
      <c r="C2" s="24"/>
      <c r="D2" s="20" t="s">
        <v>3</v>
      </c>
      <c r="E2" s="20" t="s">
        <v>4</v>
      </c>
      <c r="F2" s="29" t="s">
        <v>7</v>
      </c>
      <c r="G2" s="30"/>
      <c r="H2" s="23" t="s">
        <v>9</v>
      </c>
      <c r="I2" s="24"/>
      <c r="J2" s="2"/>
      <c r="K2" s="10"/>
      <c r="L2" s="10"/>
      <c r="M2" s="10"/>
    </row>
    <row r="3" spans="1:13" x14ac:dyDescent="0.25">
      <c r="A3" s="18"/>
      <c r="B3" s="25"/>
      <c r="C3" s="26"/>
      <c r="D3" s="21"/>
      <c r="E3" s="21"/>
      <c r="F3" s="31"/>
      <c r="G3" s="32"/>
      <c r="H3" s="27"/>
      <c r="I3" s="28"/>
      <c r="J3" s="2"/>
      <c r="K3" s="10"/>
      <c r="L3" s="10"/>
      <c r="M3" s="10"/>
    </row>
    <row r="4" spans="1:13" ht="17.25" customHeight="1" x14ac:dyDescent="0.25">
      <c r="A4" s="19"/>
      <c r="B4" s="27"/>
      <c r="C4" s="28"/>
      <c r="D4" s="1" t="s">
        <v>5</v>
      </c>
      <c r="E4" s="1" t="s">
        <v>6</v>
      </c>
      <c r="F4" s="33" t="s">
        <v>8</v>
      </c>
      <c r="G4" s="34"/>
      <c r="H4" s="33" t="s">
        <v>23</v>
      </c>
      <c r="I4" s="34"/>
      <c r="J4" s="2"/>
      <c r="K4" s="10"/>
      <c r="L4" s="10"/>
      <c r="M4" s="10"/>
    </row>
    <row r="5" spans="1:13" x14ac:dyDescent="0.25">
      <c r="A5" s="8">
        <v>1</v>
      </c>
      <c r="B5" s="22">
        <v>735698000010407</v>
      </c>
      <c r="C5" s="22"/>
      <c r="D5" s="11">
        <v>487.76</v>
      </c>
      <c r="E5" s="11">
        <v>487.84</v>
      </c>
      <c r="F5" s="35">
        <f>D5-E5</f>
        <v>-7.9999999999984084E-2</v>
      </c>
      <c r="G5" s="36"/>
      <c r="H5" s="47" t="str">
        <f t="shared" ref="H5:H36" si="0">IF(ABS(F5)&lt;=($I$175),"Vyhovuje","Nevyhovuje")</f>
        <v>Vyhovuje</v>
      </c>
      <c r="I5" s="49"/>
      <c r="K5" s="3"/>
      <c r="L5" s="9"/>
      <c r="M5" s="9"/>
    </row>
    <row r="6" spans="1:13" x14ac:dyDescent="0.25">
      <c r="A6" s="8">
        <v>2</v>
      </c>
      <c r="B6" s="22">
        <v>735698000010406</v>
      </c>
      <c r="C6" s="22"/>
      <c r="D6" s="11">
        <v>487.8</v>
      </c>
      <c r="E6" s="11">
        <v>487.87</v>
      </c>
      <c r="F6" s="35">
        <f t="shared" ref="F6:F12" si="1">D6-E6</f>
        <v>-6.9999999999993179E-2</v>
      </c>
      <c r="G6" s="36"/>
      <c r="H6" s="47" t="str">
        <f t="shared" si="0"/>
        <v>Vyhovuje</v>
      </c>
      <c r="I6" s="49"/>
      <c r="K6" s="3"/>
      <c r="L6" s="9"/>
      <c r="M6" s="9"/>
    </row>
    <row r="7" spans="1:13" x14ac:dyDescent="0.25">
      <c r="A7" s="8">
        <v>3</v>
      </c>
      <c r="B7" s="22">
        <v>735698000010405</v>
      </c>
      <c r="C7" s="22"/>
      <c r="D7" s="11">
        <v>487.81</v>
      </c>
      <c r="E7" s="11">
        <v>487.88</v>
      </c>
      <c r="F7" s="35">
        <f t="shared" si="1"/>
        <v>-6.9999999999993179E-2</v>
      </c>
      <c r="G7" s="36"/>
      <c r="H7" s="47" t="str">
        <f t="shared" si="0"/>
        <v>Vyhovuje</v>
      </c>
      <c r="I7" s="49"/>
      <c r="K7" s="3"/>
      <c r="L7" s="9"/>
      <c r="M7" s="9"/>
    </row>
    <row r="8" spans="1:13" x14ac:dyDescent="0.25">
      <c r="A8" s="8">
        <v>4</v>
      </c>
      <c r="B8" s="22">
        <v>735698000010020</v>
      </c>
      <c r="C8" s="22"/>
      <c r="D8" s="11">
        <v>488.25</v>
      </c>
      <c r="E8" s="11">
        <v>488.31</v>
      </c>
      <c r="F8" s="35">
        <f t="shared" si="1"/>
        <v>-6.0000000000002274E-2</v>
      </c>
      <c r="G8" s="36"/>
      <c r="H8" s="47" t="str">
        <f t="shared" si="0"/>
        <v>Vyhovuje</v>
      </c>
      <c r="I8" s="49"/>
      <c r="K8" s="3"/>
      <c r="L8" s="9"/>
      <c r="M8" s="9"/>
    </row>
    <row r="9" spans="1:13" x14ac:dyDescent="0.25">
      <c r="A9" s="8">
        <v>5</v>
      </c>
      <c r="B9" s="22">
        <v>735698000010013</v>
      </c>
      <c r="C9" s="22"/>
      <c r="D9" s="11">
        <v>489.92</v>
      </c>
      <c r="E9" s="11">
        <v>489.97</v>
      </c>
      <c r="F9" s="35">
        <f t="shared" si="1"/>
        <v>-5.0000000000011369E-2</v>
      </c>
      <c r="G9" s="36"/>
      <c r="H9" s="47" t="str">
        <f t="shared" si="0"/>
        <v>Vyhovuje</v>
      </c>
      <c r="I9" s="49"/>
      <c r="K9" s="3"/>
      <c r="L9" s="9"/>
      <c r="M9" s="9"/>
    </row>
    <row r="10" spans="1:13" x14ac:dyDescent="0.25">
      <c r="A10" s="8">
        <v>6</v>
      </c>
      <c r="B10" s="22">
        <v>735698000010393</v>
      </c>
      <c r="C10" s="22"/>
      <c r="D10" s="11">
        <v>488.18</v>
      </c>
      <c r="E10" s="11">
        <v>488.28</v>
      </c>
      <c r="F10" s="35">
        <f t="shared" si="1"/>
        <v>-9.9999999999965894E-2</v>
      </c>
      <c r="G10" s="36"/>
      <c r="H10" s="47" t="str">
        <f t="shared" si="0"/>
        <v>Vyhovuje</v>
      </c>
      <c r="I10" s="49"/>
      <c r="K10" s="3"/>
      <c r="L10" s="9"/>
      <c r="M10" s="9"/>
    </row>
    <row r="11" spans="1:13" x14ac:dyDescent="0.25">
      <c r="A11" s="8">
        <v>7</v>
      </c>
      <c r="B11" s="22">
        <v>735698000010394</v>
      </c>
      <c r="C11" s="22"/>
      <c r="D11" s="11">
        <v>488.11</v>
      </c>
      <c r="E11" s="11">
        <v>488.24</v>
      </c>
      <c r="F11" s="35">
        <f t="shared" si="1"/>
        <v>-0.12999999999999545</v>
      </c>
      <c r="G11" s="36"/>
      <c r="H11" s="47" t="str">
        <f t="shared" si="0"/>
        <v>Vyhovuje</v>
      </c>
      <c r="I11" s="49"/>
      <c r="K11" s="3"/>
      <c r="L11" s="9"/>
      <c r="M11" s="9"/>
    </row>
    <row r="12" spans="1:13" x14ac:dyDescent="0.25">
      <c r="A12" s="8">
        <v>8</v>
      </c>
      <c r="B12" s="22">
        <v>735698000010395</v>
      </c>
      <c r="C12" s="22"/>
      <c r="D12" s="11">
        <v>488.03</v>
      </c>
      <c r="E12" s="11">
        <v>488.15</v>
      </c>
      <c r="F12" s="35">
        <f t="shared" si="1"/>
        <v>-0.12000000000000455</v>
      </c>
      <c r="G12" s="36"/>
      <c r="H12" s="47" t="str">
        <f t="shared" si="0"/>
        <v>Vyhovuje</v>
      </c>
      <c r="I12" s="49"/>
      <c r="K12" s="3"/>
      <c r="L12" s="9"/>
      <c r="M12" s="9"/>
    </row>
    <row r="13" spans="1:13" x14ac:dyDescent="0.25">
      <c r="A13" s="8">
        <v>9</v>
      </c>
      <c r="B13" s="22">
        <v>735698000010402</v>
      </c>
      <c r="C13" s="22"/>
      <c r="D13" s="11">
        <v>488</v>
      </c>
      <c r="E13" s="11">
        <v>488.08</v>
      </c>
      <c r="F13" s="35">
        <f t="shared" ref="F13:F76" si="2">D13-E13</f>
        <v>-7.9999999999984084E-2</v>
      </c>
      <c r="G13" s="36"/>
      <c r="H13" s="47" t="str">
        <f t="shared" si="0"/>
        <v>Vyhovuje</v>
      </c>
      <c r="I13" s="49"/>
      <c r="K13" s="3"/>
      <c r="L13" s="9"/>
      <c r="M13" s="9"/>
    </row>
    <row r="14" spans="1:13" x14ac:dyDescent="0.25">
      <c r="A14" s="8">
        <v>10</v>
      </c>
      <c r="B14" s="22">
        <v>735698000010415</v>
      </c>
      <c r="C14" s="22"/>
      <c r="D14" s="11">
        <v>487.58</v>
      </c>
      <c r="E14" s="11">
        <v>487.57</v>
      </c>
      <c r="F14" s="35">
        <f t="shared" si="2"/>
        <v>9.9999999999909051E-3</v>
      </c>
      <c r="G14" s="36"/>
      <c r="H14" s="47" t="str">
        <f t="shared" si="0"/>
        <v>Vyhovuje</v>
      </c>
      <c r="I14" s="49"/>
      <c r="K14" s="3"/>
      <c r="L14" s="9"/>
      <c r="M14" s="9"/>
    </row>
    <row r="15" spans="1:13" x14ac:dyDescent="0.25">
      <c r="A15" s="8">
        <v>11</v>
      </c>
      <c r="B15" s="22">
        <v>735698000011093</v>
      </c>
      <c r="C15" s="22"/>
      <c r="D15" s="11">
        <v>487.9</v>
      </c>
      <c r="E15" s="11">
        <v>487.93</v>
      </c>
      <c r="F15" s="35">
        <f t="shared" si="2"/>
        <v>-3.0000000000029559E-2</v>
      </c>
      <c r="G15" s="36"/>
      <c r="H15" s="47" t="str">
        <f t="shared" si="0"/>
        <v>Vyhovuje</v>
      </c>
      <c r="I15" s="49"/>
      <c r="K15" s="3"/>
      <c r="L15" s="9"/>
      <c r="M15" s="9"/>
    </row>
    <row r="16" spans="1:13" x14ac:dyDescent="0.25">
      <c r="A16" s="8">
        <v>12</v>
      </c>
      <c r="B16" s="22">
        <v>735698000011102</v>
      </c>
      <c r="C16" s="22"/>
      <c r="D16" s="11">
        <v>487.81</v>
      </c>
      <c r="E16" s="11">
        <v>487.83</v>
      </c>
      <c r="F16" s="35">
        <f t="shared" si="2"/>
        <v>-1.999999999998181E-2</v>
      </c>
      <c r="G16" s="36"/>
      <c r="H16" s="47" t="str">
        <f t="shared" si="0"/>
        <v>Vyhovuje</v>
      </c>
      <c r="I16" s="49"/>
      <c r="K16" s="3"/>
      <c r="L16" s="9"/>
      <c r="M16" s="9"/>
    </row>
    <row r="17" spans="1:13" x14ac:dyDescent="0.25">
      <c r="A17" s="8">
        <v>13</v>
      </c>
      <c r="B17" s="22">
        <v>735698000011103</v>
      </c>
      <c r="C17" s="22"/>
      <c r="D17" s="11">
        <v>487.76</v>
      </c>
      <c r="E17" s="11">
        <v>487.78</v>
      </c>
      <c r="F17" s="35">
        <f t="shared" si="2"/>
        <v>-1.999999999998181E-2</v>
      </c>
      <c r="G17" s="36"/>
      <c r="H17" s="47" t="str">
        <f t="shared" si="0"/>
        <v>Vyhovuje</v>
      </c>
      <c r="I17" s="49"/>
      <c r="K17" s="3"/>
      <c r="L17" s="9"/>
      <c r="M17" s="9"/>
    </row>
    <row r="18" spans="1:13" x14ac:dyDescent="0.25">
      <c r="A18" s="8">
        <v>14</v>
      </c>
      <c r="B18" s="22">
        <v>735698000011175</v>
      </c>
      <c r="C18" s="22"/>
      <c r="D18" s="11">
        <v>487.23</v>
      </c>
      <c r="E18" s="11">
        <v>487.25</v>
      </c>
      <c r="F18" s="35">
        <f t="shared" si="2"/>
        <v>-1.999999999998181E-2</v>
      </c>
      <c r="G18" s="36"/>
      <c r="H18" s="47" t="str">
        <f t="shared" si="0"/>
        <v>Vyhovuje</v>
      </c>
      <c r="I18" s="49"/>
      <c r="K18" s="3"/>
      <c r="L18" s="9"/>
      <c r="M18" s="9"/>
    </row>
    <row r="19" spans="1:13" x14ac:dyDescent="0.25">
      <c r="A19" s="8">
        <v>15</v>
      </c>
      <c r="B19" s="22">
        <v>735698000011180</v>
      </c>
      <c r="C19" s="22"/>
      <c r="D19" s="11">
        <v>485.86</v>
      </c>
      <c r="E19" s="11">
        <v>485.89</v>
      </c>
      <c r="F19" s="35">
        <f t="shared" si="2"/>
        <v>-2.9999999999972715E-2</v>
      </c>
      <c r="G19" s="36"/>
      <c r="H19" s="47" t="str">
        <f t="shared" si="0"/>
        <v>Vyhovuje</v>
      </c>
      <c r="I19" s="49"/>
      <c r="K19" s="3"/>
      <c r="L19" s="9"/>
      <c r="M19" s="9"/>
    </row>
    <row r="20" spans="1:13" x14ac:dyDescent="0.25">
      <c r="A20" s="8">
        <v>16</v>
      </c>
      <c r="B20" s="22">
        <v>735698000011037</v>
      </c>
      <c r="C20" s="22"/>
      <c r="D20" s="11">
        <v>486.71</v>
      </c>
      <c r="E20" s="11">
        <v>486.76</v>
      </c>
      <c r="F20" s="35">
        <f t="shared" si="2"/>
        <v>-5.0000000000011369E-2</v>
      </c>
      <c r="G20" s="36"/>
      <c r="H20" s="47" t="str">
        <f t="shared" si="0"/>
        <v>Vyhovuje</v>
      </c>
      <c r="I20" s="49"/>
      <c r="K20" s="3"/>
      <c r="L20" s="9"/>
      <c r="M20" s="9"/>
    </row>
    <row r="21" spans="1:13" x14ac:dyDescent="0.25">
      <c r="A21" s="8">
        <v>17</v>
      </c>
      <c r="B21" s="22">
        <v>735698000010299</v>
      </c>
      <c r="C21" s="22"/>
      <c r="D21" s="11">
        <v>487.31</v>
      </c>
      <c r="E21" s="11">
        <v>487.29</v>
      </c>
      <c r="F21" s="35">
        <f t="shared" si="2"/>
        <v>1.999999999998181E-2</v>
      </c>
      <c r="G21" s="36"/>
      <c r="H21" s="47" t="str">
        <f t="shared" si="0"/>
        <v>Vyhovuje</v>
      </c>
      <c r="I21" s="49"/>
      <c r="K21" s="3"/>
      <c r="L21" s="9"/>
      <c r="M21" s="9"/>
    </row>
    <row r="22" spans="1:13" x14ac:dyDescent="0.25">
      <c r="A22" s="8">
        <v>18</v>
      </c>
      <c r="B22" s="22">
        <v>735698000011035</v>
      </c>
      <c r="C22" s="22"/>
      <c r="D22" s="11">
        <v>486.78</v>
      </c>
      <c r="E22" s="11">
        <v>486.86</v>
      </c>
      <c r="F22" s="35">
        <f t="shared" si="2"/>
        <v>-8.0000000000040927E-2</v>
      </c>
      <c r="G22" s="36"/>
      <c r="H22" s="47" t="str">
        <f t="shared" si="0"/>
        <v>Vyhovuje</v>
      </c>
      <c r="I22" s="49"/>
      <c r="K22" s="3"/>
      <c r="L22" s="9"/>
      <c r="M22" s="9"/>
    </row>
    <row r="23" spans="1:13" x14ac:dyDescent="0.25">
      <c r="A23" s="8">
        <v>19</v>
      </c>
      <c r="B23" s="22">
        <v>735698000010268</v>
      </c>
      <c r="C23" s="22"/>
      <c r="D23" s="11">
        <v>486.41</v>
      </c>
      <c r="E23" s="11">
        <v>486.43</v>
      </c>
      <c r="F23" s="35">
        <f t="shared" si="2"/>
        <v>-1.999999999998181E-2</v>
      </c>
      <c r="G23" s="36"/>
      <c r="H23" s="47" t="str">
        <f t="shared" si="0"/>
        <v>Vyhovuje</v>
      </c>
      <c r="I23" s="49"/>
      <c r="K23" s="3"/>
      <c r="L23" s="9"/>
      <c r="M23" s="9"/>
    </row>
    <row r="24" spans="1:13" x14ac:dyDescent="0.25">
      <c r="A24" s="8">
        <v>20</v>
      </c>
      <c r="B24" s="22">
        <v>735698000010295</v>
      </c>
      <c r="C24" s="22"/>
      <c r="D24" s="11">
        <v>487.71</v>
      </c>
      <c r="E24" s="11">
        <v>487.7</v>
      </c>
      <c r="F24" s="35">
        <f t="shared" si="2"/>
        <v>9.9999999999909051E-3</v>
      </c>
      <c r="G24" s="36"/>
      <c r="H24" s="47" t="str">
        <f t="shared" si="0"/>
        <v>Vyhovuje</v>
      </c>
      <c r="I24" s="49"/>
      <c r="K24" s="3"/>
      <c r="L24" s="9"/>
      <c r="M24" s="9"/>
    </row>
    <row r="25" spans="1:13" x14ac:dyDescent="0.25">
      <c r="A25" s="8">
        <v>21</v>
      </c>
      <c r="B25" s="22">
        <v>735698000010301</v>
      </c>
      <c r="C25" s="22"/>
      <c r="D25" s="11">
        <v>487.75</v>
      </c>
      <c r="E25" s="11">
        <v>487.81</v>
      </c>
      <c r="F25" s="35">
        <f t="shared" si="2"/>
        <v>-6.0000000000002274E-2</v>
      </c>
      <c r="G25" s="36"/>
      <c r="H25" s="47" t="str">
        <f t="shared" si="0"/>
        <v>Vyhovuje</v>
      </c>
      <c r="I25" s="49"/>
      <c r="K25" s="3"/>
      <c r="L25" s="9"/>
      <c r="M25" s="9"/>
    </row>
    <row r="26" spans="1:13" x14ac:dyDescent="0.25">
      <c r="A26" s="8">
        <v>22</v>
      </c>
      <c r="B26" s="22">
        <v>735698000010313</v>
      </c>
      <c r="C26" s="22"/>
      <c r="D26" s="11">
        <v>488.19</v>
      </c>
      <c r="E26" s="11">
        <v>488.23</v>
      </c>
      <c r="F26" s="35">
        <f t="shared" si="2"/>
        <v>-4.0000000000020464E-2</v>
      </c>
      <c r="G26" s="36"/>
      <c r="H26" s="47" t="str">
        <f t="shared" si="0"/>
        <v>Vyhovuje</v>
      </c>
      <c r="I26" s="49"/>
      <c r="K26" s="3"/>
      <c r="L26" s="9"/>
      <c r="M26" s="9"/>
    </row>
    <row r="27" spans="1:13" x14ac:dyDescent="0.25">
      <c r="A27" s="8">
        <v>23</v>
      </c>
      <c r="B27" s="22">
        <v>735698000010314</v>
      </c>
      <c r="C27" s="22"/>
      <c r="D27" s="11">
        <v>487.99</v>
      </c>
      <c r="E27" s="11">
        <v>488.05</v>
      </c>
      <c r="F27" s="35">
        <f t="shared" si="2"/>
        <v>-6.0000000000002274E-2</v>
      </c>
      <c r="G27" s="36"/>
      <c r="H27" s="47" t="str">
        <f t="shared" si="0"/>
        <v>Vyhovuje</v>
      </c>
      <c r="I27" s="49"/>
      <c r="K27" s="3"/>
      <c r="L27" s="9"/>
      <c r="M27" s="9"/>
    </row>
    <row r="28" spans="1:13" x14ac:dyDescent="0.25">
      <c r="A28" s="8">
        <v>24</v>
      </c>
      <c r="B28" s="22">
        <v>735698000010067</v>
      </c>
      <c r="C28" s="22"/>
      <c r="D28" s="11">
        <v>488.95</v>
      </c>
      <c r="E28" s="11">
        <v>489.03</v>
      </c>
      <c r="F28" s="35">
        <f t="shared" si="2"/>
        <v>-7.9999999999984084E-2</v>
      </c>
      <c r="G28" s="36"/>
      <c r="H28" s="47" t="str">
        <f t="shared" si="0"/>
        <v>Vyhovuje</v>
      </c>
      <c r="I28" s="49"/>
      <c r="K28" s="3"/>
      <c r="L28" s="9"/>
      <c r="M28" s="9"/>
    </row>
    <row r="29" spans="1:13" x14ac:dyDescent="0.25">
      <c r="A29" s="8">
        <v>25</v>
      </c>
      <c r="B29" s="22">
        <v>735698000010066</v>
      </c>
      <c r="C29" s="22"/>
      <c r="D29" s="11">
        <v>488.98</v>
      </c>
      <c r="E29" s="11">
        <v>489.06</v>
      </c>
      <c r="F29" s="35">
        <f t="shared" si="2"/>
        <v>-7.9999999999984084E-2</v>
      </c>
      <c r="G29" s="36"/>
      <c r="H29" s="47" t="str">
        <f t="shared" si="0"/>
        <v>Vyhovuje</v>
      </c>
      <c r="I29" s="49"/>
      <c r="K29" s="3"/>
      <c r="L29" s="9"/>
      <c r="M29" s="9"/>
    </row>
    <row r="30" spans="1:13" x14ac:dyDescent="0.25">
      <c r="A30" s="8">
        <v>26</v>
      </c>
      <c r="B30" s="22">
        <v>735698000010079</v>
      </c>
      <c r="C30" s="22"/>
      <c r="D30" s="11">
        <v>489.23</v>
      </c>
      <c r="E30" s="11">
        <v>489.27</v>
      </c>
      <c r="F30" s="35">
        <f t="shared" si="2"/>
        <v>-3.999999999996362E-2</v>
      </c>
      <c r="G30" s="36"/>
      <c r="H30" s="47" t="str">
        <f t="shared" si="0"/>
        <v>Vyhovuje</v>
      </c>
      <c r="I30" s="49"/>
      <c r="K30" s="3"/>
      <c r="L30" s="9"/>
      <c r="M30" s="9"/>
    </row>
    <row r="31" spans="1:13" x14ac:dyDescent="0.25">
      <c r="A31" s="8">
        <v>27</v>
      </c>
      <c r="B31" s="22">
        <v>735698000010089</v>
      </c>
      <c r="C31" s="22"/>
      <c r="D31" s="11">
        <v>489.48</v>
      </c>
      <c r="E31" s="11">
        <v>489.39</v>
      </c>
      <c r="F31" s="35">
        <f t="shared" si="2"/>
        <v>9.0000000000031832E-2</v>
      </c>
      <c r="G31" s="36"/>
      <c r="H31" s="47" t="str">
        <f t="shared" si="0"/>
        <v>Vyhovuje</v>
      </c>
      <c r="I31" s="49"/>
      <c r="K31" s="3"/>
      <c r="L31" s="9"/>
      <c r="M31" s="9"/>
    </row>
    <row r="32" spans="1:13" x14ac:dyDescent="0.25">
      <c r="A32" s="8">
        <v>28</v>
      </c>
      <c r="B32" s="22">
        <v>735698000010085</v>
      </c>
      <c r="C32" s="22"/>
      <c r="D32" s="11">
        <v>489.26</v>
      </c>
      <c r="E32" s="11">
        <v>489.25</v>
      </c>
      <c r="F32" s="35">
        <f t="shared" si="2"/>
        <v>9.9999999999909051E-3</v>
      </c>
      <c r="G32" s="36"/>
      <c r="H32" s="47" t="str">
        <f t="shared" si="0"/>
        <v>Vyhovuje</v>
      </c>
      <c r="I32" s="49"/>
      <c r="K32" s="3"/>
      <c r="L32" s="9"/>
      <c r="M32" s="9"/>
    </row>
    <row r="33" spans="1:13" x14ac:dyDescent="0.25">
      <c r="A33" s="8">
        <v>29</v>
      </c>
      <c r="B33" s="22">
        <v>735698000010337</v>
      </c>
      <c r="C33" s="22"/>
      <c r="D33" s="11">
        <v>489.11</v>
      </c>
      <c r="E33" s="11">
        <v>489.17</v>
      </c>
      <c r="F33" s="35">
        <f t="shared" si="2"/>
        <v>-6.0000000000002274E-2</v>
      </c>
      <c r="G33" s="36"/>
      <c r="H33" s="47" t="str">
        <f t="shared" si="0"/>
        <v>Vyhovuje</v>
      </c>
      <c r="I33" s="49"/>
      <c r="K33" s="3"/>
      <c r="L33" s="9"/>
      <c r="M33" s="9"/>
    </row>
    <row r="34" spans="1:13" x14ac:dyDescent="0.25">
      <c r="A34" s="8">
        <v>30</v>
      </c>
      <c r="B34" s="22">
        <v>735698000010343</v>
      </c>
      <c r="C34" s="22"/>
      <c r="D34" s="11">
        <v>489.01</v>
      </c>
      <c r="E34" s="11">
        <v>489</v>
      </c>
      <c r="F34" s="35">
        <f t="shared" si="2"/>
        <v>9.9999999999909051E-3</v>
      </c>
      <c r="G34" s="36"/>
      <c r="H34" s="47" t="str">
        <f t="shared" si="0"/>
        <v>Vyhovuje</v>
      </c>
      <c r="I34" s="49"/>
      <c r="K34" s="3"/>
      <c r="L34" s="9"/>
      <c r="M34" s="9"/>
    </row>
    <row r="35" spans="1:13" x14ac:dyDescent="0.25">
      <c r="A35" s="8">
        <v>31</v>
      </c>
      <c r="B35" s="22">
        <v>735698000010345</v>
      </c>
      <c r="C35" s="22"/>
      <c r="D35" s="11">
        <v>488.93</v>
      </c>
      <c r="E35" s="11">
        <v>489</v>
      </c>
      <c r="F35" s="35">
        <f t="shared" si="2"/>
        <v>-6.9999999999993179E-2</v>
      </c>
      <c r="G35" s="36"/>
      <c r="H35" s="47" t="str">
        <f t="shared" si="0"/>
        <v>Vyhovuje</v>
      </c>
      <c r="I35" s="49"/>
      <c r="K35" s="3"/>
      <c r="L35" s="9"/>
      <c r="M35" s="9"/>
    </row>
    <row r="36" spans="1:13" x14ac:dyDescent="0.25">
      <c r="A36" s="8">
        <v>32</v>
      </c>
      <c r="B36" s="22">
        <v>735698000011340</v>
      </c>
      <c r="C36" s="22"/>
      <c r="D36" s="11">
        <v>483.37</v>
      </c>
      <c r="E36" s="11">
        <v>483.38</v>
      </c>
      <c r="F36" s="35">
        <f t="shared" si="2"/>
        <v>-9.9999999999909051E-3</v>
      </c>
      <c r="G36" s="36"/>
      <c r="H36" s="47" t="str">
        <f t="shared" si="0"/>
        <v>Vyhovuje</v>
      </c>
      <c r="I36" s="49"/>
      <c r="K36" s="3"/>
      <c r="L36" s="9"/>
      <c r="M36" s="9"/>
    </row>
    <row r="37" spans="1:13" x14ac:dyDescent="0.25">
      <c r="A37" s="8">
        <v>33</v>
      </c>
      <c r="B37" s="22">
        <v>735698000011369</v>
      </c>
      <c r="C37" s="22"/>
      <c r="D37" s="11">
        <v>484.97</v>
      </c>
      <c r="E37" s="11">
        <v>484.97</v>
      </c>
      <c r="F37" s="35">
        <f t="shared" si="2"/>
        <v>0</v>
      </c>
      <c r="G37" s="36"/>
      <c r="H37" s="47" t="str">
        <f t="shared" ref="H37:H68" si="3">IF(ABS(F37)&lt;=($I$175),"Vyhovuje","Nevyhovuje")</f>
        <v>Vyhovuje</v>
      </c>
      <c r="I37" s="49"/>
      <c r="K37" s="3"/>
      <c r="L37" s="9"/>
      <c r="M37" s="9"/>
    </row>
    <row r="38" spans="1:13" x14ac:dyDescent="0.25">
      <c r="A38" s="8">
        <v>34</v>
      </c>
      <c r="B38" s="22">
        <v>735698000011367</v>
      </c>
      <c r="C38" s="22"/>
      <c r="D38" s="11">
        <v>485.13</v>
      </c>
      <c r="E38" s="11">
        <v>485.13</v>
      </c>
      <c r="F38" s="35">
        <f t="shared" si="2"/>
        <v>0</v>
      </c>
      <c r="G38" s="36"/>
      <c r="H38" s="47" t="str">
        <f t="shared" si="3"/>
        <v>Vyhovuje</v>
      </c>
      <c r="I38" s="49"/>
      <c r="K38" s="3"/>
      <c r="L38" s="9"/>
      <c r="M38" s="9"/>
    </row>
    <row r="39" spans="1:13" x14ac:dyDescent="0.25">
      <c r="A39" s="8">
        <v>35</v>
      </c>
      <c r="B39" s="22">
        <v>735698000011309</v>
      </c>
      <c r="C39" s="22"/>
      <c r="D39" s="11">
        <v>485.18</v>
      </c>
      <c r="E39" s="11">
        <v>485.19</v>
      </c>
      <c r="F39" s="35">
        <f t="shared" si="2"/>
        <v>-9.9999999999909051E-3</v>
      </c>
      <c r="G39" s="36"/>
      <c r="H39" s="47" t="str">
        <f t="shared" si="3"/>
        <v>Vyhovuje</v>
      </c>
      <c r="I39" s="49"/>
      <c r="K39" s="3"/>
      <c r="L39" s="9"/>
      <c r="M39" s="9"/>
    </row>
    <row r="40" spans="1:13" x14ac:dyDescent="0.25">
      <c r="A40" s="8">
        <v>36</v>
      </c>
      <c r="B40" s="22">
        <v>735698000011329</v>
      </c>
      <c r="C40" s="22"/>
      <c r="D40" s="11">
        <v>485.48</v>
      </c>
      <c r="E40" s="11">
        <v>485.47</v>
      </c>
      <c r="F40" s="35">
        <f t="shared" si="2"/>
        <v>9.9999999999909051E-3</v>
      </c>
      <c r="G40" s="36"/>
      <c r="H40" s="47" t="str">
        <f t="shared" si="3"/>
        <v>Vyhovuje</v>
      </c>
      <c r="I40" s="49"/>
      <c r="K40" s="3"/>
      <c r="L40" s="9"/>
      <c r="M40" s="9"/>
    </row>
    <row r="41" spans="1:13" x14ac:dyDescent="0.25">
      <c r="A41" s="8">
        <v>37</v>
      </c>
      <c r="B41" s="22">
        <v>735698000011291</v>
      </c>
      <c r="C41" s="22"/>
      <c r="D41" s="11">
        <v>486.77</v>
      </c>
      <c r="E41" s="11">
        <v>486.79</v>
      </c>
      <c r="F41" s="35">
        <f t="shared" si="2"/>
        <v>-2.0000000000038654E-2</v>
      </c>
      <c r="G41" s="36"/>
      <c r="H41" s="47" t="str">
        <f t="shared" si="3"/>
        <v>Vyhovuje</v>
      </c>
      <c r="I41" s="49"/>
      <c r="K41" s="3"/>
      <c r="L41" s="9"/>
      <c r="M41" s="9"/>
    </row>
    <row r="42" spans="1:13" x14ac:dyDescent="0.25">
      <c r="A42" s="8">
        <v>38</v>
      </c>
      <c r="B42" s="22">
        <v>735698000011279</v>
      </c>
      <c r="C42" s="22"/>
      <c r="D42" s="11">
        <v>487.24</v>
      </c>
      <c r="E42" s="11">
        <v>487.27</v>
      </c>
      <c r="F42" s="35">
        <f t="shared" si="2"/>
        <v>-2.9999999999972715E-2</v>
      </c>
      <c r="G42" s="36"/>
      <c r="H42" s="47" t="str">
        <f t="shared" si="3"/>
        <v>Vyhovuje</v>
      </c>
      <c r="I42" s="49"/>
      <c r="K42" s="3"/>
      <c r="L42" s="9"/>
      <c r="M42" s="9"/>
    </row>
    <row r="43" spans="1:13" x14ac:dyDescent="0.25">
      <c r="A43" s="8">
        <v>39</v>
      </c>
      <c r="B43" s="22">
        <v>735698000010433</v>
      </c>
      <c r="C43" s="22"/>
      <c r="D43" s="11">
        <v>487.2</v>
      </c>
      <c r="E43" s="11">
        <v>487.24</v>
      </c>
      <c r="F43" s="35">
        <f t="shared" si="2"/>
        <v>-4.0000000000020464E-2</v>
      </c>
      <c r="G43" s="36"/>
      <c r="H43" s="47" t="str">
        <f t="shared" si="3"/>
        <v>Vyhovuje</v>
      </c>
      <c r="I43" s="49"/>
      <c r="K43" s="3"/>
      <c r="L43" s="9"/>
      <c r="M43" s="9"/>
    </row>
    <row r="44" spans="1:13" x14ac:dyDescent="0.25">
      <c r="A44" s="8">
        <v>40</v>
      </c>
      <c r="B44" s="22">
        <v>735698000010437</v>
      </c>
      <c r="C44" s="22"/>
      <c r="D44" s="11">
        <v>486.74</v>
      </c>
      <c r="E44" s="11">
        <v>486.75</v>
      </c>
      <c r="F44" s="35">
        <f t="shared" si="2"/>
        <v>-9.9999999999909051E-3</v>
      </c>
      <c r="G44" s="36"/>
      <c r="H44" s="47" t="str">
        <f t="shared" si="3"/>
        <v>Vyhovuje</v>
      </c>
      <c r="I44" s="49"/>
      <c r="K44" s="3"/>
      <c r="L44" s="9"/>
      <c r="M44" s="9"/>
    </row>
    <row r="45" spans="1:13" x14ac:dyDescent="0.25">
      <c r="A45" s="8">
        <v>41</v>
      </c>
      <c r="B45" s="22">
        <v>735698000010422</v>
      </c>
      <c r="C45" s="22"/>
      <c r="D45" s="11">
        <v>487.32</v>
      </c>
      <c r="E45" s="11">
        <v>487.38</v>
      </c>
      <c r="F45" s="35">
        <f t="shared" si="2"/>
        <v>-6.0000000000002274E-2</v>
      </c>
      <c r="G45" s="36"/>
      <c r="H45" s="47" t="str">
        <f t="shared" si="3"/>
        <v>Vyhovuje</v>
      </c>
      <c r="I45" s="49"/>
      <c r="K45" s="3"/>
      <c r="L45" s="9"/>
      <c r="M45" s="9"/>
    </row>
    <row r="46" spans="1:13" x14ac:dyDescent="0.25">
      <c r="A46" s="8">
        <v>42</v>
      </c>
      <c r="B46" s="22">
        <v>735698000010425</v>
      </c>
      <c r="C46" s="22"/>
      <c r="D46" s="11">
        <v>487.42</v>
      </c>
      <c r="E46" s="11">
        <v>487.5</v>
      </c>
      <c r="F46" s="35">
        <f t="shared" si="2"/>
        <v>-7.9999999999984084E-2</v>
      </c>
      <c r="G46" s="36"/>
      <c r="H46" s="47" t="str">
        <f t="shared" si="3"/>
        <v>Vyhovuje</v>
      </c>
      <c r="I46" s="49"/>
      <c r="K46" s="3"/>
      <c r="L46" s="9"/>
      <c r="M46" s="9"/>
    </row>
    <row r="47" spans="1:13" x14ac:dyDescent="0.25">
      <c r="A47" s="8">
        <v>43</v>
      </c>
      <c r="B47" s="22">
        <v>735698000010423</v>
      </c>
      <c r="C47" s="22"/>
      <c r="D47" s="11">
        <v>487.47</v>
      </c>
      <c r="E47" s="11">
        <v>487.5</v>
      </c>
      <c r="F47" s="35">
        <f t="shared" si="2"/>
        <v>-2.9999999999972715E-2</v>
      </c>
      <c r="G47" s="36"/>
      <c r="H47" s="47" t="str">
        <f t="shared" si="3"/>
        <v>Vyhovuje</v>
      </c>
      <c r="I47" s="49"/>
      <c r="K47" s="3"/>
      <c r="L47" s="9"/>
      <c r="M47" s="9"/>
    </row>
    <row r="48" spans="1:13" x14ac:dyDescent="0.25">
      <c r="A48" s="8">
        <v>44</v>
      </c>
      <c r="B48" s="22">
        <v>735698000011274</v>
      </c>
      <c r="C48" s="22"/>
      <c r="D48" s="11">
        <v>487.67</v>
      </c>
      <c r="E48" s="11">
        <v>487.68</v>
      </c>
      <c r="F48" s="35">
        <f t="shared" si="2"/>
        <v>-9.9999999999909051E-3</v>
      </c>
      <c r="G48" s="36"/>
      <c r="H48" s="47" t="str">
        <f t="shared" si="3"/>
        <v>Vyhovuje</v>
      </c>
      <c r="I48" s="49"/>
      <c r="K48" s="3"/>
      <c r="L48" s="9"/>
      <c r="M48" s="9"/>
    </row>
    <row r="49" spans="1:13" x14ac:dyDescent="0.25">
      <c r="A49" s="8">
        <v>45</v>
      </c>
      <c r="B49" s="22">
        <v>735698000011201</v>
      </c>
      <c r="C49" s="22"/>
      <c r="D49" s="11">
        <v>487.07</v>
      </c>
      <c r="E49" s="11">
        <v>487.08</v>
      </c>
      <c r="F49" s="35">
        <f t="shared" si="2"/>
        <v>-9.9999999999909051E-3</v>
      </c>
      <c r="G49" s="36"/>
      <c r="H49" s="47" t="str">
        <f t="shared" si="3"/>
        <v>Vyhovuje</v>
      </c>
      <c r="I49" s="49"/>
      <c r="K49" s="3"/>
      <c r="L49" s="9"/>
      <c r="M49" s="9"/>
    </row>
    <row r="50" spans="1:13" x14ac:dyDescent="0.25">
      <c r="A50" s="8">
        <v>46</v>
      </c>
      <c r="B50" s="22">
        <v>735698000011260</v>
      </c>
      <c r="C50" s="22"/>
      <c r="D50" s="11">
        <v>486.37</v>
      </c>
      <c r="E50" s="11">
        <v>486.38</v>
      </c>
      <c r="F50" s="35">
        <f t="shared" si="2"/>
        <v>-9.9999999999909051E-3</v>
      </c>
      <c r="G50" s="36"/>
      <c r="H50" s="47" t="str">
        <f t="shared" si="3"/>
        <v>Vyhovuje</v>
      </c>
      <c r="I50" s="49"/>
      <c r="K50" s="3"/>
      <c r="L50" s="9"/>
      <c r="M50" s="9"/>
    </row>
    <row r="51" spans="1:13" x14ac:dyDescent="0.25">
      <c r="A51" s="8">
        <v>47</v>
      </c>
      <c r="B51" s="22">
        <v>735698000011910</v>
      </c>
      <c r="C51" s="22"/>
      <c r="D51" s="11">
        <v>486.87</v>
      </c>
      <c r="E51" s="11">
        <v>486.87</v>
      </c>
      <c r="F51" s="35">
        <f t="shared" si="2"/>
        <v>0</v>
      </c>
      <c r="G51" s="36"/>
      <c r="H51" s="47" t="str">
        <f t="shared" si="3"/>
        <v>Vyhovuje</v>
      </c>
      <c r="I51" s="49"/>
      <c r="K51" s="3"/>
      <c r="L51" s="9"/>
      <c r="M51" s="9"/>
    </row>
    <row r="52" spans="1:13" x14ac:dyDescent="0.25">
      <c r="A52" s="8">
        <v>48</v>
      </c>
      <c r="B52" s="22">
        <v>735698000011982</v>
      </c>
      <c r="C52" s="22"/>
      <c r="D52" s="11">
        <v>486.53</v>
      </c>
      <c r="E52" s="11">
        <v>486.53</v>
      </c>
      <c r="F52" s="35">
        <f t="shared" si="2"/>
        <v>0</v>
      </c>
      <c r="G52" s="36"/>
      <c r="H52" s="47" t="str">
        <f t="shared" si="3"/>
        <v>Vyhovuje</v>
      </c>
      <c r="I52" s="49"/>
      <c r="K52" s="3"/>
      <c r="L52" s="9"/>
      <c r="M52" s="9"/>
    </row>
    <row r="53" spans="1:13" x14ac:dyDescent="0.25">
      <c r="A53" s="8">
        <v>49</v>
      </c>
      <c r="B53" s="22">
        <v>735698000011943</v>
      </c>
      <c r="C53" s="22"/>
      <c r="D53" s="11">
        <v>486.59</v>
      </c>
      <c r="E53" s="11">
        <v>486.59</v>
      </c>
      <c r="F53" s="35">
        <f t="shared" si="2"/>
        <v>0</v>
      </c>
      <c r="G53" s="36"/>
      <c r="H53" s="47" t="str">
        <f t="shared" si="3"/>
        <v>Vyhovuje</v>
      </c>
      <c r="I53" s="49"/>
      <c r="K53" s="3"/>
      <c r="L53" s="9"/>
      <c r="M53" s="9"/>
    </row>
    <row r="54" spans="1:13" x14ac:dyDescent="0.25">
      <c r="A54" s="8">
        <v>50</v>
      </c>
      <c r="B54" s="22">
        <v>735698000011969</v>
      </c>
      <c r="C54" s="22"/>
      <c r="D54" s="11">
        <v>486.41</v>
      </c>
      <c r="E54" s="11">
        <v>486.41</v>
      </c>
      <c r="F54" s="35">
        <f t="shared" si="2"/>
        <v>0</v>
      </c>
      <c r="G54" s="36"/>
      <c r="H54" s="47" t="str">
        <f t="shared" si="3"/>
        <v>Vyhovuje</v>
      </c>
      <c r="I54" s="49"/>
      <c r="K54" s="3"/>
      <c r="L54" s="9"/>
      <c r="M54" s="9"/>
    </row>
    <row r="55" spans="1:13" x14ac:dyDescent="0.25">
      <c r="A55" s="8">
        <v>51</v>
      </c>
      <c r="B55" s="22">
        <v>735698000011903</v>
      </c>
      <c r="C55" s="22"/>
      <c r="D55" s="11">
        <v>486.68</v>
      </c>
      <c r="E55" s="11">
        <v>486.69</v>
      </c>
      <c r="F55" s="35">
        <f t="shared" si="2"/>
        <v>-9.9999999999909051E-3</v>
      </c>
      <c r="G55" s="36"/>
      <c r="H55" s="47" t="str">
        <f t="shared" si="3"/>
        <v>Vyhovuje</v>
      </c>
      <c r="I55" s="49"/>
      <c r="K55" s="3"/>
      <c r="L55" s="9"/>
      <c r="M55" s="9"/>
    </row>
    <row r="56" spans="1:13" x14ac:dyDescent="0.25">
      <c r="A56" s="8">
        <v>52</v>
      </c>
      <c r="B56" s="22">
        <v>735698000011247</v>
      </c>
      <c r="C56" s="22"/>
      <c r="D56" s="11">
        <v>484.9</v>
      </c>
      <c r="E56" s="11">
        <v>484.93</v>
      </c>
      <c r="F56" s="35">
        <f t="shared" si="2"/>
        <v>-3.0000000000029559E-2</v>
      </c>
      <c r="G56" s="36"/>
      <c r="H56" s="47" t="str">
        <f t="shared" si="3"/>
        <v>Vyhovuje</v>
      </c>
      <c r="I56" s="49"/>
      <c r="K56" s="3"/>
      <c r="L56" s="9"/>
      <c r="M56" s="9"/>
    </row>
    <row r="57" spans="1:13" x14ac:dyDescent="0.25">
      <c r="A57" s="8">
        <v>53</v>
      </c>
      <c r="B57" s="22">
        <v>735698000011416</v>
      </c>
      <c r="C57" s="22"/>
      <c r="D57" s="11">
        <v>484.51</v>
      </c>
      <c r="E57" s="11">
        <v>484.51</v>
      </c>
      <c r="F57" s="35">
        <f t="shared" si="2"/>
        <v>0</v>
      </c>
      <c r="G57" s="36"/>
      <c r="H57" s="47" t="str">
        <f t="shared" si="3"/>
        <v>Vyhovuje</v>
      </c>
      <c r="I57" s="49"/>
      <c r="K57" s="3"/>
      <c r="L57" s="9"/>
      <c r="M57" s="9"/>
    </row>
    <row r="58" spans="1:13" x14ac:dyDescent="0.25">
      <c r="A58" s="8">
        <v>54</v>
      </c>
      <c r="B58" s="22">
        <v>735698000010838</v>
      </c>
      <c r="C58" s="22"/>
      <c r="D58" s="11">
        <v>483.55</v>
      </c>
      <c r="E58" s="11">
        <v>483.58</v>
      </c>
      <c r="F58" s="35">
        <f t="shared" si="2"/>
        <v>-2.9999999999972715E-2</v>
      </c>
      <c r="G58" s="36"/>
      <c r="H58" s="47" t="str">
        <f t="shared" si="3"/>
        <v>Vyhovuje</v>
      </c>
      <c r="I58" s="49"/>
      <c r="K58" s="3"/>
      <c r="L58" s="9"/>
      <c r="M58" s="9"/>
    </row>
    <row r="59" spans="1:13" x14ac:dyDescent="0.25">
      <c r="A59" s="8">
        <v>55</v>
      </c>
      <c r="B59" s="22">
        <v>735698000010831</v>
      </c>
      <c r="C59" s="22"/>
      <c r="D59" s="11">
        <v>483.06</v>
      </c>
      <c r="E59" s="11">
        <v>483.1</v>
      </c>
      <c r="F59" s="35">
        <f t="shared" si="2"/>
        <v>-4.0000000000020464E-2</v>
      </c>
      <c r="G59" s="36"/>
      <c r="H59" s="47" t="str">
        <f t="shared" si="3"/>
        <v>Vyhovuje</v>
      </c>
      <c r="I59" s="49"/>
      <c r="K59" s="3"/>
      <c r="L59" s="9"/>
      <c r="M59" s="9"/>
    </row>
    <row r="60" spans="1:13" x14ac:dyDescent="0.25">
      <c r="A60" s="8">
        <v>56</v>
      </c>
      <c r="B60" s="22">
        <v>735698000011356</v>
      </c>
      <c r="C60" s="22"/>
      <c r="D60" s="11">
        <v>482.85</v>
      </c>
      <c r="E60" s="11">
        <v>482.86</v>
      </c>
      <c r="F60" s="35">
        <f t="shared" si="2"/>
        <v>-9.9999999999909051E-3</v>
      </c>
      <c r="G60" s="36"/>
      <c r="H60" s="47" t="str">
        <f t="shared" si="3"/>
        <v>Vyhovuje</v>
      </c>
      <c r="I60" s="49"/>
      <c r="K60" s="3"/>
      <c r="L60" s="9"/>
      <c r="M60" s="9"/>
    </row>
    <row r="61" spans="1:13" x14ac:dyDescent="0.25">
      <c r="A61" s="8">
        <v>57</v>
      </c>
      <c r="B61" s="22">
        <v>735698000011357</v>
      </c>
      <c r="C61" s="22"/>
      <c r="D61" s="11">
        <v>482.85</v>
      </c>
      <c r="E61" s="11">
        <v>482.87</v>
      </c>
      <c r="F61" s="35">
        <f t="shared" si="2"/>
        <v>-1.999999999998181E-2</v>
      </c>
      <c r="G61" s="36"/>
      <c r="H61" s="47" t="str">
        <f t="shared" si="3"/>
        <v>Vyhovuje</v>
      </c>
      <c r="I61" s="49"/>
      <c r="K61" s="3"/>
      <c r="L61" s="9"/>
      <c r="M61" s="9"/>
    </row>
    <row r="62" spans="1:13" x14ac:dyDescent="0.25">
      <c r="A62" s="8">
        <v>58</v>
      </c>
      <c r="B62" s="22">
        <v>735698000010447</v>
      </c>
      <c r="C62" s="22"/>
      <c r="D62" s="11">
        <v>482.71</v>
      </c>
      <c r="E62" s="11">
        <v>482.77</v>
      </c>
      <c r="F62" s="35">
        <f t="shared" si="2"/>
        <v>-6.0000000000002274E-2</v>
      </c>
      <c r="G62" s="36"/>
      <c r="H62" s="47" t="str">
        <f t="shared" si="3"/>
        <v>Vyhovuje</v>
      </c>
      <c r="I62" s="49"/>
      <c r="K62" s="3"/>
      <c r="L62" s="9"/>
      <c r="M62" s="9"/>
    </row>
    <row r="63" spans="1:13" x14ac:dyDescent="0.25">
      <c r="A63" s="8">
        <v>59</v>
      </c>
      <c r="B63" s="22">
        <v>735698000010448</v>
      </c>
      <c r="C63" s="22"/>
      <c r="D63" s="11">
        <v>482.77</v>
      </c>
      <c r="E63" s="11">
        <v>482.82</v>
      </c>
      <c r="F63" s="35">
        <f t="shared" si="2"/>
        <v>-5.0000000000011369E-2</v>
      </c>
      <c r="G63" s="36"/>
      <c r="H63" s="47" t="str">
        <f t="shared" si="3"/>
        <v>Vyhovuje</v>
      </c>
      <c r="I63" s="49"/>
      <c r="K63" s="3"/>
      <c r="L63" s="9"/>
      <c r="M63" s="9"/>
    </row>
    <row r="64" spans="1:13" x14ac:dyDescent="0.25">
      <c r="A64" s="8">
        <v>60</v>
      </c>
      <c r="B64" s="22">
        <v>735698000011407</v>
      </c>
      <c r="C64" s="22"/>
      <c r="D64" s="11">
        <v>482.1</v>
      </c>
      <c r="E64" s="11">
        <v>482.12</v>
      </c>
      <c r="F64" s="35">
        <f t="shared" si="2"/>
        <v>-1.999999999998181E-2</v>
      </c>
      <c r="G64" s="36"/>
      <c r="H64" s="47" t="str">
        <f t="shared" si="3"/>
        <v>Vyhovuje</v>
      </c>
      <c r="I64" s="49"/>
      <c r="K64" s="3"/>
      <c r="L64" s="9"/>
      <c r="M64" s="9"/>
    </row>
    <row r="65" spans="1:13" x14ac:dyDescent="0.25">
      <c r="A65" s="8">
        <v>61</v>
      </c>
      <c r="B65" s="22">
        <v>735698000010482</v>
      </c>
      <c r="C65" s="22"/>
      <c r="D65" s="11">
        <v>482.09</v>
      </c>
      <c r="E65" s="11">
        <v>482.11</v>
      </c>
      <c r="F65" s="35">
        <f t="shared" si="2"/>
        <v>-2.0000000000038654E-2</v>
      </c>
      <c r="G65" s="36"/>
      <c r="H65" s="47" t="str">
        <f t="shared" si="3"/>
        <v>Vyhovuje</v>
      </c>
      <c r="I65" s="49"/>
      <c r="K65" s="3"/>
      <c r="L65" s="9"/>
      <c r="M65" s="9"/>
    </row>
    <row r="66" spans="1:13" x14ac:dyDescent="0.25">
      <c r="A66" s="8">
        <v>62</v>
      </c>
      <c r="B66" s="22">
        <v>735698000010484</v>
      </c>
      <c r="C66" s="22"/>
      <c r="D66" s="11">
        <v>482.05</v>
      </c>
      <c r="E66" s="11">
        <v>482.13</v>
      </c>
      <c r="F66" s="35">
        <f t="shared" si="2"/>
        <v>-7.9999999999984084E-2</v>
      </c>
      <c r="G66" s="36"/>
      <c r="H66" s="47" t="str">
        <f t="shared" si="3"/>
        <v>Vyhovuje</v>
      </c>
      <c r="I66" s="49"/>
      <c r="K66" s="3"/>
      <c r="L66" s="9"/>
      <c r="M66" s="9"/>
    </row>
    <row r="67" spans="1:13" x14ac:dyDescent="0.25">
      <c r="A67" s="8">
        <v>63</v>
      </c>
      <c r="B67" s="22">
        <v>735698000010485</v>
      </c>
      <c r="C67" s="22"/>
      <c r="D67" s="11">
        <v>482.04</v>
      </c>
      <c r="E67" s="11">
        <v>482.14</v>
      </c>
      <c r="F67" s="35">
        <f t="shared" si="2"/>
        <v>-9.9999999999965894E-2</v>
      </c>
      <c r="G67" s="36"/>
      <c r="H67" s="47" t="str">
        <f t="shared" si="3"/>
        <v>Vyhovuje</v>
      </c>
      <c r="I67" s="49"/>
      <c r="K67" s="3"/>
      <c r="L67" s="9"/>
      <c r="M67" s="9"/>
    </row>
    <row r="68" spans="1:13" x14ac:dyDescent="0.25">
      <c r="A68" s="8">
        <v>64</v>
      </c>
      <c r="B68" s="22">
        <v>735698000010470</v>
      </c>
      <c r="C68" s="22"/>
      <c r="D68" s="11">
        <v>482.03</v>
      </c>
      <c r="E68" s="11">
        <v>482.08</v>
      </c>
      <c r="F68" s="35">
        <f t="shared" si="2"/>
        <v>-5.0000000000011369E-2</v>
      </c>
      <c r="G68" s="36"/>
      <c r="H68" s="47" t="str">
        <f t="shared" si="3"/>
        <v>Vyhovuje</v>
      </c>
      <c r="I68" s="49"/>
      <c r="K68" s="3"/>
      <c r="L68" s="9"/>
      <c r="M68" s="9"/>
    </row>
    <row r="69" spans="1:13" x14ac:dyDescent="0.25">
      <c r="A69" s="8">
        <v>65</v>
      </c>
      <c r="B69" s="22">
        <v>735698000010480</v>
      </c>
      <c r="C69" s="22"/>
      <c r="D69" s="11">
        <v>481.34</v>
      </c>
      <c r="E69" s="11">
        <v>481.45</v>
      </c>
      <c r="F69" s="35">
        <f t="shared" si="2"/>
        <v>-0.11000000000001364</v>
      </c>
      <c r="G69" s="36"/>
      <c r="H69" s="47" t="str">
        <f t="shared" ref="H69:H100" si="4">IF(ABS(F69)&lt;=($I$175),"Vyhovuje","Nevyhovuje")</f>
        <v>Vyhovuje</v>
      </c>
      <c r="I69" s="49"/>
      <c r="K69" s="3"/>
      <c r="L69" s="9"/>
      <c r="M69" s="9"/>
    </row>
    <row r="70" spans="1:13" x14ac:dyDescent="0.25">
      <c r="A70" s="8">
        <v>66</v>
      </c>
      <c r="B70" s="22">
        <v>735698000010468</v>
      </c>
      <c r="C70" s="22"/>
      <c r="D70" s="11">
        <v>481.96</v>
      </c>
      <c r="E70" s="11">
        <v>482.01</v>
      </c>
      <c r="F70" s="35">
        <f t="shared" si="2"/>
        <v>-5.0000000000011369E-2</v>
      </c>
      <c r="G70" s="36"/>
      <c r="H70" s="47" t="str">
        <f t="shared" si="4"/>
        <v>Vyhovuje</v>
      </c>
      <c r="I70" s="49"/>
      <c r="K70" s="3"/>
      <c r="L70" s="9"/>
      <c r="M70" s="9"/>
    </row>
    <row r="71" spans="1:13" x14ac:dyDescent="0.25">
      <c r="A71" s="8">
        <v>67</v>
      </c>
      <c r="B71" s="22">
        <v>735698000010525</v>
      </c>
      <c r="C71" s="22"/>
      <c r="D71" s="11">
        <v>481.78</v>
      </c>
      <c r="E71" s="11">
        <v>481.83</v>
      </c>
      <c r="F71" s="35">
        <f t="shared" si="2"/>
        <v>-5.0000000000011369E-2</v>
      </c>
      <c r="G71" s="36"/>
      <c r="H71" s="47" t="str">
        <f t="shared" si="4"/>
        <v>Vyhovuje</v>
      </c>
      <c r="I71" s="49"/>
      <c r="K71" s="3"/>
      <c r="L71" s="9"/>
      <c r="M71" s="9"/>
    </row>
    <row r="72" spans="1:13" x14ac:dyDescent="0.25">
      <c r="A72" s="8">
        <v>68</v>
      </c>
      <c r="B72" s="22">
        <v>735698000010524</v>
      </c>
      <c r="C72" s="22"/>
      <c r="D72" s="11">
        <v>482.05</v>
      </c>
      <c r="E72" s="11">
        <v>482.06</v>
      </c>
      <c r="F72" s="35">
        <f t="shared" si="2"/>
        <v>-9.9999999999909051E-3</v>
      </c>
      <c r="G72" s="36"/>
      <c r="H72" s="47" t="str">
        <f t="shared" si="4"/>
        <v>Vyhovuje</v>
      </c>
      <c r="I72" s="49"/>
      <c r="K72" s="3"/>
      <c r="L72" s="9"/>
      <c r="M72" s="9"/>
    </row>
    <row r="73" spans="1:13" x14ac:dyDescent="0.25">
      <c r="A73" s="8">
        <v>69</v>
      </c>
      <c r="B73" s="22">
        <v>735698000010516</v>
      </c>
      <c r="C73" s="22"/>
      <c r="D73" s="11">
        <v>481.67</v>
      </c>
      <c r="E73" s="11">
        <v>481.72</v>
      </c>
      <c r="F73" s="35">
        <f t="shared" si="2"/>
        <v>-5.0000000000011369E-2</v>
      </c>
      <c r="G73" s="36"/>
      <c r="H73" s="47" t="str">
        <f t="shared" si="4"/>
        <v>Vyhovuje</v>
      </c>
      <c r="I73" s="49"/>
      <c r="K73" s="3"/>
      <c r="L73" s="9"/>
      <c r="M73" s="9"/>
    </row>
    <row r="74" spans="1:13" x14ac:dyDescent="0.25">
      <c r="A74" s="8">
        <v>70</v>
      </c>
      <c r="B74" s="22">
        <v>735698000010511</v>
      </c>
      <c r="C74" s="22"/>
      <c r="D74" s="11">
        <v>481.3</v>
      </c>
      <c r="E74" s="11">
        <v>481.33</v>
      </c>
      <c r="F74" s="35">
        <f t="shared" si="2"/>
        <v>-2.9999999999972715E-2</v>
      </c>
      <c r="G74" s="36"/>
      <c r="H74" s="47" t="str">
        <f t="shared" si="4"/>
        <v>Vyhovuje</v>
      </c>
      <c r="I74" s="49"/>
      <c r="K74" s="3"/>
      <c r="L74" s="9"/>
      <c r="M74" s="9"/>
    </row>
    <row r="75" spans="1:13" x14ac:dyDescent="0.25">
      <c r="A75" s="8">
        <v>71</v>
      </c>
      <c r="B75" s="22">
        <v>735698000010521</v>
      </c>
      <c r="C75" s="22"/>
      <c r="D75" s="11">
        <v>482.52</v>
      </c>
      <c r="E75" s="11">
        <v>482.53</v>
      </c>
      <c r="F75" s="35">
        <f t="shared" si="2"/>
        <v>-9.9999999999909051E-3</v>
      </c>
      <c r="G75" s="36"/>
      <c r="H75" s="47" t="str">
        <f t="shared" si="4"/>
        <v>Vyhovuje</v>
      </c>
      <c r="I75" s="49"/>
      <c r="K75" s="3"/>
      <c r="L75" s="9"/>
      <c r="M75" s="9"/>
    </row>
    <row r="76" spans="1:13" x14ac:dyDescent="0.25">
      <c r="A76" s="8">
        <v>72</v>
      </c>
      <c r="B76" s="22">
        <v>735698000010550</v>
      </c>
      <c r="C76" s="22"/>
      <c r="D76" s="11">
        <v>482.8</v>
      </c>
      <c r="E76" s="11">
        <v>482.83</v>
      </c>
      <c r="F76" s="35">
        <f t="shared" si="2"/>
        <v>-2.9999999999972715E-2</v>
      </c>
      <c r="G76" s="36"/>
      <c r="H76" s="47" t="str">
        <f t="shared" si="4"/>
        <v>Vyhovuje</v>
      </c>
      <c r="I76" s="49"/>
      <c r="K76" s="3"/>
      <c r="L76" s="9"/>
      <c r="M76" s="9"/>
    </row>
    <row r="77" spans="1:13" x14ac:dyDescent="0.25">
      <c r="A77" s="8">
        <v>73</v>
      </c>
      <c r="B77" s="22">
        <v>735698000010547</v>
      </c>
      <c r="C77" s="22"/>
      <c r="D77" s="11">
        <v>483.32</v>
      </c>
      <c r="E77" s="11">
        <v>483.38</v>
      </c>
      <c r="F77" s="35">
        <f t="shared" ref="F77:F140" si="5">D77-E77</f>
        <v>-6.0000000000002274E-2</v>
      </c>
      <c r="G77" s="36"/>
      <c r="H77" s="47" t="str">
        <f t="shared" si="4"/>
        <v>Vyhovuje</v>
      </c>
      <c r="I77" s="49"/>
      <c r="K77" s="3"/>
      <c r="L77" s="9"/>
      <c r="M77" s="9"/>
    </row>
    <row r="78" spans="1:13" x14ac:dyDescent="0.25">
      <c r="A78" s="8">
        <v>74</v>
      </c>
      <c r="B78" s="22">
        <v>735698000010551</v>
      </c>
      <c r="C78" s="22"/>
      <c r="D78" s="11">
        <v>482.8</v>
      </c>
      <c r="E78" s="11">
        <v>482.86</v>
      </c>
      <c r="F78" s="35">
        <f t="shared" si="5"/>
        <v>-6.0000000000002274E-2</v>
      </c>
      <c r="G78" s="36"/>
      <c r="H78" s="47" t="str">
        <f t="shared" si="4"/>
        <v>Vyhovuje</v>
      </c>
      <c r="I78" s="49"/>
      <c r="K78" s="3"/>
      <c r="L78" s="9"/>
      <c r="M78" s="9"/>
    </row>
    <row r="79" spans="1:13" x14ac:dyDescent="0.25">
      <c r="A79" s="8">
        <v>75</v>
      </c>
      <c r="B79" s="22">
        <v>735698000010564</v>
      </c>
      <c r="C79" s="22"/>
      <c r="D79" s="11">
        <v>483.43</v>
      </c>
      <c r="E79" s="11">
        <v>483.47</v>
      </c>
      <c r="F79" s="35">
        <f t="shared" si="5"/>
        <v>-4.0000000000020464E-2</v>
      </c>
      <c r="G79" s="36"/>
      <c r="H79" s="47" t="str">
        <f t="shared" si="4"/>
        <v>Vyhovuje</v>
      </c>
      <c r="I79" s="49"/>
      <c r="K79" s="3"/>
      <c r="L79" s="9"/>
      <c r="M79" s="9"/>
    </row>
    <row r="80" spans="1:13" x14ac:dyDescent="0.25">
      <c r="A80" s="8">
        <v>76</v>
      </c>
      <c r="B80" s="22">
        <v>735698000010565</v>
      </c>
      <c r="C80" s="22"/>
      <c r="D80" s="11">
        <v>483.58</v>
      </c>
      <c r="E80" s="11">
        <v>483.6</v>
      </c>
      <c r="F80" s="35">
        <f t="shared" si="5"/>
        <v>-2.0000000000038654E-2</v>
      </c>
      <c r="G80" s="36"/>
      <c r="H80" s="47" t="str">
        <f t="shared" si="4"/>
        <v>Vyhovuje</v>
      </c>
      <c r="I80" s="49"/>
      <c r="K80" s="3"/>
      <c r="L80" s="9"/>
      <c r="M80" s="9"/>
    </row>
    <row r="81" spans="1:13" x14ac:dyDescent="0.25">
      <c r="A81" s="8">
        <v>77</v>
      </c>
      <c r="B81" s="22">
        <v>735698000010810</v>
      </c>
      <c r="C81" s="22"/>
      <c r="D81" s="11">
        <v>483.68</v>
      </c>
      <c r="E81" s="11">
        <v>483.7</v>
      </c>
      <c r="F81" s="35">
        <f t="shared" si="5"/>
        <v>-1.999999999998181E-2</v>
      </c>
      <c r="G81" s="36"/>
      <c r="H81" s="47" t="str">
        <f t="shared" si="4"/>
        <v>Vyhovuje</v>
      </c>
      <c r="I81" s="49"/>
      <c r="K81" s="3"/>
      <c r="L81" s="9"/>
      <c r="M81" s="9"/>
    </row>
    <row r="82" spans="1:13" x14ac:dyDescent="0.25">
      <c r="A82" s="8">
        <v>78</v>
      </c>
      <c r="B82" s="22">
        <v>735698000010506</v>
      </c>
      <c r="C82" s="22"/>
      <c r="D82" s="11">
        <v>482.88</v>
      </c>
      <c r="E82" s="11">
        <v>482.93</v>
      </c>
      <c r="F82" s="35">
        <f t="shared" si="5"/>
        <v>-5.0000000000011369E-2</v>
      </c>
      <c r="G82" s="36"/>
      <c r="H82" s="47" t="str">
        <f t="shared" si="4"/>
        <v>Vyhovuje</v>
      </c>
      <c r="I82" s="49"/>
      <c r="K82" s="3"/>
      <c r="L82" s="9"/>
      <c r="M82" s="9"/>
    </row>
    <row r="83" spans="1:13" x14ac:dyDescent="0.25">
      <c r="A83" s="8">
        <v>79</v>
      </c>
      <c r="B83" s="22">
        <v>735698000010864</v>
      </c>
      <c r="C83" s="22"/>
      <c r="D83" s="11">
        <v>484.57</v>
      </c>
      <c r="E83" s="11">
        <v>484.63</v>
      </c>
      <c r="F83" s="35">
        <f t="shared" si="5"/>
        <v>-6.0000000000002274E-2</v>
      </c>
      <c r="G83" s="36"/>
      <c r="H83" s="47" t="str">
        <f t="shared" si="4"/>
        <v>Vyhovuje</v>
      </c>
      <c r="I83" s="49"/>
      <c r="K83" s="3"/>
      <c r="L83" s="9"/>
      <c r="M83" s="9"/>
    </row>
    <row r="84" spans="1:13" x14ac:dyDescent="0.25">
      <c r="A84" s="8">
        <v>80</v>
      </c>
      <c r="B84" s="22">
        <v>735698000010852</v>
      </c>
      <c r="C84" s="22"/>
      <c r="D84" s="11">
        <v>483.69</v>
      </c>
      <c r="E84" s="11">
        <v>483.76</v>
      </c>
      <c r="F84" s="35">
        <f t="shared" si="5"/>
        <v>-6.9999999999993179E-2</v>
      </c>
      <c r="G84" s="36"/>
      <c r="H84" s="47" t="str">
        <f t="shared" si="4"/>
        <v>Vyhovuje</v>
      </c>
      <c r="I84" s="49"/>
      <c r="K84" s="3"/>
      <c r="L84" s="9"/>
      <c r="M84" s="9"/>
    </row>
    <row r="85" spans="1:13" x14ac:dyDescent="0.25">
      <c r="A85" s="8">
        <v>81</v>
      </c>
      <c r="B85" s="22">
        <v>735698000010844</v>
      </c>
      <c r="C85" s="22"/>
      <c r="D85" s="11">
        <v>484.44</v>
      </c>
      <c r="E85" s="11">
        <v>484.45</v>
      </c>
      <c r="F85" s="35">
        <f t="shared" si="5"/>
        <v>-9.9999999999909051E-3</v>
      </c>
      <c r="G85" s="36"/>
      <c r="H85" s="47" t="str">
        <f t="shared" si="4"/>
        <v>Vyhovuje</v>
      </c>
      <c r="I85" s="49"/>
      <c r="K85" s="3"/>
      <c r="L85" s="9"/>
      <c r="M85" s="9"/>
    </row>
    <row r="86" spans="1:13" x14ac:dyDescent="0.25">
      <c r="A86" s="8">
        <v>82</v>
      </c>
      <c r="B86" s="22">
        <v>735698000011463</v>
      </c>
      <c r="C86" s="22"/>
      <c r="D86" s="11">
        <v>484.64</v>
      </c>
      <c r="E86" s="11">
        <v>484.65</v>
      </c>
      <c r="F86" s="35">
        <f t="shared" si="5"/>
        <v>-9.9999999999909051E-3</v>
      </c>
      <c r="G86" s="36"/>
      <c r="H86" s="47" t="str">
        <f t="shared" si="4"/>
        <v>Vyhovuje</v>
      </c>
      <c r="I86" s="49"/>
      <c r="K86" s="3"/>
      <c r="L86" s="9"/>
      <c r="M86" s="9"/>
    </row>
    <row r="87" spans="1:13" x14ac:dyDescent="0.25">
      <c r="A87" s="8">
        <v>83</v>
      </c>
      <c r="B87" s="22">
        <v>735698000011468</v>
      </c>
      <c r="C87" s="22"/>
      <c r="D87" s="11">
        <v>484.53</v>
      </c>
      <c r="E87" s="11">
        <v>484.53</v>
      </c>
      <c r="F87" s="35">
        <f t="shared" si="5"/>
        <v>0</v>
      </c>
      <c r="G87" s="36"/>
      <c r="H87" s="47" t="str">
        <f t="shared" si="4"/>
        <v>Vyhovuje</v>
      </c>
      <c r="I87" s="49"/>
      <c r="K87" s="3"/>
      <c r="L87" s="9"/>
      <c r="M87" s="9"/>
    </row>
    <row r="88" spans="1:13" x14ac:dyDescent="0.25">
      <c r="A88" s="8">
        <v>84</v>
      </c>
      <c r="B88" s="22">
        <v>735698000011470</v>
      </c>
      <c r="C88" s="22"/>
      <c r="D88" s="11">
        <v>484.9</v>
      </c>
      <c r="E88" s="11">
        <v>484.96</v>
      </c>
      <c r="F88" s="35">
        <f t="shared" si="5"/>
        <v>-6.0000000000002274E-2</v>
      </c>
      <c r="G88" s="36"/>
      <c r="H88" s="47" t="str">
        <f t="shared" si="4"/>
        <v>Vyhovuje</v>
      </c>
      <c r="I88" s="49"/>
      <c r="K88" s="3"/>
      <c r="L88" s="9"/>
      <c r="M88" s="9"/>
    </row>
    <row r="89" spans="1:13" x14ac:dyDescent="0.25">
      <c r="A89" s="8">
        <v>85</v>
      </c>
      <c r="B89" s="22">
        <v>735698000011487</v>
      </c>
      <c r="C89" s="22"/>
      <c r="D89" s="11">
        <v>484.66</v>
      </c>
      <c r="E89" s="11">
        <v>484.67</v>
      </c>
      <c r="F89" s="35">
        <f t="shared" si="5"/>
        <v>-9.9999999999909051E-3</v>
      </c>
      <c r="G89" s="36"/>
      <c r="H89" s="47" t="str">
        <f t="shared" si="4"/>
        <v>Vyhovuje</v>
      </c>
      <c r="I89" s="49"/>
      <c r="K89" s="3"/>
      <c r="L89" s="9"/>
      <c r="M89" s="9"/>
    </row>
    <row r="90" spans="1:13" x14ac:dyDescent="0.25">
      <c r="A90" s="8">
        <v>86</v>
      </c>
      <c r="B90" s="22">
        <v>735698000011460</v>
      </c>
      <c r="C90" s="22"/>
      <c r="D90" s="11">
        <v>484.35</v>
      </c>
      <c r="E90" s="11">
        <v>484.35</v>
      </c>
      <c r="F90" s="35">
        <f t="shared" si="5"/>
        <v>0</v>
      </c>
      <c r="G90" s="36"/>
      <c r="H90" s="47" t="str">
        <f t="shared" si="4"/>
        <v>Vyhovuje</v>
      </c>
      <c r="I90" s="49"/>
      <c r="K90" s="3"/>
      <c r="L90" s="9"/>
      <c r="M90" s="9"/>
    </row>
    <row r="91" spans="1:13" x14ac:dyDescent="0.25">
      <c r="A91" s="8">
        <v>87</v>
      </c>
      <c r="B91" s="22">
        <v>735698000011566</v>
      </c>
      <c r="C91" s="22"/>
      <c r="D91" s="11">
        <v>485.52</v>
      </c>
      <c r="E91" s="11">
        <v>485.52</v>
      </c>
      <c r="F91" s="35">
        <f t="shared" si="5"/>
        <v>0</v>
      </c>
      <c r="G91" s="36"/>
      <c r="H91" s="47" t="str">
        <f t="shared" si="4"/>
        <v>Vyhovuje</v>
      </c>
      <c r="I91" s="49"/>
      <c r="K91" s="3"/>
      <c r="L91" s="9"/>
      <c r="M91" s="9"/>
    </row>
    <row r="92" spans="1:13" x14ac:dyDescent="0.25">
      <c r="A92" s="8">
        <v>88</v>
      </c>
      <c r="B92" s="22">
        <v>735698000010283</v>
      </c>
      <c r="C92" s="22"/>
      <c r="D92" s="11">
        <v>485.63</v>
      </c>
      <c r="E92" s="11">
        <v>485.67</v>
      </c>
      <c r="F92" s="35">
        <f t="shared" si="5"/>
        <v>-4.0000000000020464E-2</v>
      </c>
      <c r="G92" s="36"/>
      <c r="H92" s="47" t="str">
        <f t="shared" si="4"/>
        <v>Vyhovuje</v>
      </c>
      <c r="I92" s="49"/>
      <c r="K92" s="3"/>
      <c r="L92" s="9"/>
      <c r="M92" s="9"/>
    </row>
    <row r="93" spans="1:13" x14ac:dyDescent="0.25">
      <c r="A93" s="8">
        <v>89</v>
      </c>
      <c r="B93" s="22">
        <v>735698000010884</v>
      </c>
      <c r="C93" s="22"/>
      <c r="D93" s="11">
        <v>485.59</v>
      </c>
      <c r="E93" s="11">
        <v>485.64</v>
      </c>
      <c r="F93" s="35">
        <f t="shared" si="5"/>
        <v>-5.0000000000011369E-2</v>
      </c>
      <c r="G93" s="36"/>
      <c r="H93" s="47" t="str">
        <f t="shared" si="4"/>
        <v>Vyhovuje</v>
      </c>
      <c r="I93" s="49"/>
      <c r="K93" s="3"/>
      <c r="L93" s="9"/>
      <c r="M93" s="9"/>
    </row>
    <row r="94" spans="1:13" x14ac:dyDescent="0.25">
      <c r="A94" s="8">
        <v>90</v>
      </c>
      <c r="B94" s="22">
        <v>735698000010877</v>
      </c>
      <c r="C94" s="22"/>
      <c r="D94" s="11">
        <v>485.41</v>
      </c>
      <c r="E94" s="11">
        <v>485.5</v>
      </c>
      <c r="F94" s="35">
        <f t="shared" si="5"/>
        <v>-8.9999999999974989E-2</v>
      </c>
      <c r="G94" s="36"/>
      <c r="H94" s="47" t="str">
        <f t="shared" si="4"/>
        <v>Vyhovuje</v>
      </c>
      <c r="I94" s="49"/>
      <c r="K94" s="3"/>
      <c r="L94" s="9"/>
      <c r="M94" s="9"/>
    </row>
    <row r="95" spans="1:13" x14ac:dyDescent="0.25">
      <c r="A95" s="8">
        <v>91</v>
      </c>
      <c r="B95" s="22">
        <v>735698000010607</v>
      </c>
      <c r="C95" s="22"/>
      <c r="D95" s="11">
        <v>484.95</v>
      </c>
      <c r="E95" s="11">
        <v>485</v>
      </c>
      <c r="F95" s="35">
        <f t="shared" si="5"/>
        <v>-5.0000000000011369E-2</v>
      </c>
      <c r="G95" s="36"/>
      <c r="H95" s="47" t="str">
        <f t="shared" si="4"/>
        <v>Vyhovuje</v>
      </c>
      <c r="I95" s="49"/>
      <c r="K95" s="3"/>
      <c r="L95" s="9"/>
      <c r="M95" s="9"/>
    </row>
    <row r="96" spans="1:13" x14ac:dyDescent="0.25">
      <c r="A96" s="8">
        <v>92</v>
      </c>
      <c r="B96" s="22">
        <v>735698000010637</v>
      </c>
      <c r="C96" s="22"/>
      <c r="D96" s="11">
        <v>484.98</v>
      </c>
      <c r="E96" s="11">
        <v>485.06</v>
      </c>
      <c r="F96" s="35">
        <f t="shared" si="5"/>
        <v>-7.9999999999984084E-2</v>
      </c>
      <c r="G96" s="36"/>
      <c r="H96" s="47" t="str">
        <f t="shared" si="4"/>
        <v>Vyhovuje</v>
      </c>
      <c r="I96" s="49"/>
      <c r="K96" s="3"/>
      <c r="L96" s="9"/>
      <c r="M96" s="9"/>
    </row>
    <row r="97" spans="1:13" x14ac:dyDescent="0.25">
      <c r="A97" s="8">
        <v>93</v>
      </c>
      <c r="B97" s="22">
        <v>735698000010593</v>
      </c>
      <c r="C97" s="22"/>
      <c r="D97" s="11">
        <v>484.43</v>
      </c>
      <c r="E97" s="11">
        <v>484.5</v>
      </c>
      <c r="F97" s="35">
        <f t="shared" si="5"/>
        <v>-6.9999999999993179E-2</v>
      </c>
      <c r="G97" s="36"/>
      <c r="H97" s="47" t="str">
        <f t="shared" si="4"/>
        <v>Vyhovuje</v>
      </c>
      <c r="I97" s="49"/>
      <c r="K97" s="3"/>
      <c r="L97" s="9"/>
      <c r="M97" s="9"/>
    </row>
    <row r="98" spans="1:13" x14ac:dyDescent="0.25">
      <c r="A98" s="8">
        <v>94</v>
      </c>
      <c r="B98" s="22">
        <v>735698000010592</v>
      </c>
      <c r="C98" s="22"/>
      <c r="D98" s="11">
        <v>484.53</v>
      </c>
      <c r="E98" s="11">
        <v>484.56</v>
      </c>
      <c r="F98" s="35">
        <f t="shared" si="5"/>
        <v>-3.0000000000029559E-2</v>
      </c>
      <c r="G98" s="36"/>
      <c r="H98" s="47" t="str">
        <f t="shared" si="4"/>
        <v>Vyhovuje</v>
      </c>
      <c r="I98" s="49"/>
      <c r="K98" s="3"/>
      <c r="L98" s="9"/>
      <c r="M98" s="9"/>
    </row>
    <row r="99" spans="1:13" x14ac:dyDescent="0.25">
      <c r="A99" s="8">
        <v>95</v>
      </c>
      <c r="B99" s="22">
        <v>735698000010621</v>
      </c>
      <c r="C99" s="22"/>
      <c r="D99" s="11">
        <v>485.01</v>
      </c>
      <c r="E99" s="11">
        <v>485.07</v>
      </c>
      <c r="F99" s="35">
        <f t="shared" si="5"/>
        <v>-6.0000000000002274E-2</v>
      </c>
      <c r="G99" s="36"/>
      <c r="H99" s="47" t="str">
        <f t="shared" si="4"/>
        <v>Vyhovuje</v>
      </c>
      <c r="I99" s="49"/>
      <c r="K99" s="3"/>
      <c r="L99" s="9"/>
      <c r="M99" s="9"/>
    </row>
    <row r="100" spans="1:13" x14ac:dyDescent="0.25">
      <c r="A100" s="8">
        <v>96</v>
      </c>
      <c r="B100" s="22">
        <v>735698000011544</v>
      </c>
      <c r="C100" s="22"/>
      <c r="D100" s="11">
        <v>485.28</v>
      </c>
      <c r="E100" s="11">
        <v>485.31</v>
      </c>
      <c r="F100" s="35">
        <f t="shared" si="5"/>
        <v>-3.0000000000029559E-2</v>
      </c>
      <c r="G100" s="36"/>
      <c r="H100" s="47" t="str">
        <f t="shared" si="4"/>
        <v>Vyhovuje</v>
      </c>
      <c r="I100" s="49"/>
      <c r="K100" s="3"/>
      <c r="L100" s="9"/>
      <c r="M100" s="9"/>
    </row>
    <row r="101" spans="1:13" x14ac:dyDescent="0.25">
      <c r="A101" s="8">
        <v>97</v>
      </c>
      <c r="B101" s="22">
        <v>735698000010679</v>
      </c>
      <c r="C101" s="22"/>
      <c r="D101" s="11">
        <v>485.22</v>
      </c>
      <c r="E101" s="11">
        <v>485.3</v>
      </c>
      <c r="F101" s="35">
        <f t="shared" si="5"/>
        <v>-7.9999999999984084E-2</v>
      </c>
      <c r="G101" s="36"/>
      <c r="H101" s="47" t="str">
        <f t="shared" ref="H101:H132" si="6">IF(ABS(F101)&lt;=($I$175),"Vyhovuje","Nevyhovuje")</f>
        <v>Vyhovuje</v>
      </c>
      <c r="I101" s="49"/>
      <c r="K101" s="3"/>
      <c r="L101" s="9"/>
      <c r="M101" s="9"/>
    </row>
    <row r="102" spans="1:13" x14ac:dyDescent="0.25">
      <c r="A102" s="8">
        <v>98</v>
      </c>
      <c r="B102" s="22">
        <v>735698000010684</v>
      </c>
      <c r="C102" s="22"/>
      <c r="D102" s="11">
        <v>485.39</v>
      </c>
      <c r="E102" s="11">
        <v>485.44</v>
      </c>
      <c r="F102" s="35">
        <f t="shared" si="5"/>
        <v>-5.0000000000011369E-2</v>
      </c>
      <c r="G102" s="36"/>
      <c r="H102" s="47" t="str">
        <f t="shared" si="6"/>
        <v>Vyhovuje</v>
      </c>
      <c r="I102" s="49"/>
      <c r="K102" s="3"/>
      <c r="L102" s="9"/>
      <c r="M102" s="9"/>
    </row>
    <row r="103" spans="1:13" x14ac:dyDescent="0.25">
      <c r="A103" s="8">
        <v>99</v>
      </c>
      <c r="B103" s="22">
        <v>735698000010692</v>
      </c>
      <c r="C103" s="22"/>
      <c r="D103" s="11">
        <v>485.53</v>
      </c>
      <c r="E103" s="11">
        <v>485.5</v>
      </c>
      <c r="F103" s="35">
        <f t="shared" si="5"/>
        <v>2.9999999999972715E-2</v>
      </c>
      <c r="G103" s="36"/>
      <c r="H103" s="47" t="str">
        <f t="shared" si="6"/>
        <v>Vyhovuje</v>
      </c>
      <c r="I103" s="49"/>
      <c r="K103" s="3"/>
      <c r="L103" s="9"/>
      <c r="M103" s="9"/>
    </row>
    <row r="104" spans="1:13" x14ac:dyDescent="0.25">
      <c r="A104" s="8">
        <v>100</v>
      </c>
      <c r="B104" s="22">
        <v>735698000010698</v>
      </c>
      <c r="C104" s="22"/>
      <c r="D104" s="11">
        <v>485.47</v>
      </c>
      <c r="E104" s="11">
        <v>485.51</v>
      </c>
      <c r="F104" s="35">
        <f t="shared" si="5"/>
        <v>-3.999999999996362E-2</v>
      </c>
      <c r="G104" s="36"/>
      <c r="H104" s="47" t="str">
        <f t="shared" si="6"/>
        <v>Vyhovuje</v>
      </c>
      <c r="I104" s="49"/>
      <c r="K104" s="3"/>
      <c r="L104" s="9"/>
      <c r="M104" s="9"/>
    </row>
    <row r="105" spans="1:13" x14ac:dyDescent="0.25">
      <c r="A105" s="8">
        <v>101</v>
      </c>
      <c r="B105" s="22">
        <v>735698000010931</v>
      </c>
      <c r="C105" s="22"/>
      <c r="D105" s="11">
        <v>485.25</v>
      </c>
      <c r="E105" s="11">
        <v>485.28</v>
      </c>
      <c r="F105" s="35">
        <f t="shared" si="5"/>
        <v>-2.9999999999972715E-2</v>
      </c>
      <c r="G105" s="36"/>
      <c r="H105" s="47" t="str">
        <f t="shared" si="6"/>
        <v>Vyhovuje</v>
      </c>
      <c r="I105" s="49"/>
      <c r="K105" s="3"/>
      <c r="L105" s="9"/>
      <c r="M105" s="9"/>
    </row>
    <row r="106" spans="1:13" x14ac:dyDescent="0.25">
      <c r="A106" s="8">
        <v>102</v>
      </c>
      <c r="B106" s="22">
        <v>735698000010904</v>
      </c>
      <c r="C106" s="22"/>
      <c r="D106" s="11">
        <v>485.23</v>
      </c>
      <c r="E106" s="11">
        <v>485.26</v>
      </c>
      <c r="F106" s="35">
        <f t="shared" si="5"/>
        <v>-2.9999999999972715E-2</v>
      </c>
      <c r="G106" s="36"/>
      <c r="H106" s="47" t="str">
        <f t="shared" si="6"/>
        <v>Vyhovuje</v>
      </c>
      <c r="I106" s="49"/>
      <c r="K106" s="3"/>
      <c r="L106" s="9"/>
      <c r="M106" s="9"/>
    </row>
    <row r="107" spans="1:13" x14ac:dyDescent="0.25">
      <c r="A107" s="8">
        <v>103</v>
      </c>
      <c r="B107" s="22">
        <v>735698000010943</v>
      </c>
      <c r="C107" s="22"/>
      <c r="D107" s="11">
        <v>485.29</v>
      </c>
      <c r="E107" s="11">
        <v>485.31</v>
      </c>
      <c r="F107" s="35">
        <f t="shared" si="5"/>
        <v>-1.999999999998181E-2</v>
      </c>
      <c r="G107" s="36"/>
      <c r="H107" s="47" t="str">
        <f t="shared" si="6"/>
        <v>Vyhovuje</v>
      </c>
      <c r="I107" s="49"/>
      <c r="K107" s="3"/>
      <c r="L107" s="9"/>
      <c r="M107" s="9"/>
    </row>
    <row r="108" spans="1:13" x14ac:dyDescent="0.25">
      <c r="A108" s="8">
        <v>104</v>
      </c>
      <c r="B108" s="22">
        <v>735698000010941</v>
      </c>
      <c r="C108" s="22"/>
      <c r="D108" s="11">
        <v>485.43</v>
      </c>
      <c r="E108" s="11">
        <v>485.43</v>
      </c>
      <c r="F108" s="35">
        <f t="shared" si="5"/>
        <v>0</v>
      </c>
      <c r="G108" s="36"/>
      <c r="H108" s="47" t="str">
        <f t="shared" si="6"/>
        <v>Vyhovuje</v>
      </c>
      <c r="I108" s="49"/>
      <c r="K108" s="3"/>
      <c r="L108" s="9"/>
      <c r="M108" s="9"/>
    </row>
    <row r="109" spans="1:13" x14ac:dyDescent="0.25">
      <c r="A109" s="8">
        <v>105</v>
      </c>
      <c r="B109" s="22">
        <v>735698000010944</v>
      </c>
      <c r="C109" s="22"/>
      <c r="D109" s="11">
        <v>485.09</v>
      </c>
      <c r="E109" s="11">
        <v>485.13</v>
      </c>
      <c r="F109" s="35">
        <f t="shared" si="5"/>
        <v>-4.0000000000020464E-2</v>
      </c>
      <c r="G109" s="36"/>
      <c r="H109" s="47" t="str">
        <f t="shared" si="6"/>
        <v>Vyhovuje</v>
      </c>
      <c r="I109" s="49"/>
      <c r="K109" s="3"/>
      <c r="L109" s="9"/>
      <c r="M109" s="9"/>
    </row>
    <row r="110" spans="1:13" x14ac:dyDescent="0.25">
      <c r="A110" s="8">
        <v>106</v>
      </c>
      <c r="B110" s="22">
        <v>735698000010948</v>
      </c>
      <c r="C110" s="22"/>
      <c r="D110" s="11">
        <v>484.65</v>
      </c>
      <c r="E110" s="11">
        <v>484.72</v>
      </c>
      <c r="F110" s="35">
        <f t="shared" si="5"/>
        <v>-7.0000000000050022E-2</v>
      </c>
      <c r="G110" s="36"/>
      <c r="H110" s="47" t="str">
        <f t="shared" si="6"/>
        <v>Vyhovuje</v>
      </c>
      <c r="I110" s="49"/>
      <c r="K110" s="3"/>
      <c r="L110" s="9"/>
      <c r="M110" s="9"/>
    </row>
    <row r="111" spans="1:13" x14ac:dyDescent="0.25">
      <c r="A111" s="8">
        <v>107</v>
      </c>
      <c r="B111" s="22">
        <v>735698000010726</v>
      </c>
      <c r="C111" s="22"/>
      <c r="D111" s="11">
        <v>484.41</v>
      </c>
      <c r="E111" s="11">
        <v>484.45</v>
      </c>
      <c r="F111" s="35">
        <f t="shared" si="5"/>
        <v>-3.999999999996362E-2</v>
      </c>
      <c r="G111" s="36"/>
      <c r="H111" s="47" t="str">
        <f t="shared" si="6"/>
        <v>Vyhovuje</v>
      </c>
      <c r="I111" s="49"/>
      <c r="K111" s="3"/>
      <c r="L111" s="9"/>
      <c r="M111" s="9"/>
    </row>
    <row r="112" spans="1:13" x14ac:dyDescent="0.25">
      <c r="A112" s="8">
        <v>108</v>
      </c>
      <c r="B112" s="22">
        <v>735698000010727</v>
      </c>
      <c r="C112" s="22"/>
      <c r="D112" s="11">
        <v>484.39</v>
      </c>
      <c r="E112" s="11">
        <v>484.43</v>
      </c>
      <c r="F112" s="35">
        <f t="shared" si="5"/>
        <v>-4.0000000000020464E-2</v>
      </c>
      <c r="G112" s="36"/>
      <c r="H112" s="47" t="str">
        <f t="shared" si="6"/>
        <v>Vyhovuje</v>
      </c>
      <c r="I112" s="49"/>
      <c r="K112" s="3"/>
      <c r="L112" s="9"/>
      <c r="M112" s="9"/>
    </row>
    <row r="113" spans="1:13" x14ac:dyDescent="0.25">
      <c r="A113" s="8">
        <v>109</v>
      </c>
      <c r="B113" s="22">
        <v>735698000010728</v>
      </c>
      <c r="C113" s="22"/>
      <c r="D113" s="11">
        <v>484.33</v>
      </c>
      <c r="E113" s="11">
        <v>484.37</v>
      </c>
      <c r="F113" s="35">
        <f t="shared" si="5"/>
        <v>-4.0000000000020464E-2</v>
      </c>
      <c r="G113" s="36"/>
      <c r="H113" s="47" t="str">
        <f t="shared" si="6"/>
        <v>Vyhovuje</v>
      </c>
      <c r="I113" s="49"/>
      <c r="K113" s="3"/>
      <c r="L113" s="9"/>
      <c r="M113" s="9"/>
    </row>
    <row r="114" spans="1:13" x14ac:dyDescent="0.25">
      <c r="A114" s="8">
        <v>110</v>
      </c>
      <c r="B114" s="22">
        <v>735698000010729</v>
      </c>
      <c r="C114" s="22"/>
      <c r="D114" s="11">
        <v>484.03</v>
      </c>
      <c r="E114" s="11">
        <v>484.06</v>
      </c>
      <c r="F114" s="35">
        <f t="shared" si="5"/>
        <v>-3.0000000000029559E-2</v>
      </c>
      <c r="G114" s="36"/>
      <c r="H114" s="47" t="str">
        <f t="shared" si="6"/>
        <v>Vyhovuje</v>
      </c>
      <c r="I114" s="49"/>
      <c r="K114" s="3"/>
      <c r="L114" s="9"/>
      <c r="M114" s="9"/>
    </row>
    <row r="115" spans="1:13" x14ac:dyDescent="0.25">
      <c r="A115" s="8">
        <v>111</v>
      </c>
      <c r="B115" s="22">
        <v>735698000010804</v>
      </c>
      <c r="C115" s="22"/>
      <c r="D115" s="11">
        <v>483.47</v>
      </c>
      <c r="E115" s="11">
        <v>483.55</v>
      </c>
      <c r="F115" s="35">
        <f t="shared" si="5"/>
        <v>-7.9999999999984084E-2</v>
      </c>
      <c r="G115" s="36"/>
      <c r="H115" s="47" t="str">
        <f t="shared" si="6"/>
        <v>Vyhovuje</v>
      </c>
      <c r="I115" s="49"/>
      <c r="K115" s="3"/>
      <c r="L115" s="9"/>
      <c r="M115" s="9"/>
    </row>
    <row r="116" spans="1:13" x14ac:dyDescent="0.25">
      <c r="A116" s="8">
        <v>112</v>
      </c>
      <c r="B116" s="22">
        <v>735698000010740</v>
      </c>
      <c r="C116" s="22"/>
      <c r="D116" s="11">
        <v>483.63</v>
      </c>
      <c r="E116" s="11">
        <v>483.67</v>
      </c>
      <c r="F116" s="35">
        <f t="shared" si="5"/>
        <v>-4.0000000000020464E-2</v>
      </c>
      <c r="G116" s="36"/>
      <c r="H116" s="47" t="str">
        <f t="shared" si="6"/>
        <v>Vyhovuje</v>
      </c>
      <c r="I116" s="49"/>
      <c r="K116" s="3"/>
      <c r="L116" s="9"/>
      <c r="M116" s="9"/>
    </row>
    <row r="117" spans="1:13" x14ac:dyDescent="0.25">
      <c r="A117" s="8">
        <v>113</v>
      </c>
      <c r="B117" s="22">
        <v>735698000010803</v>
      </c>
      <c r="C117" s="22"/>
      <c r="D117" s="11">
        <v>482.45</v>
      </c>
      <c r="E117" s="11">
        <v>482.47</v>
      </c>
      <c r="F117" s="35">
        <f t="shared" si="5"/>
        <v>-2.0000000000038654E-2</v>
      </c>
      <c r="G117" s="36"/>
      <c r="H117" s="47" t="str">
        <f t="shared" si="6"/>
        <v>Vyhovuje</v>
      </c>
      <c r="I117" s="49"/>
      <c r="K117" s="3"/>
      <c r="L117" s="9"/>
      <c r="M117" s="9"/>
    </row>
    <row r="118" spans="1:13" x14ac:dyDescent="0.25">
      <c r="A118" s="8">
        <v>114</v>
      </c>
      <c r="B118" s="22">
        <v>735698000010792</v>
      </c>
      <c r="C118" s="22"/>
      <c r="D118" s="11">
        <v>481.57</v>
      </c>
      <c r="E118" s="11">
        <v>481.62</v>
      </c>
      <c r="F118" s="35">
        <f t="shared" si="5"/>
        <v>-5.0000000000011369E-2</v>
      </c>
      <c r="G118" s="36"/>
      <c r="H118" s="47" t="str">
        <f t="shared" si="6"/>
        <v>Vyhovuje</v>
      </c>
      <c r="I118" s="49"/>
      <c r="K118" s="3"/>
      <c r="L118" s="9"/>
      <c r="M118" s="9"/>
    </row>
    <row r="119" spans="1:13" x14ac:dyDescent="0.25">
      <c r="A119" s="8">
        <v>115</v>
      </c>
      <c r="B119" s="22">
        <v>735698000010787</v>
      </c>
      <c r="C119" s="22"/>
      <c r="D119" s="11">
        <v>481.7</v>
      </c>
      <c r="E119" s="11">
        <v>481.72</v>
      </c>
      <c r="F119" s="35">
        <f t="shared" si="5"/>
        <v>-2.0000000000038654E-2</v>
      </c>
      <c r="G119" s="36"/>
      <c r="H119" s="47" t="str">
        <f t="shared" si="6"/>
        <v>Vyhovuje</v>
      </c>
      <c r="I119" s="49"/>
      <c r="K119" s="3"/>
      <c r="L119" s="9"/>
      <c r="M119" s="9"/>
    </row>
    <row r="120" spans="1:13" x14ac:dyDescent="0.25">
      <c r="A120" s="8">
        <v>116</v>
      </c>
      <c r="B120" s="22">
        <v>735698000010758</v>
      </c>
      <c r="C120" s="22"/>
      <c r="D120" s="11">
        <v>481.2</v>
      </c>
      <c r="E120" s="11">
        <v>481.21</v>
      </c>
      <c r="F120" s="35">
        <f t="shared" si="5"/>
        <v>-9.9999999999909051E-3</v>
      </c>
      <c r="G120" s="36"/>
      <c r="H120" s="47" t="str">
        <f t="shared" si="6"/>
        <v>Vyhovuje</v>
      </c>
      <c r="I120" s="49"/>
      <c r="K120" s="3"/>
      <c r="L120" s="9"/>
      <c r="M120" s="9"/>
    </row>
    <row r="121" spans="1:13" x14ac:dyDescent="0.25">
      <c r="A121" s="8">
        <v>117</v>
      </c>
      <c r="B121" s="22">
        <v>735698000010759</v>
      </c>
      <c r="C121" s="22"/>
      <c r="D121" s="11">
        <v>481.13</v>
      </c>
      <c r="E121" s="11">
        <v>481.16</v>
      </c>
      <c r="F121" s="35">
        <f t="shared" si="5"/>
        <v>-3.0000000000029559E-2</v>
      </c>
      <c r="G121" s="36"/>
      <c r="H121" s="47" t="str">
        <f t="shared" si="6"/>
        <v>Vyhovuje</v>
      </c>
      <c r="I121" s="49"/>
      <c r="K121" s="3"/>
      <c r="L121" s="9"/>
      <c r="M121" s="9"/>
    </row>
    <row r="122" spans="1:13" x14ac:dyDescent="0.25">
      <c r="A122" s="8">
        <v>118</v>
      </c>
      <c r="B122" s="22">
        <v>735698000010146</v>
      </c>
      <c r="C122" s="22"/>
      <c r="D122" s="11">
        <v>482</v>
      </c>
      <c r="E122" s="11">
        <v>482.01</v>
      </c>
      <c r="F122" s="35">
        <f t="shared" si="5"/>
        <v>-9.9999999999909051E-3</v>
      </c>
      <c r="G122" s="36"/>
      <c r="H122" s="47" t="str">
        <f t="shared" si="6"/>
        <v>Vyhovuje</v>
      </c>
      <c r="I122" s="49"/>
      <c r="K122" s="3"/>
      <c r="L122" s="9"/>
      <c r="M122" s="9"/>
    </row>
    <row r="123" spans="1:13" x14ac:dyDescent="0.25">
      <c r="A123" s="8">
        <v>119</v>
      </c>
      <c r="B123" s="22">
        <v>735698000010143</v>
      </c>
      <c r="C123" s="22"/>
      <c r="D123" s="11">
        <v>481.73</v>
      </c>
      <c r="E123" s="11">
        <v>481.78</v>
      </c>
      <c r="F123" s="35">
        <f t="shared" si="5"/>
        <v>-4.9999999999954525E-2</v>
      </c>
      <c r="G123" s="36"/>
      <c r="H123" s="47" t="str">
        <f t="shared" si="6"/>
        <v>Vyhovuje</v>
      </c>
      <c r="I123" s="49"/>
      <c r="K123" s="3"/>
      <c r="L123" s="9"/>
      <c r="M123" s="9"/>
    </row>
    <row r="124" spans="1:13" x14ac:dyDescent="0.25">
      <c r="A124" s="8">
        <v>120</v>
      </c>
      <c r="B124" s="22">
        <v>735698000010152</v>
      </c>
      <c r="C124" s="22"/>
      <c r="D124" s="11">
        <v>481.79</v>
      </c>
      <c r="E124" s="11">
        <v>481.84</v>
      </c>
      <c r="F124" s="35">
        <f t="shared" si="5"/>
        <v>-4.9999999999954525E-2</v>
      </c>
      <c r="G124" s="36"/>
      <c r="H124" s="47" t="str">
        <f t="shared" si="6"/>
        <v>Vyhovuje</v>
      </c>
      <c r="I124" s="49"/>
      <c r="K124" s="3"/>
      <c r="L124" s="9"/>
      <c r="M124" s="9"/>
    </row>
    <row r="125" spans="1:13" x14ac:dyDescent="0.25">
      <c r="A125" s="8">
        <v>121</v>
      </c>
      <c r="B125" s="22">
        <v>735698000010168</v>
      </c>
      <c r="C125" s="22"/>
      <c r="D125" s="11">
        <v>482.14</v>
      </c>
      <c r="E125" s="11">
        <v>482.19</v>
      </c>
      <c r="F125" s="35">
        <f t="shared" si="5"/>
        <v>-5.0000000000011369E-2</v>
      </c>
      <c r="G125" s="36"/>
      <c r="H125" s="47" t="str">
        <f t="shared" si="6"/>
        <v>Vyhovuje</v>
      </c>
      <c r="I125" s="49"/>
      <c r="K125" s="3"/>
      <c r="L125" s="9"/>
      <c r="M125" s="9"/>
    </row>
    <row r="126" spans="1:13" x14ac:dyDescent="0.25">
      <c r="A126" s="8">
        <v>122</v>
      </c>
      <c r="B126" s="22">
        <v>735698000010167</v>
      </c>
      <c r="C126" s="22"/>
      <c r="D126" s="11">
        <v>482.26</v>
      </c>
      <c r="E126" s="11">
        <v>482.27</v>
      </c>
      <c r="F126" s="35">
        <f t="shared" si="5"/>
        <v>-9.9999999999909051E-3</v>
      </c>
      <c r="G126" s="36"/>
      <c r="H126" s="47" t="str">
        <f t="shared" si="6"/>
        <v>Vyhovuje</v>
      </c>
      <c r="I126" s="49"/>
      <c r="K126" s="3"/>
      <c r="L126" s="9"/>
      <c r="M126" s="9"/>
    </row>
    <row r="127" spans="1:13" x14ac:dyDescent="0.25">
      <c r="A127" s="8">
        <v>123</v>
      </c>
      <c r="B127" s="22">
        <v>735698000010137</v>
      </c>
      <c r="C127" s="22"/>
      <c r="D127" s="11">
        <v>482.68</v>
      </c>
      <c r="E127" s="11">
        <v>482.81</v>
      </c>
      <c r="F127" s="35">
        <f t="shared" si="5"/>
        <v>-0.12999999999999545</v>
      </c>
      <c r="G127" s="36"/>
      <c r="H127" s="47" t="str">
        <f t="shared" si="6"/>
        <v>Vyhovuje</v>
      </c>
      <c r="I127" s="49"/>
      <c r="K127" s="3"/>
      <c r="L127" s="9"/>
      <c r="M127" s="9"/>
    </row>
    <row r="128" spans="1:13" x14ac:dyDescent="0.25">
      <c r="A128" s="8">
        <v>124</v>
      </c>
      <c r="B128" s="22">
        <v>735698000010129</v>
      </c>
      <c r="C128" s="22"/>
      <c r="D128" s="11">
        <v>483.34</v>
      </c>
      <c r="E128" s="11">
        <v>483.42</v>
      </c>
      <c r="F128" s="35">
        <f t="shared" si="5"/>
        <v>-8.0000000000040927E-2</v>
      </c>
      <c r="G128" s="36"/>
      <c r="H128" s="47" t="str">
        <f t="shared" si="6"/>
        <v>Vyhovuje</v>
      </c>
      <c r="I128" s="49"/>
      <c r="K128" s="3"/>
      <c r="L128" s="9"/>
      <c r="M128" s="9"/>
    </row>
    <row r="129" spans="1:13" x14ac:dyDescent="0.25">
      <c r="A129" s="8">
        <v>125</v>
      </c>
      <c r="B129" s="22">
        <v>735698000010111</v>
      </c>
      <c r="C129" s="22"/>
      <c r="D129" s="11">
        <v>486.11</v>
      </c>
      <c r="E129" s="11">
        <v>486.15</v>
      </c>
      <c r="F129" s="35">
        <f t="shared" si="5"/>
        <v>-3.999999999996362E-2</v>
      </c>
      <c r="G129" s="36"/>
      <c r="H129" s="47" t="str">
        <f t="shared" si="6"/>
        <v>Vyhovuje</v>
      </c>
      <c r="I129" s="49"/>
      <c r="K129" s="3"/>
      <c r="L129" s="9"/>
      <c r="M129" s="9"/>
    </row>
    <row r="130" spans="1:13" x14ac:dyDescent="0.25">
      <c r="A130" s="8">
        <v>126</v>
      </c>
      <c r="B130" s="22">
        <v>735698000010105</v>
      </c>
      <c r="C130" s="22"/>
      <c r="D130" s="11">
        <v>487.13</v>
      </c>
      <c r="E130" s="11">
        <v>487.2</v>
      </c>
      <c r="F130" s="35">
        <f t="shared" si="5"/>
        <v>-6.9999999999993179E-2</v>
      </c>
      <c r="G130" s="36"/>
      <c r="H130" s="47" t="str">
        <f t="shared" si="6"/>
        <v>Vyhovuje</v>
      </c>
      <c r="I130" s="49"/>
      <c r="K130" s="3"/>
      <c r="L130" s="9"/>
      <c r="M130" s="9"/>
    </row>
    <row r="131" spans="1:13" x14ac:dyDescent="0.25">
      <c r="A131" s="8">
        <v>127</v>
      </c>
      <c r="B131" s="22">
        <v>735698000010106</v>
      </c>
      <c r="C131" s="22"/>
      <c r="D131" s="11">
        <v>486.62</v>
      </c>
      <c r="E131" s="11">
        <v>486.64</v>
      </c>
      <c r="F131" s="35">
        <f t="shared" si="5"/>
        <v>-1.999999999998181E-2</v>
      </c>
      <c r="G131" s="36"/>
      <c r="H131" s="47" t="str">
        <f t="shared" si="6"/>
        <v>Vyhovuje</v>
      </c>
      <c r="I131" s="49"/>
      <c r="K131" s="3"/>
      <c r="L131" s="9"/>
      <c r="M131" s="9"/>
    </row>
    <row r="132" spans="1:13" x14ac:dyDescent="0.25">
      <c r="A132" s="8">
        <v>128</v>
      </c>
      <c r="B132" s="22">
        <v>735698000010100</v>
      </c>
      <c r="C132" s="22"/>
      <c r="D132" s="11">
        <v>488.32</v>
      </c>
      <c r="E132" s="11">
        <v>488.41</v>
      </c>
      <c r="F132" s="35">
        <f t="shared" si="5"/>
        <v>-9.0000000000031832E-2</v>
      </c>
      <c r="G132" s="36"/>
      <c r="H132" s="47" t="str">
        <f t="shared" si="6"/>
        <v>Vyhovuje</v>
      </c>
      <c r="I132" s="49"/>
      <c r="K132" s="3"/>
      <c r="L132" s="9"/>
      <c r="M132" s="9"/>
    </row>
    <row r="133" spans="1:13" x14ac:dyDescent="0.25">
      <c r="A133" s="8">
        <v>129</v>
      </c>
      <c r="B133" s="22">
        <v>735698000011734</v>
      </c>
      <c r="C133" s="22"/>
      <c r="D133" s="11">
        <v>486.58</v>
      </c>
      <c r="E133" s="11">
        <v>486.6</v>
      </c>
      <c r="F133" s="35">
        <f t="shared" si="5"/>
        <v>-2.0000000000038654E-2</v>
      </c>
      <c r="G133" s="36"/>
      <c r="H133" s="47" t="str">
        <f t="shared" ref="H133:H167" si="7">IF(ABS(F133)&lt;=($I$175),"Vyhovuje","Nevyhovuje")</f>
        <v>Vyhovuje</v>
      </c>
      <c r="I133" s="49"/>
      <c r="K133" s="3"/>
      <c r="L133" s="9"/>
      <c r="M133" s="9"/>
    </row>
    <row r="134" spans="1:13" x14ac:dyDescent="0.25">
      <c r="A134" s="8">
        <v>130</v>
      </c>
      <c r="B134" s="22">
        <v>735698000010229</v>
      </c>
      <c r="C134" s="22"/>
      <c r="D134" s="11">
        <v>487.02</v>
      </c>
      <c r="E134" s="11">
        <v>487.06</v>
      </c>
      <c r="F134" s="35">
        <f t="shared" si="5"/>
        <v>-4.0000000000020464E-2</v>
      </c>
      <c r="G134" s="36"/>
      <c r="H134" s="47" t="str">
        <f t="shared" si="7"/>
        <v>Vyhovuje</v>
      </c>
      <c r="I134" s="49"/>
      <c r="K134" s="3"/>
      <c r="L134" s="9"/>
      <c r="M134" s="9"/>
    </row>
    <row r="135" spans="1:13" x14ac:dyDescent="0.25">
      <c r="A135" s="8">
        <v>131</v>
      </c>
      <c r="B135" s="22">
        <v>735698000010234</v>
      </c>
      <c r="C135" s="22"/>
      <c r="D135" s="11">
        <v>487.22</v>
      </c>
      <c r="E135" s="11">
        <v>487.27</v>
      </c>
      <c r="F135" s="35">
        <f t="shared" si="5"/>
        <v>-4.9999999999954525E-2</v>
      </c>
      <c r="G135" s="36"/>
      <c r="H135" s="47" t="str">
        <f t="shared" si="7"/>
        <v>Vyhovuje</v>
      </c>
      <c r="I135" s="49"/>
      <c r="K135" s="3"/>
      <c r="L135" s="9"/>
      <c r="M135" s="9"/>
    </row>
    <row r="136" spans="1:13" x14ac:dyDescent="0.25">
      <c r="A136" s="8">
        <v>132</v>
      </c>
      <c r="B136" s="22">
        <v>735698000011709</v>
      </c>
      <c r="C136" s="22"/>
      <c r="D136" s="11">
        <v>483.16</v>
      </c>
      <c r="E136" s="11">
        <v>483.26</v>
      </c>
      <c r="F136" s="35">
        <f t="shared" si="5"/>
        <v>-9.9999999999965894E-2</v>
      </c>
      <c r="G136" s="36"/>
      <c r="H136" s="47" t="str">
        <f t="shared" si="7"/>
        <v>Vyhovuje</v>
      </c>
      <c r="I136" s="49"/>
      <c r="K136" s="3"/>
      <c r="L136" s="9"/>
      <c r="M136" s="9"/>
    </row>
    <row r="137" spans="1:13" x14ac:dyDescent="0.25">
      <c r="A137" s="8">
        <v>133</v>
      </c>
      <c r="B137" s="22">
        <v>735698000010165</v>
      </c>
      <c r="C137" s="22"/>
      <c r="D137" s="11">
        <v>482.41</v>
      </c>
      <c r="E137" s="11">
        <v>482.44</v>
      </c>
      <c r="F137" s="35">
        <f t="shared" si="5"/>
        <v>-2.9999999999972715E-2</v>
      </c>
      <c r="G137" s="36"/>
      <c r="H137" s="47" t="str">
        <f t="shared" si="7"/>
        <v>Vyhovuje</v>
      </c>
      <c r="I137" s="49"/>
      <c r="K137" s="3"/>
      <c r="L137" s="9"/>
      <c r="M137" s="9"/>
    </row>
    <row r="138" spans="1:13" x14ac:dyDescent="0.25">
      <c r="A138" s="8">
        <v>135</v>
      </c>
      <c r="B138" s="22">
        <v>735698000010985</v>
      </c>
      <c r="C138" s="22"/>
      <c r="D138" s="11">
        <v>482.96</v>
      </c>
      <c r="E138" s="11">
        <v>483</v>
      </c>
      <c r="F138" s="35">
        <f t="shared" si="5"/>
        <v>-4.0000000000020464E-2</v>
      </c>
      <c r="G138" s="36"/>
      <c r="H138" s="47" t="str">
        <f t="shared" si="7"/>
        <v>Vyhovuje</v>
      </c>
      <c r="I138" s="49"/>
      <c r="K138" s="3"/>
      <c r="L138" s="9"/>
      <c r="M138" s="9"/>
    </row>
    <row r="139" spans="1:13" x14ac:dyDescent="0.25">
      <c r="A139" s="8">
        <v>136</v>
      </c>
      <c r="B139" s="22">
        <v>735698000010983</v>
      </c>
      <c r="C139" s="22"/>
      <c r="D139" s="11">
        <v>483.11</v>
      </c>
      <c r="E139" s="11">
        <v>483.15</v>
      </c>
      <c r="F139" s="35">
        <f t="shared" si="5"/>
        <v>-3.999999999996362E-2</v>
      </c>
      <c r="G139" s="36"/>
      <c r="H139" s="47" t="str">
        <f t="shared" si="7"/>
        <v>Vyhovuje</v>
      </c>
      <c r="I139" s="49"/>
      <c r="K139" s="3"/>
      <c r="L139" s="9"/>
      <c r="M139" s="9"/>
    </row>
    <row r="140" spans="1:13" x14ac:dyDescent="0.25">
      <c r="A140" s="8">
        <v>137</v>
      </c>
      <c r="B140" s="22">
        <v>735698000011022</v>
      </c>
      <c r="C140" s="22"/>
      <c r="D140" s="11">
        <v>484.43</v>
      </c>
      <c r="E140" s="11">
        <v>484.49</v>
      </c>
      <c r="F140" s="35">
        <f t="shared" si="5"/>
        <v>-6.0000000000002274E-2</v>
      </c>
      <c r="G140" s="36"/>
      <c r="H140" s="47" t="str">
        <f t="shared" si="7"/>
        <v>Vyhovuje</v>
      </c>
      <c r="I140" s="49"/>
      <c r="K140" s="3"/>
      <c r="L140" s="9"/>
      <c r="M140" s="9"/>
    </row>
    <row r="141" spans="1:13" x14ac:dyDescent="0.25">
      <c r="A141" s="8">
        <v>138</v>
      </c>
      <c r="B141" s="22">
        <v>735698000011021</v>
      </c>
      <c r="C141" s="22"/>
      <c r="D141" s="11">
        <v>484.42</v>
      </c>
      <c r="E141" s="11">
        <v>484.47</v>
      </c>
      <c r="F141" s="35">
        <f t="shared" ref="F141:F167" si="8">D141-E141</f>
        <v>-5.0000000000011369E-2</v>
      </c>
      <c r="G141" s="36"/>
      <c r="H141" s="47" t="str">
        <f t="shared" si="7"/>
        <v>Vyhovuje</v>
      </c>
      <c r="I141" s="49"/>
      <c r="K141" s="3"/>
      <c r="L141" s="9"/>
      <c r="M141" s="9"/>
    </row>
    <row r="142" spans="1:13" x14ac:dyDescent="0.25">
      <c r="A142" s="8">
        <v>139</v>
      </c>
      <c r="B142" s="22">
        <v>735698000011004</v>
      </c>
      <c r="C142" s="22"/>
      <c r="D142" s="11">
        <v>484.46</v>
      </c>
      <c r="E142" s="11">
        <v>484.5</v>
      </c>
      <c r="F142" s="35">
        <f t="shared" si="8"/>
        <v>-4.0000000000020464E-2</v>
      </c>
      <c r="G142" s="36"/>
      <c r="H142" s="47" t="str">
        <f t="shared" si="7"/>
        <v>Vyhovuje</v>
      </c>
      <c r="I142" s="49"/>
      <c r="K142" s="3"/>
      <c r="L142" s="9"/>
      <c r="M142" s="9"/>
    </row>
    <row r="143" spans="1:13" x14ac:dyDescent="0.25">
      <c r="A143" s="8">
        <v>140</v>
      </c>
      <c r="B143" s="22">
        <v>735698000011003</v>
      </c>
      <c r="C143" s="22"/>
      <c r="D143" s="11">
        <v>484.46</v>
      </c>
      <c r="E143" s="11">
        <v>484.5</v>
      </c>
      <c r="F143" s="35">
        <f t="shared" si="8"/>
        <v>-4.0000000000020464E-2</v>
      </c>
      <c r="G143" s="36"/>
      <c r="H143" s="47" t="str">
        <f t="shared" si="7"/>
        <v>Vyhovuje</v>
      </c>
      <c r="I143" s="49"/>
      <c r="K143" s="3"/>
      <c r="L143" s="9"/>
      <c r="M143" s="9"/>
    </row>
    <row r="144" spans="1:13" x14ac:dyDescent="0.25">
      <c r="A144" s="8">
        <v>141</v>
      </c>
      <c r="B144" s="22">
        <v>735698000011002</v>
      </c>
      <c r="C144" s="22"/>
      <c r="D144" s="11">
        <v>484.41</v>
      </c>
      <c r="E144" s="11">
        <v>484.44</v>
      </c>
      <c r="F144" s="35">
        <f t="shared" si="8"/>
        <v>-2.9999999999972715E-2</v>
      </c>
      <c r="G144" s="36"/>
      <c r="H144" s="47" t="str">
        <f t="shared" si="7"/>
        <v>Vyhovuje</v>
      </c>
      <c r="I144" s="49"/>
      <c r="K144" s="3"/>
      <c r="L144" s="9"/>
      <c r="M144" s="9"/>
    </row>
    <row r="145" spans="1:13" x14ac:dyDescent="0.25">
      <c r="A145" s="8">
        <v>142</v>
      </c>
      <c r="B145" s="22">
        <v>735698000010973</v>
      </c>
      <c r="C145" s="22"/>
      <c r="D145" s="11">
        <v>484.12</v>
      </c>
      <c r="E145" s="11">
        <v>484.16</v>
      </c>
      <c r="F145" s="35">
        <f t="shared" si="8"/>
        <v>-4.0000000000020464E-2</v>
      </c>
      <c r="G145" s="36"/>
      <c r="H145" s="47" t="str">
        <f t="shared" si="7"/>
        <v>Vyhovuje</v>
      </c>
      <c r="I145" s="49"/>
      <c r="K145" s="3"/>
      <c r="L145" s="9"/>
      <c r="M145" s="9"/>
    </row>
    <row r="146" spans="1:13" x14ac:dyDescent="0.25">
      <c r="A146" s="8">
        <v>143</v>
      </c>
      <c r="B146" s="22">
        <v>735698000010972</v>
      </c>
      <c r="C146" s="22"/>
      <c r="D146" s="11">
        <v>484.28</v>
      </c>
      <c r="E146" s="11">
        <v>484.3</v>
      </c>
      <c r="F146" s="35">
        <f t="shared" si="8"/>
        <v>-2.0000000000038654E-2</v>
      </c>
      <c r="G146" s="36"/>
      <c r="H146" s="47" t="str">
        <f t="shared" si="7"/>
        <v>Vyhovuje</v>
      </c>
      <c r="I146" s="49"/>
      <c r="K146" s="3"/>
      <c r="L146" s="9"/>
      <c r="M146" s="9"/>
    </row>
    <row r="147" spans="1:13" x14ac:dyDescent="0.25">
      <c r="A147" s="8">
        <v>144</v>
      </c>
      <c r="B147" s="22">
        <v>735698000010964</v>
      </c>
      <c r="C147" s="22"/>
      <c r="D147" s="11">
        <v>484.45</v>
      </c>
      <c r="E147" s="11">
        <v>484.48</v>
      </c>
      <c r="F147" s="35">
        <f t="shared" si="8"/>
        <v>-3.0000000000029559E-2</v>
      </c>
      <c r="G147" s="36"/>
      <c r="H147" s="47" t="str">
        <f t="shared" si="7"/>
        <v>Vyhovuje</v>
      </c>
      <c r="I147" s="49"/>
      <c r="K147" s="3"/>
      <c r="L147" s="9"/>
      <c r="M147" s="9"/>
    </row>
    <row r="148" spans="1:13" x14ac:dyDescent="0.25">
      <c r="A148" s="8">
        <v>145</v>
      </c>
      <c r="B148" s="22">
        <v>735698000010963</v>
      </c>
      <c r="C148" s="22"/>
      <c r="D148" s="11">
        <v>484.53</v>
      </c>
      <c r="E148" s="11">
        <v>484.58</v>
      </c>
      <c r="F148" s="35">
        <f t="shared" si="8"/>
        <v>-5.0000000000011369E-2</v>
      </c>
      <c r="G148" s="36"/>
      <c r="H148" s="47" t="str">
        <f t="shared" si="7"/>
        <v>Vyhovuje</v>
      </c>
      <c r="I148" s="49"/>
      <c r="K148" s="3"/>
      <c r="L148" s="9"/>
      <c r="M148" s="9"/>
    </row>
    <row r="149" spans="1:13" x14ac:dyDescent="0.25">
      <c r="A149" s="8">
        <v>146</v>
      </c>
      <c r="B149" s="22">
        <v>735698000011030</v>
      </c>
      <c r="C149" s="22"/>
      <c r="D149" s="11">
        <v>484.49</v>
      </c>
      <c r="E149" s="11">
        <v>484.58</v>
      </c>
      <c r="F149" s="35">
        <f t="shared" si="8"/>
        <v>-8.9999999999974989E-2</v>
      </c>
      <c r="G149" s="36"/>
      <c r="H149" s="47" t="str">
        <f t="shared" si="7"/>
        <v>Vyhovuje</v>
      </c>
      <c r="I149" s="49"/>
      <c r="K149" s="3"/>
      <c r="L149" s="9"/>
      <c r="M149" s="9"/>
    </row>
    <row r="150" spans="1:13" x14ac:dyDescent="0.25">
      <c r="A150" s="8">
        <v>147</v>
      </c>
      <c r="B150" s="22">
        <v>735698000011029</v>
      </c>
      <c r="C150" s="22"/>
      <c r="D150" s="11">
        <v>484.51</v>
      </c>
      <c r="E150" s="11">
        <v>484.61</v>
      </c>
      <c r="F150" s="35">
        <f t="shared" si="8"/>
        <v>-0.10000000000002274</v>
      </c>
      <c r="G150" s="36"/>
      <c r="H150" s="47" t="str">
        <f t="shared" si="7"/>
        <v>Vyhovuje</v>
      </c>
      <c r="I150" s="49"/>
      <c r="K150" s="3"/>
      <c r="L150" s="9"/>
      <c r="M150" s="9"/>
    </row>
    <row r="151" spans="1:13" x14ac:dyDescent="0.25">
      <c r="A151" s="8">
        <v>148</v>
      </c>
      <c r="B151" s="22">
        <v>73569800001717</v>
      </c>
      <c r="C151" s="22"/>
      <c r="D151" s="11">
        <v>483.77</v>
      </c>
      <c r="E151" s="11">
        <v>483.77</v>
      </c>
      <c r="F151" s="35">
        <f t="shared" si="8"/>
        <v>0</v>
      </c>
      <c r="G151" s="36"/>
      <c r="H151" s="47" t="str">
        <f t="shared" si="7"/>
        <v>Vyhovuje</v>
      </c>
      <c r="I151" s="49"/>
      <c r="K151" s="3"/>
      <c r="L151" s="9"/>
      <c r="M151" s="9"/>
    </row>
    <row r="152" spans="1:13" x14ac:dyDescent="0.25">
      <c r="A152" s="8">
        <v>149</v>
      </c>
      <c r="B152" s="22">
        <v>735698000011726</v>
      </c>
      <c r="C152" s="22"/>
      <c r="D152" s="11">
        <v>484.53</v>
      </c>
      <c r="E152" s="11">
        <v>484.62</v>
      </c>
      <c r="F152" s="35">
        <f t="shared" si="8"/>
        <v>-9.0000000000031832E-2</v>
      </c>
      <c r="G152" s="36"/>
      <c r="H152" s="47" t="str">
        <f t="shared" si="7"/>
        <v>Vyhovuje</v>
      </c>
      <c r="I152" s="49"/>
      <c r="K152" s="3"/>
      <c r="L152" s="9"/>
      <c r="M152" s="9"/>
    </row>
    <row r="153" spans="1:13" x14ac:dyDescent="0.25">
      <c r="A153" s="8">
        <v>150</v>
      </c>
      <c r="B153" s="22">
        <v>735698000011749</v>
      </c>
      <c r="C153" s="22"/>
      <c r="D153" s="11">
        <v>485.53</v>
      </c>
      <c r="E153" s="11">
        <v>485.53</v>
      </c>
      <c r="F153" s="35">
        <f t="shared" si="8"/>
        <v>0</v>
      </c>
      <c r="G153" s="36"/>
      <c r="H153" s="47" t="str">
        <f t="shared" si="7"/>
        <v>Vyhovuje</v>
      </c>
      <c r="I153" s="49"/>
      <c r="K153" s="3"/>
      <c r="L153" s="9"/>
      <c r="M153" s="9"/>
    </row>
    <row r="154" spans="1:13" x14ac:dyDescent="0.25">
      <c r="A154" s="8">
        <v>151</v>
      </c>
      <c r="B154" s="22">
        <v>735698000011860</v>
      </c>
      <c r="C154" s="22"/>
      <c r="D154" s="11">
        <v>485.86</v>
      </c>
      <c r="E154" s="11">
        <v>485.85</v>
      </c>
      <c r="F154" s="35">
        <f t="shared" si="8"/>
        <v>9.9999999999909051E-3</v>
      </c>
      <c r="G154" s="36"/>
      <c r="H154" s="47" t="str">
        <f t="shared" si="7"/>
        <v>Vyhovuje</v>
      </c>
      <c r="I154" s="49"/>
      <c r="K154" s="3"/>
      <c r="L154" s="9"/>
      <c r="M154" s="9"/>
    </row>
    <row r="155" spans="1:13" x14ac:dyDescent="0.25">
      <c r="A155" s="8">
        <v>152</v>
      </c>
      <c r="B155" s="22">
        <v>735698000011859</v>
      </c>
      <c r="C155" s="22"/>
      <c r="D155" s="11">
        <v>486.3</v>
      </c>
      <c r="E155" s="11">
        <v>486.28</v>
      </c>
      <c r="F155" s="35">
        <f t="shared" si="8"/>
        <v>2.0000000000038654E-2</v>
      </c>
      <c r="G155" s="36"/>
      <c r="H155" s="47" t="str">
        <f t="shared" si="7"/>
        <v>Vyhovuje</v>
      </c>
      <c r="I155" s="49"/>
      <c r="K155" s="3"/>
      <c r="L155" s="9"/>
      <c r="M155" s="9"/>
    </row>
    <row r="156" spans="1:13" x14ac:dyDescent="0.25">
      <c r="A156" s="8">
        <v>153</v>
      </c>
      <c r="B156" s="22">
        <v>735698000011824</v>
      </c>
      <c r="C156" s="22"/>
      <c r="D156" s="11">
        <v>487.73</v>
      </c>
      <c r="E156" s="11">
        <v>487.72</v>
      </c>
      <c r="F156" s="35">
        <f t="shared" si="8"/>
        <v>9.9999999999909051E-3</v>
      </c>
      <c r="G156" s="36"/>
      <c r="H156" s="47" t="str">
        <f t="shared" si="7"/>
        <v>Vyhovuje</v>
      </c>
      <c r="I156" s="49"/>
      <c r="K156" s="3"/>
      <c r="L156" s="9"/>
      <c r="M156" s="9"/>
    </row>
    <row r="157" spans="1:13" x14ac:dyDescent="0.25">
      <c r="A157" s="8">
        <v>154</v>
      </c>
      <c r="B157" s="22">
        <v>735698000010293</v>
      </c>
      <c r="C157" s="22"/>
      <c r="D157" s="11">
        <v>487.27</v>
      </c>
      <c r="E157" s="11">
        <v>487.28</v>
      </c>
      <c r="F157" s="35">
        <f t="shared" si="8"/>
        <v>-9.9999999999909051E-3</v>
      </c>
      <c r="G157" s="36"/>
      <c r="H157" s="47" t="str">
        <f t="shared" si="7"/>
        <v>Vyhovuje</v>
      </c>
      <c r="I157" s="49"/>
      <c r="K157" s="3"/>
      <c r="L157" s="9"/>
      <c r="M157" s="9"/>
    </row>
    <row r="158" spans="1:13" x14ac:dyDescent="0.25">
      <c r="A158" s="8">
        <v>155</v>
      </c>
      <c r="B158" s="22">
        <v>735698000011704</v>
      </c>
      <c r="C158" s="22"/>
      <c r="D158" s="11">
        <v>485.74</v>
      </c>
      <c r="E158" s="11">
        <v>485.77</v>
      </c>
      <c r="F158" s="35">
        <f t="shared" si="8"/>
        <v>-2.9999999999972715E-2</v>
      </c>
      <c r="G158" s="36"/>
      <c r="H158" s="47" t="str">
        <f t="shared" si="7"/>
        <v>Vyhovuje</v>
      </c>
      <c r="I158" s="49"/>
      <c r="K158" s="3"/>
      <c r="L158" s="9"/>
      <c r="M158" s="9"/>
    </row>
    <row r="159" spans="1:13" x14ac:dyDescent="0.25">
      <c r="A159" s="8">
        <v>156</v>
      </c>
      <c r="B159" s="22">
        <v>735698000011877</v>
      </c>
      <c r="C159" s="22"/>
      <c r="D159" s="11">
        <v>485.74</v>
      </c>
      <c r="E159" s="11">
        <v>485.72</v>
      </c>
      <c r="F159" s="35">
        <f t="shared" si="8"/>
        <v>1.999999999998181E-2</v>
      </c>
      <c r="G159" s="36"/>
      <c r="H159" s="47" t="str">
        <f t="shared" si="7"/>
        <v>Vyhovuje</v>
      </c>
      <c r="I159" s="49"/>
      <c r="K159" s="3"/>
      <c r="L159" s="9"/>
      <c r="M159" s="9"/>
    </row>
    <row r="160" spans="1:13" x14ac:dyDescent="0.25">
      <c r="A160" s="8">
        <v>157</v>
      </c>
      <c r="B160" s="22">
        <v>735698000011876</v>
      </c>
      <c r="C160" s="22"/>
      <c r="D160" s="11">
        <v>485.43</v>
      </c>
      <c r="E160" s="11">
        <v>485.44</v>
      </c>
      <c r="F160" s="35">
        <f t="shared" si="8"/>
        <v>-9.9999999999909051E-3</v>
      </c>
      <c r="G160" s="36"/>
      <c r="H160" s="47" t="str">
        <f t="shared" si="7"/>
        <v>Vyhovuje</v>
      </c>
      <c r="I160" s="49"/>
      <c r="K160" s="3"/>
      <c r="L160" s="9"/>
      <c r="M160" s="9"/>
    </row>
    <row r="161" spans="1:13" x14ac:dyDescent="0.25">
      <c r="A161" s="8">
        <v>158</v>
      </c>
      <c r="B161" s="22">
        <v>735698000010246</v>
      </c>
      <c r="C161" s="22"/>
      <c r="D161" s="11">
        <v>486.61</v>
      </c>
      <c r="E161" s="11">
        <v>486.68</v>
      </c>
      <c r="F161" s="35">
        <f t="shared" si="8"/>
        <v>-6.9999999999993179E-2</v>
      </c>
      <c r="G161" s="36"/>
      <c r="H161" s="47" t="str">
        <f t="shared" si="7"/>
        <v>Vyhovuje</v>
      </c>
      <c r="I161" s="49"/>
      <c r="K161" s="3"/>
      <c r="L161" s="9"/>
      <c r="M161" s="9"/>
    </row>
    <row r="162" spans="1:13" x14ac:dyDescent="0.25">
      <c r="A162" s="8">
        <v>159</v>
      </c>
      <c r="B162" s="22">
        <v>735698000010249</v>
      </c>
      <c r="C162" s="22"/>
      <c r="D162" s="11">
        <v>486.52</v>
      </c>
      <c r="E162" s="11">
        <v>486.55</v>
      </c>
      <c r="F162" s="35">
        <f t="shared" si="8"/>
        <v>-3.0000000000029559E-2</v>
      </c>
      <c r="G162" s="36"/>
      <c r="H162" s="47" t="str">
        <f t="shared" si="7"/>
        <v>Vyhovuje</v>
      </c>
      <c r="I162" s="49"/>
      <c r="K162" s="3"/>
      <c r="L162" s="9"/>
      <c r="M162" s="9"/>
    </row>
    <row r="163" spans="1:13" x14ac:dyDescent="0.25">
      <c r="A163" s="8">
        <v>160</v>
      </c>
      <c r="B163" s="22">
        <v>735698000011864</v>
      </c>
      <c r="C163" s="22"/>
      <c r="D163" s="11">
        <v>486.35</v>
      </c>
      <c r="E163" s="11">
        <v>486.38</v>
      </c>
      <c r="F163" s="35">
        <f t="shared" si="8"/>
        <v>-2.9999999999972715E-2</v>
      </c>
      <c r="G163" s="36"/>
      <c r="H163" s="47" t="str">
        <f t="shared" si="7"/>
        <v>Vyhovuje</v>
      </c>
      <c r="I163" s="49"/>
      <c r="K163" s="3"/>
      <c r="L163" s="9"/>
      <c r="M163" s="9"/>
    </row>
    <row r="164" spans="1:13" x14ac:dyDescent="0.25">
      <c r="A164" s="8">
        <v>161</v>
      </c>
      <c r="B164" s="22">
        <v>735698000010269</v>
      </c>
      <c r="C164" s="22"/>
      <c r="D164" s="11">
        <v>486.7</v>
      </c>
      <c r="E164" s="11">
        <v>486.77</v>
      </c>
      <c r="F164" s="35">
        <f t="shared" si="8"/>
        <v>-6.9999999999993179E-2</v>
      </c>
      <c r="G164" s="36"/>
      <c r="H164" s="47" t="str">
        <f t="shared" si="7"/>
        <v>Vyhovuje</v>
      </c>
      <c r="I164" s="49"/>
      <c r="K164" s="3"/>
      <c r="L164" s="9"/>
      <c r="M164" s="9"/>
    </row>
    <row r="165" spans="1:13" x14ac:dyDescent="0.25">
      <c r="A165" s="8">
        <v>162</v>
      </c>
      <c r="B165" s="22">
        <v>735698000010279</v>
      </c>
      <c r="C165" s="22"/>
      <c r="D165" s="11">
        <v>487.32</v>
      </c>
      <c r="E165" s="11">
        <v>487.36</v>
      </c>
      <c r="F165" s="35">
        <f t="shared" si="8"/>
        <v>-4.0000000000020464E-2</v>
      </c>
      <c r="G165" s="36"/>
      <c r="H165" s="47" t="str">
        <f t="shared" si="7"/>
        <v>Vyhovuje</v>
      </c>
      <c r="I165" s="49"/>
      <c r="K165" s="3"/>
      <c r="L165" s="9"/>
      <c r="M165" s="9"/>
    </row>
    <row r="166" spans="1:13" x14ac:dyDescent="0.25">
      <c r="A166" s="8">
        <v>163</v>
      </c>
      <c r="B166" s="22">
        <v>735698000010278</v>
      </c>
      <c r="C166" s="22"/>
      <c r="D166" s="11">
        <v>487.32</v>
      </c>
      <c r="E166" s="11">
        <v>487.33</v>
      </c>
      <c r="F166" s="35">
        <f t="shared" si="8"/>
        <v>-9.9999999999909051E-3</v>
      </c>
      <c r="G166" s="36"/>
      <c r="H166" s="47" t="str">
        <f t="shared" si="7"/>
        <v>Vyhovuje</v>
      </c>
      <c r="I166" s="49"/>
      <c r="K166" s="3"/>
      <c r="L166" s="9"/>
      <c r="M166" s="9"/>
    </row>
    <row r="167" spans="1:13" x14ac:dyDescent="0.25">
      <c r="A167" s="8">
        <v>164</v>
      </c>
      <c r="B167" s="22">
        <v>735698000010277</v>
      </c>
      <c r="C167" s="22"/>
      <c r="D167" s="11">
        <v>487.31</v>
      </c>
      <c r="E167" s="11">
        <v>487.33</v>
      </c>
      <c r="F167" s="35">
        <f t="shared" si="8"/>
        <v>-1.999999999998181E-2</v>
      </c>
      <c r="G167" s="36"/>
      <c r="H167" s="47" t="str">
        <f t="shared" si="7"/>
        <v>Vyhovuje</v>
      </c>
      <c r="I167" s="49"/>
      <c r="K167" s="3"/>
      <c r="L167" s="9"/>
      <c r="M167" s="9"/>
    </row>
    <row r="173" spans="1:13" x14ac:dyDescent="0.25">
      <c r="A173" s="44" t="s">
        <v>10</v>
      </c>
      <c r="B173" s="45"/>
      <c r="C173" s="46"/>
      <c r="D173" s="1" t="s">
        <v>0</v>
      </c>
      <c r="E173" s="1">
        <f>COUNT(A1:A167)</f>
        <v>163</v>
      </c>
      <c r="F173" s="12"/>
      <c r="G173" s="50" t="s">
        <v>26</v>
      </c>
      <c r="H173" s="51"/>
      <c r="I173" s="52"/>
    </row>
    <row r="174" spans="1:13" ht="18" x14ac:dyDescent="0.25">
      <c r="A174" s="47"/>
      <c r="B174" s="48"/>
      <c r="C174" s="48"/>
      <c r="D174" s="48"/>
      <c r="E174" s="49"/>
      <c r="F174" s="12"/>
      <c r="G174" s="47" t="s">
        <v>18</v>
      </c>
      <c r="H174" s="48"/>
      <c r="I174" s="49"/>
    </row>
    <row r="175" spans="1:13" x14ac:dyDescent="0.25">
      <c r="A175" s="59" t="s">
        <v>11</v>
      </c>
      <c r="B175" s="60"/>
      <c r="C175" s="60"/>
      <c r="D175" s="17" t="s">
        <v>12</v>
      </c>
      <c r="E175" s="17">
        <v>2</v>
      </c>
      <c r="F175" s="12"/>
      <c r="G175" s="4" t="s">
        <v>20</v>
      </c>
      <c r="H175" s="5" t="s">
        <v>19</v>
      </c>
      <c r="I175" s="6">
        <f>2*E181*SQRT(E175)</f>
        <v>0.33941125496954283</v>
      </c>
    </row>
    <row r="176" spans="1:13" x14ac:dyDescent="0.25">
      <c r="A176" s="60"/>
      <c r="B176" s="60"/>
      <c r="C176" s="60"/>
      <c r="D176" s="19"/>
      <c r="E176" s="19"/>
      <c r="F176" s="12"/>
      <c r="G176" s="53" t="s">
        <v>24</v>
      </c>
      <c r="H176" s="54"/>
      <c r="I176" s="55"/>
    </row>
    <row r="177" spans="1:9" x14ac:dyDescent="0.25">
      <c r="A177" s="47"/>
      <c r="B177" s="48"/>
      <c r="C177" s="48"/>
      <c r="D177" s="48"/>
      <c r="E177" s="49"/>
      <c r="F177" s="12"/>
      <c r="G177" s="53" t="s">
        <v>25</v>
      </c>
      <c r="H177" s="54"/>
      <c r="I177" s="55"/>
    </row>
    <row r="178" spans="1:9" x14ac:dyDescent="0.25">
      <c r="A178" s="59" t="s">
        <v>28</v>
      </c>
      <c r="B178" s="60"/>
      <c r="C178" s="60"/>
      <c r="D178" s="42" t="s">
        <v>13</v>
      </c>
      <c r="E178" s="17">
        <v>1.1000000000000001</v>
      </c>
      <c r="F178" s="12"/>
    </row>
    <row r="179" spans="1:9" x14ac:dyDescent="0.25">
      <c r="A179" s="60"/>
      <c r="B179" s="60"/>
      <c r="C179" s="60"/>
      <c r="D179" s="43"/>
      <c r="E179" s="19"/>
      <c r="F179" s="12"/>
    </row>
    <row r="180" spans="1:9" ht="18" x14ac:dyDescent="0.25">
      <c r="A180" s="37"/>
      <c r="B180" s="38"/>
      <c r="C180" s="38"/>
      <c r="D180" s="38"/>
      <c r="E180" s="39"/>
      <c r="F180" s="13"/>
      <c r="G180" s="56" t="s">
        <v>27</v>
      </c>
      <c r="H180" s="57"/>
      <c r="I180" s="58"/>
    </row>
    <row r="181" spans="1:9" ht="18" x14ac:dyDescent="0.25">
      <c r="A181" s="59" t="s">
        <v>15</v>
      </c>
      <c r="B181" s="60"/>
      <c r="C181" s="60"/>
      <c r="D181" s="17" t="s">
        <v>16</v>
      </c>
      <c r="E181" s="17">
        <v>0.12</v>
      </c>
      <c r="F181" s="12"/>
      <c r="G181" s="47" t="s">
        <v>22</v>
      </c>
      <c r="H181" s="48"/>
      <c r="I181" s="49"/>
    </row>
    <row r="182" spans="1:9" ht="18" x14ac:dyDescent="0.25">
      <c r="A182" s="60"/>
      <c r="B182" s="60"/>
      <c r="C182" s="60"/>
      <c r="D182" s="19"/>
      <c r="E182" s="19"/>
      <c r="F182" s="12"/>
      <c r="G182" s="7" t="s">
        <v>21</v>
      </c>
      <c r="H182" s="5" t="s">
        <v>19</v>
      </c>
      <c r="I182" s="6">
        <f>E178*E181</f>
        <v>0.13200000000000001</v>
      </c>
    </row>
    <row r="183" spans="1:9" x14ac:dyDescent="0.25">
      <c r="A183" s="37"/>
      <c r="B183" s="38"/>
      <c r="C183" s="38"/>
      <c r="D183" s="38"/>
      <c r="E183" s="39"/>
      <c r="F183" s="13"/>
      <c r="G183" s="37" t="str">
        <f>IF(E184&lt;=I182,"Vyhovuje","Nevyhovuje")</f>
        <v>Vyhovuje</v>
      </c>
      <c r="H183" s="38"/>
      <c r="I183" s="39"/>
    </row>
    <row r="184" spans="1:9" x14ac:dyDescent="0.25">
      <c r="A184" s="59" t="s">
        <v>14</v>
      </c>
      <c r="B184" s="60"/>
      <c r="C184" s="60"/>
      <c r="D184" s="17" t="s">
        <v>17</v>
      </c>
      <c r="E184" s="40">
        <f xml:space="preserve"> SQRT((1/(E175*E173)*(SUMSQ(F5:F167))))</f>
        <v>3.5246720249457748E-2</v>
      </c>
      <c r="F184" s="14"/>
    </row>
    <row r="185" spans="1:9" x14ac:dyDescent="0.25">
      <c r="A185" s="60"/>
      <c r="B185" s="60"/>
      <c r="C185" s="60"/>
      <c r="D185" s="19"/>
      <c r="E185" s="41"/>
      <c r="F185" s="14"/>
    </row>
    <row r="191" spans="1:9" x14ac:dyDescent="0.25">
      <c r="A191" s="15"/>
    </row>
    <row r="192" spans="1:9" x14ac:dyDescent="0.25">
      <c r="A192" s="15"/>
    </row>
    <row r="193" spans="1:1" x14ac:dyDescent="0.25">
      <c r="A193" s="15"/>
    </row>
    <row r="194" spans="1:1" x14ac:dyDescent="0.25">
      <c r="A194" s="15"/>
    </row>
    <row r="195" spans="1:1" x14ac:dyDescent="0.25">
      <c r="A195" s="15"/>
    </row>
    <row r="196" spans="1:1" x14ac:dyDescent="0.25">
      <c r="A196" s="15"/>
    </row>
    <row r="197" spans="1:1" x14ac:dyDescent="0.25">
      <c r="A197" s="15"/>
    </row>
    <row r="198" spans="1:1" x14ac:dyDescent="0.25">
      <c r="A198" s="15"/>
    </row>
    <row r="199" spans="1:1" x14ac:dyDescent="0.25">
      <c r="A199" s="15"/>
    </row>
    <row r="200" spans="1:1" x14ac:dyDescent="0.25">
      <c r="A200" s="15"/>
    </row>
    <row r="201" spans="1:1" x14ac:dyDescent="0.25">
      <c r="A201" s="15"/>
    </row>
    <row r="202" spans="1:1" x14ac:dyDescent="0.25">
      <c r="A202" s="15"/>
    </row>
    <row r="203" spans="1:1" x14ac:dyDescent="0.25">
      <c r="A203" s="15"/>
    </row>
    <row r="204" spans="1:1" x14ac:dyDescent="0.25">
      <c r="A204" s="15"/>
    </row>
    <row r="205" spans="1:1" x14ac:dyDescent="0.25">
      <c r="A205" s="15"/>
    </row>
    <row r="206" spans="1:1" x14ac:dyDescent="0.25">
      <c r="A206" s="15"/>
    </row>
    <row r="207" spans="1:1" x14ac:dyDescent="0.25">
      <c r="A207" s="15"/>
    </row>
    <row r="208" spans="1:1" x14ac:dyDescent="0.25">
      <c r="A208" s="15"/>
    </row>
    <row r="209" spans="1:1" x14ac:dyDescent="0.25">
      <c r="A209" s="15"/>
    </row>
    <row r="210" spans="1:1" x14ac:dyDescent="0.25">
      <c r="A210" s="15"/>
    </row>
    <row r="211" spans="1:1" x14ac:dyDescent="0.25">
      <c r="A211" s="15"/>
    </row>
    <row r="212" spans="1:1" x14ac:dyDescent="0.25">
      <c r="A212" s="15"/>
    </row>
    <row r="213" spans="1:1" x14ac:dyDescent="0.25">
      <c r="A213" s="15"/>
    </row>
  </sheetData>
  <mergeCells count="522">
    <mergeCell ref="H165:I165"/>
    <mergeCell ref="H166:I166"/>
    <mergeCell ref="H167:I167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F162:G162"/>
    <mergeCell ref="F163:G163"/>
    <mergeCell ref="F164:G164"/>
    <mergeCell ref="F165:G165"/>
    <mergeCell ref="F166:G166"/>
    <mergeCell ref="F167:G167"/>
    <mergeCell ref="H2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B166:C166"/>
    <mergeCell ref="B8:C8"/>
    <mergeCell ref="B9:C9"/>
    <mergeCell ref="B159:C159"/>
    <mergeCell ref="B102:C102"/>
    <mergeCell ref="B136:C136"/>
    <mergeCell ref="B158:C158"/>
    <mergeCell ref="A184:C185"/>
    <mergeCell ref="A175:C176"/>
    <mergeCell ref="A178:C179"/>
    <mergeCell ref="B163:C163"/>
    <mergeCell ref="B164:C164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G183:I183"/>
    <mergeCell ref="A174:E174"/>
    <mergeCell ref="A177:E177"/>
    <mergeCell ref="A180:E180"/>
    <mergeCell ref="A183:E183"/>
    <mergeCell ref="G173:I173"/>
    <mergeCell ref="G174:I174"/>
    <mergeCell ref="G177:I177"/>
    <mergeCell ref="G176:I176"/>
    <mergeCell ref="G180:I180"/>
    <mergeCell ref="G181:I181"/>
    <mergeCell ref="A181:C182"/>
    <mergeCell ref="D181:D182"/>
    <mergeCell ref="E175:E176"/>
    <mergeCell ref="E178:E179"/>
    <mergeCell ref="E181:E182"/>
    <mergeCell ref="B134:C134"/>
    <mergeCell ref="B135:C135"/>
    <mergeCell ref="B137:C137"/>
    <mergeCell ref="B138:C138"/>
    <mergeCell ref="B139:C139"/>
    <mergeCell ref="B130:C130"/>
    <mergeCell ref="B131:C131"/>
    <mergeCell ref="B132:C132"/>
    <mergeCell ref="B133:C133"/>
    <mergeCell ref="B160:C160"/>
    <mergeCell ref="B161:C161"/>
    <mergeCell ref="B162:C162"/>
    <mergeCell ref="B140:C140"/>
    <mergeCell ref="B141:C141"/>
    <mergeCell ref="B142:C142"/>
    <mergeCell ref="B143:C143"/>
    <mergeCell ref="B144:C144"/>
    <mergeCell ref="B145:C14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99:C99"/>
    <mergeCell ref="B100:C100"/>
    <mergeCell ref="B101:C101"/>
    <mergeCell ref="B103:C103"/>
    <mergeCell ref="B104:C104"/>
    <mergeCell ref="B105:C105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8:C58"/>
    <mergeCell ref="B59:C59"/>
    <mergeCell ref="B60:C60"/>
    <mergeCell ref="B61:C61"/>
    <mergeCell ref="B62:C62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4:C44"/>
    <mergeCell ref="B45:C45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F2:G3"/>
    <mergeCell ref="F4:G4"/>
    <mergeCell ref="F5:G5"/>
    <mergeCell ref="F6:G6"/>
    <mergeCell ref="F7:G7"/>
    <mergeCell ref="F8:G8"/>
    <mergeCell ref="A1:I1"/>
    <mergeCell ref="E184:E185"/>
    <mergeCell ref="D184:D185"/>
    <mergeCell ref="D178:D179"/>
    <mergeCell ref="D175:D176"/>
    <mergeCell ref="A173:C173"/>
    <mergeCell ref="B167:C167"/>
    <mergeCell ref="B165:C16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A2:A4"/>
    <mergeCell ref="D2:D3"/>
    <mergeCell ref="E2:E3"/>
    <mergeCell ref="B16:C16"/>
    <mergeCell ref="B17:C17"/>
    <mergeCell ref="B18:C18"/>
    <mergeCell ref="B19:C19"/>
    <mergeCell ref="B22:C22"/>
    <mergeCell ref="B20:C20"/>
    <mergeCell ref="B21:C21"/>
    <mergeCell ref="B10:C10"/>
    <mergeCell ref="B11:C11"/>
    <mergeCell ref="B12:C12"/>
    <mergeCell ref="B13:C13"/>
    <mergeCell ref="B14:C14"/>
    <mergeCell ref="B15:C15"/>
    <mergeCell ref="B2:C4"/>
    <mergeCell ref="B5:C5"/>
    <mergeCell ref="B6:C6"/>
    <mergeCell ref="B7:C7"/>
  </mergeCells>
  <conditionalFormatting sqref="G183:I183 H5:H167">
    <cfRule type="containsText" dxfId="1" priority="3" operator="containsText" text="Nevyhovuje">
      <formula>NOT(ISERROR(SEARCH("Nevyhovuje",G5)))</formula>
    </cfRule>
    <cfRule type="containsText" dxfId="0" priority="4" operator="containsText" text="Vyhovuje">
      <formula>NOT(ISERROR(SEARCH("Vyhovuje",G5)))</formula>
    </cfRule>
  </conditionalFormatting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211704@vutbr.cz</dc:creator>
  <cp:lastModifiedBy>Jirka</cp:lastModifiedBy>
  <cp:lastPrinted>2022-04-21T19:05:22Z</cp:lastPrinted>
  <dcterms:created xsi:type="dcterms:W3CDTF">2019-11-21T21:02:04Z</dcterms:created>
  <dcterms:modified xsi:type="dcterms:W3CDTF">2022-04-21T19:05:54Z</dcterms:modified>
</cp:coreProperties>
</file>