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akalářská práce\KOMPLETACE\08_Testování_přesnosti\"/>
    </mc:Choice>
  </mc:AlternateContent>
  <xr:revisionPtr revIDLastSave="0" documentId="13_ncr:1_{ABABC4E2-F65A-4A5C-9F10-B2688BD69AF5}" xr6:coauthVersionLast="45" xr6:coauthVersionMax="47" xr10:uidLastSave="{00000000-0000-0000-0000-000000000000}"/>
  <bookViews>
    <workbookView xWindow="-120" yWindow="-120" windowWidth="20730" windowHeight="11160" xr2:uid="{62FE2B61-59DE-43A4-8946-D93ADF23C7F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74" i="1" l="1"/>
  <c r="F186" i="1"/>
  <c r="H14" i="1" l="1"/>
  <c r="I17" i="1"/>
  <c r="H102" i="1" l="1"/>
  <c r="I102" i="1"/>
  <c r="H136" i="1"/>
  <c r="I136" i="1"/>
  <c r="H158" i="1"/>
  <c r="I158" i="1"/>
  <c r="H166" i="1"/>
  <c r="I166" i="1"/>
  <c r="F172" i="1"/>
  <c r="J136" i="1" l="1"/>
  <c r="K136" i="1" s="1"/>
  <c r="J166" i="1"/>
  <c r="K166" i="1" s="1"/>
  <c r="J158" i="1"/>
  <c r="K158" i="1" s="1"/>
  <c r="J102" i="1"/>
  <c r="K102" i="1" s="1"/>
  <c r="H167" i="1" l="1"/>
  <c r="I167" i="1"/>
  <c r="H164" i="1"/>
  <c r="I164" i="1"/>
  <c r="H165" i="1"/>
  <c r="I165" i="1"/>
  <c r="H149" i="1"/>
  <c r="I149" i="1"/>
  <c r="H150" i="1"/>
  <c r="I150" i="1"/>
  <c r="H151" i="1"/>
  <c r="I151" i="1"/>
  <c r="H152" i="1"/>
  <c r="I152" i="1"/>
  <c r="H153" i="1"/>
  <c r="I153" i="1"/>
  <c r="H154" i="1"/>
  <c r="I154" i="1"/>
  <c r="H155" i="1"/>
  <c r="I155" i="1"/>
  <c r="H156" i="1"/>
  <c r="I156" i="1"/>
  <c r="H157" i="1"/>
  <c r="I157" i="1"/>
  <c r="H159" i="1"/>
  <c r="I159" i="1"/>
  <c r="H160" i="1"/>
  <c r="I160" i="1"/>
  <c r="H161" i="1"/>
  <c r="I161" i="1"/>
  <c r="H162" i="1"/>
  <c r="I162" i="1"/>
  <c r="H163" i="1"/>
  <c r="I163" i="1"/>
  <c r="H94" i="1"/>
  <c r="I94" i="1"/>
  <c r="H95" i="1"/>
  <c r="I95" i="1"/>
  <c r="H96" i="1"/>
  <c r="I96" i="1"/>
  <c r="H97" i="1"/>
  <c r="I97" i="1"/>
  <c r="H98" i="1"/>
  <c r="I98" i="1"/>
  <c r="H99" i="1"/>
  <c r="I99" i="1"/>
  <c r="H100" i="1"/>
  <c r="I100" i="1"/>
  <c r="H101" i="1"/>
  <c r="I101" i="1"/>
  <c r="H103" i="1"/>
  <c r="I103" i="1"/>
  <c r="H104" i="1"/>
  <c r="I104" i="1"/>
  <c r="H105" i="1"/>
  <c r="I105" i="1"/>
  <c r="H106" i="1"/>
  <c r="I106" i="1"/>
  <c r="H107" i="1"/>
  <c r="I107" i="1"/>
  <c r="H108" i="1"/>
  <c r="I108" i="1"/>
  <c r="H109" i="1"/>
  <c r="I109" i="1"/>
  <c r="H110" i="1"/>
  <c r="I110" i="1"/>
  <c r="H111" i="1"/>
  <c r="I111" i="1"/>
  <c r="H112" i="1"/>
  <c r="I112" i="1"/>
  <c r="H113" i="1"/>
  <c r="I113" i="1"/>
  <c r="H114" i="1"/>
  <c r="I114" i="1"/>
  <c r="H115" i="1"/>
  <c r="I115" i="1"/>
  <c r="H116" i="1"/>
  <c r="I116" i="1"/>
  <c r="H117" i="1"/>
  <c r="I117" i="1"/>
  <c r="H118" i="1"/>
  <c r="I118" i="1"/>
  <c r="H119" i="1"/>
  <c r="I119" i="1"/>
  <c r="H120" i="1"/>
  <c r="I120" i="1"/>
  <c r="H121" i="1"/>
  <c r="I121" i="1"/>
  <c r="H122" i="1"/>
  <c r="I122" i="1"/>
  <c r="H123" i="1"/>
  <c r="I123" i="1"/>
  <c r="H124" i="1"/>
  <c r="I124" i="1"/>
  <c r="H125" i="1"/>
  <c r="I125" i="1"/>
  <c r="H126" i="1"/>
  <c r="I126" i="1"/>
  <c r="H127" i="1"/>
  <c r="I127" i="1"/>
  <c r="H128" i="1"/>
  <c r="I128" i="1"/>
  <c r="H129" i="1"/>
  <c r="I129" i="1"/>
  <c r="H130" i="1"/>
  <c r="I130" i="1"/>
  <c r="H131" i="1"/>
  <c r="I131" i="1"/>
  <c r="H132" i="1"/>
  <c r="I132" i="1"/>
  <c r="H133" i="1"/>
  <c r="I133" i="1"/>
  <c r="H134" i="1"/>
  <c r="I134" i="1"/>
  <c r="H135" i="1"/>
  <c r="I135" i="1"/>
  <c r="H137" i="1"/>
  <c r="I137" i="1"/>
  <c r="H138" i="1"/>
  <c r="I138" i="1"/>
  <c r="H139" i="1"/>
  <c r="I139" i="1"/>
  <c r="H140" i="1"/>
  <c r="I140" i="1"/>
  <c r="H141" i="1"/>
  <c r="I141" i="1"/>
  <c r="H142" i="1"/>
  <c r="I142" i="1"/>
  <c r="H143" i="1"/>
  <c r="I143" i="1"/>
  <c r="H144" i="1"/>
  <c r="I144" i="1"/>
  <c r="H145" i="1"/>
  <c r="I145" i="1"/>
  <c r="H146" i="1"/>
  <c r="I146" i="1"/>
  <c r="H147" i="1"/>
  <c r="I147" i="1"/>
  <c r="H148" i="1"/>
  <c r="I148" i="1"/>
  <c r="I33" i="1"/>
  <c r="H33" i="1"/>
  <c r="I27" i="1"/>
  <c r="H27" i="1"/>
  <c r="J167" i="1" l="1"/>
  <c r="K167" i="1" s="1"/>
  <c r="J27" i="1"/>
  <c r="K27" i="1" s="1"/>
  <c r="J164" i="1"/>
  <c r="K164" i="1" s="1"/>
  <c r="J161" i="1"/>
  <c r="K161" i="1" s="1"/>
  <c r="J165" i="1"/>
  <c r="K165" i="1" s="1"/>
  <c r="J160" i="1"/>
  <c r="K160" i="1" s="1"/>
  <c r="J33" i="1"/>
  <c r="K33" i="1" s="1"/>
  <c r="J151" i="1"/>
  <c r="K151" i="1" s="1"/>
  <c r="J155" i="1"/>
  <c r="K155" i="1" s="1"/>
  <c r="J147" i="1"/>
  <c r="K147" i="1" s="1"/>
  <c r="J145" i="1"/>
  <c r="K145" i="1" s="1"/>
  <c r="J143" i="1"/>
  <c r="K143" i="1" s="1"/>
  <c r="J138" i="1"/>
  <c r="K138" i="1" s="1"/>
  <c r="J137" i="1"/>
  <c r="K137" i="1" s="1"/>
  <c r="J134" i="1"/>
  <c r="K134" i="1" s="1"/>
  <c r="J133" i="1"/>
  <c r="K133" i="1" s="1"/>
  <c r="J132" i="1"/>
  <c r="K132" i="1" s="1"/>
  <c r="J130" i="1"/>
  <c r="K130" i="1" s="1"/>
  <c r="J128" i="1"/>
  <c r="K128" i="1" s="1"/>
  <c r="J126" i="1"/>
  <c r="K126" i="1" s="1"/>
  <c r="J124" i="1"/>
  <c r="K124" i="1" s="1"/>
  <c r="J122" i="1"/>
  <c r="K122" i="1" s="1"/>
  <c r="J121" i="1"/>
  <c r="K121" i="1" s="1"/>
  <c r="J118" i="1"/>
  <c r="K118" i="1" s="1"/>
  <c r="J115" i="1"/>
  <c r="K115" i="1" s="1"/>
  <c r="J113" i="1"/>
  <c r="K113" i="1" s="1"/>
  <c r="J111" i="1"/>
  <c r="K111" i="1" s="1"/>
  <c r="J105" i="1"/>
  <c r="K105" i="1" s="1"/>
  <c r="J101" i="1"/>
  <c r="K101" i="1" s="1"/>
  <c r="J97" i="1"/>
  <c r="K97" i="1" s="1"/>
  <c r="J95" i="1"/>
  <c r="K95" i="1" s="1"/>
  <c r="J162" i="1"/>
  <c r="K162" i="1" s="1"/>
  <c r="J156" i="1"/>
  <c r="K156" i="1" s="1"/>
  <c r="J146" i="1"/>
  <c r="K146" i="1" s="1"/>
  <c r="J142" i="1"/>
  <c r="K142" i="1" s="1"/>
  <c r="J140" i="1"/>
  <c r="K140" i="1" s="1"/>
  <c r="J135" i="1"/>
  <c r="K135" i="1" s="1"/>
  <c r="J129" i="1"/>
  <c r="K129" i="1" s="1"/>
  <c r="J127" i="1"/>
  <c r="K127" i="1" s="1"/>
  <c r="J123" i="1"/>
  <c r="K123" i="1" s="1"/>
  <c r="J119" i="1"/>
  <c r="K119" i="1" s="1"/>
  <c r="J117" i="1"/>
  <c r="K117" i="1" s="1"/>
  <c r="J116" i="1"/>
  <c r="K116" i="1" s="1"/>
  <c r="J114" i="1"/>
  <c r="K114" i="1" s="1"/>
  <c r="J110" i="1"/>
  <c r="K110" i="1" s="1"/>
  <c r="J163" i="1"/>
  <c r="K163" i="1" s="1"/>
  <c r="J157" i="1"/>
  <c r="K157" i="1" s="1"/>
  <c r="J153" i="1"/>
  <c r="K153" i="1" s="1"/>
  <c r="J149" i="1"/>
  <c r="K149" i="1" s="1"/>
  <c r="J154" i="1"/>
  <c r="K154" i="1" s="1"/>
  <c r="J152" i="1"/>
  <c r="K152" i="1" s="1"/>
  <c r="J150" i="1"/>
  <c r="K150" i="1" s="1"/>
  <c r="J159" i="1"/>
  <c r="K159" i="1" s="1"/>
  <c r="J148" i="1"/>
  <c r="K148" i="1" s="1"/>
  <c r="J144" i="1"/>
  <c r="K144" i="1" s="1"/>
  <c r="J141" i="1"/>
  <c r="K141" i="1" s="1"/>
  <c r="J139" i="1"/>
  <c r="K139" i="1" s="1"/>
  <c r="J131" i="1"/>
  <c r="K131" i="1" s="1"/>
  <c r="J125" i="1"/>
  <c r="K125" i="1" s="1"/>
  <c r="J120" i="1"/>
  <c r="K120" i="1" s="1"/>
  <c r="J112" i="1"/>
  <c r="K112" i="1" s="1"/>
  <c r="J100" i="1"/>
  <c r="K100" i="1" s="1"/>
  <c r="J109" i="1"/>
  <c r="K109" i="1" s="1"/>
  <c r="J107" i="1"/>
  <c r="K107" i="1" s="1"/>
  <c r="J108" i="1"/>
  <c r="K108" i="1" s="1"/>
  <c r="J106" i="1"/>
  <c r="K106" i="1" s="1"/>
  <c r="J104" i="1"/>
  <c r="K104" i="1" s="1"/>
  <c r="J103" i="1"/>
  <c r="K103" i="1" s="1"/>
  <c r="J99" i="1"/>
  <c r="K99" i="1" s="1"/>
  <c r="J98" i="1"/>
  <c r="K98" i="1" s="1"/>
  <c r="J96" i="1"/>
  <c r="K96" i="1" s="1"/>
  <c r="J94" i="1"/>
  <c r="K94" i="1" s="1"/>
  <c r="J181" i="1"/>
  <c r="H87" i="1"/>
  <c r="I87" i="1"/>
  <c r="H88" i="1"/>
  <c r="I88" i="1"/>
  <c r="H89" i="1"/>
  <c r="I89" i="1"/>
  <c r="H90" i="1"/>
  <c r="I90" i="1"/>
  <c r="H91" i="1"/>
  <c r="I91" i="1"/>
  <c r="H92" i="1"/>
  <c r="I92" i="1"/>
  <c r="H93" i="1"/>
  <c r="I93" i="1"/>
  <c r="H76" i="1"/>
  <c r="I76" i="1"/>
  <c r="H77" i="1"/>
  <c r="I77" i="1"/>
  <c r="H78" i="1"/>
  <c r="I78" i="1"/>
  <c r="H79" i="1"/>
  <c r="I79" i="1"/>
  <c r="H80" i="1"/>
  <c r="I80" i="1"/>
  <c r="H81" i="1"/>
  <c r="I81" i="1"/>
  <c r="H82" i="1"/>
  <c r="I82" i="1"/>
  <c r="H83" i="1"/>
  <c r="I83" i="1"/>
  <c r="H84" i="1"/>
  <c r="I84" i="1"/>
  <c r="H85" i="1"/>
  <c r="I85" i="1"/>
  <c r="H86" i="1"/>
  <c r="I86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H67" i="1"/>
  <c r="I67" i="1"/>
  <c r="H68" i="1"/>
  <c r="I68" i="1"/>
  <c r="H69" i="1"/>
  <c r="I69" i="1"/>
  <c r="H70" i="1"/>
  <c r="I70" i="1"/>
  <c r="H71" i="1"/>
  <c r="I71" i="1"/>
  <c r="H72" i="1"/>
  <c r="I72" i="1"/>
  <c r="H73" i="1"/>
  <c r="I73" i="1"/>
  <c r="H74" i="1"/>
  <c r="I74" i="1"/>
  <c r="H75" i="1"/>
  <c r="I75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28" i="1"/>
  <c r="I28" i="1"/>
  <c r="H29" i="1"/>
  <c r="I29" i="1"/>
  <c r="H30" i="1"/>
  <c r="I30" i="1"/>
  <c r="H31" i="1"/>
  <c r="I31" i="1"/>
  <c r="H32" i="1"/>
  <c r="I32" i="1"/>
  <c r="H23" i="1"/>
  <c r="I23" i="1"/>
  <c r="H24" i="1"/>
  <c r="I24" i="1"/>
  <c r="H25" i="1"/>
  <c r="I25" i="1"/>
  <c r="H26" i="1"/>
  <c r="I26" i="1"/>
  <c r="J28" i="1" l="1"/>
  <c r="K28" i="1" s="1"/>
  <c r="J38" i="1"/>
  <c r="K38" i="1" s="1"/>
  <c r="J36" i="1"/>
  <c r="K36" i="1" s="1"/>
  <c r="J58" i="1"/>
  <c r="K58" i="1" s="1"/>
  <c r="J56" i="1"/>
  <c r="K56" i="1" s="1"/>
  <c r="J50" i="1"/>
  <c r="K50" i="1" s="1"/>
  <c r="J30" i="1"/>
  <c r="K30" i="1" s="1"/>
  <c r="J42" i="1"/>
  <c r="K42" i="1" s="1"/>
  <c r="J91" i="1"/>
  <c r="K91" i="1" s="1"/>
  <c r="J89" i="1"/>
  <c r="K89" i="1" s="1"/>
  <c r="J26" i="1"/>
  <c r="K26" i="1" s="1"/>
  <c r="J25" i="1"/>
  <c r="K25" i="1" s="1"/>
  <c r="J48" i="1"/>
  <c r="K48" i="1" s="1"/>
  <c r="J46" i="1"/>
  <c r="K46" i="1" s="1"/>
  <c r="J73" i="1"/>
  <c r="K73" i="1" s="1"/>
  <c r="J71" i="1"/>
  <c r="K71" i="1" s="1"/>
  <c r="J90" i="1"/>
  <c r="K90" i="1" s="1"/>
  <c r="J88" i="1"/>
  <c r="K88" i="1" s="1"/>
  <c r="J29" i="1"/>
  <c r="K29" i="1" s="1"/>
  <c r="J49" i="1"/>
  <c r="K49" i="1" s="1"/>
  <c r="J43" i="1"/>
  <c r="K43" i="1" s="1"/>
  <c r="J74" i="1"/>
  <c r="K74" i="1" s="1"/>
  <c r="J32" i="1"/>
  <c r="K32" i="1" s="1"/>
  <c r="J41" i="1"/>
  <c r="K41" i="1" s="1"/>
  <c r="J39" i="1"/>
  <c r="K39" i="1" s="1"/>
  <c r="J35" i="1"/>
  <c r="K35" i="1" s="1"/>
  <c r="J55" i="1"/>
  <c r="K55" i="1" s="1"/>
  <c r="J53" i="1"/>
  <c r="K53" i="1" s="1"/>
  <c r="J70" i="1"/>
  <c r="K70" i="1" s="1"/>
  <c r="J68" i="1"/>
  <c r="K68" i="1" s="1"/>
  <c r="J66" i="1"/>
  <c r="K66" i="1" s="1"/>
  <c r="J62" i="1"/>
  <c r="K62" i="1" s="1"/>
  <c r="J83" i="1"/>
  <c r="K83" i="1" s="1"/>
  <c r="J81" i="1"/>
  <c r="K81" i="1" s="1"/>
  <c r="J79" i="1"/>
  <c r="K79" i="1" s="1"/>
  <c r="J93" i="1"/>
  <c r="K93" i="1" s="1"/>
  <c r="J69" i="1"/>
  <c r="K69" i="1" s="1"/>
  <c r="J65" i="1"/>
  <c r="K65" i="1" s="1"/>
  <c r="J63" i="1"/>
  <c r="K63" i="1" s="1"/>
  <c r="J61" i="1"/>
  <c r="K61" i="1" s="1"/>
  <c r="J86" i="1"/>
  <c r="K86" i="1" s="1"/>
  <c r="J84" i="1"/>
  <c r="K84" i="1" s="1"/>
  <c r="J82" i="1"/>
  <c r="K82" i="1" s="1"/>
  <c r="J78" i="1"/>
  <c r="K78" i="1" s="1"/>
  <c r="J76" i="1"/>
  <c r="K76" i="1" s="1"/>
  <c r="J37" i="1"/>
  <c r="K37" i="1" s="1"/>
  <c r="J51" i="1"/>
  <c r="K51" i="1" s="1"/>
  <c r="J45" i="1"/>
  <c r="K45" i="1" s="1"/>
  <c r="J72" i="1"/>
  <c r="K72" i="1" s="1"/>
  <c r="J67" i="1"/>
  <c r="K67" i="1" s="1"/>
  <c r="J77" i="1"/>
  <c r="K77" i="1" s="1"/>
  <c r="J24" i="1"/>
  <c r="K24" i="1" s="1"/>
  <c r="J47" i="1"/>
  <c r="K47" i="1" s="1"/>
  <c r="J85" i="1"/>
  <c r="K85" i="1" s="1"/>
  <c r="J31" i="1"/>
  <c r="K31" i="1" s="1"/>
  <c r="J40" i="1"/>
  <c r="K40" i="1" s="1"/>
  <c r="J57" i="1"/>
  <c r="K57" i="1" s="1"/>
  <c r="J54" i="1"/>
  <c r="K54" i="1" s="1"/>
  <c r="J52" i="1"/>
  <c r="K52" i="1" s="1"/>
  <c r="J44" i="1"/>
  <c r="K44" i="1" s="1"/>
  <c r="J75" i="1"/>
  <c r="K75" i="1" s="1"/>
  <c r="J64" i="1"/>
  <c r="K64" i="1" s="1"/>
  <c r="J60" i="1"/>
  <c r="K60" i="1" s="1"/>
  <c r="J34" i="1"/>
  <c r="K34" i="1" s="1"/>
  <c r="J23" i="1"/>
  <c r="K23" i="1" s="1"/>
  <c r="J59" i="1"/>
  <c r="K59" i="1" s="1"/>
  <c r="J80" i="1"/>
  <c r="K80" i="1" s="1"/>
  <c r="J92" i="1"/>
  <c r="K92" i="1" s="1"/>
  <c r="J87" i="1"/>
  <c r="K87" i="1" s="1"/>
  <c r="I6" i="1" l="1"/>
  <c r="I7" i="1"/>
  <c r="I8" i="1"/>
  <c r="I9" i="1"/>
  <c r="I10" i="1"/>
  <c r="I11" i="1"/>
  <c r="I12" i="1"/>
  <c r="I13" i="1"/>
  <c r="I14" i="1"/>
  <c r="I15" i="1"/>
  <c r="I16" i="1"/>
  <c r="I18" i="1"/>
  <c r="I19" i="1"/>
  <c r="I20" i="1"/>
  <c r="I21" i="1"/>
  <c r="I22" i="1"/>
  <c r="H6" i="1"/>
  <c r="H7" i="1"/>
  <c r="H8" i="1"/>
  <c r="H9" i="1"/>
  <c r="H10" i="1"/>
  <c r="H11" i="1"/>
  <c r="H12" i="1"/>
  <c r="H13" i="1"/>
  <c r="H15" i="1"/>
  <c r="H16" i="1"/>
  <c r="H17" i="1"/>
  <c r="H18" i="1"/>
  <c r="H19" i="1"/>
  <c r="H20" i="1"/>
  <c r="H21" i="1"/>
  <c r="H22" i="1"/>
  <c r="I5" i="1"/>
  <c r="H5" i="1"/>
  <c r="J16" i="1" l="1"/>
  <c r="K16" i="1" s="1"/>
  <c r="J20" i="1"/>
  <c r="K20" i="1" s="1"/>
  <c r="J12" i="1"/>
  <c r="K12" i="1" s="1"/>
  <c r="J19" i="1"/>
  <c r="K19" i="1" s="1"/>
  <c r="J15" i="1"/>
  <c r="K15" i="1" s="1"/>
  <c r="J6" i="1"/>
  <c r="K6" i="1" s="1"/>
  <c r="J22" i="1"/>
  <c r="K22" i="1" s="1"/>
  <c r="J18" i="1"/>
  <c r="K18" i="1" s="1"/>
  <c r="J14" i="1"/>
  <c r="K14" i="1" s="1"/>
  <c r="J11" i="1"/>
  <c r="K11" i="1" s="1"/>
  <c r="J8" i="1"/>
  <c r="K8" i="1" s="1"/>
  <c r="J21" i="1"/>
  <c r="K21" i="1" s="1"/>
  <c r="J17" i="1"/>
  <c r="K17" i="1" s="1"/>
  <c r="J13" i="1"/>
  <c r="K13" i="1" s="1"/>
  <c r="J10" i="1"/>
  <c r="K10" i="1" s="1"/>
  <c r="J7" i="1"/>
  <c r="K7" i="1" s="1"/>
  <c r="J9" i="1"/>
  <c r="K9" i="1" s="1"/>
  <c r="J5" i="1"/>
  <c r="K5" i="1" l="1"/>
  <c r="F183" i="1" l="1"/>
  <c r="F180" i="1"/>
  <c r="H182" i="1" l="1"/>
</calcChain>
</file>

<file path=xl/sharedStrings.xml><?xml version="1.0" encoding="utf-8"?>
<sst xmlns="http://schemas.openxmlformats.org/spreadsheetml/2006/main" count="38" uniqueCount="35">
  <si>
    <t>Testování přesnosti souřadnic Y a X</t>
  </si>
  <si>
    <t>Kontrolní měření</t>
  </si>
  <si>
    <t>Původní měření</t>
  </si>
  <si>
    <r>
      <t>Y</t>
    </r>
    <r>
      <rPr>
        <vertAlign val="subscript"/>
        <sz val="11"/>
        <color theme="1"/>
        <rFont val="Calibri"/>
        <family val="2"/>
        <charset val="238"/>
        <scheme val="minor"/>
      </rPr>
      <t>m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</si>
  <si>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r>
      <t>X</t>
    </r>
    <r>
      <rPr>
        <vertAlign val="subscript"/>
        <sz val="11"/>
        <color theme="1"/>
        <rFont val="Calibri"/>
        <family val="2"/>
        <charset val="238"/>
        <scheme val="minor"/>
      </rPr>
      <t>m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</si>
  <si>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r>
      <t>Y</t>
    </r>
    <r>
      <rPr>
        <vertAlign val="subscript"/>
        <sz val="11"/>
        <color theme="1"/>
        <rFont val="Calibri"/>
        <family val="2"/>
        <charset val="238"/>
        <scheme val="minor"/>
      </rPr>
      <t>k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</si>
  <si>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r>
      <t>X</t>
    </r>
    <r>
      <rPr>
        <vertAlign val="subscript"/>
        <sz val="11"/>
        <color theme="1"/>
        <rFont val="Calibri"/>
        <family val="2"/>
        <charset val="238"/>
        <scheme val="minor"/>
      </rPr>
      <t>k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</si>
  <si>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t>Číslo bodu</t>
  </si>
  <si>
    <t>Rozdíly</t>
  </si>
  <si>
    <t>∆Y [m]</t>
  </si>
  <si>
    <t>∆X [m]</t>
  </si>
  <si>
    <t>N</t>
  </si>
  <si>
    <t>k</t>
  </si>
  <si>
    <r>
      <t>ω</t>
    </r>
    <r>
      <rPr>
        <vertAlign val="subscript"/>
        <sz val="11"/>
        <color theme="1"/>
        <rFont val="Calibri"/>
        <family val="2"/>
        <charset val="238"/>
        <scheme val="minor"/>
      </rPr>
      <t>2N</t>
    </r>
  </si>
  <si>
    <t>Celkem identických bodů</t>
  </si>
  <si>
    <t>Koeficient pro určení stejné přesnosti</t>
  </si>
  <si>
    <t>Výběrová směrodatná souřadnicová odchylka</t>
  </si>
  <si>
    <t>≤</t>
  </si>
  <si>
    <r>
      <rPr>
        <sz val="11"/>
        <color theme="1"/>
        <rFont val="Calibri"/>
        <family val="2"/>
        <charset val="238"/>
      </rPr>
      <t>|</t>
    </r>
    <r>
      <rPr>
        <sz val="11"/>
        <color theme="1"/>
        <rFont val="Calibri"/>
        <family val="2"/>
        <charset val="238"/>
        <scheme val="minor"/>
      </rPr>
      <t>∆p</t>
    </r>
    <r>
      <rPr>
        <sz val="11"/>
        <color theme="1"/>
        <rFont val="Calibri"/>
        <family val="2"/>
        <charset val="238"/>
      </rPr>
      <t>|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</rPr>
      <t>≤ 1,7*u</t>
    </r>
    <r>
      <rPr>
        <vertAlign val="subscript"/>
        <sz val="11"/>
        <color theme="1"/>
        <rFont val="Calibri"/>
        <family val="2"/>
        <charset val="238"/>
      </rPr>
      <t>XY</t>
    </r>
  </si>
  <si>
    <r>
      <t>S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XY </t>
    </r>
    <r>
      <rPr>
        <sz val="11"/>
        <color theme="1"/>
        <rFont val="Calibri"/>
        <family val="2"/>
        <charset val="238"/>
      </rPr>
      <t>≤ ω</t>
    </r>
    <r>
      <rPr>
        <vertAlign val="subscript"/>
        <sz val="11"/>
        <color theme="1"/>
        <rFont val="Calibri"/>
        <family val="2"/>
        <charset val="238"/>
      </rPr>
      <t>2N</t>
    </r>
    <r>
      <rPr>
        <sz val="11"/>
        <color theme="1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*u</t>
    </r>
    <r>
      <rPr>
        <vertAlign val="subscript"/>
        <sz val="11"/>
        <color theme="1"/>
        <rFont val="Calibri"/>
        <family val="2"/>
        <charset val="238"/>
        <scheme val="minor"/>
      </rPr>
      <t>XY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</si>
  <si>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XY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</si>
  <si>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r>
      <t>S</t>
    </r>
    <r>
      <rPr>
        <vertAlign val="subscript"/>
        <sz val="11"/>
        <color theme="1"/>
        <rFont val="Calibri"/>
        <family val="2"/>
        <charset val="238"/>
        <scheme val="minor"/>
      </rPr>
      <t>X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</si>
  <si>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r>
      <t>S</t>
    </r>
    <r>
      <rPr>
        <vertAlign val="subscript"/>
        <sz val="11"/>
        <color theme="1"/>
        <rFont val="Calibri"/>
        <family val="2"/>
        <charset val="238"/>
        <scheme val="minor"/>
      </rPr>
      <t>Y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</si>
  <si>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r>
      <t>S</t>
    </r>
    <r>
      <rPr>
        <vertAlign val="subscript"/>
        <sz val="11"/>
        <color theme="1"/>
        <rFont val="Calibri"/>
        <family val="2"/>
        <charset val="238"/>
        <scheme val="minor"/>
      </rPr>
      <t>XY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</si>
  <si>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r>
      <rPr>
        <sz val="11"/>
        <color theme="1"/>
        <rFont val="Calibri"/>
        <family val="2"/>
        <charset val="238"/>
      </rPr>
      <t>|</t>
    </r>
    <r>
      <rPr>
        <sz val="11"/>
        <color theme="1"/>
        <rFont val="Calibri"/>
        <family val="2"/>
        <charset val="238"/>
        <scheme val="minor"/>
      </rPr>
      <t>∆p</t>
    </r>
    <r>
      <rPr>
        <sz val="11"/>
        <color theme="1"/>
        <rFont val="Calibri"/>
        <family val="2"/>
        <charset val="238"/>
      </rPr>
      <t>|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</si>
  <si>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r>
      <t>Kritérium
|∆p|≤1,7*u</t>
    </r>
    <r>
      <rPr>
        <vertAlign val="subscript"/>
        <sz val="11"/>
        <color theme="1"/>
        <rFont val="Calibri"/>
        <family val="2"/>
        <charset val="238"/>
        <scheme val="minor"/>
      </rPr>
      <t>XY</t>
    </r>
  </si>
  <si>
    <r>
      <t xml:space="preserve">Polohová
odchylka
</t>
    </r>
    <r>
      <rPr>
        <sz val="11"/>
        <color theme="1"/>
        <rFont val="Calibri"/>
        <family val="2"/>
        <charset val="238"/>
      </rPr>
      <t>∆p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</si>
  <si>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t>Vyhovuje 163 bodů ze 163 bodů</t>
  </si>
  <si>
    <t>Nevyhovuje 0 bodů ze 163  bodů</t>
  </si>
  <si>
    <t>Mezní souř. odchylka pro 3. třídu přesnosti</t>
  </si>
  <si>
    <r>
      <t xml:space="preserve">Kritérium </t>
    </r>
    <r>
      <rPr>
        <sz val="11"/>
        <color theme="1"/>
        <rFont val="Calibri"/>
        <family val="2"/>
        <charset val="238"/>
      </rPr>
      <t>∆p</t>
    </r>
  </si>
  <si>
    <r>
      <t>Kritérium S</t>
    </r>
    <r>
      <rPr>
        <vertAlign val="subscript"/>
        <sz val="11"/>
        <color theme="1"/>
        <rFont val="Calibri"/>
        <family val="2"/>
        <charset val="238"/>
        <scheme val="minor"/>
      </rPr>
      <t>XY</t>
    </r>
  </si>
  <si>
    <t>Výběrová směrodatná souřadnicová 
odchylka pro souřadnice X</t>
  </si>
  <si>
    <t>Výběrová směrodatná souřadnicová 
odchylka pro souřadnice Y</t>
  </si>
  <si>
    <r>
      <t xml:space="preserve">Koeficient pro hladinu významnosti </t>
    </r>
    <r>
      <rPr>
        <sz val="11"/>
        <color theme="1"/>
        <rFont val="Calibri"/>
        <family val="2"/>
        <charset val="238"/>
      </rPr>
      <t>α = 5 %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</si>
</sst>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ální" xfId="0" builtinId="0"/>
  </cellStyles>
  <dxfs count="4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65C040"/>
      <color rgb="FFFFFFFF"/>
      <color rgb="FF58C63A"/>
      <color rgb="FF73CD53"/>
      <color rgb="FF7BA878"/>
      <color rgb="FF00CC00"/>
      <color rgb="FFFF0000"/>
      <color rgb="FF33CC33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2B131-EE01-43FC-ADFF-B41EAC3CD63D}">
  <dimension ref="A1:O186"/>
  <sheetViews>
    <sheetView showGridLines="0" tabSelected="1" zoomScaleNormal="100" workbookViewId="0">
      <selection activeCell="M3" sqref="M3"/>
    </sheetView>
  </sheetViews>
  <sheetFormatPr defaultRowHeight="15" x14ac:dyDescent="0.25"/>
  <cols>
    <col min="1" max="1" width="10" customWidth="1"/>
    <col min="2" max="2" width="9.42578125" customWidth="1"/>
    <col min="3" max="3" width="8.5703125" customWidth="1"/>
    <col min="4" max="4" width="12.85546875" customWidth="1"/>
    <col min="5" max="5" width="12.7109375" customWidth="1"/>
    <col min="6" max="7" width="12.85546875" customWidth="1"/>
    <col min="8" max="8" width="11.7109375" customWidth="1"/>
    <col min="9" max="9" width="10.7109375" customWidth="1"/>
    <col min="10" max="10" width="9.28515625" customWidth="1"/>
    <col min="12" max="12" width="7.7109375" customWidth="1"/>
  </cols>
  <sheetData>
    <row r="1" spans="1:14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</row>
    <row r="2" spans="1:14" x14ac:dyDescent="0.25">
      <c r="A2" s="36" t="s">
        <v>11</v>
      </c>
      <c r="B2" s="36" t="s">
        <v>7</v>
      </c>
      <c r="C2" s="36"/>
      <c r="D2" s="36" t="s">
        <v>2</v>
      </c>
      <c r="E2" s="36"/>
      <c r="F2" s="36" t="s">
        <v>1</v>
      </c>
      <c r="G2" s="36"/>
      <c r="H2" s="36" t="s">
        <v>8</v>
      </c>
      <c r="I2" s="36"/>
      <c r="J2" s="40" t="s">
        <v>26</v>
      </c>
      <c r="K2" s="40" t="s">
        <v>25</v>
      </c>
      <c r="L2" s="36"/>
      <c r="N2" s="1"/>
    </row>
    <row r="3" spans="1:14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4" ht="15.75" customHeight="1" x14ac:dyDescent="0.25">
      <c r="A4" s="36"/>
      <c r="B4" s="36"/>
      <c r="C4" s="36"/>
      <c r="D4" s="3" t="s">
        <v>3</v>
      </c>
      <c r="E4" s="3" t="s">
        <v>4</v>
      </c>
      <c r="F4" s="3" t="s">
        <v>5</v>
      </c>
      <c r="G4" s="3" t="s">
        <v>6</v>
      </c>
      <c r="H4" s="4" t="s">
        <v>9</v>
      </c>
      <c r="I4" s="4" t="s">
        <v>10</v>
      </c>
      <c r="J4" s="36"/>
      <c r="K4" s="36"/>
      <c r="L4" s="36"/>
    </row>
    <row r="5" spans="1:14" ht="14.45" customHeight="1" x14ac:dyDescent="0.25">
      <c r="A5" s="5">
        <v>1</v>
      </c>
      <c r="B5" s="24">
        <v>735698000010407</v>
      </c>
      <c r="C5" s="24"/>
      <c r="D5" s="10">
        <v>656058.98</v>
      </c>
      <c r="E5" s="10">
        <v>1111356.8999999999</v>
      </c>
      <c r="F5" s="20">
        <v>656058.94999999995</v>
      </c>
      <c r="G5" s="20">
        <v>1111356.93</v>
      </c>
      <c r="H5" s="3">
        <f>D5-F5</f>
        <v>3.0000000027939677E-2</v>
      </c>
      <c r="I5" s="3">
        <f>E5-G5</f>
        <v>-3.0000000027939677E-2</v>
      </c>
      <c r="J5" s="10">
        <f t="shared" ref="J5:J53" si="0">SQRT(H5^2+I5^2)</f>
        <v>4.2426406910705518E-2</v>
      </c>
      <c r="K5" s="25" t="str">
        <f t="shared" ref="K5:K36" si="1">IF(J5&lt;=(1.7*$F$176),"Vyhovuje","Nevyhovuje")</f>
        <v>Vyhovuje</v>
      </c>
      <c r="L5" s="25"/>
    </row>
    <row r="6" spans="1:14" ht="14.45" customHeight="1" x14ac:dyDescent="0.25">
      <c r="A6" s="5">
        <v>2</v>
      </c>
      <c r="B6" s="24">
        <v>735698000010406</v>
      </c>
      <c r="C6" s="24"/>
      <c r="D6" s="10">
        <v>656059.07999999996</v>
      </c>
      <c r="E6" s="10">
        <v>1111356.6399999999</v>
      </c>
      <c r="F6" s="20">
        <v>656059.06999999995</v>
      </c>
      <c r="G6" s="20">
        <v>1111356.68</v>
      </c>
      <c r="H6" s="3">
        <f t="shared" ref="H6:H22" si="2">D6-F6</f>
        <v>1.0000000009313226E-2</v>
      </c>
      <c r="I6" s="3">
        <f t="shared" ref="I6:I22" si="3">E6-G6</f>
        <v>-4.0000000037252903E-2</v>
      </c>
      <c r="J6" s="10">
        <f t="shared" si="0"/>
        <v>4.1231056294576018E-2</v>
      </c>
      <c r="K6" s="25" t="str">
        <f t="shared" si="1"/>
        <v>Vyhovuje</v>
      </c>
      <c r="L6" s="25"/>
    </row>
    <row r="7" spans="1:14" ht="14.45" customHeight="1" x14ac:dyDescent="0.25">
      <c r="A7" s="5">
        <v>3</v>
      </c>
      <c r="B7" s="24">
        <v>735698000010405</v>
      </c>
      <c r="C7" s="24"/>
      <c r="D7" s="10">
        <v>656059.51</v>
      </c>
      <c r="E7" s="10">
        <v>1111356.8400000001</v>
      </c>
      <c r="F7" s="20">
        <v>656059.5</v>
      </c>
      <c r="G7" s="20">
        <v>1111356.8700000001</v>
      </c>
      <c r="H7" s="3">
        <f t="shared" si="2"/>
        <v>1.0000000009313226E-2</v>
      </c>
      <c r="I7" s="3">
        <f t="shared" si="3"/>
        <v>-3.0000000027939677E-2</v>
      </c>
      <c r="J7" s="10">
        <f t="shared" si="0"/>
        <v>3.1622776631134795E-2</v>
      </c>
      <c r="K7" s="25" t="str">
        <f t="shared" si="1"/>
        <v>Vyhovuje</v>
      </c>
      <c r="L7" s="25"/>
    </row>
    <row r="8" spans="1:14" ht="14.45" customHeight="1" x14ac:dyDescent="0.25">
      <c r="A8" s="8">
        <v>4</v>
      </c>
      <c r="B8" s="24">
        <v>735698000010020</v>
      </c>
      <c r="C8" s="24"/>
      <c r="D8" s="10">
        <v>656055.43999999994</v>
      </c>
      <c r="E8" s="10">
        <v>1111345.79</v>
      </c>
      <c r="F8" s="20">
        <v>656055.43999999994</v>
      </c>
      <c r="G8" s="20">
        <v>1111345.8400000001</v>
      </c>
      <c r="H8" s="10">
        <f t="shared" si="2"/>
        <v>0</v>
      </c>
      <c r="I8" s="3">
        <f t="shared" si="3"/>
        <v>-5.0000000046566129E-2</v>
      </c>
      <c r="J8" s="10">
        <f t="shared" si="0"/>
        <v>5.0000000046566129E-2</v>
      </c>
      <c r="K8" s="25" t="str">
        <f t="shared" si="1"/>
        <v>Vyhovuje</v>
      </c>
      <c r="L8" s="25"/>
    </row>
    <row r="9" spans="1:14" ht="14.45" customHeight="1" x14ac:dyDescent="0.25">
      <c r="A9" s="8">
        <v>5</v>
      </c>
      <c r="B9" s="24">
        <v>735698000010013</v>
      </c>
      <c r="C9" s="24"/>
      <c r="D9" s="10">
        <v>656044.99</v>
      </c>
      <c r="E9" s="10">
        <v>1111314.71</v>
      </c>
      <c r="F9" s="20">
        <v>656044.97</v>
      </c>
      <c r="G9" s="20">
        <v>1111314.68</v>
      </c>
      <c r="H9" s="3">
        <f t="shared" ref="H9:H17" si="4">D9-F9</f>
        <v>2.0000000018626451E-2</v>
      </c>
      <c r="I9" s="3">
        <f t="shared" si="3"/>
        <v>3.0000000027939677E-2</v>
      </c>
      <c r="J9" s="10">
        <f t="shared" si="0"/>
        <v>3.6055512788219203E-2</v>
      </c>
      <c r="K9" s="25" t="str">
        <f t="shared" si="1"/>
        <v>Vyhovuje</v>
      </c>
      <c r="L9" s="25"/>
    </row>
    <row r="10" spans="1:14" ht="14.45" customHeight="1" x14ac:dyDescent="0.25">
      <c r="A10" s="8">
        <v>6</v>
      </c>
      <c r="B10" s="24">
        <v>735698000010393</v>
      </c>
      <c r="C10" s="24"/>
      <c r="D10" s="10">
        <v>656060.87</v>
      </c>
      <c r="E10" s="10">
        <v>1111345.43</v>
      </c>
      <c r="F10" s="20">
        <v>656060.9</v>
      </c>
      <c r="G10" s="20">
        <v>1111345.3400000001</v>
      </c>
      <c r="H10" s="19">
        <f t="shared" si="4"/>
        <v>-3.0000000027939677E-2</v>
      </c>
      <c r="I10" s="16">
        <f t="shared" si="3"/>
        <v>8.9999999850988388E-2</v>
      </c>
      <c r="J10" s="10">
        <f t="shared" si="0"/>
        <v>9.4868329672521859E-2</v>
      </c>
      <c r="K10" s="25" t="str">
        <f t="shared" si="1"/>
        <v>Vyhovuje</v>
      </c>
      <c r="L10" s="25"/>
    </row>
    <row r="11" spans="1:14" ht="14.45" customHeight="1" x14ac:dyDescent="0.25">
      <c r="A11" s="8">
        <v>7</v>
      </c>
      <c r="B11" s="24">
        <v>735698000010394</v>
      </c>
      <c r="C11" s="24"/>
      <c r="D11" s="10">
        <v>656060.9</v>
      </c>
      <c r="E11" s="10">
        <v>1111346.99</v>
      </c>
      <c r="F11" s="20">
        <v>656061</v>
      </c>
      <c r="G11" s="20">
        <v>1111347.01</v>
      </c>
      <c r="H11" s="10">
        <f t="shared" si="4"/>
        <v>-9.9999999976716936E-2</v>
      </c>
      <c r="I11" s="10">
        <f t="shared" si="3"/>
        <v>-2.0000000018626451E-2</v>
      </c>
      <c r="J11" s="10">
        <f t="shared" si="0"/>
        <v>0.10198039025267772</v>
      </c>
      <c r="K11" s="25" t="str">
        <f t="shared" si="1"/>
        <v>Vyhovuje</v>
      </c>
      <c r="L11" s="25"/>
    </row>
    <row r="12" spans="1:14" ht="14.45" customHeight="1" x14ac:dyDescent="0.25">
      <c r="A12" s="8">
        <v>8</v>
      </c>
      <c r="B12" s="24">
        <v>735698000010395</v>
      </c>
      <c r="C12" s="24"/>
      <c r="D12" s="10">
        <v>656061.31999999995</v>
      </c>
      <c r="E12" s="10">
        <v>1111349.82</v>
      </c>
      <c r="F12" s="20">
        <v>656061.43000000005</v>
      </c>
      <c r="G12" s="20">
        <v>1111349.8500000001</v>
      </c>
      <c r="H12" s="10">
        <f t="shared" si="4"/>
        <v>-0.11000000010244548</v>
      </c>
      <c r="I12" s="10">
        <f t="shared" si="3"/>
        <v>-3.0000000027939677E-2</v>
      </c>
      <c r="J12" s="10">
        <f t="shared" si="0"/>
        <v>0.11401754261610091</v>
      </c>
      <c r="K12" s="25" t="str">
        <f t="shared" si="1"/>
        <v>Vyhovuje</v>
      </c>
      <c r="L12" s="25"/>
    </row>
    <row r="13" spans="1:14" ht="14.45" customHeight="1" x14ac:dyDescent="0.25">
      <c r="A13" s="8">
        <v>9</v>
      </c>
      <c r="B13" s="24">
        <v>735698000010402</v>
      </c>
      <c r="C13" s="24"/>
      <c r="D13" s="10">
        <v>656065.12</v>
      </c>
      <c r="E13" s="10">
        <v>1111354.3700000001</v>
      </c>
      <c r="F13" s="20">
        <v>656065.12</v>
      </c>
      <c r="G13" s="20">
        <v>1111354.4099999999</v>
      </c>
      <c r="H13" s="10">
        <f t="shared" si="4"/>
        <v>0</v>
      </c>
      <c r="I13" s="10">
        <f t="shared" si="3"/>
        <v>-3.9999999804422259E-2</v>
      </c>
      <c r="J13" s="10">
        <f t="shared" si="0"/>
        <v>3.9999999804422259E-2</v>
      </c>
      <c r="K13" s="25" t="str">
        <f t="shared" si="1"/>
        <v>Vyhovuje</v>
      </c>
      <c r="L13" s="25"/>
    </row>
    <row r="14" spans="1:14" ht="14.45" customHeight="1" x14ac:dyDescent="0.25">
      <c r="A14" s="8">
        <v>10</v>
      </c>
      <c r="B14" s="24">
        <v>735698000010415</v>
      </c>
      <c r="C14" s="24"/>
      <c r="D14" s="10">
        <v>656075.5</v>
      </c>
      <c r="E14" s="10">
        <v>1111356.3</v>
      </c>
      <c r="F14" s="20">
        <v>656075.51</v>
      </c>
      <c r="G14" s="20">
        <v>1111356.3500000001</v>
      </c>
      <c r="H14" s="10">
        <f>D14-F14</f>
        <v>-1.0000000009313226E-2</v>
      </c>
      <c r="I14" s="10">
        <f t="shared" si="3"/>
        <v>-5.0000000046566129E-2</v>
      </c>
      <c r="J14" s="10">
        <f t="shared" si="0"/>
        <v>5.0990195183416166E-2</v>
      </c>
      <c r="K14" s="25" t="str">
        <f t="shared" si="1"/>
        <v>Vyhovuje</v>
      </c>
      <c r="L14" s="25"/>
      <c r="N14" s="1"/>
    </row>
    <row r="15" spans="1:14" ht="14.45" customHeight="1" x14ac:dyDescent="0.25">
      <c r="A15" s="8">
        <v>11</v>
      </c>
      <c r="B15" s="24">
        <v>735698000011093</v>
      </c>
      <c r="C15" s="24"/>
      <c r="D15" s="10">
        <v>656079.03</v>
      </c>
      <c r="E15" s="10">
        <v>1111352.1399999999</v>
      </c>
      <c r="F15" s="20">
        <v>656079</v>
      </c>
      <c r="G15" s="20">
        <v>1111352.1299999999</v>
      </c>
      <c r="H15" s="10">
        <f t="shared" si="4"/>
        <v>3.0000000027939677E-2</v>
      </c>
      <c r="I15" s="10">
        <f t="shared" si="3"/>
        <v>1.0000000009313226E-2</v>
      </c>
      <c r="J15" s="10">
        <f t="shared" si="0"/>
        <v>3.1622776631134795E-2</v>
      </c>
      <c r="K15" s="25" t="str">
        <f t="shared" si="1"/>
        <v>Vyhovuje</v>
      </c>
      <c r="L15" s="25"/>
      <c r="N15" s="1"/>
    </row>
    <row r="16" spans="1:14" ht="14.45" customHeight="1" x14ac:dyDescent="0.25">
      <c r="A16" s="8">
        <v>12</v>
      </c>
      <c r="B16" s="24">
        <v>735698000011102</v>
      </c>
      <c r="C16" s="24"/>
      <c r="D16" s="10">
        <v>656086.06000000006</v>
      </c>
      <c r="E16" s="10">
        <v>1111352.4099999999</v>
      </c>
      <c r="F16" s="20">
        <v>656086.04</v>
      </c>
      <c r="G16" s="20">
        <v>1111352.4099999999</v>
      </c>
      <c r="H16" s="10">
        <f t="shared" si="4"/>
        <v>2.0000000018626451E-2</v>
      </c>
      <c r="I16" s="10">
        <f t="shared" si="3"/>
        <v>0</v>
      </c>
      <c r="J16" s="10">
        <f t="shared" si="0"/>
        <v>2.0000000018626451E-2</v>
      </c>
      <c r="K16" s="25" t="str">
        <f t="shared" si="1"/>
        <v>Vyhovuje</v>
      </c>
      <c r="L16" s="25"/>
      <c r="N16" s="1"/>
    </row>
    <row r="17" spans="1:15" ht="14.45" customHeight="1" x14ac:dyDescent="0.25">
      <c r="A17" s="8">
        <v>13</v>
      </c>
      <c r="B17" s="24">
        <v>735698000011103</v>
      </c>
      <c r="C17" s="24"/>
      <c r="D17" s="10">
        <v>656089.81999999995</v>
      </c>
      <c r="E17" s="10">
        <v>1111352.06</v>
      </c>
      <c r="F17" s="20">
        <v>656089.79</v>
      </c>
      <c r="G17" s="20">
        <v>1111352.08</v>
      </c>
      <c r="H17" s="10">
        <f t="shared" si="4"/>
        <v>2.9999999911524355E-2</v>
      </c>
      <c r="I17" s="10">
        <f>E17-G17</f>
        <v>-2.0000000018626451E-2</v>
      </c>
      <c r="J17" s="10">
        <f t="shared" si="0"/>
        <v>3.6055512691355804E-2</v>
      </c>
      <c r="K17" s="25" t="str">
        <f t="shared" si="1"/>
        <v>Vyhovuje</v>
      </c>
      <c r="L17" s="25"/>
      <c r="N17" s="1"/>
    </row>
    <row r="18" spans="1:15" ht="14.45" customHeight="1" x14ac:dyDescent="0.25">
      <c r="A18" s="8">
        <v>14</v>
      </c>
      <c r="B18" s="24">
        <v>735698000011175</v>
      </c>
      <c r="C18" s="24"/>
      <c r="D18" s="10">
        <v>656090.5</v>
      </c>
      <c r="E18" s="10">
        <v>1111368.03</v>
      </c>
      <c r="F18" s="20">
        <v>656090.46</v>
      </c>
      <c r="G18" s="20">
        <v>1111368.06</v>
      </c>
      <c r="H18" s="10">
        <f t="shared" si="2"/>
        <v>4.0000000037252903E-2</v>
      </c>
      <c r="I18" s="10">
        <f t="shared" si="3"/>
        <v>-3.0000000027939677E-2</v>
      </c>
      <c r="J18" s="10">
        <f t="shared" si="0"/>
        <v>5.0000000046566129E-2</v>
      </c>
      <c r="K18" s="25" t="str">
        <f t="shared" si="1"/>
        <v>Vyhovuje</v>
      </c>
      <c r="L18" s="25"/>
    </row>
    <row r="19" spans="1:15" ht="14.45" customHeight="1" x14ac:dyDescent="0.25">
      <c r="A19" s="8">
        <v>15</v>
      </c>
      <c r="B19" s="24">
        <v>735698000011180</v>
      </c>
      <c r="C19" s="24"/>
      <c r="D19" s="10">
        <v>656082.4</v>
      </c>
      <c r="E19" s="10">
        <v>1111411.29</v>
      </c>
      <c r="F19" s="20">
        <v>656082.31000000006</v>
      </c>
      <c r="G19" s="20">
        <v>1111411.28</v>
      </c>
      <c r="H19" s="10">
        <f t="shared" si="2"/>
        <v>8.999999996740371E-2</v>
      </c>
      <c r="I19" s="10">
        <f t="shared" si="3"/>
        <v>1.0000000009313226E-2</v>
      </c>
      <c r="J19" s="10">
        <f t="shared" si="0"/>
        <v>9.0553851350005723E-2</v>
      </c>
      <c r="K19" s="25" t="str">
        <f t="shared" si="1"/>
        <v>Vyhovuje</v>
      </c>
      <c r="L19" s="25"/>
    </row>
    <row r="20" spans="1:15" ht="14.45" customHeight="1" x14ac:dyDescent="0.25">
      <c r="A20" s="8">
        <v>16</v>
      </c>
      <c r="B20" s="24">
        <v>735698000011037</v>
      </c>
      <c r="C20" s="24"/>
      <c r="D20" s="10">
        <v>656066.71</v>
      </c>
      <c r="E20" s="10">
        <v>1111385.1200000001</v>
      </c>
      <c r="F20" s="20">
        <v>656066.68000000005</v>
      </c>
      <c r="G20" s="20">
        <v>1111385.1499999999</v>
      </c>
      <c r="H20" s="10">
        <f t="shared" si="2"/>
        <v>2.9999999911524355E-2</v>
      </c>
      <c r="I20" s="10">
        <f t="shared" si="3"/>
        <v>-2.9999999795109034E-2</v>
      </c>
      <c r="J20" s="10">
        <f t="shared" si="0"/>
        <v>4.2426406663751332E-2</v>
      </c>
      <c r="K20" s="25" t="str">
        <f t="shared" si="1"/>
        <v>Vyhovuje</v>
      </c>
      <c r="L20" s="25"/>
    </row>
    <row r="21" spans="1:15" ht="14.45" customHeight="1" x14ac:dyDescent="0.25">
      <c r="A21" s="8">
        <v>17</v>
      </c>
      <c r="B21" s="24">
        <v>735698000010299</v>
      </c>
      <c r="C21" s="24"/>
      <c r="D21" s="10">
        <v>656050.03</v>
      </c>
      <c r="E21" s="10">
        <v>1111389.79</v>
      </c>
      <c r="F21" s="20">
        <v>656050</v>
      </c>
      <c r="G21" s="20">
        <v>1111389.77</v>
      </c>
      <c r="H21" s="10">
        <f t="shared" si="2"/>
        <v>3.0000000027939677E-2</v>
      </c>
      <c r="I21" s="10">
        <f t="shared" si="3"/>
        <v>2.0000000018626451E-2</v>
      </c>
      <c r="J21" s="10">
        <f t="shared" si="0"/>
        <v>3.6055512788219203E-2</v>
      </c>
      <c r="K21" s="25" t="str">
        <f t="shared" si="1"/>
        <v>Vyhovuje</v>
      </c>
      <c r="L21" s="25"/>
    </row>
    <row r="22" spans="1:15" ht="14.45" customHeight="1" x14ac:dyDescent="0.25">
      <c r="A22" s="8">
        <v>18</v>
      </c>
      <c r="B22" s="24">
        <v>735698000011035</v>
      </c>
      <c r="C22" s="24"/>
      <c r="D22" s="10">
        <v>656037.42000000004</v>
      </c>
      <c r="E22" s="10">
        <v>1111394.0900000001</v>
      </c>
      <c r="F22" s="20">
        <v>656037.42000000004</v>
      </c>
      <c r="G22" s="20">
        <v>1111394.1299999999</v>
      </c>
      <c r="H22" s="10">
        <f t="shared" si="2"/>
        <v>0</v>
      </c>
      <c r="I22" s="10">
        <f t="shared" si="3"/>
        <v>-3.9999999804422259E-2</v>
      </c>
      <c r="J22" s="10">
        <f t="shared" si="0"/>
        <v>3.9999999804422259E-2</v>
      </c>
      <c r="K22" s="25" t="str">
        <f t="shared" si="1"/>
        <v>Vyhovuje</v>
      </c>
      <c r="L22" s="25"/>
    </row>
    <row r="23" spans="1:15" ht="14.45" customHeight="1" x14ac:dyDescent="0.25">
      <c r="A23" s="8">
        <v>19</v>
      </c>
      <c r="B23" s="24">
        <v>735698000010268</v>
      </c>
      <c r="C23" s="24"/>
      <c r="D23" s="10">
        <v>656018.88</v>
      </c>
      <c r="E23" s="10">
        <v>1111400.3799999999</v>
      </c>
      <c r="F23" s="20">
        <v>656018.89</v>
      </c>
      <c r="G23" s="20">
        <v>1111400.3999999999</v>
      </c>
      <c r="H23" s="10">
        <f t="shared" ref="H23:H27" si="5">D23-F23</f>
        <v>-1.0000000009313226E-2</v>
      </c>
      <c r="I23" s="10">
        <f t="shared" ref="I23:I27" si="6">E23-G23</f>
        <v>-2.0000000018626451E-2</v>
      </c>
      <c r="J23" s="10">
        <f t="shared" si="0"/>
        <v>2.2360679795822902E-2</v>
      </c>
      <c r="K23" s="25" t="str">
        <f t="shared" si="1"/>
        <v>Vyhovuje</v>
      </c>
      <c r="L23" s="25"/>
    </row>
    <row r="24" spans="1:15" ht="14.45" customHeight="1" x14ac:dyDescent="0.25">
      <c r="A24" s="8">
        <v>20</v>
      </c>
      <c r="B24" s="24">
        <v>735698000010295</v>
      </c>
      <c r="C24" s="24"/>
      <c r="D24" s="10">
        <v>656043.53</v>
      </c>
      <c r="E24" s="10">
        <v>1111375.47</v>
      </c>
      <c r="F24" s="20">
        <v>656043.49</v>
      </c>
      <c r="G24" s="20">
        <v>1111375.49</v>
      </c>
      <c r="H24" s="10">
        <f t="shared" si="5"/>
        <v>4.0000000037252903E-2</v>
      </c>
      <c r="I24" s="10">
        <f t="shared" si="6"/>
        <v>-2.0000000018626451E-2</v>
      </c>
      <c r="J24" s="10">
        <f t="shared" si="0"/>
        <v>4.4721359591645804E-2</v>
      </c>
      <c r="K24" s="25" t="str">
        <f t="shared" si="1"/>
        <v>Vyhovuje</v>
      </c>
      <c r="L24" s="25"/>
    </row>
    <row r="25" spans="1:15" ht="14.45" customHeight="1" x14ac:dyDescent="0.25">
      <c r="A25" s="8">
        <v>21</v>
      </c>
      <c r="B25" s="24">
        <v>735698000010301</v>
      </c>
      <c r="C25" s="24"/>
      <c r="D25" s="10">
        <v>656041.77</v>
      </c>
      <c r="E25" s="10">
        <v>1111375.05</v>
      </c>
      <c r="F25" s="20">
        <v>656041.74</v>
      </c>
      <c r="G25" s="20">
        <v>1111375.1000000001</v>
      </c>
      <c r="H25" s="10">
        <f t="shared" si="5"/>
        <v>3.0000000027939677E-2</v>
      </c>
      <c r="I25" s="10">
        <f t="shared" si="6"/>
        <v>-5.0000000046566129E-2</v>
      </c>
      <c r="J25" s="10">
        <f t="shared" si="0"/>
        <v>5.8309519002757979E-2</v>
      </c>
      <c r="K25" s="25" t="str">
        <f t="shared" si="1"/>
        <v>Vyhovuje</v>
      </c>
      <c r="L25" s="25"/>
    </row>
    <row r="26" spans="1:15" ht="14.45" customHeight="1" x14ac:dyDescent="0.25">
      <c r="A26" s="8">
        <v>22</v>
      </c>
      <c r="B26" s="24">
        <v>735698000010314</v>
      </c>
      <c r="C26" s="24"/>
      <c r="D26" s="15">
        <v>656042.85</v>
      </c>
      <c r="E26" s="15">
        <v>1111369.98</v>
      </c>
      <c r="F26" s="20">
        <v>656042.81999999995</v>
      </c>
      <c r="G26" s="20">
        <v>1111370.06</v>
      </c>
      <c r="H26" s="10">
        <f t="shared" si="5"/>
        <v>3.0000000027939677E-2</v>
      </c>
      <c r="I26" s="10">
        <f t="shared" si="6"/>
        <v>-8.0000000074505806E-2</v>
      </c>
      <c r="J26" s="10">
        <f t="shared" si="0"/>
        <v>8.5440037532747551E-2</v>
      </c>
      <c r="K26" s="25" t="str">
        <f t="shared" si="1"/>
        <v>Vyhovuje</v>
      </c>
      <c r="L26" s="25"/>
    </row>
    <row r="27" spans="1:15" ht="14.45" customHeight="1" x14ac:dyDescent="0.25">
      <c r="A27" s="8">
        <v>23</v>
      </c>
      <c r="B27" s="24">
        <v>735698000010313</v>
      </c>
      <c r="C27" s="24"/>
      <c r="D27" s="15">
        <v>656042</v>
      </c>
      <c r="E27" s="15">
        <v>1111369.1000000001</v>
      </c>
      <c r="F27" s="20">
        <v>656041.97</v>
      </c>
      <c r="G27" s="20">
        <v>1111369.1499999999</v>
      </c>
      <c r="H27" s="10">
        <f t="shared" si="5"/>
        <v>3.0000000027939677E-2</v>
      </c>
      <c r="I27" s="10">
        <f t="shared" si="6"/>
        <v>-4.9999999813735485E-2</v>
      </c>
      <c r="J27" s="10">
        <f t="shared" si="0"/>
        <v>5.8309518803107349E-2</v>
      </c>
      <c r="K27" s="25" t="str">
        <f t="shared" si="1"/>
        <v>Vyhovuje</v>
      </c>
      <c r="L27" s="25"/>
      <c r="N27" s="17"/>
      <c r="O27" s="17"/>
    </row>
    <row r="28" spans="1:15" ht="14.45" customHeight="1" x14ac:dyDescent="0.25">
      <c r="A28" s="8">
        <v>24</v>
      </c>
      <c r="B28" s="24">
        <v>735698000010067</v>
      </c>
      <c r="C28" s="24"/>
      <c r="D28" s="10">
        <v>656042.18999999994</v>
      </c>
      <c r="E28" s="10">
        <v>1111359.3700000001</v>
      </c>
      <c r="F28" s="20">
        <v>656042.16</v>
      </c>
      <c r="G28" s="20">
        <v>1111359.44</v>
      </c>
      <c r="H28" s="10">
        <f t="shared" ref="H28:H34" si="7">D28-F28</f>
        <v>2.9999999911524355E-2</v>
      </c>
      <c r="I28" s="10">
        <f t="shared" ref="I28:I34" si="8">E28-G28</f>
        <v>-6.9999999832361937E-2</v>
      </c>
      <c r="J28" s="10">
        <f t="shared" si="0"/>
        <v>7.6157730869703122E-2</v>
      </c>
      <c r="K28" s="25" t="str">
        <f t="shared" si="1"/>
        <v>Vyhovuje</v>
      </c>
      <c r="L28" s="25"/>
    </row>
    <row r="29" spans="1:15" ht="14.45" customHeight="1" x14ac:dyDescent="0.25">
      <c r="A29" s="8">
        <v>25</v>
      </c>
      <c r="B29" s="24">
        <v>735698000010066</v>
      </c>
      <c r="C29" s="24"/>
      <c r="D29" s="10">
        <v>656041.93000000005</v>
      </c>
      <c r="E29" s="10">
        <v>1111359.0900000001</v>
      </c>
      <c r="F29" s="20">
        <v>656041.9</v>
      </c>
      <c r="G29" s="20">
        <v>1111359.1200000001</v>
      </c>
      <c r="H29" s="10">
        <f t="shared" si="7"/>
        <v>3.0000000027939677E-2</v>
      </c>
      <c r="I29" s="10">
        <f t="shared" si="8"/>
        <v>-3.0000000027939677E-2</v>
      </c>
      <c r="J29" s="10">
        <f t="shared" si="0"/>
        <v>4.2426406910705518E-2</v>
      </c>
      <c r="K29" s="25" t="str">
        <f t="shared" si="1"/>
        <v>Vyhovuje</v>
      </c>
      <c r="L29" s="25"/>
    </row>
    <row r="30" spans="1:15" ht="14.45" customHeight="1" x14ac:dyDescent="0.25">
      <c r="A30" s="8">
        <v>26</v>
      </c>
      <c r="B30" s="24">
        <v>735698000010079</v>
      </c>
      <c r="C30" s="24"/>
      <c r="D30" s="10">
        <v>656021.42000000004</v>
      </c>
      <c r="E30" s="10">
        <v>1111364.68</v>
      </c>
      <c r="F30" s="20">
        <v>656021.39</v>
      </c>
      <c r="G30" s="20">
        <v>1111364.69</v>
      </c>
      <c r="H30" s="10">
        <f t="shared" si="7"/>
        <v>3.0000000027939677E-2</v>
      </c>
      <c r="I30" s="10">
        <f t="shared" si="8"/>
        <v>-1.0000000009313226E-2</v>
      </c>
      <c r="J30" s="10">
        <f t="shared" si="0"/>
        <v>3.1622776631134795E-2</v>
      </c>
      <c r="K30" s="25" t="str">
        <f t="shared" si="1"/>
        <v>Vyhovuje</v>
      </c>
      <c r="L30" s="25"/>
    </row>
    <row r="31" spans="1:15" ht="14.45" customHeight="1" x14ac:dyDescent="0.25">
      <c r="A31" s="8">
        <v>27</v>
      </c>
      <c r="B31" s="24">
        <v>735698000010089</v>
      </c>
      <c r="C31" s="24"/>
      <c r="D31" s="10">
        <v>655996.5</v>
      </c>
      <c r="E31" s="10">
        <v>1111378</v>
      </c>
      <c r="F31" s="20">
        <v>655996.41</v>
      </c>
      <c r="G31" s="20">
        <v>1111377.98</v>
      </c>
      <c r="H31" s="10">
        <f t="shared" si="7"/>
        <v>8.999999996740371E-2</v>
      </c>
      <c r="I31" s="10">
        <f t="shared" si="8"/>
        <v>2.0000000018626451E-2</v>
      </c>
      <c r="J31" s="10">
        <f t="shared" si="0"/>
        <v>9.2195444545149441E-2</v>
      </c>
      <c r="K31" s="25" t="str">
        <f t="shared" si="1"/>
        <v>Vyhovuje</v>
      </c>
      <c r="L31" s="25"/>
    </row>
    <row r="32" spans="1:15" ht="14.45" customHeight="1" x14ac:dyDescent="0.25">
      <c r="A32" s="8">
        <v>28</v>
      </c>
      <c r="B32" s="24">
        <v>735698000010085</v>
      </c>
      <c r="C32" s="24"/>
      <c r="D32" s="10">
        <v>656003.07999999996</v>
      </c>
      <c r="E32" s="10">
        <v>1111374.0900000001</v>
      </c>
      <c r="F32" s="20">
        <v>656003.12</v>
      </c>
      <c r="G32" s="20">
        <v>1111374.1399999999</v>
      </c>
      <c r="H32" s="10">
        <f t="shared" si="7"/>
        <v>-4.0000000037252903E-2</v>
      </c>
      <c r="I32" s="10">
        <f t="shared" si="8"/>
        <v>-4.9999999813735485E-2</v>
      </c>
      <c r="J32" s="10">
        <f t="shared" si="0"/>
        <v>6.4031242252152037E-2</v>
      </c>
      <c r="K32" s="25" t="str">
        <f t="shared" si="1"/>
        <v>Vyhovuje</v>
      </c>
      <c r="L32" s="25"/>
    </row>
    <row r="33" spans="1:12" ht="14.45" customHeight="1" x14ac:dyDescent="0.25">
      <c r="A33" s="8">
        <v>29</v>
      </c>
      <c r="B33" s="24">
        <v>735698000010337</v>
      </c>
      <c r="C33" s="24"/>
      <c r="D33" s="10">
        <v>656013.11</v>
      </c>
      <c r="E33" s="10">
        <v>1111379.78</v>
      </c>
      <c r="F33" s="20">
        <v>656013.1</v>
      </c>
      <c r="G33" s="20">
        <v>1111379.81</v>
      </c>
      <c r="H33" s="10">
        <f t="shared" si="7"/>
        <v>1.0000000009313226E-2</v>
      </c>
      <c r="I33" s="10">
        <f t="shared" si="8"/>
        <v>-3.0000000027939677E-2</v>
      </c>
      <c r="J33" s="10">
        <f t="shared" si="0"/>
        <v>3.1622776631134795E-2</v>
      </c>
      <c r="K33" s="25" t="str">
        <f t="shared" si="1"/>
        <v>Vyhovuje</v>
      </c>
      <c r="L33" s="25"/>
    </row>
    <row r="34" spans="1:12" ht="14.45" customHeight="1" x14ac:dyDescent="0.25">
      <c r="A34" s="8">
        <v>30</v>
      </c>
      <c r="B34" s="24">
        <v>735698000010343</v>
      </c>
      <c r="C34" s="24"/>
      <c r="D34" s="10">
        <v>656018.68000000005</v>
      </c>
      <c r="E34" s="10">
        <v>1111383.27</v>
      </c>
      <c r="F34" s="20">
        <v>656018.66</v>
      </c>
      <c r="G34" s="20">
        <v>1111383.25</v>
      </c>
      <c r="H34" s="10">
        <f t="shared" si="7"/>
        <v>2.0000000018626451E-2</v>
      </c>
      <c r="I34" s="10">
        <f t="shared" si="8"/>
        <v>2.0000000018626451E-2</v>
      </c>
      <c r="J34" s="10">
        <f t="shared" si="0"/>
        <v>2.8284271273803681E-2</v>
      </c>
      <c r="K34" s="25" t="str">
        <f t="shared" si="1"/>
        <v>Vyhovuje</v>
      </c>
      <c r="L34" s="25"/>
    </row>
    <row r="35" spans="1:12" ht="14.45" customHeight="1" x14ac:dyDescent="0.25">
      <c r="A35" s="8">
        <v>31</v>
      </c>
      <c r="B35" s="24">
        <v>735698000010345</v>
      </c>
      <c r="C35" s="24"/>
      <c r="D35" s="10">
        <v>656018.77</v>
      </c>
      <c r="E35" s="10">
        <v>1111385.72</v>
      </c>
      <c r="F35" s="20">
        <v>656018.71</v>
      </c>
      <c r="G35" s="20">
        <v>1111385.77</v>
      </c>
      <c r="H35" s="10">
        <f t="shared" ref="H35:H56" si="9">D35-F35</f>
        <v>6.0000000055879354E-2</v>
      </c>
      <c r="I35" s="10">
        <f t="shared" ref="I35:I56" si="10">E35-G35</f>
        <v>-5.0000000046566129E-2</v>
      </c>
      <c r="J35" s="10">
        <f t="shared" si="0"/>
        <v>7.810249683180516E-2</v>
      </c>
      <c r="K35" s="25" t="str">
        <f t="shared" si="1"/>
        <v>Vyhovuje</v>
      </c>
      <c r="L35" s="25"/>
    </row>
    <row r="36" spans="1:12" ht="14.45" customHeight="1" x14ac:dyDescent="0.25">
      <c r="A36" s="8">
        <v>32</v>
      </c>
      <c r="B36" s="24">
        <v>735698000011340</v>
      </c>
      <c r="C36" s="24"/>
      <c r="D36" s="10">
        <v>656176.43999999994</v>
      </c>
      <c r="E36" s="11">
        <v>1111382.94</v>
      </c>
      <c r="F36" s="20">
        <v>656176.4</v>
      </c>
      <c r="G36" s="20">
        <v>1111382.94</v>
      </c>
      <c r="H36" s="10">
        <f t="shared" si="9"/>
        <v>3.9999999920837581E-2</v>
      </c>
      <c r="I36" s="10">
        <f t="shared" si="10"/>
        <v>0</v>
      </c>
      <c r="J36" s="10">
        <f t="shared" si="0"/>
        <v>3.9999999920837581E-2</v>
      </c>
      <c r="K36" s="25" t="str">
        <f t="shared" si="1"/>
        <v>Vyhovuje</v>
      </c>
      <c r="L36" s="25"/>
    </row>
    <row r="37" spans="1:12" ht="14.45" customHeight="1" x14ac:dyDescent="0.25">
      <c r="A37" s="8">
        <v>33</v>
      </c>
      <c r="B37" s="24">
        <v>735698000011369</v>
      </c>
      <c r="C37" s="24"/>
      <c r="D37" s="10">
        <v>656164.5</v>
      </c>
      <c r="E37" s="10">
        <v>1111367.2</v>
      </c>
      <c r="F37" s="20">
        <v>656164.48</v>
      </c>
      <c r="G37" s="20">
        <v>1111367.25</v>
      </c>
      <c r="H37" s="10">
        <f t="shared" si="9"/>
        <v>2.0000000018626451E-2</v>
      </c>
      <c r="I37" s="10">
        <f t="shared" si="10"/>
        <v>-5.0000000046566129E-2</v>
      </c>
      <c r="J37" s="10">
        <f t="shared" si="0"/>
        <v>5.3851648121498299E-2</v>
      </c>
      <c r="K37" s="25" t="str">
        <f t="shared" ref="K37:K68" si="11">IF(J37&lt;=(1.7*$F$176),"Vyhovuje","Nevyhovuje")</f>
        <v>Vyhovuje</v>
      </c>
      <c r="L37" s="25"/>
    </row>
    <row r="38" spans="1:12" ht="14.45" customHeight="1" x14ac:dyDescent="0.25">
      <c r="A38" s="8">
        <v>34</v>
      </c>
      <c r="B38" s="24">
        <v>735698000011367</v>
      </c>
      <c r="C38" s="24"/>
      <c r="D38" s="10">
        <v>656163.46</v>
      </c>
      <c r="E38" s="10">
        <v>1111365.94</v>
      </c>
      <c r="F38" s="20">
        <v>656163.46</v>
      </c>
      <c r="G38" s="20">
        <v>1111365.98</v>
      </c>
      <c r="H38" s="10">
        <f t="shared" si="9"/>
        <v>0</v>
      </c>
      <c r="I38" s="10">
        <f t="shared" si="10"/>
        <v>-4.0000000037252903E-2</v>
      </c>
      <c r="J38" s="10">
        <f t="shared" si="0"/>
        <v>4.0000000037252903E-2</v>
      </c>
      <c r="K38" s="25" t="str">
        <f t="shared" si="11"/>
        <v>Vyhovuje</v>
      </c>
      <c r="L38" s="25"/>
    </row>
    <row r="39" spans="1:12" ht="14.45" customHeight="1" x14ac:dyDescent="0.25">
      <c r="A39" s="8">
        <v>35</v>
      </c>
      <c r="B39" s="24">
        <v>735698000011309</v>
      </c>
      <c r="C39" s="24"/>
      <c r="D39" s="10">
        <v>656157.23</v>
      </c>
      <c r="E39" s="10">
        <v>1111367.7</v>
      </c>
      <c r="F39" s="20">
        <v>656157.27</v>
      </c>
      <c r="G39" s="20">
        <v>1111367.77</v>
      </c>
      <c r="H39" s="10">
        <f t="shared" si="9"/>
        <v>-4.0000000037252903E-2</v>
      </c>
      <c r="I39" s="10">
        <f t="shared" si="10"/>
        <v>-7.000000006519258E-2</v>
      </c>
      <c r="J39" s="10">
        <f t="shared" si="0"/>
        <v>8.0622577558071118E-2</v>
      </c>
      <c r="K39" s="25" t="str">
        <f t="shared" si="11"/>
        <v>Vyhovuje</v>
      </c>
      <c r="L39" s="25"/>
    </row>
    <row r="40" spans="1:12" ht="14.45" customHeight="1" x14ac:dyDescent="0.25">
      <c r="A40" s="8">
        <v>36</v>
      </c>
      <c r="B40" s="24">
        <v>735698000011329</v>
      </c>
      <c r="C40" s="24"/>
      <c r="D40" s="10">
        <v>656158.6</v>
      </c>
      <c r="E40" s="10">
        <v>1111362.3799999999</v>
      </c>
      <c r="F40" s="20">
        <v>656158.6</v>
      </c>
      <c r="G40" s="20">
        <v>1111362.4099999999</v>
      </c>
      <c r="H40" s="10">
        <f t="shared" si="9"/>
        <v>0</v>
      </c>
      <c r="I40" s="10">
        <f t="shared" si="10"/>
        <v>-3.0000000027939677E-2</v>
      </c>
      <c r="J40" s="10">
        <f t="shared" si="0"/>
        <v>3.0000000027939677E-2</v>
      </c>
      <c r="K40" s="25" t="str">
        <f t="shared" si="11"/>
        <v>Vyhovuje</v>
      </c>
      <c r="L40" s="25"/>
    </row>
    <row r="41" spans="1:12" ht="14.45" customHeight="1" x14ac:dyDescent="0.25">
      <c r="A41" s="8">
        <v>37</v>
      </c>
      <c r="B41" s="24">
        <v>735698000011291</v>
      </c>
      <c r="C41" s="24"/>
      <c r="D41" s="10">
        <v>656134.63</v>
      </c>
      <c r="E41" s="10">
        <v>1111356.03</v>
      </c>
      <c r="F41" s="20">
        <v>656134.57999999996</v>
      </c>
      <c r="G41" s="20">
        <v>1111356.07</v>
      </c>
      <c r="H41" s="10">
        <f t="shared" si="9"/>
        <v>5.0000000046566129E-2</v>
      </c>
      <c r="I41" s="10">
        <f t="shared" si="10"/>
        <v>-4.0000000037252903E-2</v>
      </c>
      <c r="J41" s="10">
        <f t="shared" si="0"/>
        <v>6.4031242433962229E-2</v>
      </c>
      <c r="K41" s="25" t="str">
        <f t="shared" si="11"/>
        <v>Vyhovuje</v>
      </c>
      <c r="L41" s="25"/>
    </row>
    <row r="42" spans="1:12" ht="14.45" customHeight="1" x14ac:dyDescent="0.25">
      <c r="A42" s="8">
        <v>38</v>
      </c>
      <c r="B42" s="24">
        <v>735698000011279</v>
      </c>
      <c r="C42" s="24"/>
      <c r="D42" s="10">
        <v>656123.19999999995</v>
      </c>
      <c r="E42" s="10">
        <v>1111352.07</v>
      </c>
      <c r="F42" s="20">
        <v>656123.11</v>
      </c>
      <c r="G42" s="20">
        <v>1111352.1000000001</v>
      </c>
      <c r="H42" s="10">
        <f t="shared" si="9"/>
        <v>8.999999996740371E-2</v>
      </c>
      <c r="I42" s="10">
        <f t="shared" si="10"/>
        <v>-3.0000000027939677E-2</v>
      </c>
      <c r="J42" s="10">
        <f t="shared" si="0"/>
        <v>9.4868329782963126E-2</v>
      </c>
      <c r="K42" s="25" t="str">
        <f t="shared" si="11"/>
        <v>Vyhovuje</v>
      </c>
      <c r="L42" s="25"/>
    </row>
    <row r="43" spans="1:12" ht="14.45" customHeight="1" x14ac:dyDescent="0.25">
      <c r="A43" s="8">
        <v>39</v>
      </c>
      <c r="B43" s="24">
        <v>735698000010433</v>
      </c>
      <c r="C43" s="24"/>
      <c r="D43" s="10">
        <v>656118.97</v>
      </c>
      <c r="E43" s="10">
        <v>1111353.6000000001</v>
      </c>
      <c r="F43" s="20">
        <v>656118.97</v>
      </c>
      <c r="G43" s="20">
        <v>1111353.71</v>
      </c>
      <c r="H43" s="10">
        <f t="shared" si="9"/>
        <v>0</v>
      </c>
      <c r="I43" s="10">
        <f t="shared" si="10"/>
        <v>-0.10999999986961484</v>
      </c>
      <c r="J43" s="10">
        <f t="shared" si="0"/>
        <v>0.10999999986961484</v>
      </c>
      <c r="K43" s="25" t="str">
        <f t="shared" si="11"/>
        <v>Vyhovuje</v>
      </c>
      <c r="L43" s="25"/>
    </row>
    <row r="44" spans="1:12" ht="14.45" customHeight="1" x14ac:dyDescent="0.25">
      <c r="A44" s="8">
        <v>40</v>
      </c>
      <c r="B44" s="24">
        <v>735698000010437</v>
      </c>
      <c r="C44" s="24"/>
      <c r="D44" s="10">
        <v>656119.89</v>
      </c>
      <c r="E44" s="10">
        <v>1111357.7</v>
      </c>
      <c r="F44" s="20">
        <v>656120.02</v>
      </c>
      <c r="G44" s="20">
        <v>1111357.73</v>
      </c>
      <c r="H44" s="10">
        <f t="shared" si="9"/>
        <v>-0.13000000000465661</v>
      </c>
      <c r="I44" s="18">
        <f t="shared" si="10"/>
        <v>-3.0000000027939677E-2</v>
      </c>
      <c r="J44" s="10">
        <f t="shared" si="0"/>
        <v>0.1334166406520832</v>
      </c>
      <c r="K44" s="25" t="str">
        <f t="shared" si="11"/>
        <v>Vyhovuje</v>
      </c>
      <c r="L44" s="25"/>
    </row>
    <row r="45" spans="1:12" ht="14.45" customHeight="1" x14ac:dyDescent="0.25">
      <c r="A45" s="8">
        <v>41</v>
      </c>
      <c r="B45" s="24">
        <v>735698000010422</v>
      </c>
      <c r="C45" s="24"/>
      <c r="D45" s="10">
        <v>656104.91</v>
      </c>
      <c r="E45" s="10">
        <v>1111355.06</v>
      </c>
      <c r="F45" s="20">
        <v>656105</v>
      </c>
      <c r="G45" s="20">
        <v>1111355.1100000001</v>
      </c>
      <c r="H45" s="10">
        <f t="shared" si="9"/>
        <v>-8.999999996740371E-2</v>
      </c>
      <c r="I45" s="18">
        <f t="shared" si="10"/>
        <v>-5.0000000046566129E-2</v>
      </c>
      <c r="J45" s="10">
        <f t="shared" si="0"/>
        <v>0.10295630140399023</v>
      </c>
      <c r="K45" s="25" t="str">
        <f t="shared" si="11"/>
        <v>Vyhovuje</v>
      </c>
      <c r="L45" s="25"/>
    </row>
    <row r="46" spans="1:12" ht="14.45" customHeight="1" x14ac:dyDescent="0.25">
      <c r="A46" s="8">
        <v>42</v>
      </c>
      <c r="B46" s="24">
        <v>735698000010425</v>
      </c>
      <c r="C46" s="24"/>
      <c r="D46" s="10">
        <v>656105.86</v>
      </c>
      <c r="E46" s="10">
        <v>1111352.51</v>
      </c>
      <c r="F46" s="20">
        <v>656105.84</v>
      </c>
      <c r="G46" s="20">
        <v>1111352.53</v>
      </c>
      <c r="H46" s="10">
        <f t="shared" si="9"/>
        <v>2.0000000018626451E-2</v>
      </c>
      <c r="I46" s="10">
        <f t="shared" si="10"/>
        <v>-2.0000000018626451E-2</v>
      </c>
      <c r="J46" s="10">
        <f t="shared" si="0"/>
        <v>2.8284271273803681E-2</v>
      </c>
      <c r="K46" s="25" t="str">
        <f t="shared" si="11"/>
        <v>Vyhovuje</v>
      </c>
      <c r="L46" s="25"/>
    </row>
    <row r="47" spans="1:12" ht="14.45" customHeight="1" x14ac:dyDescent="0.25">
      <c r="A47" s="8">
        <v>43</v>
      </c>
      <c r="B47" s="24">
        <v>735698000010423</v>
      </c>
      <c r="C47" s="24"/>
      <c r="D47" s="10">
        <v>656105.65</v>
      </c>
      <c r="E47" s="10">
        <v>1111352.43</v>
      </c>
      <c r="F47" s="20">
        <v>656105.62</v>
      </c>
      <c r="G47" s="20">
        <v>1111352.47</v>
      </c>
      <c r="H47" s="10">
        <f t="shared" si="9"/>
        <v>3.0000000027939677E-2</v>
      </c>
      <c r="I47" s="18">
        <f t="shared" si="10"/>
        <v>-4.0000000037252903E-2</v>
      </c>
      <c r="J47" s="10">
        <f t="shared" si="0"/>
        <v>5.0000000046566129E-2</v>
      </c>
      <c r="K47" s="25" t="str">
        <f t="shared" si="11"/>
        <v>Vyhovuje</v>
      </c>
      <c r="L47" s="25"/>
    </row>
    <row r="48" spans="1:12" ht="14.45" customHeight="1" x14ac:dyDescent="0.25">
      <c r="A48" s="8">
        <v>44</v>
      </c>
      <c r="B48" s="24">
        <v>735698000011274</v>
      </c>
      <c r="C48" s="24"/>
      <c r="D48" s="10">
        <v>656104.48</v>
      </c>
      <c r="E48" s="10">
        <v>1111348.44</v>
      </c>
      <c r="F48" s="20">
        <v>656104.46</v>
      </c>
      <c r="G48" s="20">
        <v>1111348.48</v>
      </c>
      <c r="H48" s="10">
        <f t="shared" si="9"/>
        <v>2.0000000018626451E-2</v>
      </c>
      <c r="I48" s="10">
        <f t="shared" si="10"/>
        <v>-4.0000000037252903E-2</v>
      </c>
      <c r="J48" s="10">
        <f t="shared" si="0"/>
        <v>4.4721359591645804E-2</v>
      </c>
      <c r="K48" s="25" t="str">
        <f t="shared" si="11"/>
        <v>Vyhovuje</v>
      </c>
      <c r="L48" s="25"/>
    </row>
    <row r="49" spans="1:12" ht="14.45" customHeight="1" x14ac:dyDescent="0.25">
      <c r="A49" s="8">
        <v>45</v>
      </c>
      <c r="B49" s="24">
        <v>735698000011201</v>
      </c>
      <c r="C49" s="24"/>
      <c r="D49" s="10">
        <v>656102.18999999994</v>
      </c>
      <c r="E49" s="10">
        <v>1111364.3400000001</v>
      </c>
      <c r="F49" s="20">
        <v>656102.17000000004</v>
      </c>
      <c r="G49" s="20">
        <v>1111364.3</v>
      </c>
      <c r="H49" s="10">
        <f t="shared" si="9"/>
        <v>1.999999990221113E-2</v>
      </c>
      <c r="I49" s="10">
        <f t="shared" si="10"/>
        <v>4.0000000037252903E-2</v>
      </c>
      <c r="J49" s="10">
        <f t="shared" si="0"/>
        <v>4.472135953958329E-2</v>
      </c>
      <c r="K49" s="25" t="str">
        <f t="shared" si="11"/>
        <v>Vyhovuje</v>
      </c>
      <c r="L49" s="25"/>
    </row>
    <row r="50" spans="1:12" ht="14.45" customHeight="1" x14ac:dyDescent="0.25">
      <c r="A50" s="8">
        <v>46</v>
      </c>
      <c r="B50" s="24">
        <v>735698000011260</v>
      </c>
      <c r="C50" s="24"/>
      <c r="D50" s="10">
        <v>656121.92000000004</v>
      </c>
      <c r="E50" s="10">
        <v>1111375.71</v>
      </c>
      <c r="F50" s="20">
        <v>656121.87</v>
      </c>
      <c r="G50" s="20">
        <v>1111375.72</v>
      </c>
      <c r="H50" s="10">
        <f t="shared" si="9"/>
        <v>5.0000000046566129E-2</v>
      </c>
      <c r="I50" s="10">
        <f t="shared" si="10"/>
        <v>-1.0000000009313226E-2</v>
      </c>
      <c r="J50" s="10">
        <f t="shared" si="0"/>
        <v>5.0990195183416166E-2</v>
      </c>
      <c r="K50" s="25" t="str">
        <f t="shared" si="11"/>
        <v>Vyhovuje</v>
      </c>
      <c r="L50" s="25"/>
    </row>
    <row r="51" spans="1:12" ht="14.45" customHeight="1" x14ac:dyDescent="0.25">
      <c r="A51" s="8">
        <v>47</v>
      </c>
      <c r="B51" s="24">
        <v>735698000011910</v>
      </c>
      <c r="C51" s="24"/>
      <c r="D51" s="10">
        <v>656117.6</v>
      </c>
      <c r="E51" s="10">
        <v>1111384.6200000001</v>
      </c>
      <c r="F51" s="20">
        <v>656117.59</v>
      </c>
      <c r="G51" s="20">
        <v>1111384.58</v>
      </c>
      <c r="H51" s="10">
        <f t="shared" si="9"/>
        <v>1.0000000009313226E-2</v>
      </c>
      <c r="I51" s="10">
        <f t="shared" si="10"/>
        <v>4.0000000037252903E-2</v>
      </c>
      <c r="J51" s="10">
        <f t="shared" si="0"/>
        <v>4.1231056294576018E-2</v>
      </c>
      <c r="K51" s="25" t="str">
        <f t="shared" si="11"/>
        <v>Vyhovuje</v>
      </c>
      <c r="L51" s="25"/>
    </row>
    <row r="52" spans="1:12" ht="14.45" customHeight="1" x14ac:dyDescent="0.25">
      <c r="A52" s="8">
        <v>48</v>
      </c>
      <c r="B52" s="24">
        <v>735698000011982</v>
      </c>
      <c r="C52" s="24"/>
      <c r="D52" s="10">
        <v>656121.9</v>
      </c>
      <c r="E52" s="10">
        <v>1111381.97</v>
      </c>
      <c r="F52" s="20">
        <v>656121.87</v>
      </c>
      <c r="G52" s="20">
        <v>1111381.97</v>
      </c>
      <c r="H52" s="10">
        <f t="shared" si="9"/>
        <v>3.0000000027939677E-2</v>
      </c>
      <c r="I52" s="10">
        <f t="shared" si="10"/>
        <v>0</v>
      </c>
      <c r="J52" s="10">
        <f t="shared" si="0"/>
        <v>3.0000000027939677E-2</v>
      </c>
      <c r="K52" s="25" t="str">
        <f t="shared" si="11"/>
        <v>Vyhovuje</v>
      </c>
      <c r="L52" s="25"/>
    </row>
    <row r="53" spans="1:12" ht="14.45" customHeight="1" x14ac:dyDescent="0.25">
      <c r="A53" s="8">
        <v>49</v>
      </c>
      <c r="B53" s="24">
        <v>735698000011943</v>
      </c>
      <c r="C53" s="24"/>
      <c r="D53" s="10">
        <v>656123.73</v>
      </c>
      <c r="E53" s="10">
        <v>1111397.1399999999</v>
      </c>
      <c r="F53" s="20">
        <v>656123.75</v>
      </c>
      <c r="G53" s="20">
        <v>1111397.1000000001</v>
      </c>
      <c r="H53" s="10">
        <f t="shared" si="9"/>
        <v>-2.0000000018626451E-2</v>
      </c>
      <c r="I53" s="10">
        <f t="shared" si="10"/>
        <v>3.9999999804422259E-2</v>
      </c>
      <c r="J53" s="10">
        <f t="shared" si="0"/>
        <v>4.4721359383395748E-2</v>
      </c>
      <c r="K53" s="25" t="str">
        <f t="shared" si="11"/>
        <v>Vyhovuje</v>
      </c>
      <c r="L53" s="25"/>
    </row>
    <row r="54" spans="1:12" ht="14.45" customHeight="1" x14ac:dyDescent="0.25">
      <c r="A54" s="8">
        <v>50</v>
      </c>
      <c r="B54" s="24">
        <v>735698000011969</v>
      </c>
      <c r="C54" s="24"/>
      <c r="D54" s="10">
        <v>656123.91</v>
      </c>
      <c r="E54" s="10">
        <v>1111390.49</v>
      </c>
      <c r="F54" s="20">
        <v>656123.89</v>
      </c>
      <c r="G54" s="20">
        <v>1111390.48</v>
      </c>
      <c r="H54" s="10">
        <f t="shared" si="9"/>
        <v>2.0000000018626451E-2</v>
      </c>
      <c r="I54" s="10">
        <f t="shared" si="10"/>
        <v>1.0000000009313226E-2</v>
      </c>
      <c r="J54" s="10">
        <f t="shared" ref="J54:J93" si="12">SQRT(H54^2+I54^2)</f>
        <v>2.2360679795822902E-2</v>
      </c>
      <c r="K54" s="25" t="str">
        <f t="shared" si="11"/>
        <v>Vyhovuje</v>
      </c>
      <c r="L54" s="25"/>
    </row>
    <row r="55" spans="1:12" ht="14.45" customHeight="1" x14ac:dyDescent="0.25">
      <c r="A55" s="8">
        <v>51</v>
      </c>
      <c r="B55" s="24">
        <v>735698000011903</v>
      </c>
      <c r="C55" s="24"/>
      <c r="D55" s="10">
        <v>656119.1</v>
      </c>
      <c r="E55" s="10">
        <v>1111383.0900000001</v>
      </c>
      <c r="F55" s="20">
        <v>656119.1</v>
      </c>
      <c r="G55" s="20">
        <v>1111383.04</v>
      </c>
      <c r="H55" s="10">
        <f t="shared" si="9"/>
        <v>0</v>
      </c>
      <c r="I55" s="10">
        <f t="shared" si="10"/>
        <v>5.0000000046566129E-2</v>
      </c>
      <c r="J55" s="10">
        <f t="shared" si="12"/>
        <v>5.0000000046566129E-2</v>
      </c>
      <c r="K55" s="25" t="str">
        <f t="shared" si="11"/>
        <v>Vyhovuje</v>
      </c>
      <c r="L55" s="25"/>
    </row>
    <row r="56" spans="1:12" ht="14.45" customHeight="1" x14ac:dyDescent="0.25">
      <c r="A56" s="8">
        <v>52</v>
      </c>
      <c r="B56" s="24">
        <v>735698000011247</v>
      </c>
      <c r="C56" s="24"/>
      <c r="D56" s="10">
        <v>656141.38</v>
      </c>
      <c r="E56" s="10">
        <v>1111380.1000000001</v>
      </c>
      <c r="F56" s="20">
        <v>656141.34</v>
      </c>
      <c r="G56" s="20">
        <v>1111380.07</v>
      </c>
      <c r="H56" s="10">
        <f t="shared" si="9"/>
        <v>4.0000000037252903E-2</v>
      </c>
      <c r="I56" s="10">
        <f t="shared" si="10"/>
        <v>3.0000000027939677E-2</v>
      </c>
      <c r="J56" s="10">
        <f t="shared" si="12"/>
        <v>5.0000000046566129E-2</v>
      </c>
      <c r="K56" s="25" t="str">
        <f t="shared" si="11"/>
        <v>Vyhovuje</v>
      </c>
      <c r="L56" s="25"/>
    </row>
    <row r="57" spans="1:12" ht="14.45" customHeight="1" x14ac:dyDescent="0.25">
      <c r="A57" s="8">
        <v>53</v>
      </c>
      <c r="B57" s="24">
        <v>735698000011416</v>
      </c>
      <c r="C57" s="24"/>
      <c r="D57" s="10">
        <v>656148.16</v>
      </c>
      <c r="E57" s="10">
        <v>1111383.49</v>
      </c>
      <c r="F57" s="20">
        <v>656148.18000000005</v>
      </c>
      <c r="G57" s="20">
        <v>1111383.52</v>
      </c>
      <c r="H57" s="10">
        <f t="shared" ref="H57:H93" si="13">D57-F57</f>
        <v>-2.0000000018626451E-2</v>
      </c>
      <c r="I57" s="10">
        <f t="shared" ref="I57:I93" si="14">E57-G57</f>
        <v>-3.0000000027939677E-2</v>
      </c>
      <c r="J57" s="10">
        <f t="shared" si="12"/>
        <v>3.6055512788219203E-2</v>
      </c>
      <c r="K57" s="25" t="str">
        <f t="shared" si="11"/>
        <v>Vyhovuje</v>
      </c>
      <c r="L57" s="25"/>
    </row>
    <row r="58" spans="1:12" ht="14.45" customHeight="1" x14ac:dyDescent="0.25">
      <c r="A58" s="8">
        <v>54</v>
      </c>
      <c r="B58" s="24">
        <v>735698000010838</v>
      </c>
      <c r="C58" s="24"/>
      <c r="D58" s="10">
        <v>656161.99</v>
      </c>
      <c r="E58" s="10">
        <v>1111396.8600000001</v>
      </c>
      <c r="F58" s="20">
        <v>656161.9</v>
      </c>
      <c r="G58" s="20">
        <v>1111396.92</v>
      </c>
      <c r="H58" s="10">
        <f t="shared" si="13"/>
        <v>8.999999996740371E-2</v>
      </c>
      <c r="I58" s="10">
        <f t="shared" si="14"/>
        <v>-5.9999999823048711E-2</v>
      </c>
      <c r="J58" s="10">
        <f t="shared" si="12"/>
        <v>0.10816653813864302</v>
      </c>
      <c r="K58" s="25" t="str">
        <f t="shared" si="11"/>
        <v>Vyhovuje</v>
      </c>
      <c r="L58" s="25"/>
    </row>
    <row r="59" spans="1:12" ht="14.45" customHeight="1" x14ac:dyDescent="0.25">
      <c r="A59" s="8">
        <v>55</v>
      </c>
      <c r="B59" s="24">
        <v>735698000010831</v>
      </c>
      <c r="C59" s="24"/>
      <c r="D59" s="10">
        <v>656166.09</v>
      </c>
      <c r="E59" s="10">
        <v>1111402</v>
      </c>
      <c r="F59" s="20">
        <v>656166.06000000006</v>
      </c>
      <c r="G59" s="20">
        <v>1111402.02</v>
      </c>
      <c r="H59" s="10">
        <f t="shared" si="13"/>
        <v>2.9999999911524355E-2</v>
      </c>
      <c r="I59" s="10">
        <f t="shared" si="14"/>
        <v>-2.0000000018626451E-2</v>
      </c>
      <c r="J59" s="10">
        <f t="shared" si="12"/>
        <v>3.6055512691355804E-2</v>
      </c>
      <c r="K59" s="25" t="str">
        <f t="shared" si="11"/>
        <v>Vyhovuje</v>
      </c>
      <c r="L59" s="25"/>
    </row>
    <row r="60" spans="1:12" ht="14.45" customHeight="1" x14ac:dyDescent="0.25">
      <c r="A60" s="8">
        <v>56</v>
      </c>
      <c r="B60" s="24">
        <v>735698000011356</v>
      </c>
      <c r="C60" s="24"/>
      <c r="D60" s="10">
        <v>656181.80000000005</v>
      </c>
      <c r="E60" s="10">
        <v>1111390.82</v>
      </c>
      <c r="F60" s="20">
        <v>656181.73</v>
      </c>
      <c r="G60" s="20">
        <v>1111390.81</v>
      </c>
      <c r="H60" s="10">
        <f t="shared" si="13"/>
        <v>7.000000006519258E-2</v>
      </c>
      <c r="I60" s="10">
        <f t="shared" si="14"/>
        <v>1.0000000009313226E-2</v>
      </c>
      <c r="J60" s="10">
        <f t="shared" si="12"/>
        <v>7.0710678184509199E-2</v>
      </c>
      <c r="K60" s="25" t="str">
        <f t="shared" si="11"/>
        <v>Vyhovuje</v>
      </c>
      <c r="L60" s="25"/>
    </row>
    <row r="61" spans="1:12" ht="14.45" customHeight="1" x14ac:dyDescent="0.25">
      <c r="A61" s="8">
        <v>57</v>
      </c>
      <c r="B61" s="24">
        <v>735698000011357</v>
      </c>
      <c r="C61" s="24"/>
      <c r="D61" s="10">
        <v>656181.09</v>
      </c>
      <c r="E61" s="10">
        <v>1111391.1200000001</v>
      </c>
      <c r="F61" s="20">
        <v>656181.02</v>
      </c>
      <c r="G61" s="20">
        <v>1111391.1100000001</v>
      </c>
      <c r="H61" s="10">
        <f t="shared" si="13"/>
        <v>6.9999999948777258E-2</v>
      </c>
      <c r="I61" s="10">
        <f t="shared" si="14"/>
        <v>1.0000000009313226E-2</v>
      </c>
      <c r="J61" s="10">
        <f t="shared" si="12"/>
        <v>7.0710678069263913E-2</v>
      </c>
      <c r="K61" s="25" t="str">
        <f t="shared" si="11"/>
        <v>Vyhovuje</v>
      </c>
      <c r="L61" s="25"/>
    </row>
    <row r="62" spans="1:12" ht="14.45" customHeight="1" x14ac:dyDescent="0.25">
      <c r="A62" s="8">
        <v>58</v>
      </c>
      <c r="B62" s="24">
        <v>735698000010447</v>
      </c>
      <c r="C62" s="24"/>
      <c r="D62" s="10">
        <v>656190.88</v>
      </c>
      <c r="E62" s="10">
        <v>1111390.53</v>
      </c>
      <c r="F62" s="20">
        <v>656190.82999999996</v>
      </c>
      <c r="G62" s="20">
        <v>1111390.52</v>
      </c>
      <c r="H62" s="10">
        <f t="shared" si="13"/>
        <v>5.0000000046566129E-2</v>
      </c>
      <c r="I62" s="10">
        <f t="shared" si="14"/>
        <v>1.0000000009313226E-2</v>
      </c>
      <c r="J62" s="10">
        <f t="shared" si="12"/>
        <v>5.0990195183416166E-2</v>
      </c>
      <c r="K62" s="25" t="str">
        <f t="shared" si="11"/>
        <v>Vyhovuje</v>
      </c>
      <c r="L62" s="25"/>
    </row>
    <row r="63" spans="1:12" ht="14.45" customHeight="1" x14ac:dyDescent="0.25">
      <c r="A63" s="8">
        <v>59</v>
      </c>
      <c r="B63" s="24">
        <v>735698000010448</v>
      </c>
      <c r="C63" s="24"/>
      <c r="D63" s="10">
        <v>656188.59</v>
      </c>
      <c r="E63" s="10">
        <v>1111388.29</v>
      </c>
      <c r="F63" s="20">
        <v>656188.56000000006</v>
      </c>
      <c r="G63" s="20">
        <v>1111388.3400000001</v>
      </c>
      <c r="H63" s="10">
        <f t="shared" si="13"/>
        <v>2.9999999911524355E-2</v>
      </c>
      <c r="I63" s="10">
        <f t="shared" si="14"/>
        <v>-5.0000000046566129E-2</v>
      </c>
      <c r="J63" s="10">
        <f t="shared" si="12"/>
        <v>5.8309518942862786E-2</v>
      </c>
      <c r="K63" s="25" t="str">
        <f t="shared" si="11"/>
        <v>Vyhovuje</v>
      </c>
      <c r="L63" s="25"/>
    </row>
    <row r="64" spans="1:12" ht="14.45" customHeight="1" x14ac:dyDescent="0.25">
      <c r="A64" s="8">
        <v>60</v>
      </c>
      <c r="B64" s="24">
        <v>735698000011407</v>
      </c>
      <c r="C64" s="24"/>
      <c r="D64" s="10">
        <v>656196.04</v>
      </c>
      <c r="E64" s="10">
        <v>1111406.5</v>
      </c>
      <c r="F64" s="20">
        <v>656195.98</v>
      </c>
      <c r="G64" s="20">
        <v>1111406.51</v>
      </c>
      <c r="H64" s="10">
        <f t="shared" si="13"/>
        <v>6.0000000055879354E-2</v>
      </c>
      <c r="I64" s="10">
        <f t="shared" si="14"/>
        <v>-1.0000000009313226E-2</v>
      </c>
      <c r="J64" s="10">
        <f t="shared" si="12"/>
        <v>6.0827625359632334E-2</v>
      </c>
      <c r="K64" s="25" t="str">
        <f t="shared" si="11"/>
        <v>Vyhovuje</v>
      </c>
      <c r="L64" s="25"/>
    </row>
    <row r="65" spans="1:12" ht="14.45" customHeight="1" x14ac:dyDescent="0.25">
      <c r="A65" s="8">
        <v>61</v>
      </c>
      <c r="B65" s="24">
        <v>735698000010482</v>
      </c>
      <c r="C65" s="24"/>
      <c r="D65" s="10">
        <v>656193.5</v>
      </c>
      <c r="E65" s="10">
        <v>1111407.3400000001</v>
      </c>
      <c r="F65" s="20">
        <v>656193.49</v>
      </c>
      <c r="G65" s="20">
        <v>1111407.3899999999</v>
      </c>
      <c r="H65" s="10">
        <f t="shared" si="13"/>
        <v>1.0000000009313226E-2</v>
      </c>
      <c r="I65" s="10">
        <f t="shared" si="14"/>
        <v>-4.9999999813735485E-2</v>
      </c>
      <c r="J65" s="10">
        <f t="shared" si="12"/>
        <v>5.0990194955106941E-2</v>
      </c>
      <c r="K65" s="25" t="str">
        <f t="shared" si="11"/>
        <v>Vyhovuje</v>
      </c>
      <c r="L65" s="25"/>
    </row>
    <row r="66" spans="1:12" ht="14.45" customHeight="1" x14ac:dyDescent="0.25">
      <c r="A66" s="8">
        <v>62</v>
      </c>
      <c r="B66" s="24">
        <v>735698000010484</v>
      </c>
      <c r="C66" s="24"/>
      <c r="D66" s="10">
        <v>656192.98</v>
      </c>
      <c r="E66" s="10">
        <v>1111407.0900000001</v>
      </c>
      <c r="F66" s="20">
        <v>656192.97</v>
      </c>
      <c r="G66" s="20">
        <v>1111407.18</v>
      </c>
      <c r="H66" s="10">
        <f t="shared" si="13"/>
        <v>1.0000000009313226E-2</v>
      </c>
      <c r="I66" s="10">
        <f t="shared" si="14"/>
        <v>-8.9999999850988388E-2</v>
      </c>
      <c r="J66" s="10">
        <f t="shared" si="12"/>
        <v>9.0553851234302429E-2</v>
      </c>
      <c r="K66" s="25" t="str">
        <f t="shared" si="11"/>
        <v>Vyhovuje</v>
      </c>
      <c r="L66" s="25"/>
    </row>
    <row r="67" spans="1:12" ht="14.45" customHeight="1" x14ac:dyDescent="0.25">
      <c r="A67" s="8">
        <v>63</v>
      </c>
      <c r="B67" s="24">
        <v>735698000010485</v>
      </c>
      <c r="C67" s="24"/>
      <c r="D67" s="10">
        <v>656193.01</v>
      </c>
      <c r="E67" s="10">
        <v>1111406.72</v>
      </c>
      <c r="F67" s="20">
        <v>656192.98</v>
      </c>
      <c r="G67" s="20">
        <v>1111406.79</v>
      </c>
      <c r="H67" s="10">
        <f t="shared" si="13"/>
        <v>3.0000000027939677E-2</v>
      </c>
      <c r="I67" s="10">
        <f t="shared" si="14"/>
        <v>-7.000000006519258E-2</v>
      </c>
      <c r="J67" s="10">
        <f t="shared" si="12"/>
        <v>7.6157731129566503E-2</v>
      </c>
      <c r="K67" s="25" t="str">
        <f t="shared" si="11"/>
        <v>Vyhovuje</v>
      </c>
      <c r="L67" s="25"/>
    </row>
    <row r="68" spans="1:12" ht="14.45" customHeight="1" x14ac:dyDescent="0.25">
      <c r="A68" s="8">
        <v>64</v>
      </c>
      <c r="B68" s="24">
        <v>735698000010470</v>
      </c>
      <c r="C68" s="24"/>
      <c r="D68" s="10">
        <v>656191.43999999994</v>
      </c>
      <c r="E68" s="10">
        <v>1111408.21</v>
      </c>
      <c r="F68" s="20">
        <v>656191.38</v>
      </c>
      <c r="G68" s="20">
        <v>1111408.25</v>
      </c>
      <c r="H68" s="10">
        <f t="shared" si="13"/>
        <v>5.9999999939464033E-2</v>
      </c>
      <c r="I68" s="10">
        <f t="shared" si="14"/>
        <v>-4.0000000037252903E-2</v>
      </c>
      <c r="J68" s="10">
        <f t="shared" si="12"/>
        <v>7.2111025479575014E-2</v>
      </c>
      <c r="K68" s="25" t="str">
        <f t="shared" si="11"/>
        <v>Vyhovuje</v>
      </c>
      <c r="L68" s="25"/>
    </row>
    <row r="69" spans="1:12" ht="14.45" customHeight="1" x14ac:dyDescent="0.25">
      <c r="A69" s="8">
        <v>65</v>
      </c>
      <c r="B69" s="24">
        <v>735698000010480</v>
      </c>
      <c r="C69" s="24"/>
      <c r="D69" s="11">
        <v>656202.36</v>
      </c>
      <c r="E69" s="10">
        <v>1111418.6100000001</v>
      </c>
      <c r="F69" s="20">
        <v>656202.28</v>
      </c>
      <c r="G69" s="20">
        <v>1111418.71</v>
      </c>
      <c r="H69" s="10">
        <f t="shared" si="13"/>
        <v>7.9999999958090484E-2</v>
      </c>
      <c r="I69" s="10">
        <f t="shared" si="14"/>
        <v>-9.9999999860301614E-2</v>
      </c>
      <c r="J69" s="10">
        <f t="shared" si="12"/>
        <v>0.1280624846133902</v>
      </c>
      <c r="K69" s="25" t="str">
        <f t="shared" ref="K69:K100" si="15">IF(J69&lt;=(1.7*$F$176),"Vyhovuje","Nevyhovuje")</f>
        <v>Vyhovuje</v>
      </c>
      <c r="L69" s="25"/>
    </row>
    <row r="70" spans="1:12" ht="14.45" customHeight="1" x14ac:dyDescent="0.25">
      <c r="A70" s="8">
        <v>66</v>
      </c>
      <c r="B70" s="24">
        <v>735698000010468</v>
      </c>
      <c r="C70" s="24"/>
      <c r="D70" s="10">
        <v>656187.49</v>
      </c>
      <c r="E70" s="10">
        <v>1111412.1200000001</v>
      </c>
      <c r="F70" s="20">
        <v>656187.46</v>
      </c>
      <c r="G70" s="20">
        <v>1111412.1599999999</v>
      </c>
      <c r="H70" s="10">
        <f t="shared" si="13"/>
        <v>3.0000000027939677E-2</v>
      </c>
      <c r="I70" s="10">
        <f t="shared" si="14"/>
        <v>-3.9999999804422259E-2</v>
      </c>
      <c r="J70" s="10">
        <f t="shared" si="12"/>
        <v>4.9999999860301611E-2</v>
      </c>
      <c r="K70" s="25" t="str">
        <f t="shared" si="15"/>
        <v>Vyhovuje</v>
      </c>
      <c r="L70" s="25"/>
    </row>
    <row r="71" spans="1:12" ht="14.45" customHeight="1" x14ac:dyDescent="0.25">
      <c r="A71" s="8">
        <v>67</v>
      </c>
      <c r="B71" s="24">
        <v>735698000010525</v>
      </c>
      <c r="C71" s="24"/>
      <c r="D71" s="10">
        <v>656184.75</v>
      </c>
      <c r="E71" s="10">
        <v>1111418.73</v>
      </c>
      <c r="F71" s="20">
        <v>656184.72</v>
      </c>
      <c r="G71" s="20">
        <v>1111418.77</v>
      </c>
      <c r="H71" s="10">
        <f t="shared" si="13"/>
        <v>3.0000000027939677E-2</v>
      </c>
      <c r="I71" s="10">
        <f t="shared" si="14"/>
        <v>-4.0000000037252903E-2</v>
      </c>
      <c r="J71" s="10">
        <f t="shared" si="12"/>
        <v>5.0000000046566129E-2</v>
      </c>
      <c r="K71" s="25" t="str">
        <f t="shared" si="15"/>
        <v>Vyhovuje</v>
      </c>
      <c r="L71" s="25"/>
    </row>
    <row r="72" spans="1:12" ht="14.45" customHeight="1" x14ac:dyDescent="0.25">
      <c r="A72" s="8">
        <v>68</v>
      </c>
      <c r="B72" s="24">
        <v>735698000010524</v>
      </c>
      <c r="C72" s="24"/>
      <c r="D72" s="10">
        <v>656184.04</v>
      </c>
      <c r="E72" s="10">
        <v>1111420.0900000001</v>
      </c>
      <c r="F72" s="20">
        <v>656184</v>
      </c>
      <c r="G72" s="20">
        <v>1111420.21</v>
      </c>
      <c r="H72" s="10">
        <f t="shared" si="13"/>
        <v>4.0000000037252903E-2</v>
      </c>
      <c r="I72" s="10">
        <f t="shared" si="14"/>
        <v>-0.11999999987892807</v>
      </c>
      <c r="J72" s="10">
        <f t="shared" si="12"/>
        <v>0.12649110630365665</v>
      </c>
      <c r="K72" s="25" t="str">
        <f t="shared" si="15"/>
        <v>Vyhovuje</v>
      </c>
      <c r="L72" s="25"/>
    </row>
    <row r="73" spans="1:12" ht="14.45" customHeight="1" x14ac:dyDescent="0.25">
      <c r="A73" s="8">
        <v>69</v>
      </c>
      <c r="B73" s="24">
        <v>735698000010516</v>
      </c>
      <c r="C73" s="24"/>
      <c r="D73" s="10">
        <v>656183.54</v>
      </c>
      <c r="E73" s="10">
        <v>1111424.8799999999</v>
      </c>
      <c r="F73" s="20">
        <v>656183.52</v>
      </c>
      <c r="G73" s="20">
        <v>1111424.98</v>
      </c>
      <c r="H73" s="10">
        <f t="shared" si="13"/>
        <v>2.0000000018626451E-2</v>
      </c>
      <c r="I73" s="10">
        <f t="shared" si="14"/>
        <v>-0.10000000009313226</v>
      </c>
      <c r="J73" s="10">
        <f t="shared" si="12"/>
        <v>0.10198039036683233</v>
      </c>
      <c r="K73" s="25" t="str">
        <f t="shared" si="15"/>
        <v>Vyhovuje</v>
      </c>
      <c r="L73" s="25"/>
    </row>
    <row r="74" spans="1:12" ht="14.45" customHeight="1" x14ac:dyDescent="0.25">
      <c r="A74" s="8">
        <v>70</v>
      </c>
      <c r="B74" s="24">
        <v>735698000010511</v>
      </c>
      <c r="C74" s="24"/>
      <c r="D74" s="10">
        <v>656190.12</v>
      </c>
      <c r="E74" s="10">
        <v>1111430.6399999999</v>
      </c>
      <c r="F74" s="20">
        <v>656190.06000000006</v>
      </c>
      <c r="G74" s="20">
        <v>1111430.71</v>
      </c>
      <c r="H74" s="10">
        <f t="shared" si="13"/>
        <v>5.9999999939464033E-2</v>
      </c>
      <c r="I74" s="10">
        <f t="shared" si="14"/>
        <v>-7.000000006519258E-2</v>
      </c>
      <c r="J74" s="10">
        <f t="shared" si="12"/>
        <v>9.2195444583030486E-2</v>
      </c>
      <c r="K74" s="25" t="str">
        <f t="shared" si="15"/>
        <v>Vyhovuje</v>
      </c>
      <c r="L74" s="25"/>
    </row>
    <row r="75" spans="1:12" ht="14.45" customHeight="1" x14ac:dyDescent="0.25">
      <c r="A75" s="8">
        <v>71</v>
      </c>
      <c r="B75" s="24">
        <v>735698000010521</v>
      </c>
      <c r="C75" s="24"/>
      <c r="D75" s="10">
        <v>656175.24</v>
      </c>
      <c r="E75" s="10">
        <v>1111422.56</v>
      </c>
      <c r="F75" s="20">
        <v>656175.16</v>
      </c>
      <c r="G75" s="20">
        <v>1111422.6000000001</v>
      </c>
      <c r="H75" s="10">
        <f t="shared" si="13"/>
        <v>7.9999999958090484E-2</v>
      </c>
      <c r="I75" s="10">
        <f t="shared" si="14"/>
        <v>-4.0000000037252903E-2</v>
      </c>
      <c r="J75" s="10">
        <f t="shared" si="12"/>
        <v>8.944271907916658E-2</v>
      </c>
      <c r="K75" s="25" t="str">
        <f t="shared" si="15"/>
        <v>Vyhovuje</v>
      </c>
      <c r="L75" s="25"/>
    </row>
    <row r="76" spans="1:12" ht="14.45" customHeight="1" x14ac:dyDescent="0.25">
      <c r="A76" s="8">
        <v>72</v>
      </c>
      <c r="B76" s="24">
        <v>735698000010550</v>
      </c>
      <c r="C76" s="24"/>
      <c r="D76" s="10">
        <v>656169.67000000004</v>
      </c>
      <c r="E76" s="10">
        <v>1111421.1599999999</v>
      </c>
      <c r="F76" s="20">
        <v>656169.68999999994</v>
      </c>
      <c r="G76" s="20">
        <v>1111421.19</v>
      </c>
      <c r="H76" s="10">
        <f t="shared" si="13"/>
        <v>-1.999999990221113E-2</v>
      </c>
      <c r="I76" s="10">
        <f t="shared" si="14"/>
        <v>-3.0000000027939677E-2</v>
      </c>
      <c r="J76" s="10">
        <f t="shared" si="12"/>
        <v>3.6055512723643601E-2</v>
      </c>
      <c r="K76" s="25" t="str">
        <f t="shared" si="15"/>
        <v>Vyhovuje</v>
      </c>
      <c r="L76" s="25"/>
    </row>
    <row r="77" spans="1:12" ht="14.45" customHeight="1" x14ac:dyDescent="0.25">
      <c r="A77" s="8">
        <v>73</v>
      </c>
      <c r="B77" s="24">
        <v>735698000010547</v>
      </c>
      <c r="C77" s="24"/>
      <c r="D77" s="10">
        <v>656164.34</v>
      </c>
      <c r="E77" s="10">
        <v>1111413.8899999999</v>
      </c>
      <c r="F77" s="20">
        <v>656164.31999999995</v>
      </c>
      <c r="G77" s="20">
        <v>1111413.95</v>
      </c>
      <c r="H77" s="10">
        <f t="shared" si="13"/>
        <v>2.0000000018626451E-2</v>
      </c>
      <c r="I77" s="10">
        <f t="shared" si="14"/>
        <v>-6.0000000055879354E-2</v>
      </c>
      <c r="J77" s="10">
        <f t="shared" si="12"/>
        <v>6.3245553262269591E-2</v>
      </c>
      <c r="K77" s="25" t="str">
        <f t="shared" si="15"/>
        <v>Vyhovuje</v>
      </c>
      <c r="L77" s="25"/>
    </row>
    <row r="78" spans="1:12" ht="14.45" customHeight="1" x14ac:dyDescent="0.25">
      <c r="A78" s="8">
        <v>74</v>
      </c>
      <c r="B78" s="24">
        <v>735698000010551</v>
      </c>
      <c r="C78" s="24"/>
      <c r="D78" s="10">
        <v>656169.25</v>
      </c>
      <c r="E78" s="10">
        <v>1111421.01</v>
      </c>
      <c r="F78" s="20">
        <v>656169.23</v>
      </c>
      <c r="G78" s="20">
        <v>1111421.03</v>
      </c>
      <c r="H78" s="10">
        <f t="shared" si="13"/>
        <v>2.0000000018626451E-2</v>
      </c>
      <c r="I78" s="10">
        <f t="shared" si="14"/>
        <v>-2.0000000018626451E-2</v>
      </c>
      <c r="J78" s="10">
        <f t="shared" si="12"/>
        <v>2.8284271273803681E-2</v>
      </c>
      <c r="K78" s="25" t="str">
        <f t="shared" si="15"/>
        <v>Vyhovuje</v>
      </c>
      <c r="L78" s="25"/>
    </row>
    <row r="79" spans="1:12" ht="14.45" customHeight="1" x14ac:dyDescent="0.25">
      <c r="A79" s="8">
        <v>75</v>
      </c>
      <c r="B79" s="24">
        <v>735698000010564</v>
      </c>
      <c r="C79" s="24"/>
      <c r="D79" s="10">
        <v>656157.81000000006</v>
      </c>
      <c r="E79" s="10">
        <v>1111428</v>
      </c>
      <c r="F79" s="20">
        <v>656157.77</v>
      </c>
      <c r="G79" s="20">
        <v>1111428.04</v>
      </c>
      <c r="H79" s="10">
        <f t="shared" si="13"/>
        <v>4.0000000037252903E-2</v>
      </c>
      <c r="I79" s="10">
        <f t="shared" si="14"/>
        <v>-4.0000000037252903E-2</v>
      </c>
      <c r="J79" s="10">
        <f t="shared" si="12"/>
        <v>5.6568542547607362E-2</v>
      </c>
      <c r="K79" s="25" t="str">
        <f t="shared" si="15"/>
        <v>Vyhovuje</v>
      </c>
      <c r="L79" s="25"/>
    </row>
    <row r="80" spans="1:12" ht="14.45" customHeight="1" x14ac:dyDescent="0.25">
      <c r="A80" s="8">
        <v>76</v>
      </c>
      <c r="B80" s="24">
        <v>735698000010565</v>
      </c>
      <c r="C80" s="24"/>
      <c r="D80" s="10">
        <v>656155.67000000004</v>
      </c>
      <c r="E80" s="10">
        <v>1111429.46</v>
      </c>
      <c r="F80" s="20">
        <v>656155.63</v>
      </c>
      <c r="G80" s="20">
        <v>1111429.5</v>
      </c>
      <c r="H80" s="10">
        <f t="shared" si="13"/>
        <v>4.0000000037252903E-2</v>
      </c>
      <c r="I80" s="10">
        <f t="shared" si="14"/>
        <v>-4.0000000037252903E-2</v>
      </c>
      <c r="J80" s="10">
        <f t="shared" si="12"/>
        <v>5.6568542547607362E-2</v>
      </c>
      <c r="K80" s="25" t="str">
        <f t="shared" si="15"/>
        <v>Vyhovuje</v>
      </c>
      <c r="L80" s="25"/>
    </row>
    <row r="81" spans="1:12" ht="14.45" customHeight="1" x14ac:dyDescent="0.25">
      <c r="A81" s="8">
        <v>77</v>
      </c>
      <c r="B81" s="24">
        <v>735698000010810</v>
      </c>
      <c r="C81" s="24"/>
      <c r="D81" s="10">
        <v>656150.53</v>
      </c>
      <c r="E81" s="10">
        <v>1111420.19</v>
      </c>
      <c r="F81" s="20">
        <v>656150.44999999995</v>
      </c>
      <c r="G81" s="20">
        <v>1111420.27</v>
      </c>
      <c r="H81" s="10">
        <f t="shared" si="13"/>
        <v>8.0000000074505806E-2</v>
      </c>
      <c r="I81" s="10">
        <f t="shared" si="14"/>
        <v>-8.0000000074505806E-2</v>
      </c>
      <c r="J81" s="10">
        <f t="shared" si="12"/>
        <v>0.11313708509521472</v>
      </c>
      <c r="K81" s="25" t="str">
        <f t="shared" si="15"/>
        <v>Vyhovuje</v>
      </c>
      <c r="L81" s="25"/>
    </row>
    <row r="82" spans="1:12" ht="14.45" customHeight="1" x14ac:dyDescent="0.25">
      <c r="A82" s="8">
        <v>78</v>
      </c>
      <c r="B82" s="24">
        <v>735698000010506</v>
      </c>
      <c r="C82" s="24"/>
      <c r="D82" s="10">
        <v>656178.72</v>
      </c>
      <c r="E82" s="10">
        <v>1111401.1000000001</v>
      </c>
      <c r="F82" s="20">
        <v>656178.63</v>
      </c>
      <c r="G82" s="20">
        <v>1111401.0900000001</v>
      </c>
      <c r="H82" s="10">
        <f t="shared" si="13"/>
        <v>8.999999996740371E-2</v>
      </c>
      <c r="I82" s="10">
        <f t="shared" si="14"/>
        <v>1.0000000009313226E-2</v>
      </c>
      <c r="J82" s="10">
        <f t="shared" si="12"/>
        <v>9.0553851350005723E-2</v>
      </c>
      <c r="K82" s="25" t="str">
        <f t="shared" si="15"/>
        <v>Vyhovuje</v>
      </c>
      <c r="L82" s="25"/>
    </row>
    <row r="83" spans="1:12" ht="14.45" customHeight="1" x14ac:dyDescent="0.25">
      <c r="A83" s="8">
        <v>79</v>
      </c>
      <c r="B83" s="24">
        <v>735698000010864</v>
      </c>
      <c r="C83" s="24"/>
      <c r="D83" s="10">
        <v>656110.93000000005</v>
      </c>
      <c r="E83" s="10">
        <v>1111437.5900000001</v>
      </c>
      <c r="F83" s="20">
        <v>656110.93000000005</v>
      </c>
      <c r="G83" s="20">
        <v>1111437.53</v>
      </c>
      <c r="H83" s="10">
        <f t="shared" si="13"/>
        <v>0</v>
      </c>
      <c r="I83" s="10">
        <f t="shared" si="14"/>
        <v>6.0000000055879354E-2</v>
      </c>
      <c r="J83" s="10">
        <f t="shared" si="12"/>
        <v>6.0000000055879354E-2</v>
      </c>
      <c r="K83" s="25" t="str">
        <f t="shared" si="15"/>
        <v>Vyhovuje</v>
      </c>
      <c r="L83" s="25"/>
    </row>
    <row r="84" spans="1:12" ht="14.45" customHeight="1" x14ac:dyDescent="0.25">
      <c r="A84" s="8">
        <v>80</v>
      </c>
      <c r="B84" s="24">
        <v>735698000010852</v>
      </c>
      <c r="C84" s="24"/>
      <c r="D84" s="10">
        <v>656134.99</v>
      </c>
      <c r="E84" s="10">
        <v>1111425.27</v>
      </c>
      <c r="F84" s="20">
        <v>656134.88</v>
      </c>
      <c r="G84" s="20">
        <v>1111425.24</v>
      </c>
      <c r="H84" s="10">
        <f t="shared" si="13"/>
        <v>0.10999999998603016</v>
      </c>
      <c r="I84" s="10">
        <f t="shared" si="14"/>
        <v>3.0000000027939677E-2</v>
      </c>
      <c r="J84" s="10">
        <f t="shared" si="12"/>
        <v>0.11401754250378762</v>
      </c>
      <c r="K84" s="25" t="str">
        <f t="shared" si="15"/>
        <v>Vyhovuje</v>
      </c>
      <c r="L84" s="25"/>
    </row>
    <row r="85" spans="1:12" ht="14.45" customHeight="1" x14ac:dyDescent="0.25">
      <c r="A85" s="8">
        <v>81</v>
      </c>
      <c r="B85" s="24">
        <v>735698000010844</v>
      </c>
      <c r="C85" s="24"/>
      <c r="D85" s="10">
        <v>656132.36</v>
      </c>
      <c r="E85" s="10">
        <v>1111421.2</v>
      </c>
      <c r="F85" s="20">
        <v>656132.35</v>
      </c>
      <c r="G85" s="20">
        <v>1111421.1100000001</v>
      </c>
      <c r="H85" s="10">
        <f t="shared" si="13"/>
        <v>1.0000000009313226E-2</v>
      </c>
      <c r="I85" s="10">
        <f t="shared" si="14"/>
        <v>8.9999999850988388E-2</v>
      </c>
      <c r="J85" s="10">
        <f t="shared" si="12"/>
        <v>9.0553851234302429E-2</v>
      </c>
      <c r="K85" s="25" t="str">
        <f t="shared" si="15"/>
        <v>Vyhovuje</v>
      </c>
      <c r="L85" s="25"/>
    </row>
    <row r="86" spans="1:12" ht="14.45" customHeight="1" x14ac:dyDescent="0.25">
      <c r="A86" s="8">
        <v>82</v>
      </c>
      <c r="B86" s="24">
        <v>735698000011463</v>
      </c>
      <c r="C86" s="24"/>
      <c r="D86" s="10">
        <v>656139.35</v>
      </c>
      <c r="E86" s="10">
        <v>1111409.4099999999</v>
      </c>
      <c r="F86" s="20">
        <v>656139.35</v>
      </c>
      <c r="G86" s="20">
        <v>1111409.3999999999</v>
      </c>
      <c r="H86" s="10">
        <f t="shared" si="13"/>
        <v>0</v>
      </c>
      <c r="I86" s="10">
        <f t="shared" si="14"/>
        <v>1.0000000009313226E-2</v>
      </c>
      <c r="J86" s="10">
        <f t="shared" si="12"/>
        <v>1.0000000009313226E-2</v>
      </c>
      <c r="K86" s="25" t="str">
        <f t="shared" si="15"/>
        <v>Vyhovuje</v>
      </c>
      <c r="L86" s="25"/>
    </row>
    <row r="87" spans="1:12" ht="14.45" customHeight="1" x14ac:dyDescent="0.25">
      <c r="A87" s="8">
        <v>83</v>
      </c>
      <c r="B87" s="24">
        <v>735698000011468</v>
      </c>
      <c r="C87" s="24"/>
      <c r="D87" s="10">
        <v>656137.55000000005</v>
      </c>
      <c r="E87" s="10">
        <v>1111410.8899999999</v>
      </c>
      <c r="F87" s="20">
        <v>656137.54</v>
      </c>
      <c r="G87" s="20">
        <v>1111410.8700000001</v>
      </c>
      <c r="H87" s="10">
        <f t="shared" si="13"/>
        <v>1.0000000009313226E-2</v>
      </c>
      <c r="I87" s="10">
        <f t="shared" si="14"/>
        <v>1.9999999785795808E-2</v>
      </c>
      <c r="J87" s="10">
        <f t="shared" si="12"/>
        <v>2.2360679587572846E-2</v>
      </c>
      <c r="K87" s="25" t="str">
        <f t="shared" si="15"/>
        <v>Vyhovuje</v>
      </c>
      <c r="L87" s="25"/>
    </row>
    <row r="88" spans="1:12" ht="14.45" customHeight="1" x14ac:dyDescent="0.25">
      <c r="A88" s="8">
        <v>84</v>
      </c>
      <c r="B88" s="24">
        <v>735698000011470</v>
      </c>
      <c r="C88" s="24"/>
      <c r="D88" s="10">
        <v>656134.38</v>
      </c>
      <c r="E88" s="10">
        <v>1111404.95</v>
      </c>
      <c r="F88" s="20">
        <v>656134.36</v>
      </c>
      <c r="G88" s="20">
        <v>1111404.95</v>
      </c>
      <c r="H88" s="10">
        <f t="shared" si="13"/>
        <v>2.0000000018626451E-2</v>
      </c>
      <c r="I88" s="10">
        <f t="shared" si="14"/>
        <v>0</v>
      </c>
      <c r="J88" s="10">
        <f t="shared" si="12"/>
        <v>2.0000000018626451E-2</v>
      </c>
      <c r="K88" s="25" t="str">
        <f t="shared" si="15"/>
        <v>Vyhovuje</v>
      </c>
      <c r="L88" s="25"/>
    </row>
    <row r="89" spans="1:12" ht="14.45" customHeight="1" x14ac:dyDescent="0.25">
      <c r="A89" s="8">
        <v>85</v>
      </c>
      <c r="B89" s="24">
        <v>735698000011487</v>
      </c>
      <c r="C89" s="24"/>
      <c r="D89" s="10">
        <v>656131.56000000006</v>
      </c>
      <c r="E89" s="10">
        <v>1111414.8500000001</v>
      </c>
      <c r="F89" s="20">
        <v>656131.55000000005</v>
      </c>
      <c r="G89" s="20">
        <v>1111414.8600000001</v>
      </c>
      <c r="H89" s="10">
        <f t="shared" si="13"/>
        <v>1.0000000009313226E-2</v>
      </c>
      <c r="I89" s="10">
        <f t="shared" si="14"/>
        <v>-1.0000000009313226E-2</v>
      </c>
      <c r="J89" s="10">
        <f t="shared" si="12"/>
        <v>1.414213563690184E-2</v>
      </c>
      <c r="K89" s="25" t="str">
        <f t="shared" si="15"/>
        <v>Vyhovuje</v>
      </c>
      <c r="L89" s="25"/>
    </row>
    <row r="90" spans="1:12" ht="14.45" customHeight="1" x14ac:dyDescent="0.25">
      <c r="A90" s="8">
        <v>86</v>
      </c>
      <c r="B90" s="24">
        <v>735698000011460</v>
      </c>
      <c r="C90" s="24"/>
      <c r="D90" s="11">
        <v>656141.6</v>
      </c>
      <c r="E90" s="10">
        <v>1111410.8600000001</v>
      </c>
      <c r="F90" s="20">
        <v>656141.56999999995</v>
      </c>
      <c r="G90" s="20">
        <v>1111410.8600000001</v>
      </c>
      <c r="H90" s="10">
        <f t="shared" si="13"/>
        <v>3.0000000027939677E-2</v>
      </c>
      <c r="I90" s="10">
        <f t="shared" si="14"/>
        <v>0</v>
      </c>
      <c r="J90" s="10">
        <f t="shared" si="12"/>
        <v>3.0000000027939677E-2</v>
      </c>
      <c r="K90" s="25" t="str">
        <f t="shared" si="15"/>
        <v>Vyhovuje</v>
      </c>
      <c r="L90" s="25"/>
    </row>
    <row r="91" spans="1:12" ht="14.45" customHeight="1" x14ac:dyDescent="0.25">
      <c r="A91" s="8">
        <v>87</v>
      </c>
      <c r="B91" s="24">
        <v>735698000011566</v>
      </c>
      <c r="C91" s="24"/>
      <c r="D91" s="10">
        <v>656104.26</v>
      </c>
      <c r="E91" s="10">
        <v>1111432.19</v>
      </c>
      <c r="F91" s="20">
        <v>656104.30000000005</v>
      </c>
      <c r="G91" s="20">
        <v>1111432.07</v>
      </c>
      <c r="H91" s="10">
        <f t="shared" si="13"/>
        <v>-4.0000000037252903E-2</v>
      </c>
      <c r="I91" s="10">
        <f t="shared" si="14"/>
        <v>0.11999999987892807</v>
      </c>
      <c r="J91" s="10">
        <f t="shared" si="12"/>
        <v>0.12649110630365665</v>
      </c>
      <c r="K91" s="25" t="str">
        <f t="shared" si="15"/>
        <v>Vyhovuje</v>
      </c>
      <c r="L91" s="25"/>
    </row>
    <row r="92" spans="1:12" ht="14.45" customHeight="1" x14ac:dyDescent="0.25">
      <c r="A92" s="8">
        <v>88</v>
      </c>
      <c r="B92" s="24">
        <v>735698000010283</v>
      </c>
      <c r="C92" s="24"/>
      <c r="D92" s="10">
        <v>656094.37</v>
      </c>
      <c r="E92" s="10">
        <v>1111423.22</v>
      </c>
      <c r="F92" s="20">
        <v>656094.38</v>
      </c>
      <c r="G92" s="20">
        <v>1111423.3</v>
      </c>
      <c r="H92" s="10">
        <f t="shared" si="13"/>
        <v>-1.0000000009313226E-2</v>
      </c>
      <c r="I92" s="10">
        <f t="shared" si="14"/>
        <v>-8.0000000074505806E-2</v>
      </c>
      <c r="J92" s="10">
        <f t="shared" si="12"/>
        <v>8.0622577558071118E-2</v>
      </c>
      <c r="K92" s="25" t="str">
        <f t="shared" si="15"/>
        <v>Vyhovuje</v>
      </c>
      <c r="L92" s="25"/>
    </row>
    <row r="93" spans="1:12" ht="14.45" customHeight="1" x14ac:dyDescent="0.25">
      <c r="A93" s="8">
        <v>89</v>
      </c>
      <c r="B93" s="24">
        <v>735698000010884</v>
      </c>
      <c r="C93" s="24"/>
      <c r="D93" s="10">
        <v>656097.02</v>
      </c>
      <c r="E93" s="10">
        <v>1111423.32</v>
      </c>
      <c r="F93" s="20">
        <v>656097.06000000006</v>
      </c>
      <c r="G93" s="20">
        <v>1111423.25</v>
      </c>
      <c r="H93" s="10">
        <f t="shared" si="13"/>
        <v>-4.0000000037252903E-2</v>
      </c>
      <c r="I93" s="18">
        <f t="shared" si="14"/>
        <v>7.000000006519258E-2</v>
      </c>
      <c r="J93" s="10">
        <f t="shared" si="12"/>
        <v>8.0622577558071118E-2</v>
      </c>
      <c r="K93" s="25" t="str">
        <f t="shared" si="15"/>
        <v>Vyhovuje</v>
      </c>
      <c r="L93" s="25"/>
    </row>
    <row r="94" spans="1:12" ht="14.45" customHeight="1" x14ac:dyDescent="0.25">
      <c r="A94" s="8">
        <v>90</v>
      </c>
      <c r="B94" s="24">
        <v>735698000010877</v>
      </c>
      <c r="C94" s="24"/>
      <c r="D94" s="10">
        <v>656100.13</v>
      </c>
      <c r="E94" s="10">
        <v>1111432.3999999999</v>
      </c>
      <c r="F94" s="20">
        <v>656100.15</v>
      </c>
      <c r="G94" s="20">
        <v>1111432.4099999999</v>
      </c>
      <c r="H94" s="10">
        <f t="shared" ref="H94:H143" si="16">D94-F94</f>
        <v>-2.0000000018626451E-2</v>
      </c>
      <c r="I94" s="10">
        <f t="shared" ref="I94:I143" si="17">E94-G94</f>
        <v>-1.0000000009313226E-2</v>
      </c>
      <c r="J94" s="10">
        <f t="shared" ref="J94:J143" si="18">SQRT(H94^2+I94^2)</f>
        <v>2.2360679795822902E-2</v>
      </c>
      <c r="K94" s="25" t="str">
        <f t="shared" si="15"/>
        <v>Vyhovuje</v>
      </c>
      <c r="L94" s="25"/>
    </row>
    <row r="95" spans="1:12" ht="14.45" customHeight="1" x14ac:dyDescent="0.25">
      <c r="A95" s="8">
        <v>91</v>
      </c>
      <c r="B95" s="24">
        <v>735698000010607</v>
      </c>
      <c r="C95" s="24"/>
      <c r="D95" s="10">
        <v>656122.87</v>
      </c>
      <c r="E95" s="10">
        <v>1111449.06</v>
      </c>
      <c r="F95" s="20">
        <v>656122.86</v>
      </c>
      <c r="G95" s="20">
        <v>1111449.03</v>
      </c>
      <c r="H95" s="10">
        <f t="shared" si="16"/>
        <v>1.0000000009313226E-2</v>
      </c>
      <c r="I95" s="10">
        <f t="shared" si="17"/>
        <v>3.0000000027939677E-2</v>
      </c>
      <c r="J95" s="10">
        <f t="shared" si="18"/>
        <v>3.1622776631134795E-2</v>
      </c>
      <c r="K95" s="25" t="str">
        <f t="shared" si="15"/>
        <v>Vyhovuje</v>
      </c>
      <c r="L95" s="25"/>
    </row>
    <row r="96" spans="1:12" ht="14.45" customHeight="1" x14ac:dyDescent="0.25">
      <c r="A96" s="8">
        <v>92</v>
      </c>
      <c r="B96" s="24">
        <v>735698000010637</v>
      </c>
      <c r="C96" s="24"/>
      <c r="D96" s="10">
        <v>656114.75</v>
      </c>
      <c r="E96" s="10">
        <v>1111449.54</v>
      </c>
      <c r="F96" s="20">
        <v>656114.72</v>
      </c>
      <c r="G96" s="20">
        <v>1111449.6100000001</v>
      </c>
      <c r="H96" s="10">
        <f t="shared" si="16"/>
        <v>3.0000000027939677E-2</v>
      </c>
      <c r="I96" s="10">
        <f t="shared" si="17"/>
        <v>-7.000000006519258E-2</v>
      </c>
      <c r="J96" s="10">
        <f t="shared" si="18"/>
        <v>7.6157731129566503E-2</v>
      </c>
      <c r="K96" s="25" t="str">
        <f t="shared" si="15"/>
        <v>Vyhovuje</v>
      </c>
      <c r="L96" s="25"/>
    </row>
    <row r="97" spans="1:12" ht="14.45" customHeight="1" x14ac:dyDescent="0.25">
      <c r="A97" s="8">
        <v>93</v>
      </c>
      <c r="B97" s="24">
        <v>735698000010593</v>
      </c>
      <c r="C97" s="24"/>
      <c r="D97" s="10">
        <v>656137.44999999995</v>
      </c>
      <c r="E97" s="10">
        <v>1111440.3600000001</v>
      </c>
      <c r="F97" s="20">
        <v>656137.46</v>
      </c>
      <c r="G97" s="20">
        <v>1111440.3600000001</v>
      </c>
      <c r="H97" s="10">
        <f t="shared" si="16"/>
        <v>-1.0000000009313226E-2</v>
      </c>
      <c r="I97" s="10">
        <f t="shared" si="17"/>
        <v>0</v>
      </c>
      <c r="J97" s="10">
        <f t="shared" si="18"/>
        <v>1.0000000009313226E-2</v>
      </c>
      <c r="K97" s="25" t="str">
        <f t="shared" si="15"/>
        <v>Vyhovuje</v>
      </c>
      <c r="L97" s="25"/>
    </row>
    <row r="98" spans="1:12" ht="14.45" customHeight="1" x14ac:dyDescent="0.25">
      <c r="A98" s="8">
        <v>94</v>
      </c>
      <c r="B98" s="24">
        <v>735698000010592</v>
      </c>
      <c r="C98" s="24"/>
      <c r="D98" s="10">
        <v>656139.66</v>
      </c>
      <c r="E98" s="10">
        <v>1111441.72</v>
      </c>
      <c r="F98" s="20">
        <v>656139.68999999994</v>
      </c>
      <c r="G98" s="20">
        <v>1111441.71</v>
      </c>
      <c r="H98" s="10">
        <f t="shared" si="16"/>
        <v>-2.9999999911524355E-2</v>
      </c>
      <c r="I98" s="10">
        <f t="shared" si="17"/>
        <v>1.0000000009313226E-2</v>
      </c>
      <c r="J98" s="10">
        <f t="shared" si="18"/>
        <v>3.1622776520693528E-2</v>
      </c>
      <c r="K98" s="25" t="str">
        <f t="shared" si="15"/>
        <v>Vyhovuje</v>
      </c>
      <c r="L98" s="25"/>
    </row>
    <row r="99" spans="1:12" ht="14.45" customHeight="1" x14ac:dyDescent="0.25">
      <c r="A99" s="8">
        <v>95</v>
      </c>
      <c r="B99" s="24">
        <v>735698000010621</v>
      </c>
      <c r="C99" s="24"/>
      <c r="D99" s="10">
        <v>656119.28</v>
      </c>
      <c r="E99" s="10">
        <v>1111450.81</v>
      </c>
      <c r="F99" s="20">
        <v>656119.31999999995</v>
      </c>
      <c r="G99" s="20">
        <v>1111450.8999999999</v>
      </c>
      <c r="H99" s="10">
        <f t="shared" si="16"/>
        <v>-3.9999999920837581E-2</v>
      </c>
      <c r="I99" s="10">
        <f t="shared" si="17"/>
        <v>-8.9999999850988388E-2</v>
      </c>
      <c r="J99" s="10">
        <f t="shared" si="18"/>
        <v>9.8488577849641615E-2</v>
      </c>
      <c r="K99" s="25" t="str">
        <f t="shared" si="15"/>
        <v>Vyhovuje</v>
      </c>
      <c r="L99" s="25"/>
    </row>
    <row r="100" spans="1:12" ht="14.45" customHeight="1" x14ac:dyDescent="0.25">
      <c r="A100" s="8">
        <v>96</v>
      </c>
      <c r="B100" s="24">
        <v>735698000011544</v>
      </c>
      <c r="C100" s="24"/>
      <c r="D100" s="10">
        <v>656087.56000000006</v>
      </c>
      <c r="E100" s="10">
        <v>1111457.06</v>
      </c>
      <c r="F100" s="20">
        <v>656087.62</v>
      </c>
      <c r="G100" s="20">
        <v>1111457.04</v>
      </c>
      <c r="H100" s="10">
        <f t="shared" si="16"/>
        <v>-5.9999999939464033E-2</v>
      </c>
      <c r="I100" s="18">
        <f t="shared" si="17"/>
        <v>2.0000000018626451E-2</v>
      </c>
      <c r="J100" s="10">
        <f t="shared" si="18"/>
        <v>6.3245553151828324E-2</v>
      </c>
      <c r="K100" s="25" t="str">
        <f t="shared" si="15"/>
        <v>Vyhovuje</v>
      </c>
      <c r="L100" s="25"/>
    </row>
    <row r="101" spans="1:12" ht="14.45" customHeight="1" x14ac:dyDescent="0.25">
      <c r="A101" s="8">
        <v>97</v>
      </c>
      <c r="B101" s="24">
        <v>735698000010679</v>
      </c>
      <c r="C101" s="24"/>
      <c r="D101" s="10">
        <v>656088.05000000005</v>
      </c>
      <c r="E101" s="10">
        <v>1111456.8899999999</v>
      </c>
      <c r="F101" s="20">
        <v>656088.1</v>
      </c>
      <c r="G101" s="20">
        <v>1111456.94</v>
      </c>
      <c r="H101" s="10">
        <f t="shared" si="16"/>
        <v>-4.9999999930150807E-2</v>
      </c>
      <c r="I101" s="10">
        <f t="shared" si="17"/>
        <v>-5.0000000046566129E-2</v>
      </c>
      <c r="J101" s="10">
        <f t="shared" si="18"/>
        <v>7.0710678102191143E-2</v>
      </c>
      <c r="K101" s="25" t="str">
        <f t="shared" ref="K101:K132" si="19">IF(J101&lt;=(1.7*$F$176),"Vyhovuje","Nevyhovuje")</f>
        <v>Vyhovuje</v>
      </c>
      <c r="L101" s="25"/>
    </row>
    <row r="102" spans="1:12" ht="14.45" customHeight="1" x14ac:dyDescent="0.25">
      <c r="A102" s="8">
        <v>98</v>
      </c>
      <c r="B102" s="24">
        <v>735698000010684</v>
      </c>
      <c r="C102" s="24"/>
      <c r="D102" s="15">
        <v>656088.48</v>
      </c>
      <c r="E102" s="15">
        <v>1111457.2</v>
      </c>
      <c r="F102" s="20">
        <v>656088.56999999995</v>
      </c>
      <c r="G102" s="20">
        <v>1111457.19</v>
      </c>
      <c r="H102" s="18">
        <f t="shared" ref="H102" si="20">D102-F102</f>
        <v>-8.999999996740371E-2</v>
      </c>
      <c r="I102" s="15">
        <f t="shared" ref="I102" si="21">E102-G102</f>
        <v>1.0000000009313226E-2</v>
      </c>
      <c r="J102" s="15">
        <f t="shared" ref="J102" si="22">SQRT(H102^2+I102^2)</f>
        <v>9.0553851350005723E-2</v>
      </c>
      <c r="K102" s="25" t="str">
        <f t="shared" si="19"/>
        <v>Vyhovuje</v>
      </c>
      <c r="L102" s="25"/>
    </row>
    <row r="103" spans="1:12" ht="14.45" customHeight="1" x14ac:dyDescent="0.25">
      <c r="A103" s="8">
        <v>99</v>
      </c>
      <c r="B103" s="24">
        <v>735698000010692</v>
      </c>
      <c r="C103" s="24"/>
      <c r="D103" s="10">
        <v>656083.72</v>
      </c>
      <c r="E103" s="10">
        <v>1111459.51</v>
      </c>
      <c r="F103" s="20">
        <v>656083.67000000004</v>
      </c>
      <c r="G103" s="20">
        <v>1111459.52</v>
      </c>
      <c r="H103" s="10">
        <f t="shared" si="16"/>
        <v>4.9999999930150807E-2</v>
      </c>
      <c r="I103" s="10">
        <f t="shared" si="17"/>
        <v>-1.0000000009313226E-2</v>
      </c>
      <c r="J103" s="10">
        <f t="shared" si="18"/>
        <v>5.0990195069261557E-2</v>
      </c>
      <c r="K103" s="25" t="str">
        <f t="shared" si="19"/>
        <v>Vyhovuje</v>
      </c>
      <c r="L103" s="25"/>
    </row>
    <row r="104" spans="1:12" ht="14.45" customHeight="1" x14ac:dyDescent="0.25">
      <c r="A104" s="8">
        <v>100</v>
      </c>
      <c r="B104" s="24">
        <v>735698000010698</v>
      </c>
      <c r="C104" s="24"/>
      <c r="D104" s="10">
        <v>656074.82999999996</v>
      </c>
      <c r="E104" s="10">
        <v>1111460.8999999999</v>
      </c>
      <c r="F104" s="20">
        <v>656074.77</v>
      </c>
      <c r="G104" s="20">
        <v>1111460.8799999999</v>
      </c>
      <c r="H104" s="10">
        <f t="shared" si="16"/>
        <v>5.9999999939464033E-2</v>
      </c>
      <c r="I104" s="10">
        <f t="shared" si="17"/>
        <v>2.0000000018626451E-2</v>
      </c>
      <c r="J104" s="10">
        <f t="shared" si="18"/>
        <v>6.3245553151828324E-2</v>
      </c>
      <c r="K104" s="25" t="str">
        <f t="shared" si="19"/>
        <v>Vyhovuje</v>
      </c>
      <c r="L104" s="25"/>
    </row>
    <row r="105" spans="1:12" ht="14.45" customHeight="1" x14ac:dyDescent="0.25">
      <c r="A105" s="8">
        <v>101</v>
      </c>
      <c r="B105" s="24">
        <v>735698000010931</v>
      </c>
      <c r="C105" s="24"/>
      <c r="D105" s="10">
        <v>656080.87</v>
      </c>
      <c r="E105" s="10">
        <v>1111446.3</v>
      </c>
      <c r="F105" s="20">
        <v>656080.84</v>
      </c>
      <c r="G105" s="20">
        <v>1111446.25</v>
      </c>
      <c r="H105" s="10">
        <f t="shared" si="16"/>
        <v>3.0000000027939677E-2</v>
      </c>
      <c r="I105" s="10">
        <f t="shared" si="17"/>
        <v>5.0000000046566129E-2</v>
      </c>
      <c r="J105" s="10">
        <f t="shared" si="18"/>
        <v>5.8309519002757979E-2</v>
      </c>
      <c r="K105" s="25" t="str">
        <f t="shared" si="19"/>
        <v>Vyhovuje</v>
      </c>
      <c r="L105" s="25"/>
    </row>
    <row r="106" spans="1:12" ht="14.45" customHeight="1" x14ac:dyDescent="0.25">
      <c r="A106" s="8">
        <v>102</v>
      </c>
      <c r="B106" s="24">
        <v>735698000010904</v>
      </c>
      <c r="C106" s="24"/>
      <c r="D106" s="10">
        <v>656083.86</v>
      </c>
      <c r="E106" s="10">
        <v>1111442.8700000001</v>
      </c>
      <c r="F106" s="20">
        <v>656083.85</v>
      </c>
      <c r="G106" s="20">
        <v>1111442.8500000001</v>
      </c>
      <c r="H106" s="10">
        <f t="shared" si="16"/>
        <v>1.0000000009313226E-2</v>
      </c>
      <c r="I106" s="10">
        <f t="shared" si="17"/>
        <v>2.0000000018626451E-2</v>
      </c>
      <c r="J106" s="10">
        <f t="shared" si="18"/>
        <v>2.2360679795822902E-2</v>
      </c>
      <c r="K106" s="25" t="str">
        <f t="shared" si="19"/>
        <v>Vyhovuje</v>
      </c>
      <c r="L106" s="25"/>
    </row>
    <row r="107" spans="1:12" ht="14.45" customHeight="1" x14ac:dyDescent="0.25">
      <c r="A107" s="8">
        <v>103</v>
      </c>
      <c r="B107" s="24">
        <v>735698000010943</v>
      </c>
      <c r="C107" s="24"/>
      <c r="D107" s="10">
        <v>656052.9</v>
      </c>
      <c r="E107" s="10">
        <v>1111452.43</v>
      </c>
      <c r="F107" s="20">
        <v>656052.89</v>
      </c>
      <c r="G107" s="20">
        <v>1111452.3999999999</v>
      </c>
      <c r="H107" s="10">
        <f t="shared" si="16"/>
        <v>1.0000000009313226E-2</v>
      </c>
      <c r="I107" s="10">
        <f t="shared" si="17"/>
        <v>3.0000000027939677E-2</v>
      </c>
      <c r="J107" s="10">
        <f t="shared" si="18"/>
        <v>3.1622776631134795E-2</v>
      </c>
      <c r="K107" s="25" t="str">
        <f t="shared" si="19"/>
        <v>Vyhovuje</v>
      </c>
      <c r="L107" s="25"/>
    </row>
    <row r="108" spans="1:12" ht="14.45" customHeight="1" x14ac:dyDescent="0.25">
      <c r="A108" s="8">
        <v>104</v>
      </c>
      <c r="B108" s="24">
        <v>735698000010941</v>
      </c>
      <c r="C108" s="24"/>
      <c r="D108" s="10">
        <v>656060.79</v>
      </c>
      <c r="E108" s="10">
        <v>1111450.1299999999</v>
      </c>
      <c r="F108" s="20">
        <v>656060.81000000006</v>
      </c>
      <c r="G108" s="20">
        <v>1111450.04</v>
      </c>
      <c r="H108" s="10">
        <f t="shared" si="16"/>
        <v>-2.0000000018626451E-2</v>
      </c>
      <c r="I108" s="10">
        <f t="shared" si="17"/>
        <v>8.9999999850988388E-2</v>
      </c>
      <c r="J108" s="10">
        <f t="shared" si="18"/>
        <v>9.2195444431506304E-2</v>
      </c>
      <c r="K108" s="25" t="str">
        <f t="shared" si="19"/>
        <v>Vyhovuje</v>
      </c>
      <c r="L108" s="25"/>
    </row>
    <row r="109" spans="1:12" ht="14.45" customHeight="1" x14ac:dyDescent="0.25">
      <c r="A109" s="8">
        <v>105</v>
      </c>
      <c r="B109" s="24">
        <v>735698000010944</v>
      </c>
      <c r="C109" s="24"/>
      <c r="D109" s="10">
        <v>656053.76000000001</v>
      </c>
      <c r="E109" s="10">
        <v>1111455.3</v>
      </c>
      <c r="F109" s="20">
        <v>656053.75</v>
      </c>
      <c r="G109" s="20">
        <v>1111455.29</v>
      </c>
      <c r="H109" s="10">
        <f t="shared" si="16"/>
        <v>1.0000000009313226E-2</v>
      </c>
      <c r="I109" s="10">
        <f t="shared" si="17"/>
        <v>1.0000000009313226E-2</v>
      </c>
      <c r="J109" s="10">
        <f t="shared" si="18"/>
        <v>1.414213563690184E-2</v>
      </c>
      <c r="K109" s="25" t="str">
        <f t="shared" si="19"/>
        <v>Vyhovuje</v>
      </c>
      <c r="L109" s="25"/>
    </row>
    <row r="110" spans="1:12" ht="14.45" customHeight="1" x14ac:dyDescent="0.25">
      <c r="A110" s="8">
        <v>106</v>
      </c>
      <c r="B110" s="24">
        <v>735698000010948</v>
      </c>
      <c r="C110" s="24"/>
      <c r="D110" s="10">
        <v>656034.04</v>
      </c>
      <c r="E110" s="10">
        <v>1111461.8600000001</v>
      </c>
      <c r="F110" s="20">
        <v>656034.04</v>
      </c>
      <c r="G110" s="20">
        <v>1111461.93</v>
      </c>
      <c r="H110" s="10">
        <f t="shared" si="16"/>
        <v>0</v>
      </c>
      <c r="I110" s="10">
        <f t="shared" si="17"/>
        <v>-6.9999999832361937E-2</v>
      </c>
      <c r="J110" s="10">
        <f t="shared" si="18"/>
        <v>6.9999999832361937E-2</v>
      </c>
      <c r="K110" s="25" t="str">
        <f t="shared" si="19"/>
        <v>Vyhovuje</v>
      </c>
      <c r="L110" s="25"/>
    </row>
    <row r="111" spans="1:12" ht="14.45" customHeight="1" x14ac:dyDescent="0.25">
      <c r="A111" s="8">
        <v>107</v>
      </c>
      <c r="B111" s="24">
        <v>735698000010726</v>
      </c>
      <c r="C111" s="24"/>
      <c r="D111" s="10">
        <v>656031.6</v>
      </c>
      <c r="E111" s="10">
        <v>1111472.81</v>
      </c>
      <c r="F111" s="20">
        <v>656031.57999999996</v>
      </c>
      <c r="G111" s="20">
        <v>1111472.8400000001</v>
      </c>
      <c r="H111" s="10">
        <f t="shared" si="16"/>
        <v>2.0000000018626451E-2</v>
      </c>
      <c r="I111" s="10">
        <f t="shared" si="17"/>
        <v>-3.0000000027939677E-2</v>
      </c>
      <c r="J111" s="10">
        <f t="shared" si="18"/>
        <v>3.6055512788219203E-2</v>
      </c>
      <c r="K111" s="25" t="str">
        <f t="shared" si="19"/>
        <v>Vyhovuje</v>
      </c>
      <c r="L111" s="25"/>
    </row>
    <row r="112" spans="1:12" ht="14.45" customHeight="1" x14ac:dyDescent="0.25">
      <c r="A112" s="8">
        <v>108</v>
      </c>
      <c r="B112" s="24">
        <v>735698000010727</v>
      </c>
      <c r="C112" s="24"/>
      <c r="D112" s="10">
        <v>656030.91</v>
      </c>
      <c r="E112" s="10">
        <v>1111473.06</v>
      </c>
      <c r="F112" s="20">
        <v>656030.92000000004</v>
      </c>
      <c r="G112" s="20">
        <v>1111473.07</v>
      </c>
      <c r="H112" s="10">
        <f t="shared" si="16"/>
        <v>-1.0000000009313226E-2</v>
      </c>
      <c r="I112" s="10">
        <f t="shared" si="17"/>
        <v>-1.0000000009313226E-2</v>
      </c>
      <c r="J112" s="10">
        <f t="shared" si="18"/>
        <v>1.414213563690184E-2</v>
      </c>
      <c r="K112" s="25" t="str">
        <f t="shared" si="19"/>
        <v>Vyhovuje</v>
      </c>
      <c r="L112" s="25"/>
    </row>
    <row r="113" spans="1:12" ht="14.45" customHeight="1" x14ac:dyDescent="0.25">
      <c r="A113" s="8">
        <v>109</v>
      </c>
      <c r="B113" s="24">
        <v>735698000010728</v>
      </c>
      <c r="C113" s="24"/>
      <c r="D113" s="10">
        <v>656029.97</v>
      </c>
      <c r="E113" s="10">
        <v>1111473.6100000001</v>
      </c>
      <c r="F113" s="20">
        <v>656029.94999999995</v>
      </c>
      <c r="G113" s="20">
        <v>1111473.6100000001</v>
      </c>
      <c r="H113" s="10">
        <f t="shared" si="16"/>
        <v>2.0000000018626451E-2</v>
      </c>
      <c r="I113" s="10">
        <f t="shared" si="17"/>
        <v>0</v>
      </c>
      <c r="J113" s="10">
        <f t="shared" si="18"/>
        <v>2.0000000018626451E-2</v>
      </c>
      <c r="K113" s="25" t="str">
        <f t="shared" si="19"/>
        <v>Vyhovuje</v>
      </c>
      <c r="L113" s="25"/>
    </row>
    <row r="114" spans="1:12" ht="14.45" customHeight="1" x14ac:dyDescent="0.25">
      <c r="A114" s="8">
        <v>110</v>
      </c>
      <c r="B114" s="24">
        <v>735698000010729</v>
      </c>
      <c r="C114" s="24"/>
      <c r="D114" s="10">
        <v>656026.32999999996</v>
      </c>
      <c r="E114" s="10">
        <v>1111473.94</v>
      </c>
      <c r="F114" s="20">
        <v>656026.29</v>
      </c>
      <c r="G114" s="20">
        <v>1111473.94</v>
      </c>
      <c r="H114" s="10">
        <f t="shared" si="16"/>
        <v>3.9999999920837581E-2</v>
      </c>
      <c r="I114" s="10">
        <f t="shared" si="17"/>
        <v>0</v>
      </c>
      <c r="J114" s="10">
        <f t="shared" si="18"/>
        <v>3.9999999920837581E-2</v>
      </c>
      <c r="K114" s="25" t="str">
        <f t="shared" si="19"/>
        <v>Vyhovuje</v>
      </c>
      <c r="L114" s="25"/>
    </row>
    <row r="115" spans="1:12" ht="14.45" customHeight="1" x14ac:dyDescent="0.25">
      <c r="A115" s="8">
        <v>111</v>
      </c>
      <c r="B115" s="24">
        <v>735698000010804</v>
      </c>
      <c r="C115" s="24"/>
      <c r="D115" s="10">
        <v>656011.87</v>
      </c>
      <c r="E115" s="10">
        <v>1111476.3500000001</v>
      </c>
      <c r="F115" s="20">
        <v>656011.81999999995</v>
      </c>
      <c r="G115" s="20">
        <v>1111476.3500000001</v>
      </c>
      <c r="H115" s="10">
        <f t="shared" si="16"/>
        <v>5.0000000046566129E-2</v>
      </c>
      <c r="I115" s="10">
        <f t="shared" si="17"/>
        <v>0</v>
      </c>
      <c r="J115" s="10">
        <f t="shared" si="18"/>
        <v>5.0000000046566129E-2</v>
      </c>
      <c r="K115" s="25" t="str">
        <f t="shared" si="19"/>
        <v>Vyhovuje</v>
      </c>
      <c r="L115" s="25"/>
    </row>
    <row r="116" spans="1:12" ht="14.45" customHeight="1" x14ac:dyDescent="0.25">
      <c r="A116" s="8">
        <v>112</v>
      </c>
      <c r="B116" s="24">
        <v>735698000010740</v>
      </c>
      <c r="C116" s="24"/>
      <c r="D116" s="10">
        <v>656013.06999999995</v>
      </c>
      <c r="E116" s="10">
        <v>1111479.2</v>
      </c>
      <c r="F116" s="20">
        <v>656013.03</v>
      </c>
      <c r="G116" s="20">
        <v>1111479.17</v>
      </c>
      <c r="H116" s="10">
        <f t="shared" si="16"/>
        <v>3.9999999920837581E-2</v>
      </c>
      <c r="I116" s="10">
        <f t="shared" si="17"/>
        <v>3.0000000027939677E-2</v>
      </c>
      <c r="J116" s="10">
        <f t="shared" si="18"/>
        <v>4.999999995343387E-2</v>
      </c>
      <c r="K116" s="25" t="str">
        <f t="shared" si="19"/>
        <v>Vyhovuje</v>
      </c>
      <c r="L116" s="25"/>
    </row>
    <row r="117" spans="1:12" ht="14.45" customHeight="1" x14ac:dyDescent="0.25">
      <c r="A117" s="8">
        <v>113</v>
      </c>
      <c r="B117" s="24">
        <v>735698000010803</v>
      </c>
      <c r="C117" s="24"/>
      <c r="D117" s="10">
        <v>655994.39</v>
      </c>
      <c r="E117" s="10">
        <v>1111482.8999999999</v>
      </c>
      <c r="F117" s="20">
        <v>655994.35</v>
      </c>
      <c r="G117" s="20">
        <v>1111482.8899999999</v>
      </c>
      <c r="H117" s="10">
        <f t="shared" si="16"/>
        <v>4.0000000037252903E-2</v>
      </c>
      <c r="I117" s="10">
        <f t="shared" si="17"/>
        <v>1.0000000009313226E-2</v>
      </c>
      <c r="J117" s="10">
        <f t="shared" si="18"/>
        <v>4.1231056294576018E-2</v>
      </c>
      <c r="K117" s="25" t="str">
        <f t="shared" si="19"/>
        <v>Vyhovuje</v>
      </c>
      <c r="L117" s="25"/>
    </row>
    <row r="118" spans="1:12" ht="14.45" customHeight="1" x14ac:dyDescent="0.25">
      <c r="A118" s="8">
        <v>114</v>
      </c>
      <c r="B118" s="24">
        <v>735698000010792</v>
      </c>
      <c r="C118" s="24"/>
      <c r="D118" s="10">
        <v>655980.61</v>
      </c>
      <c r="E118" s="10">
        <v>1111491.55</v>
      </c>
      <c r="F118" s="20">
        <v>655980.62</v>
      </c>
      <c r="G118" s="20">
        <v>1111491.56</v>
      </c>
      <c r="H118" s="10">
        <f t="shared" si="16"/>
        <v>-1.0000000009313226E-2</v>
      </c>
      <c r="I118" s="10">
        <f t="shared" si="17"/>
        <v>-1.0000000009313226E-2</v>
      </c>
      <c r="J118" s="10">
        <f t="shared" si="18"/>
        <v>1.414213563690184E-2</v>
      </c>
      <c r="K118" s="25" t="str">
        <f t="shared" si="19"/>
        <v>Vyhovuje</v>
      </c>
      <c r="L118" s="25"/>
    </row>
    <row r="119" spans="1:12" ht="14.45" customHeight="1" x14ac:dyDescent="0.25">
      <c r="A119" s="8">
        <v>115</v>
      </c>
      <c r="B119" s="24">
        <v>735698000010787</v>
      </c>
      <c r="C119" s="24"/>
      <c r="D119" s="10">
        <v>655979.94999999995</v>
      </c>
      <c r="E119" s="10">
        <v>1111495.83</v>
      </c>
      <c r="F119" s="20">
        <v>655979.92000000004</v>
      </c>
      <c r="G119" s="20">
        <v>1111495.8500000001</v>
      </c>
      <c r="H119" s="10">
        <f t="shared" si="16"/>
        <v>2.9999999911524355E-2</v>
      </c>
      <c r="I119" s="10">
        <f t="shared" si="17"/>
        <v>-2.0000000018626451E-2</v>
      </c>
      <c r="J119" s="10">
        <f t="shared" si="18"/>
        <v>3.6055512691355804E-2</v>
      </c>
      <c r="K119" s="25" t="str">
        <f t="shared" si="19"/>
        <v>Vyhovuje</v>
      </c>
      <c r="L119" s="25"/>
    </row>
    <row r="120" spans="1:12" ht="14.45" customHeight="1" x14ac:dyDescent="0.25">
      <c r="A120" s="8">
        <v>116</v>
      </c>
      <c r="B120" s="24">
        <v>735698000010758</v>
      </c>
      <c r="C120" s="24"/>
      <c r="D120" s="10">
        <v>655971.68999999994</v>
      </c>
      <c r="E120" s="10">
        <v>1111512.17</v>
      </c>
      <c r="F120" s="20">
        <v>655971.68000000005</v>
      </c>
      <c r="G120" s="20">
        <v>1111512.21</v>
      </c>
      <c r="H120" s="10">
        <f t="shared" si="16"/>
        <v>9.9999998928979039E-3</v>
      </c>
      <c r="I120" s="10">
        <f t="shared" si="17"/>
        <v>-4.0000000037252903E-2</v>
      </c>
      <c r="J120" s="10">
        <f t="shared" si="18"/>
        <v>4.1231056266341159E-2</v>
      </c>
      <c r="K120" s="25" t="str">
        <f t="shared" si="19"/>
        <v>Vyhovuje</v>
      </c>
      <c r="L120" s="25"/>
    </row>
    <row r="121" spans="1:12" ht="14.45" customHeight="1" x14ac:dyDescent="0.25">
      <c r="A121" s="8">
        <v>117</v>
      </c>
      <c r="B121" s="24">
        <v>735698000010759</v>
      </c>
      <c r="C121" s="24"/>
      <c r="D121" s="10">
        <v>655969.64</v>
      </c>
      <c r="E121" s="10">
        <v>1111511.1499999999</v>
      </c>
      <c r="F121" s="20">
        <v>655969.64</v>
      </c>
      <c r="G121" s="20">
        <v>1111511.1499999999</v>
      </c>
      <c r="H121" s="10">
        <f t="shared" si="16"/>
        <v>0</v>
      </c>
      <c r="I121" s="10">
        <f t="shared" si="17"/>
        <v>0</v>
      </c>
      <c r="J121" s="10">
        <f t="shared" si="18"/>
        <v>0</v>
      </c>
      <c r="K121" s="25" t="str">
        <f t="shared" si="19"/>
        <v>Vyhovuje</v>
      </c>
      <c r="L121" s="25"/>
    </row>
    <row r="122" spans="1:12" ht="14.45" customHeight="1" x14ac:dyDescent="0.25">
      <c r="A122" s="8">
        <v>118</v>
      </c>
      <c r="B122" s="24">
        <v>735698000010146</v>
      </c>
      <c r="C122" s="24"/>
      <c r="D122" s="10">
        <v>655960.53</v>
      </c>
      <c r="E122" s="10">
        <v>1111496.75</v>
      </c>
      <c r="F122" s="20">
        <v>655960.51</v>
      </c>
      <c r="G122" s="20">
        <v>1111496.73</v>
      </c>
      <c r="H122" s="10">
        <f t="shared" si="16"/>
        <v>2.0000000018626451E-2</v>
      </c>
      <c r="I122" s="10">
        <f t="shared" si="17"/>
        <v>2.0000000018626451E-2</v>
      </c>
      <c r="J122" s="10">
        <f t="shared" si="18"/>
        <v>2.8284271273803681E-2</v>
      </c>
      <c r="K122" s="25" t="str">
        <f t="shared" si="19"/>
        <v>Vyhovuje</v>
      </c>
      <c r="L122" s="25"/>
    </row>
    <row r="123" spans="1:12" ht="14.45" customHeight="1" x14ac:dyDescent="0.25">
      <c r="A123" s="8">
        <v>119</v>
      </c>
      <c r="B123" s="24">
        <v>735698000010143</v>
      </c>
      <c r="C123" s="24"/>
      <c r="D123" s="10">
        <v>655964.24</v>
      </c>
      <c r="E123" s="10">
        <v>1111496.98</v>
      </c>
      <c r="F123" s="20">
        <v>655964.24</v>
      </c>
      <c r="G123" s="20">
        <v>1111496.96</v>
      </c>
      <c r="H123" s="10">
        <f t="shared" si="16"/>
        <v>0</v>
      </c>
      <c r="I123" s="10">
        <f t="shared" si="17"/>
        <v>2.0000000018626451E-2</v>
      </c>
      <c r="J123" s="10">
        <f t="shared" si="18"/>
        <v>2.0000000018626451E-2</v>
      </c>
      <c r="K123" s="25" t="str">
        <f t="shared" si="19"/>
        <v>Vyhovuje</v>
      </c>
      <c r="L123" s="25"/>
    </row>
    <row r="124" spans="1:12" ht="14.45" customHeight="1" x14ac:dyDescent="0.25">
      <c r="A124" s="8">
        <v>120</v>
      </c>
      <c r="B124" s="24">
        <v>735698000010152</v>
      </c>
      <c r="C124" s="24"/>
      <c r="D124" s="10">
        <v>655968.13</v>
      </c>
      <c r="E124" s="10">
        <v>1111493.31</v>
      </c>
      <c r="F124" s="20">
        <v>655968.15</v>
      </c>
      <c r="G124" s="20">
        <v>1111493.24</v>
      </c>
      <c r="H124" s="10">
        <f t="shared" si="16"/>
        <v>-2.0000000018626451E-2</v>
      </c>
      <c r="I124" s="10">
        <f t="shared" si="17"/>
        <v>7.000000006519258E-2</v>
      </c>
      <c r="J124" s="10">
        <f t="shared" si="18"/>
        <v>7.2801098960606492E-2</v>
      </c>
      <c r="K124" s="25" t="str">
        <f t="shared" si="19"/>
        <v>Vyhovuje</v>
      </c>
      <c r="L124" s="25"/>
    </row>
    <row r="125" spans="1:12" ht="14.45" customHeight="1" x14ac:dyDescent="0.25">
      <c r="A125" s="8">
        <v>121</v>
      </c>
      <c r="B125" s="24">
        <v>735698000010168</v>
      </c>
      <c r="C125" s="24"/>
      <c r="D125" s="10">
        <v>655972.31999999995</v>
      </c>
      <c r="E125" s="10">
        <v>1111483.67</v>
      </c>
      <c r="F125" s="20">
        <v>655972.31000000006</v>
      </c>
      <c r="G125" s="20">
        <v>1111483.6299999999</v>
      </c>
      <c r="H125" s="10">
        <f t="shared" si="16"/>
        <v>9.9999998928979039E-3</v>
      </c>
      <c r="I125" s="10">
        <f t="shared" si="17"/>
        <v>4.0000000037252903E-2</v>
      </c>
      <c r="J125" s="10">
        <f t="shared" si="18"/>
        <v>4.1231056266341159E-2</v>
      </c>
      <c r="K125" s="25" t="str">
        <f t="shared" si="19"/>
        <v>Vyhovuje</v>
      </c>
      <c r="L125" s="25"/>
    </row>
    <row r="126" spans="1:12" ht="14.45" customHeight="1" x14ac:dyDescent="0.25">
      <c r="A126" s="8">
        <v>122</v>
      </c>
      <c r="B126" s="24">
        <v>735698000010167</v>
      </c>
      <c r="C126" s="24"/>
      <c r="D126" s="10">
        <v>655973.80000000005</v>
      </c>
      <c r="E126" s="10">
        <v>1111480.48</v>
      </c>
      <c r="F126" s="20">
        <v>655973.75</v>
      </c>
      <c r="G126" s="20">
        <v>1111480.45</v>
      </c>
      <c r="H126" s="10">
        <f t="shared" si="16"/>
        <v>5.0000000046566129E-2</v>
      </c>
      <c r="I126" s="10">
        <f t="shared" si="17"/>
        <v>3.0000000027939677E-2</v>
      </c>
      <c r="J126" s="10">
        <f t="shared" si="18"/>
        <v>5.8309519002757979E-2</v>
      </c>
      <c r="K126" s="25" t="str">
        <f t="shared" si="19"/>
        <v>Vyhovuje</v>
      </c>
      <c r="L126" s="25"/>
    </row>
    <row r="127" spans="1:12" ht="14.45" customHeight="1" x14ac:dyDescent="0.25">
      <c r="A127" s="8">
        <v>123</v>
      </c>
      <c r="B127" s="24">
        <v>735698000010137</v>
      </c>
      <c r="C127" s="24"/>
      <c r="D127" s="10">
        <v>655963.87</v>
      </c>
      <c r="E127" s="10">
        <v>1111483.07</v>
      </c>
      <c r="F127" s="20">
        <v>655963.85</v>
      </c>
      <c r="G127" s="20">
        <v>1111483.1299999999</v>
      </c>
      <c r="H127" s="10">
        <f t="shared" si="16"/>
        <v>2.0000000018626451E-2</v>
      </c>
      <c r="I127" s="10">
        <f t="shared" si="17"/>
        <v>-5.9999999823048711E-2</v>
      </c>
      <c r="J127" s="10">
        <f t="shared" si="18"/>
        <v>6.3245553041387056E-2</v>
      </c>
      <c r="K127" s="25" t="str">
        <f t="shared" si="19"/>
        <v>Vyhovuje</v>
      </c>
      <c r="L127" s="25"/>
    </row>
    <row r="128" spans="1:12" ht="14.45" customHeight="1" x14ac:dyDescent="0.25">
      <c r="A128" s="8">
        <v>124</v>
      </c>
      <c r="B128" s="24">
        <v>735698000010129</v>
      </c>
      <c r="C128" s="24"/>
      <c r="D128" s="10">
        <v>655965.02</v>
      </c>
      <c r="E128" s="10">
        <v>1111476.8500000001</v>
      </c>
      <c r="F128" s="20">
        <v>655965</v>
      </c>
      <c r="G128" s="20">
        <v>1111476.83</v>
      </c>
      <c r="H128" s="10">
        <f t="shared" si="16"/>
        <v>2.0000000018626451E-2</v>
      </c>
      <c r="I128" s="10">
        <f t="shared" si="17"/>
        <v>2.0000000018626451E-2</v>
      </c>
      <c r="J128" s="10">
        <f t="shared" si="18"/>
        <v>2.8284271273803681E-2</v>
      </c>
      <c r="K128" s="25" t="str">
        <f t="shared" si="19"/>
        <v>Vyhovuje</v>
      </c>
      <c r="L128" s="25"/>
    </row>
    <row r="129" spans="1:12" ht="14.45" customHeight="1" x14ac:dyDescent="0.25">
      <c r="A129" s="8">
        <v>125</v>
      </c>
      <c r="B129" s="24">
        <v>735698000010111</v>
      </c>
      <c r="C129" s="24"/>
      <c r="D129" s="10">
        <v>655973.85</v>
      </c>
      <c r="E129" s="10">
        <v>1111436.8400000001</v>
      </c>
      <c r="F129" s="20">
        <v>655973.84</v>
      </c>
      <c r="G129" s="20">
        <v>1111436.81</v>
      </c>
      <c r="H129" s="10">
        <f t="shared" si="16"/>
        <v>1.0000000009313226E-2</v>
      </c>
      <c r="I129" s="10">
        <f t="shared" si="17"/>
        <v>3.0000000027939677E-2</v>
      </c>
      <c r="J129" s="10">
        <f t="shared" si="18"/>
        <v>3.1622776631134795E-2</v>
      </c>
      <c r="K129" s="25" t="str">
        <f t="shared" si="19"/>
        <v>Vyhovuje</v>
      </c>
      <c r="L129" s="25"/>
    </row>
    <row r="130" spans="1:12" ht="14.45" customHeight="1" x14ac:dyDescent="0.25">
      <c r="A130" s="8">
        <v>126</v>
      </c>
      <c r="B130" s="24">
        <v>735698000010105</v>
      </c>
      <c r="C130" s="24"/>
      <c r="D130" s="10">
        <v>655972.86</v>
      </c>
      <c r="E130" s="10">
        <v>1111426.05</v>
      </c>
      <c r="F130" s="20">
        <v>655972.89</v>
      </c>
      <c r="G130" s="20">
        <v>1111426.04</v>
      </c>
      <c r="H130" s="10">
        <f t="shared" si="16"/>
        <v>-3.0000000027939677E-2</v>
      </c>
      <c r="I130" s="10">
        <f t="shared" si="17"/>
        <v>1.0000000009313226E-2</v>
      </c>
      <c r="J130" s="10">
        <f t="shared" si="18"/>
        <v>3.1622776631134795E-2</v>
      </c>
      <c r="K130" s="25" t="str">
        <f t="shared" si="19"/>
        <v>Vyhovuje</v>
      </c>
      <c r="L130" s="25"/>
    </row>
    <row r="131" spans="1:12" ht="14.45" customHeight="1" x14ac:dyDescent="0.25">
      <c r="A131" s="8">
        <v>127</v>
      </c>
      <c r="B131" s="24">
        <v>735698000010106</v>
      </c>
      <c r="C131" s="24"/>
      <c r="D131" s="10">
        <v>655975.93000000005</v>
      </c>
      <c r="E131" s="10">
        <v>1111428.2</v>
      </c>
      <c r="F131" s="20">
        <v>655975.98</v>
      </c>
      <c r="G131" s="20">
        <v>1111428.17</v>
      </c>
      <c r="H131" s="10">
        <f t="shared" si="16"/>
        <v>-4.9999999930150807E-2</v>
      </c>
      <c r="I131" s="10">
        <f t="shared" si="17"/>
        <v>3.0000000027939677E-2</v>
      </c>
      <c r="J131" s="10">
        <f t="shared" si="18"/>
        <v>5.8309518902932664E-2</v>
      </c>
      <c r="K131" s="25" t="str">
        <f t="shared" si="19"/>
        <v>Vyhovuje</v>
      </c>
      <c r="L131" s="25"/>
    </row>
    <row r="132" spans="1:12" ht="14.45" customHeight="1" x14ac:dyDescent="0.25">
      <c r="A132" s="8">
        <v>128</v>
      </c>
      <c r="B132" s="24">
        <v>735698000010100</v>
      </c>
      <c r="C132" s="24"/>
      <c r="D132" s="10">
        <v>655982.15</v>
      </c>
      <c r="E132" s="10">
        <v>1111403.8</v>
      </c>
      <c r="F132" s="20">
        <v>655982.15</v>
      </c>
      <c r="G132" s="20">
        <v>1111403.83</v>
      </c>
      <c r="H132" s="10">
        <f t="shared" si="16"/>
        <v>0</v>
      </c>
      <c r="I132" s="10">
        <f t="shared" si="17"/>
        <v>-3.0000000027939677E-2</v>
      </c>
      <c r="J132" s="10">
        <f t="shared" si="18"/>
        <v>3.0000000027939677E-2</v>
      </c>
      <c r="K132" s="25" t="str">
        <f t="shared" si="19"/>
        <v>Vyhovuje</v>
      </c>
      <c r="L132" s="25"/>
    </row>
    <row r="133" spans="1:12" ht="14.45" customHeight="1" x14ac:dyDescent="0.25">
      <c r="A133" s="8">
        <v>129</v>
      </c>
      <c r="B133" s="24">
        <v>735698000011734</v>
      </c>
      <c r="C133" s="24"/>
      <c r="D133" s="10">
        <v>655978.47</v>
      </c>
      <c r="E133" s="10">
        <v>1111431.31</v>
      </c>
      <c r="F133" s="20">
        <v>655978.43000000005</v>
      </c>
      <c r="G133" s="20">
        <v>1111431.2</v>
      </c>
      <c r="H133" s="10">
        <f t="shared" si="16"/>
        <v>3.9999999920837581E-2</v>
      </c>
      <c r="I133" s="10">
        <f t="shared" si="17"/>
        <v>0.11000000010244548</v>
      </c>
      <c r="J133" s="10">
        <f t="shared" si="18"/>
        <v>0.11704699917642063</v>
      </c>
      <c r="K133" s="25" t="str">
        <f t="shared" ref="K133:K157" si="23">IF(J133&lt;=(1.7*$F$176),"Vyhovuje","Nevyhovuje")</f>
        <v>Vyhovuje</v>
      </c>
      <c r="L133" s="25"/>
    </row>
    <row r="134" spans="1:12" ht="14.45" customHeight="1" x14ac:dyDescent="0.25">
      <c r="A134" s="8">
        <v>130</v>
      </c>
      <c r="B134" s="24">
        <v>735698000010229</v>
      </c>
      <c r="C134" s="24"/>
      <c r="D134" s="10">
        <v>655994.69999999995</v>
      </c>
      <c r="E134" s="10">
        <v>1111413.04</v>
      </c>
      <c r="F134" s="20">
        <v>655994.73</v>
      </c>
      <c r="G134" s="20">
        <v>1111413.06</v>
      </c>
      <c r="H134" s="10">
        <f t="shared" si="16"/>
        <v>-3.0000000027939677E-2</v>
      </c>
      <c r="I134" s="10">
        <f t="shared" si="17"/>
        <v>-2.0000000018626451E-2</v>
      </c>
      <c r="J134" s="10">
        <f t="shared" si="18"/>
        <v>3.6055512788219203E-2</v>
      </c>
      <c r="K134" s="25" t="str">
        <f t="shared" si="23"/>
        <v>Vyhovuje</v>
      </c>
      <c r="L134" s="25"/>
    </row>
    <row r="135" spans="1:12" ht="14.45" customHeight="1" x14ac:dyDescent="0.25">
      <c r="A135" s="8">
        <v>131</v>
      </c>
      <c r="B135" s="24">
        <v>735698000010234</v>
      </c>
      <c r="C135" s="24"/>
      <c r="D135" s="10">
        <v>655995.05000000005</v>
      </c>
      <c r="E135" s="10">
        <v>1111412.96</v>
      </c>
      <c r="F135" s="20">
        <v>655995.05000000005</v>
      </c>
      <c r="G135" s="20">
        <v>1111412.96</v>
      </c>
      <c r="H135" s="10">
        <f t="shared" si="16"/>
        <v>0</v>
      </c>
      <c r="I135" s="10">
        <f t="shared" si="17"/>
        <v>0</v>
      </c>
      <c r="J135" s="10">
        <f t="shared" si="18"/>
        <v>0</v>
      </c>
      <c r="K135" s="25" t="str">
        <f t="shared" si="23"/>
        <v>Vyhovuje</v>
      </c>
      <c r="L135" s="25"/>
    </row>
    <row r="136" spans="1:12" ht="14.45" customHeight="1" x14ac:dyDescent="0.25">
      <c r="A136" s="8">
        <v>132</v>
      </c>
      <c r="B136" s="24">
        <v>735698000011709</v>
      </c>
      <c r="C136" s="24"/>
      <c r="D136" s="15">
        <v>655973.6</v>
      </c>
      <c r="E136" s="15">
        <v>1111469.73</v>
      </c>
      <c r="F136" s="20">
        <v>655973.59</v>
      </c>
      <c r="G136" s="20">
        <v>1111469.82</v>
      </c>
      <c r="H136" s="15">
        <f t="shared" ref="H136" si="24">D136-F136</f>
        <v>1.0000000009313226E-2</v>
      </c>
      <c r="I136" s="15">
        <f t="shared" ref="I136" si="25">E136-G136</f>
        <v>-9.0000000083819032E-2</v>
      </c>
      <c r="J136" s="15">
        <f t="shared" ref="J136" si="26">SQRT(H136^2+I136^2)</f>
        <v>9.0553851465709018E-2</v>
      </c>
      <c r="K136" s="25" t="str">
        <f t="shared" si="23"/>
        <v>Vyhovuje</v>
      </c>
      <c r="L136" s="25"/>
    </row>
    <row r="137" spans="1:12" ht="14.45" customHeight="1" x14ac:dyDescent="0.25">
      <c r="A137" s="8">
        <v>133</v>
      </c>
      <c r="B137" s="24">
        <v>735698000010165</v>
      </c>
      <c r="C137" s="24"/>
      <c r="D137" s="10">
        <v>655976.26</v>
      </c>
      <c r="E137" s="10">
        <v>1111473.97</v>
      </c>
      <c r="F137" s="20">
        <v>655976.23</v>
      </c>
      <c r="G137" s="20">
        <v>1111473.8899999999</v>
      </c>
      <c r="H137" s="10">
        <f t="shared" si="16"/>
        <v>3.0000000027939677E-2</v>
      </c>
      <c r="I137" s="10">
        <f t="shared" si="17"/>
        <v>8.0000000074505806E-2</v>
      </c>
      <c r="J137" s="10">
        <f t="shared" si="18"/>
        <v>8.5440037532747551E-2</v>
      </c>
      <c r="K137" s="25" t="str">
        <f t="shared" si="23"/>
        <v>Vyhovuje</v>
      </c>
      <c r="L137" s="25"/>
    </row>
    <row r="138" spans="1:12" ht="14.45" customHeight="1" x14ac:dyDescent="0.25">
      <c r="A138" s="8">
        <v>135</v>
      </c>
      <c r="B138" s="24">
        <v>735698000010985</v>
      </c>
      <c r="C138" s="24"/>
      <c r="D138" s="10">
        <v>655989.31999999995</v>
      </c>
      <c r="E138" s="10">
        <v>1111467.74</v>
      </c>
      <c r="F138" s="20">
        <v>655989.28</v>
      </c>
      <c r="G138" s="20">
        <v>1111467.73</v>
      </c>
      <c r="H138" s="10">
        <f t="shared" si="16"/>
        <v>3.9999999920837581E-2</v>
      </c>
      <c r="I138" s="10">
        <f t="shared" si="17"/>
        <v>1.0000000009313226E-2</v>
      </c>
      <c r="J138" s="10">
        <f t="shared" si="18"/>
        <v>4.1231056181636569E-2</v>
      </c>
      <c r="K138" s="25" t="str">
        <f t="shared" si="23"/>
        <v>Vyhovuje</v>
      </c>
      <c r="L138" s="25"/>
    </row>
    <row r="139" spans="1:12" ht="14.45" customHeight="1" x14ac:dyDescent="0.25">
      <c r="A139" s="8">
        <v>136</v>
      </c>
      <c r="B139" s="24">
        <v>735698000010983</v>
      </c>
      <c r="C139" s="24"/>
      <c r="D139" s="10">
        <v>655992.19999999995</v>
      </c>
      <c r="E139" s="10">
        <v>1111471.48</v>
      </c>
      <c r="F139" s="20">
        <v>655992.13</v>
      </c>
      <c r="G139" s="20">
        <v>1111471.45</v>
      </c>
      <c r="H139" s="10">
        <f t="shared" si="16"/>
        <v>6.9999999948777258E-2</v>
      </c>
      <c r="I139" s="10">
        <f t="shared" si="17"/>
        <v>3.0000000027939677E-2</v>
      </c>
      <c r="J139" s="10">
        <f t="shared" si="18"/>
        <v>7.6157731022563929E-2</v>
      </c>
      <c r="K139" s="25" t="str">
        <f t="shared" si="23"/>
        <v>Vyhovuje</v>
      </c>
      <c r="L139" s="25"/>
    </row>
    <row r="140" spans="1:12" ht="14.45" customHeight="1" x14ac:dyDescent="0.25">
      <c r="A140" s="8">
        <v>137</v>
      </c>
      <c r="B140" s="24">
        <v>735698000011022</v>
      </c>
      <c r="C140" s="24"/>
      <c r="D140" s="10">
        <v>656007.27</v>
      </c>
      <c r="E140" s="10">
        <v>1111459.57</v>
      </c>
      <c r="F140" s="20">
        <v>656007.29</v>
      </c>
      <c r="G140" s="20">
        <v>1111459.56</v>
      </c>
      <c r="H140" s="10">
        <f t="shared" si="16"/>
        <v>-2.0000000018626451E-2</v>
      </c>
      <c r="I140" s="10">
        <f t="shared" si="17"/>
        <v>1.0000000009313226E-2</v>
      </c>
      <c r="J140" s="10">
        <f t="shared" si="18"/>
        <v>2.2360679795822902E-2</v>
      </c>
      <c r="K140" s="25" t="str">
        <f t="shared" si="23"/>
        <v>Vyhovuje</v>
      </c>
      <c r="L140" s="25"/>
    </row>
    <row r="141" spans="1:12" ht="14.45" customHeight="1" x14ac:dyDescent="0.25">
      <c r="A141" s="8">
        <v>138</v>
      </c>
      <c r="B141" s="24">
        <v>735698000011021</v>
      </c>
      <c r="C141" s="24"/>
      <c r="D141" s="10">
        <v>656004.59</v>
      </c>
      <c r="E141" s="10">
        <v>1111456.28</v>
      </c>
      <c r="F141" s="20">
        <v>656004.65</v>
      </c>
      <c r="G141" s="20">
        <v>1111456.25</v>
      </c>
      <c r="H141" s="10">
        <f t="shared" si="16"/>
        <v>-6.0000000055879354E-2</v>
      </c>
      <c r="I141" s="10">
        <f t="shared" si="17"/>
        <v>3.0000000027939677E-2</v>
      </c>
      <c r="J141" s="10">
        <f t="shared" si="18"/>
        <v>6.7082039387468706E-2</v>
      </c>
      <c r="K141" s="25" t="str">
        <f t="shared" si="23"/>
        <v>Vyhovuje</v>
      </c>
      <c r="L141" s="25"/>
    </row>
    <row r="142" spans="1:12" ht="14.45" customHeight="1" x14ac:dyDescent="0.25">
      <c r="A142" s="8">
        <v>139</v>
      </c>
      <c r="B142" s="24">
        <v>735698000011004</v>
      </c>
      <c r="C142" s="24"/>
      <c r="D142" s="10">
        <v>656011.56000000006</v>
      </c>
      <c r="E142" s="10">
        <v>1111462.27</v>
      </c>
      <c r="F142" s="20">
        <v>656011.53</v>
      </c>
      <c r="G142" s="20">
        <v>1111462.24</v>
      </c>
      <c r="H142" s="10">
        <f t="shared" si="16"/>
        <v>3.0000000027939677E-2</v>
      </c>
      <c r="I142" s="10">
        <f t="shared" si="17"/>
        <v>3.0000000027939677E-2</v>
      </c>
      <c r="J142" s="10">
        <f t="shared" si="18"/>
        <v>4.2426406910705518E-2</v>
      </c>
      <c r="K142" s="25" t="str">
        <f t="shared" si="23"/>
        <v>Vyhovuje</v>
      </c>
      <c r="L142" s="25"/>
    </row>
    <row r="143" spans="1:12" ht="14.45" customHeight="1" x14ac:dyDescent="0.25">
      <c r="A143" s="8">
        <v>140</v>
      </c>
      <c r="B143" s="24">
        <v>735698000011003</v>
      </c>
      <c r="C143" s="24"/>
      <c r="D143" s="10">
        <v>656012.57999999996</v>
      </c>
      <c r="E143" s="10">
        <v>1111463.51</v>
      </c>
      <c r="F143" s="20">
        <v>656012.6</v>
      </c>
      <c r="G143" s="20">
        <v>1111463.47</v>
      </c>
      <c r="H143" s="10">
        <f t="shared" si="16"/>
        <v>-2.0000000018626451E-2</v>
      </c>
      <c r="I143" s="10">
        <f t="shared" si="17"/>
        <v>4.0000000037252903E-2</v>
      </c>
      <c r="J143" s="10">
        <f t="shared" si="18"/>
        <v>4.4721359591645804E-2</v>
      </c>
      <c r="K143" s="25" t="str">
        <f t="shared" si="23"/>
        <v>Vyhovuje</v>
      </c>
      <c r="L143" s="25"/>
    </row>
    <row r="144" spans="1:12" ht="14.45" customHeight="1" x14ac:dyDescent="0.25">
      <c r="A144" s="8">
        <v>141</v>
      </c>
      <c r="B144" s="24">
        <v>735698000011002</v>
      </c>
      <c r="C144" s="24"/>
      <c r="D144" s="10">
        <v>656014.38</v>
      </c>
      <c r="E144" s="10">
        <v>1111462.01</v>
      </c>
      <c r="F144" s="20">
        <v>656014.36</v>
      </c>
      <c r="G144" s="20">
        <v>1111462.03</v>
      </c>
      <c r="H144" s="10">
        <f t="shared" ref="H144:H148" si="27">D144-F144</f>
        <v>2.0000000018626451E-2</v>
      </c>
      <c r="I144" s="10">
        <f t="shared" ref="I144:I148" si="28">E144-G144</f>
        <v>-2.0000000018626451E-2</v>
      </c>
      <c r="J144" s="10">
        <f t="shared" ref="J144:J148" si="29">SQRT(H144^2+I144^2)</f>
        <v>2.8284271273803681E-2</v>
      </c>
      <c r="K144" s="25" t="str">
        <f t="shared" si="23"/>
        <v>Vyhovuje</v>
      </c>
      <c r="L144" s="25"/>
    </row>
    <row r="145" spans="1:12" ht="14.45" customHeight="1" x14ac:dyDescent="0.25">
      <c r="A145" s="8">
        <v>142</v>
      </c>
      <c r="B145" s="24">
        <v>735698000010973</v>
      </c>
      <c r="C145" s="24"/>
      <c r="D145" s="10">
        <v>656025.13</v>
      </c>
      <c r="E145" s="10">
        <v>1111464.02</v>
      </c>
      <c r="F145" s="20">
        <v>656025.12</v>
      </c>
      <c r="G145" s="20">
        <v>1111463.96</v>
      </c>
      <c r="H145" s="10">
        <f t="shared" si="27"/>
        <v>1.0000000009313226E-2</v>
      </c>
      <c r="I145" s="10">
        <f t="shared" si="28"/>
        <v>6.0000000055879354E-2</v>
      </c>
      <c r="J145" s="10">
        <f t="shared" si="29"/>
        <v>6.0827625359632334E-2</v>
      </c>
      <c r="K145" s="25" t="str">
        <f t="shared" si="23"/>
        <v>Vyhovuje</v>
      </c>
      <c r="L145" s="25"/>
    </row>
    <row r="146" spans="1:12" ht="14.45" customHeight="1" x14ac:dyDescent="0.25">
      <c r="A146" s="8">
        <v>143</v>
      </c>
      <c r="B146" s="24">
        <v>735698000010972</v>
      </c>
      <c r="C146" s="24"/>
      <c r="D146" s="10">
        <v>656022.93999999994</v>
      </c>
      <c r="E146" s="10">
        <v>1111462.43</v>
      </c>
      <c r="F146" s="20">
        <v>656022.91</v>
      </c>
      <c r="G146" s="20">
        <v>1111462.47</v>
      </c>
      <c r="H146" s="10">
        <f t="shared" si="27"/>
        <v>2.9999999911524355E-2</v>
      </c>
      <c r="I146" s="10">
        <f t="shared" si="28"/>
        <v>-4.0000000037252903E-2</v>
      </c>
      <c r="J146" s="10">
        <f t="shared" si="29"/>
        <v>4.999999997671694E-2</v>
      </c>
      <c r="K146" s="25" t="str">
        <f t="shared" si="23"/>
        <v>Vyhovuje</v>
      </c>
      <c r="L146" s="25"/>
    </row>
    <row r="147" spans="1:12" ht="14.45" customHeight="1" x14ac:dyDescent="0.25">
      <c r="A147" s="8">
        <v>144</v>
      </c>
      <c r="B147" s="24">
        <v>735698000010964</v>
      </c>
      <c r="C147" s="24"/>
      <c r="D147" s="10">
        <v>656028.32999999996</v>
      </c>
      <c r="E147" s="10">
        <v>1111459.57</v>
      </c>
      <c r="F147" s="20">
        <v>656028.30000000005</v>
      </c>
      <c r="G147" s="20">
        <v>1111459.5900000001</v>
      </c>
      <c r="H147" s="10">
        <f t="shared" si="27"/>
        <v>2.9999999911524355E-2</v>
      </c>
      <c r="I147" s="10">
        <f t="shared" si="28"/>
        <v>-2.0000000018626451E-2</v>
      </c>
      <c r="J147" s="10">
        <f t="shared" si="29"/>
        <v>3.6055512691355804E-2</v>
      </c>
      <c r="K147" s="25" t="str">
        <f t="shared" si="23"/>
        <v>Vyhovuje</v>
      </c>
      <c r="L147" s="25"/>
    </row>
    <row r="148" spans="1:12" ht="14.45" customHeight="1" x14ac:dyDescent="0.25">
      <c r="A148" s="8">
        <v>145</v>
      </c>
      <c r="B148" s="24">
        <v>735698000010963</v>
      </c>
      <c r="C148" s="24"/>
      <c r="D148" s="10">
        <v>656028.35</v>
      </c>
      <c r="E148" s="10">
        <v>1111457.77</v>
      </c>
      <c r="F148" s="20">
        <v>656028.34</v>
      </c>
      <c r="G148" s="20">
        <v>1111457.74</v>
      </c>
      <c r="H148" s="10">
        <f t="shared" si="27"/>
        <v>1.0000000009313226E-2</v>
      </c>
      <c r="I148" s="10">
        <f t="shared" si="28"/>
        <v>3.0000000027939677E-2</v>
      </c>
      <c r="J148" s="10">
        <f t="shared" si="29"/>
        <v>3.1622776631134795E-2</v>
      </c>
      <c r="K148" s="25" t="str">
        <f t="shared" si="23"/>
        <v>Vyhovuje</v>
      </c>
      <c r="L148" s="25"/>
    </row>
    <row r="149" spans="1:12" ht="14.45" customHeight="1" x14ac:dyDescent="0.25">
      <c r="A149" s="8">
        <v>146</v>
      </c>
      <c r="B149" s="24">
        <v>735698000011030</v>
      </c>
      <c r="C149" s="24"/>
      <c r="D149" s="10">
        <v>656001.87</v>
      </c>
      <c r="E149" s="10">
        <v>1111450.3700000001</v>
      </c>
      <c r="F149" s="20">
        <v>656001.87</v>
      </c>
      <c r="G149" s="20">
        <v>1111450.28</v>
      </c>
      <c r="H149" s="10">
        <f t="shared" ref="H149:H163" si="30">D149-F149</f>
        <v>0</v>
      </c>
      <c r="I149" s="10">
        <f t="shared" ref="I149:I163" si="31">E149-G149</f>
        <v>9.0000000083819032E-2</v>
      </c>
      <c r="J149" s="10">
        <f t="shared" ref="J149:J163" si="32">SQRT(H149^2+I149^2)</f>
        <v>9.0000000083819032E-2</v>
      </c>
      <c r="K149" s="25" t="str">
        <f t="shared" si="23"/>
        <v>Vyhovuje</v>
      </c>
      <c r="L149" s="25"/>
    </row>
    <row r="150" spans="1:12" ht="14.45" customHeight="1" x14ac:dyDescent="0.25">
      <c r="A150" s="8">
        <v>147</v>
      </c>
      <c r="B150" s="24">
        <v>735698000011029</v>
      </c>
      <c r="C150" s="24"/>
      <c r="D150" s="10">
        <v>656003.01</v>
      </c>
      <c r="E150" s="10">
        <v>1111451.5900000001</v>
      </c>
      <c r="F150" s="20">
        <v>656002.91</v>
      </c>
      <c r="G150" s="20">
        <v>1111451.6000000001</v>
      </c>
      <c r="H150" s="18">
        <f t="shared" si="30"/>
        <v>9.9999999976716936E-2</v>
      </c>
      <c r="I150" s="10">
        <f t="shared" si="31"/>
        <v>-1.0000000009313226E-2</v>
      </c>
      <c r="J150" s="18">
        <f t="shared" si="32"/>
        <v>0.10049875618896809</v>
      </c>
      <c r="K150" s="25" t="str">
        <f t="shared" si="23"/>
        <v>Vyhovuje</v>
      </c>
      <c r="L150" s="25"/>
    </row>
    <row r="151" spans="1:12" ht="14.45" customHeight="1" x14ac:dyDescent="0.25">
      <c r="A151" s="8">
        <v>148</v>
      </c>
      <c r="B151" s="24">
        <v>735698000011717</v>
      </c>
      <c r="C151" s="24"/>
      <c r="D151" s="10">
        <v>655989.43999999994</v>
      </c>
      <c r="E151" s="10">
        <v>1111449.04</v>
      </c>
      <c r="F151" s="20">
        <v>655989.52</v>
      </c>
      <c r="G151" s="20">
        <v>1111449</v>
      </c>
      <c r="H151" s="10">
        <f t="shared" si="30"/>
        <v>-8.0000000074505806E-2</v>
      </c>
      <c r="I151" s="10">
        <f t="shared" si="31"/>
        <v>4.0000000037252903E-2</v>
      </c>
      <c r="J151" s="18">
        <f t="shared" si="32"/>
        <v>8.9442719183291608E-2</v>
      </c>
      <c r="K151" s="25" t="str">
        <f t="shared" si="23"/>
        <v>Vyhovuje</v>
      </c>
      <c r="L151" s="25"/>
    </row>
    <row r="152" spans="1:12" ht="14.45" customHeight="1" x14ac:dyDescent="0.25">
      <c r="A152" s="8">
        <v>149</v>
      </c>
      <c r="B152" s="24">
        <v>735698000011726</v>
      </c>
      <c r="C152" s="24"/>
      <c r="D152" s="10">
        <v>655994.68000000005</v>
      </c>
      <c r="E152" s="10">
        <v>1111438.18</v>
      </c>
      <c r="F152" s="20">
        <v>655994.75</v>
      </c>
      <c r="G152" s="20">
        <v>1111438.1499999999</v>
      </c>
      <c r="H152" s="10">
        <f t="shared" si="30"/>
        <v>-6.9999999948777258E-2</v>
      </c>
      <c r="I152" s="10">
        <f t="shared" si="31"/>
        <v>3.0000000027939677E-2</v>
      </c>
      <c r="J152" s="10">
        <f t="shared" si="32"/>
        <v>7.6157731022563929E-2</v>
      </c>
      <c r="K152" s="25" t="str">
        <f t="shared" si="23"/>
        <v>Vyhovuje</v>
      </c>
      <c r="L152" s="25"/>
    </row>
    <row r="153" spans="1:12" ht="14.45" customHeight="1" x14ac:dyDescent="0.25">
      <c r="A153" s="8">
        <v>150</v>
      </c>
      <c r="B153" s="24">
        <v>735698000011749</v>
      </c>
      <c r="C153" s="24"/>
      <c r="D153" s="10">
        <v>655999.62</v>
      </c>
      <c r="E153" s="10">
        <v>1111429.04</v>
      </c>
      <c r="F153" s="20">
        <v>655999.56999999995</v>
      </c>
      <c r="G153" s="20">
        <v>1111428.93</v>
      </c>
      <c r="H153" s="10">
        <f t="shared" si="30"/>
        <v>5.0000000046566129E-2</v>
      </c>
      <c r="I153" s="10">
        <f t="shared" si="31"/>
        <v>0.11000000010244548</v>
      </c>
      <c r="J153" s="10">
        <f t="shared" si="32"/>
        <v>0.12083045984847784</v>
      </c>
      <c r="K153" s="25" t="str">
        <f t="shared" si="23"/>
        <v>Vyhovuje</v>
      </c>
      <c r="L153" s="25"/>
    </row>
    <row r="154" spans="1:12" ht="14.45" customHeight="1" x14ac:dyDescent="0.25">
      <c r="A154" s="8">
        <v>151</v>
      </c>
      <c r="B154" s="24">
        <v>735698000011860</v>
      </c>
      <c r="C154" s="24"/>
      <c r="D154" s="10">
        <v>656008.77</v>
      </c>
      <c r="E154" s="10">
        <v>1111413.25</v>
      </c>
      <c r="F154" s="20">
        <v>656008.75</v>
      </c>
      <c r="G154" s="20">
        <v>1111413.23</v>
      </c>
      <c r="H154" s="10">
        <f t="shared" si="30"/>
        <v>2.0000000018626451E-2</v>
      </c>
      <c r="I154" s="10">
        <f t="shared" si="31"/>
        <v>2.0000000018626451E-2</v>
      </c>
      <c r="J154" s="10">
        <f t="shared" si="32"/>
        <v>2.8284271273803681E-2</v>
      </c>
      <c r="K154" s="25" t="str">
        <f t="shared" si="23"/>
        <v>Vyhovuje</v>
      </c>
      <c r="L154" s="25"/>
    </row>
    <row r="155" spans="1:12" ht="14.45" customHeight="1" x14ac:dyDescent="0.25">
      <c r="A155" s="8">
        <v>152</v>
      </c>
      <c r="B155" s="24">
        <v>735698000011859</v>
      </c>
      <c r="C155" s="24"/>
      <c r="D155" s="10">
        <v>656008.43999999994</v>
      </c>
      <c r="E155" s="10">
        <v>1111413.32</v>
      </c>
      <c r="F155" s="20">
        <v>656008.53</v>
      </c>
      <c r="G155" s="20">
        <v>1111413.3700000001</v>
      </c>
      <c r="H155" s="10">
        <f t="shared" si="30"/>
        <v>-9.0000000083819032E-2</v>
      </c>
      <c r="I155" s="10">
        <f t="shared" si="31"/>
        <v>-5.0000000046566129E-2</v>
      </c>
      <c r="J155" s="10">
        <f t="shared" si="32"/>
        <v>0.10295630150575553</v>
      </c>
      <c r="K155" s="25" t="str">
        <f t="shared" si="23"/>
        <v>Vyhovuje</v>
      </c>
      <c r="L155" s="25"/>
    </row>
    <row r="156" spans="1:12" ht="14.45" customHeight="1" x14ac:dyDescent="0.25">
      <c r="A156" s="8">
        <v>153</v>
      </c>
      <c r="B156" s="24">
        <v>735698000011824</v>
      </c>
      <c r="C156" s="24"/>
      <c r="D156" s="10">
        <v>656035.25</v>
      </c>
      <c r="E156" s="10">
        <v>1111381.92</v>
      </c>
      <c r="F156" s="20">
        <v>656035.22</v>
      </c>
      <c r="G156" s="20">
        <v>1111381.94</v>
      </c>
      <c r="H156" s="10">
        <f t="shared" si="30"/>
        <v>3.0000000027939677E-2</v>
      </c>
      <c r="I156" s="10">
        <f t="shared" si="31"/>
        <v>-2.0000000018626451E-2</v>
      </c>
      <c r="J156" s="10">
        <f t="shared" si="32"/>
        <v>3.6055512788219203E-2</v>
      </c>
      <c r="K156" s="25" t="str">
        <f t="shared" si="23"/>
        <v>Vyhovuje</v>
      </c>
      <c r="L156" s="25"/>
    </row>
    <row r="157" spans="1:12" ht="14.45" customHeight="1" x14ac:dyDescent="0.25">
      <c r="A157" s="8">
        <v>154</v>
      </c>
      <c r="B157" s="24">
        <v>735698000010293</v>
      </c>
      <c r="C157" s="24"/>
      <c r="D157" s="10">
        <v>656035.24</v>
      </c>
      <c r="E157" s="10">
        <v>1111382.26</v>
      </c>
      <c r="F157" s="20">
        <v>656035.29</v>
      </c>
      <c r="G157" s="20">
        <v>1111382.27</v>
      </c>
      <c r="H157" s="10">
        <f t="shared" si="30"/>
        <v>-5.0000000046566129E-2</v>
      </c>
      <c r="I157" s="10">
        <f t="shared" si="31"/>
        <v>-1.0000000009313226E-2</v>
      </c>
      <c r="J157" s="10">
        <f t="shared" si="32"/>
        <v>5.0990195183416166E-2</v>
      </c>
      <c r="K157" s="25" t="str">
        <f t="shared" si="23"/>
        <v>Vyhovuje</v>
      </c>
      <c r="L157" s="25"/>
    </row>
    <row r="158" spans="1:12" ht="14.45" customHeight="1" x14ac:dyDescent="0.25">
      <c r="A158" s="8">
        <v>155</v>
      </c>
      <c r="B158" s="24">
        <v>735698000011704</v>
      </c>
      <c r="C158" s="24"/>
      <c r="D158" s="15">
        <v>656019.48</v>
      </c>
      <c r="E158" s="15">
        <v>1111416.96</v>
      </c>
      <c r="F158" s="20">
        <v>656019.5</v>
      </c>
      <c r="G158" s="20">
        <v>1111416.8700000001</v>
      </c>
      <c r="H158" s="15">
        <f t="shared" ref="H158" si="33">D158-F158</f>
        <v>-2.0000000018626451E-2</v>
      </c>
      <c r="I158" s="18">
        <f t="shared" ref="I158" si="34">E158-G158</f>
        <v>8.9999999850988388E-2</v>
      </c>
      <c r="J158" s="15">
        <f t="shared" ref="J158" si="35">SQRT(H158^2+I158^2)</f>
        <v>9.2195444431506304E-2</v>
      </c>
      <c r="K158" s="25" t="str">
        <f t="shared" ref="K158" si="36">IF(J158&lt;=(1.7*$F$176),"Vyhovuje","Nevyhovuje")</f>
        <v>Vyhovuje</v>
      </c>
      <c r="L158" s="25"/>
    </row>
    <row r="159" spans="1:12" ht="14.45" customHeight="1" x14ac:dyDescent="0.25">
      <c r="A159" s="8">
        <v>156</v>
      </c>
      <c r="B159" s="24">
        <v>735698000011877</v>
      </c>
      <c r="C159" s="24"/>
      <c r="D159" s="10">
        <v>656019.02</v>
      </c>
      <c r="E159" s="10">
        <v>1111414.9099999999</v>
      </c>
      <c r="F159" s="20">
        <v>656019.04</v>
      </c>
      <c r="G159" s="20">
        <v>1111414.8999999999</v>
      </c>
      <c r="H159" s="10">
        <f t="shared" si="30"/>
        <v>-2.0000000018626451E-2</v>
      </c>
      <c r="I159" s="10">
        <f t="shared" si="31"/>
        <v>1.0000000009313226E-2</v>
      </c>
      <c r="J159" s="10">
        <f t="shared" si="32"/>
        <v>2.2360679795822902E-2</v>
      </c>
      <c r="K159" s="25" t="str">
        <f t="shared" ref="K159:K165" si="37">IF(J159&lt;=(1.7*$F$176),"Vyhovuje","Nevyhovuje")</f>
        <v>Vyhovuje</v>
      </c>
      <c r="L159" s="25"/>
    </row>
    <row r="160" spans="1:12" ht="14.45" customHeight="1" x14ac:dyDescent="0.25">
      <c r="A160" s="8">
        <v>157</v>
      </c>
      <c r="B160" s="24">
        <v>735698000011876</v>
      </c>
      <c r="C160" s="24"/>
      <c r="D160" s="10">
        <v>656012.41</v>
      </c>
      <c r="E160" s="10">
        <v>1111425.3700000001</v>
      </c>
      <c r="F160" s="20">
        <v>656012.38</v>
      </c>
      <c r="G160" s="20">
        <v>1111425.3899999999</v>
      </c>
      <c r="H160" s="10">
        <f t="shared" si="30"/>
        <v>3.0000000027939677E-2</v>
      </c>
      <c r="I160" s="10">
        <f t="shared" si="31"/>
        <v>-1.9999999785795808E-2</v>
      </c>
      <c r="J160" s="10">
        <f t="shared" si="32"/>
        <v>3.6055512659067999E-2</v>
      </c>
      <c r="K160" s="25" t="str">
        <f t="shared" si="37"/>
        <v>Vyhovuje</v>
      </c>
      <c r="L160" s="25"/>
    </row>
    <row r="161" spans="1:12" ht="14.45" customHeight="1" x14ac:dyDescent="0.25">
      <c r="A161" s="8">
        <v>158</v>
      </c>
      <c r="B161" s="24">
        <v>735698000010246</v>
      </c>
      <c r="C161" s="24"/>
      <c r="D161" s="10">
        <v>656012.51</v>
      </c>
      <c r="E161" s="10">
        <v>1111405.1200000001</v>
      </c>
      <c r="F161" s="20">
        <v>656012.52</v>
      </c>
      <c r="G161" s="20">
        <v>1111405.07</v>
      </c>
      <c r="H161" s="10">
        <f t="shared" si="30"/>
        <v>-1.0000000009313226E-2</v>
      </c>
      <c r="I161" s="10">
        <f t="shared" si="31"/>
        <v>5.0000000046566129E-2</v>
      </c>
      <c r="J161" s="10">
        <f t="shared" si="32"/>
        <v>5.0990195183416166E-2</v>
      </c>
      <c r="K161" s="25" t="str">
        <f t="shared" si="37"/>
        <v>Vyhovuje</v>
      </c>
      <c r="L161" s="25"/>
    </row>
    <row r="162" spans="1:12" ht="14.45" customHeight="1" x14ac:dyDescent="0.25">
      <c r="A162" s="8">
        <v>159</v>
      </c>
      <c r="B162" s="24">
        <v>735698000010249</v>
      </c>
      <c r="C162" s="24"/>
      <c r="D162" s="10">
        <v>656012.76</v>
      </c>
      <c r="E162" s="10">
        <v>1111405.49</v>
      </c>
      <c r="F162" s="20">
        <v>656012.81000000006</v>
      </c>
      <c r="G162" s="20">
        <v>1111405.48</v>
      </c>
      <c r="H162" s="10">
        <f t="shared" si="30"/>
        <v>-5.0000000046566129E-2</v>
      </c>
      <c r="I162" s="10">
        <f t="shared" si="31"/>
        <v>1.0000000009313226E-2</v>
      </c>
      <c r="J162" s="10">
        <f t="shared" si="32"/>
        <v>5.0990195183416166E-2</v>
      </c>
      <c r="K162" s="25" t="str">
        <f t="shared" si="37"/>
        <v>Vyhovuje</v>
      </c>
      <c r="L162" s="25"/>
    </row>
    <row r="163" spans="1:12" ht="14.45" customHeight="1" x14ac:dyDescent="0.25">
      <c r="A163" s="8">
        <v>160</v>
      </c>
      <c r="B163" s="24">
        <v>735698000011864</v>
      </c>
      <c r="C163" s="24"/>
      <c r="D163" s="10">
        <v>656009.36</v>
      </c>
      <c r="E163" s="10">
        <v>1111411.94</v>
      </c>
      <c r="F163" s="20">
        <v>656009.37</v>
      </c>
      <c r="G163" s="20">
        <v>1111411.92</v>
      </c>
      <c r="H163" s="10">
        <f t="shared" si="30"/>
        <v>-1.0000000009313226E-2</v>
      </c>
      <c r="I163" s="10">
        <f t="shared" si="31"/>
        <v>2.0000000018626451E-2</v>
      </c>
      <c r="J163" s="10">
        <f t="shared" si="32"/>
        <v>2.2360679795822902E-2</v>
      </c>
      <c r="K163" s="25" t="str">
        <f t="shared" si="37"/>
        <v>Vyhovuje</v>
      </c>
      <c r="L163" s="25"/>
    </row>
    <row r="164" spans="1:12" ht="14.45" customHeight="1" x14ac:dyDescent="0.25">
      <c r="A164" s="8">
        <v>161</v>
      </c>
      <c r="B164" s="24">
        <v>735698000010269</v>
      </c>
      <c r="C164" s="24"/>
      <c r="D164" s="10">
        <v>656023.23</v>
      </c>
      <c r="E164" s="10">
        <v>1111393.77</v>
      </c>
      <c r="F164" s="20">
        <v>656023.25</v>
      </c>
      <c r="G164" s="20">
        <v>1111393.77</v>
      </c>
      <c r="H164" s="10">
        <f t="shared" ref="H164:H165" si="38">D164-F164</f>
        <v>-2.0000000018626451E-2</v>
      </c>
      <c r="I164" s="10">
        <f t="shared" ref="I164:I165" si="39">E164-G164</f>
        <v>0</v>
      </c>
      <c r="J164" s="10">
        <f t="shared" ref="J164:J165" si="40">SQRT(H164^2+I164^2)</f>
        <v>2.0000000018626451E-2</v>
      </c>
      <c r="K164" s="25" t="str">
        <f t="shared" si="37"/>
        <v>Vyhovuje</v>
      </c>
      <c r="L164" s="25"/>
    </row>
    <row r="165" spans="1:12" ht="14.45" customHeight="1" x14ac:dyDescent="0.25">
      <c r="A165" s="8">
        <v>162</v>
      </c>
      <c r="B165" s="24">
        <v>735698000010279</v>
      </c>
      <c r="C165" s="24"/>
      <c r="D165" s="10">
        <v>656024.04</v>
      </c>
      <c r="E165" s="10">
        <v>1111392.3400000001</v>
      </c>
      <c r="F165" s="20">
        <v>656023.99</v>
      </c>
      <c r="G165" s="20">
        <v>1111392.32</v>
      </c>
      <c r="H165" s="10">
        <f t="shared" si="38"/>
        <v>5.0000000046566129E-2</v>
      </c>
      <c r="I165" s="10">
        <f t="shared" si="39"/>
        <v>2.0000000018626451E-2</v>
      </c>
      <c r="J165" s="18">
        <f t="shared" si="40"/>
        <v>5.3851648121498299E-2</v>
      </c>
      <c r="K165" s="25" t="str">
        <f t="shared" si="37"/>
        <v>Vyhovuje</v>
      </c>
      <c r="L165" s="25"/>
    </row>
    <row r="166" spans="1:12" ht="14.45" customHeight="1" x14ac:dyDescent="0.25">
      <c r="A166" s="8">
        <v>163</v>
      </c>
      <c r="B166" s="24">
        <v>735698000010278</v>
      </c>
      <c r="C166" s="24"/>
      <c r="D166" s="15">
        <v>656023.66</v>
      </c>
      <c r="E166" s="15">
        <v>1111392.04</v>
      </c>
      <c r="F166" s="20">
        <v>656023.62</v>
      </c>
      <c r="G166" s="20">
        <v>1111392.02</v>
      </c>
      <c r="H166" s="15">
        <f t="shared" ref="H166" si="41">D166-F166</f>
        <v>4.0000000037252903E-2</v>
      </c>
      <c r="I166" s="18">
        <f t="shared" ref="I166" si="42">E166-G166</f>
        <v>2.0000000018626451E-2</v>
      </c>
      <c r="J166" s="15">
        <f t="shared" ref="J166" si="43">SQRT(H166^2+I166^2)</f>
        <v>4.4721359591645804E-2</v>
      </c>
      <c r="K166" s="25" t="str">
        <f t="shared" ref="K166" si="44">IF(J166&lt;=(1.7*$F$176),"Vyhovuje","Nevyhovuje")</f>
        <v>Vyhovuje</v>
      </c>
      <c r="L166" s="25"/>
    </row>
    <row r="167" spans="1:12" ht="14.45" customHeight="1" x14ac:dyDescent="0.25">
      <c r="A167" s="8">
        <v>164</v>
      </c>
      <c r="B167" s="24">
        <v>735698000010277</v>
      </c>
      <c r="C167" s="24"/>
      <c r="D167" s="10">
        <v>656023.54</v>
      </c>
      <c r="E167" s="10">
        <v>1111392.1599999999</v>
      </c>
      <c r="F167" s="20">
        <v>656023.42000000004</v>
      </c>
      <c r="G167" s="20">
        <v>1111392.1000000001</v>
      </c>
      <c r="H167" s="10">
        <f>D167-F167</f>
        <v>0.11999999999534339</v>
      </c>
      <c r="I167" s="10">
        <f>E167-G167</f>
        <v>5.9999999823048711E-2</v>
      </c>
      <c r="J167" s="10">
        <f t="shared" ref="J167" si="45">SQRT(H167^2+I167^2)</f>
        <v>0.13416407856668736</v>
      </c>
      <c r="K167" s="25" t="str">
        <f t="shared" ref="K167" si="46">IF(J167&lt;=(1.7*$F$176),"Vyhovuje","Nevyhovuje")</f>
        <v>Vyhovuje</v>
      </c>
      <c r="L167" s="25"/>
    </row>
    <row r="170" spans="1:12" x14ac:dyDescent="0.25">
      <c r="J170" s="6"/>
    </row>
    <row r="172" spans="1:12" x14ac:dyDescent="0.25">
      <c r="A172" s="29" t="s">
        <v>14</v>
      </c>
      <c r="B172" s="29"/>
      <c r="C172" s="29"/>
      <c r="D172" s="29"/>
      <c r="E172" s="9" t="s">
        <v>11</v>
      </c>
      <c r="F172" s="9">
        <f>COUNT(A5:A167)</f>
        <v>163</v>
      </c>
      <c r="H172" s="30" t="s">
        <v>30</v>
      </c>
      <c r="I172" s="31"/>
      <c r="J172" s="32"/>
    </row>
    <row r="173" spans="1:12" ht="17.25" customHeight="1" x14ac:dyDescent="0.35">
      <c r="A173" s="21"/>
      <c r="B173" s="22"/>
      <c r="C173" s="22"/>
      <c r="D173" s="22"/>
      <c r="E173" s="22"/>
      <c r="F173" s="23"/>
      <c r="H173" s="33" t="s">
        <v>18</v>
      </c>
      <c r="I173" s="34"/>
      <c r="J173" s="35"/>
    </row>
    <row r="174" spans="1:12" x14ac:dyDescent="0.25">
      <c r="A174" s="29" t="s">
        <v>15</v>
      </c>
      <c r="B174" s="29"/>
      <c r="C174" s="29"/>
      <c r="D174" s="29"/>
      <c r="E174" s="9" t="s">
        <v>12</v>
      </c>
      <c r="F174" s="9">
        <v>2</v>
      </c>
      <c r="H174" s="12" t="s">
        <v>24</v>
      </c>
      <c r="I174" s="13" t="s">
        <v>17</v>
      </c>
      <c r="J174" s="14">
        <f>1.7*F176</f>
        <v>0.23800000000000002</v>
      </c>
    </row>
    <row r="175" spans="1:12" x14ac:dyDescent="0.25">
      <c r="A175" s="21"/>
      <c r="B175" s="22"/>
      <c r="C175" s="22"/>
      <c r="D175" s="22"/>
      <c r="E175" s="22"/>
      <c r="F175" s="23"/>
      <c r="H175" s="26" t="s">
        <v>27</v>
      </c>
      <c r="I175" s="27"/>
      <c r="J175" s="28"/>
    </row>
    <row r="176" spans="1:12" ht="18" x14ac:dyDescent="0.25">
      <c r="A176" s="29" t="s">
        <v>29</v>
      </c>
      <c r="B176" s="29"/>
      <c r="C176" s="29"/>
      <c r="D176" s="29"/>
      <c r="E176" s="9" t="s">
        <v>20</v>
      </c>
      <c r="F176" s="9">
        <v>0.14000000000000001</v>
      </c>
      <c r="H176" s="26" t="s">
        <v>28</v>
      </c>
      <c r="I176" s="27"/>
      <c r="J176" s="28"/>
    </row>
    <row r="177" spans="1:10" ht="14.25" customHeight="1" x14ac:dyDescent="0.25">
      <c r="A177" s="21"/>
      <c r="B177" s="22"/>
      <c r="C177" s="22"/>
      <c r="D177" s="22"/>
      <c r="E177" s="22"/>
      <c r="F177" s="23"/>
    </row>
    <row r="178" spans="1:10" ht="18" x14ac:dyDescent="0.25">
      <c r="A178" s="29" t="s">
        <v>34</v>
      </c>
      <c r="B178" s="29"/>
      <c r="C178" s="29"/>
      <c r="D178" s="29"/>
      <c r="E178" s="4" t="s">
        <v>13</v>
      </c>
      <c r="F178" s="9">
        <v>1.1000000000000001</v>
      </c>
      <c r="I178" s="7"/>
      <c r="J178" s="7"/>
    </row>
    <row r="179" spans="1:10" ht="18" x14ac:dyDescent="0.35">
      <c r="A179" s="21"/>
      <c r="B179" s="22"/>
      <c r="C179" s="22"/>
      <c r="D179" s="22"/>
      <c r="E179" s="22"/>
      <c r="F179" s="23"/>
      <c r="H179" s="30" t="s">
        <v>31</v>
      </c>
      <c r="I179" s="31"/>
      <c r="J179" s="32"/>
    </row>
    <row r="180" spans="1:10" ht="15" customHeight="1" x14ac:dyDescent="0.35">
      <c r="A180" s="39" t="s">
        <v>32</v>
      </c>
      <c r="B180" s="39"/>
      <c r="C180" s="39"/>
      <c r="D180" s="39"/>
      <c r="E180" s="36" t="s">
        <v>21</v>
      </c>
      <c r="F180" s="37">
        <f>SQRT((1/(F174*F172))*(SUMSQ(I5:I167)))</f>
        <v>3.2583069856618352E-2</v>
      </c>
      <c r="H180" s="33" t="s">
        <v>19</v>
      </c>
      <c r="I180" s="34"/>
      <c r="J180" s="35"/>
    </row>
    <row r="181" spans="1:10" ht="18" x14ac:dyDescent="0.25">
      <c r="A181" s="39"/>
      <c r="B181" s="39"/>
      <c r="C181" s="39"/>
      <c r="D181" s="39"/>
      <c r="E181" s="36"/>
      <c r="F181" s="37"/>
      <c r="H181" s="12" t="s">
        <v>23</v>
      </c>
      <c r="I181" s="13" t="s">
        <v>17</v>
      </c>
      <c r="J181" s="14">
        <f>F178*F176</f>
        <v>0.15400000000000003</v>
      </c>
    </row>
    <row r="182" spans="1:10" x14ac:dyDescent="0.25">
      <c r="A182" s="29"/>
      <c r="B182" s="29"/>
      <c r="C182" s="29"/>
      <c r="D182" s="29"/>
      <c r="E182" s="2"/>
      <c r="F182" s="2"/>
      <c r="H182" s="33" t="str">
        <f>IF(F186&lt;=J181,"Vyhovuje","Nevyhovuje")</f>
        <v>Vyhovuje</v>
      </c>
      <c r="I182" s="34"/>
      <c r="J182" s="35"/>
    </row>
    <row r="183" spans="1:10" x14ac:dyDescent="0.25">
      <c r="A183" s="39" t="s">
        <v>33</v>
      </c>
      <c r="B183" s="39"/>
      <c r="C183" s="39"/>
      <c r="D183" s="39"/>
      <c r="E183" s="36" t="s">
        <v>22</v>
      </c>
      <c r="F183" s="37">
        <f>SQRT((1/(F174*F172))*(SUMSQ(H5:H167)))</f>
        <v>3.0985846759045921E-2</v>
      </c>
      <c r="I183" s="7"/>
      <c r="J183" s="7"/>
    </row>
    <row r="184" spans="1:10" x14ac:dyDescent="0.25">
      <c r="A184" s="39"/>
      <c r="B184" s="39"/>
      <c r="C184" s="39"/>
      <c r="D184" s="39"/>
      <c r="E184" s="36"/>
      <c r="F184" s="37"/>
    </row>
    <row r="185" spans="1:10" x14ac:dyDescent="0.25">
      <c r="A185" s="21"/>
      <c r="B185" s="22"/>
      <c r="C185" s="22"/>
      <c r="D185" s="22"/>
      <c r="E185" s="22"/>
      <c r="F185" s="23"/>
    </row>
    <row r="186" spans="1:10" ht="18" x14ac:dyDescent="0.25">
      <c r="A186" s="38" t="s">
        <v>16</v>
      </c>
      <c r="B186" s="38"/>
      <c r="C186" s="38"/>
      <c r="D186" s="38"/>
      <c r="E186" s="9" t="s">
        <v>23</v>
      </c>
      <c r="F186" s="10">
        <f>SQRT(0.5*(F180^2+F183^2))</f>
        <v>3.179448962207404E-2</v>
      </c>
    </row>
  </sheetData>
  <mergeCells count="358">
    <mergeCell ref="K34:L34"/>
    <mergeCell ref="K35:L35"/>
    <mergeCell ref="K36:L36"/>
    <mergeCell ref="B19:C1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K28:L28"/>
    <mergeCell ref="K29:L29"/>
    <mergeCell ref="K30:L30"/>
    <mergeCell ref="K31:L31"/>
    <mergeCell ref="K32:L32"/>
    <mergeCell ref="K26:L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7:L27"/>
    <mergeCell ref="B27:C27"/>
    <mergeCell ref="K2:L4"/>
    <mergeCell ref="K14:L1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D2:E3"/>
    <mergeCell ref="F2:G3"/>
    <mergeCell ref="H2:I3"/>
    <mergeCell ref="B2:C4"/>
    <mergeCell ref="J2:J4"/>
    <mergeCell ref="B5:C5"/>
    <mergeCell ref="B6:C6"/>
    <mergeCell ref="B7:C7"/>
    <mergeCell ref="B8:C8"/>
    <mergeCell ref="A2:A4"/>
    <mergeCell ref="B23:C23"/>
    <mergeCell ref="B24:C24"/>
    <mergeCell ref="B25:C25"/>
    <mergeCell ref="B26:C26"/>
    <mergeCell ref="B28:C28"/>
    <mergeCell ref="B31:C31"/>
    <mergeCell ref="B32:C32"/>
    <mergeCell ref="B20:C20"/>
    <mergeCell ref="B21:C21"/>
    <mergeCell ref="B22:C22"/>
    <mergeCell ref="B29:C29"/>
    <mergeCell ref="B30:C30"/>
    <mergeCell ref="B9:C9"/>
    <mergeCell ref="B41:C41"/>
    <mergeCell ref="B42:C42"/>
    <mergeCell ref="B43:C43"/>
    <mergeCell ref="B37:C37"/>
    <mergeCell ref="B38:C38"/>
    <mergeCell ref="B39:C39"/>
    <mergeCell ref="B40:C40"/>
    <mergeCell ref="B34:C34"/>
    <mergeCell ref="B35:C35"/>
    <mergeCell ref="B36:C36"/>
    <mergeCell ref="B49:C49"/>
    <mergeCell ref="B50:C50"/>
    <mergeCell ref="B51:C51"/>
    <mergeCell ref="B52:C52"/>
    <mergeCell ref="B44:C44"/>
    <mergeCell ref="B45:C45"/>
    <mergeCell ref="B46:C46"/>
    <mergeCell ref="B47:C47"/>
    <mergeCell ref="B48:C48"/>
    <mergeCell ref="B61:C61"/>
    <mergeCell ref="B62:C62"/>
    <mergeCell ref="B63:C63"/>
    <mergeCell ref="B64:C64"/>
    <mergeCell ref="B65:C65"/>
    <mergeCell ref="B58:C58"/>
    <mergeCell ref="B59:C59"/>
    <mergeCell ref="B60:C60"/>
    <mergeCell ref="B53:C53"/>
    <mergeCell ref="B54:C54"/>
    <mergeCell ref="B55:C55"/>
    <mergeCell ref="B56:C56"/>
    <mergeCell ref="B57:C57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91:C91"/>
    <mergeCell ref="B92:C92"/>
    <mergeCell ref="B93:C93"/>
    <mergeCell ref="K37:L37"/>
    <mergeCell ref="K38:L38"/>
    <mergeCell ref="K39:L39"/>
    <mergeCell ref="K40:L40"/>
    <mergeCell ref="K41:L41"/>
    <mergeCell ref="K42:L42"/>
    <mergeCell ref="K44:L44"/>
    <mergeCell ref="K43:L43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K51:L51"/>
    <mergeCell ref="K50:L50"/>
    <mergeCell ref="K52:L52"/>
    <mergeCell ref="K53:L53"/>
    <mergeCell ref="K45:L45"/>
    <mergeCell ref="K46:L46"/>
    <mergeCell ref="K47:L47"/>
    <mergeCell ref="K48:L48"/>
    <mergeCell ref="K49:L49"/>
    <mergeCell ref="K62:L62"/>
    <mergeCell ref="K63:L63"/>
    <mergeCell ref="K64:L64"/>
    <mergeCell ref="K65:L65"/>
    <mergeCell ref="K66:L66"/>
    <mergeCell ref="K59:L59"/>
    <mergeCell ref="K60:L60"/>
    <mergeCell ref="K61:L61"/>
    <mergeCell ref="K54:L54"/>
    <mergeCell ref="K55:L55"/>
    <mergeCell ref="K56:L56"/>
    <mergeCell ref="K57:L57"/>
    <mergeCell ref="K58:L58"/>
    <mergeCell ref="K79:L79"/>
    <mergeCell ref="K80:L80"/>
    <mergeCell ref="K81:L81"/>
    <mergeCell ref="K72:L72"/>
    <mergeCell ref="K73:L73"/>
    <mergeCell ref="K74:L74"/>
    <mergeCell ref="K75:L75"/>
    <mergeCell ref="K76:L76"/>
    <mergeCell ref="K67:L67"/>
    <mergeCell ref="K68:L68"/>
    <mergeCell ref="K69:L69"/>
    <mergeCell ref="K70:L70"/>
    <mergeCell ref="K71:L71"/>
    <mergeCell ref="B98:C98"/>
    <mergeCell ref="K98:L98"/>
    <mergeCell ref="B99:C99"/>
    <mergeCell ref="K99:L99"/>
    <mergeCell ref="B100:C100"/>
    <mergeCell ref="K100:L100"/>
    <mergeCell ref="B101:C101"/>
    <mergeCell ref="K101:L101"/>
    <mergeCell ref="K104:L104"/>
    <mergeCell ref="B103:C103"/>
    <mergeCell ref="K103:L103"/>
    <mergeCell ref="B104:C104"/>
    <mergeCell ref="B102:C102"/>
    <mergeCell ref="K102:L102"/>
    <mergeCell ref="H179:J179"/>
    <mergeCell ref="H180:J180"/>
    <mergeCell ref="H182:J182"/>
    <mergeCell ref="H175:J175"/>
    <mergeCell ref="E180:E181"/>
    <mergeCell ref="F180:F181"/>
    <mergeCell ref="E183:E184"/>
    <mergeCell ref="F183:F184"/>
    <mergeCell ref="A186:D186"/>
    <mergeCell ref="A182:D182"/>
    <mergeCell ref="A180:D181"/>
    <mergeCell ref="A183:D184"/>
    <mergeCell ref="A179:F179"/>
    <mergeCell ref="A185:F185"/>
    <mergeCell ref="B33:C33"/>
    <mergeCell ref="K33:L33"/>
    <mergeCell ref="B94:C94"/>
    <mergeCell ref="K94:L94"/>
    <mergeCell ref="B95:C95"/>
    <mergeCell ref="K95:L95"/>
    <mergeCell ref="B96:C96"/>
    <mergeCell ref="K96:L96"/>
    <mergeCell ref="B97:C97"/>
    <mergeCell ref="K97:L97"/>
    <mergeCell ref="K92:L92"/>
    <mergeCell ref="K93:L93"/>
    <mergeCell ref="K87:L87"/>
    <mergeCell ref="K88:L88"/>
    <mergeCell ref="K89:L89"/>
    <mergeCell ref="K90:L90"/>
    <mergeCell ref="K91:L91"/>
    <mergeCell ref="K82:L82"/>
    <mergeCell ref="K83:L83"/>
    <mergeCell ref="K84:L84"/>
    <mergeCell ref="K85:L85"/>
    <mergeCell ref="K86:L86"/>
    <mergeCell ref="K77:L77"/>
    <mergeCell ref="K78:L78"/>
    <mergeCell ref="B108:C108"/>
    <mergeCell ref="K108:L108"/>
    <mergeCell ref="K110:L110"/>
    <mergeCell ref="B109:C109"/>
    <mergeCell ref="K109:L109"/>
    <mergeCell ref="B110:C110"/>
    <mergeCell ref="K106:L106"/>
    <mergeCell ref="K107:L107"/>
    <mergeCell ref="B105:C105"/>
    <mergeCell ref="K105:L105"/>
    <mergeCell ref="B106:C106"/>
    <mergeCell ref="B107:C107"/>
    <mergeCell ref="B111:C111"/>
    <mergeCell ref="K111:L111"/>
    <mergeCell ref="B112:C112"/>
    <mergeCell ref="K112:L112"/>
    <mergeCell ref="B113:C113"/>
    <mergeCell ref="K113:L113"/>
    <mergeCell ref="B114:C114"/>
    <mergeCell ref="K114:L114"/>
    <mergeCell ref="B115:C115"/>
    <mergeCell ref="K115:L115"/>
    <mergeCell ref="K122:L122"/>
    <mergeCell ref="B120:C120"/>
    <mergeCell ref="B121:C121"/>
    <mergeCell ref="B122:C122"/>
    <mergeCell ref="K128:L128"/>
    <mergeCell ref="K129:L129"/>
    <mergeCell ref="K130:L130"/>
    <mergeCell ref="K131:L131"/>
    <mergeCell ref="B116:C116"/>
    <mergeCell ref="K116:L116"/>
    <mergeCell ref="K118:L118"/>
    <mergeCell ref="B117:C117"/>
    <mergeCell ref="K117:L117"/>
    <mergeCell ref="B118:C118"/>
    <mergeCell ref="B126:C126"/>
    <mergeCell ref="K119:L119"/>
    <mergeCell ref="B119:C119"/>
    <mergeCell ref="K121:L121"/>
    <mergeCell ref="K120:L120"/>
    <mergeCell ref="K132:L132"/>
    <mergeCell ref="B132:C132"/>
    <mergeCell ref="K123:L123"/>
    <mergeCell ref="K124:L124"/>
    <mergeCell ref="K125:L125"/>
    <mergeCell ref="K126:L126"/>
    <mergeCell ref="K127:L127"/>
    <mergeCell ref="B123:C123"/>
    <mergeCell ref="B124:C124"/>
    <mergeCell ref="B125:C125"/>
    <mergeCell ref="B127:C127"/>
    <mergeCell ref="B128:C128"/>
    <mergeCell ref="B129:C129"/>
    <mergeCell ref="B130:C130"/>
    <mergeCell ref="B131:C131"/>
    <mergeCell ref="K138:L138"/>
    <mergeCell ref="B137:C137"/>
    <mergeCell ref="K137:L137"/>
    <mergeCell ref="B138:C138"/>
    <mergeCell ref="K133:L133"/>
    <mergeCell ref="B134:C134"/>
    <mergeCell ref="K134:L134"/>
    <mergeCell ref="B135:C135"/>
    <mergeCell ref="K135:L135"/>
    <mergeCell ref="B133:C133"/>
    <mergeCell ref="B136:C136"/>
    <mergeCell ref="K136:L136"/>
    <mergeCell ref="K143:L143"/>
    <mergeCell ref="B142:C142"/>
    <mergeCell ref="K142:L142"/>
    <mergeCell ref="B143:C143"/>
    <mergeCell ref="B144:C144"/>
    <mergeCell ref="K144:L144"/>
    <mergeCell ref="B145:C145"/>
    <mergeCell ref="K145:L145"/>
    <mergeCell ref="B139:C139"/>
    <mergeCell ref="K139:L139"/>
    <mergeCell ref="K141:L141"/>
    <mergeCell ref="B140:C140"/>
    <mergeCell ref="K140:L140"/>
    <mergeCell ref="B141:C141"/>
    <mergeCell ref="B149:C149"/>
    <mergeCell ref="K149:L149"/>
    <mergeCell ref="B150:C150"/>
    <mergeCell ref="K150:L150"/>
    <mergeCell ref="B151:C151"/>
    <mergeCell ref="K151:L151"/>
    <mergeCell ref="B146:C146"/>
    <mergeCell ref="K146:L146"/>
    <mergeCell ref="B147:C147"/>
    <mergeCell ref="K147:L147"/>
    <mergeCell ref="B148:C148"/>
    <mergeCell ref="K148:L148"/>
    <mergeCell ref="B153:C153"/>
    <mergeCell ref="K153:L153"/>
    <mergeCell ref="B154:C154"/>
    <mergeCell ref="K154:L154"/>
    <mergeCell ref="K156:L156"/>
    <mergeCell ref="B155:C155"/>
    <mergeCell ref="K155:L155"/>
    <mergeCell ref="B156:C156"/>
    <mergeCell ref="B152:C152"/>
    <mergeCell ref="K152:L152"/>
    <mergeCell ref="K162:L162"/>
    <mergeCell ref="B163:C163"/>
    <mergeCell ref="K163:L163"/>
    <mergeCell ref="B157:C157"/>
    <mergeCell ref="K157:L157"/>
    <mergeCell ref="B159:C159"/>
    <mergeCell ref="K159:L159"/>
    <mergeCell ref="B158:C158"/>
    <mergeCell ref="K158:L158"/>
    <mergeCell ref="A1:L1"/>
    <mergeCell ref="B164:C164"/>
    <mergeCell ref="K164:L164"/>
    <mergeCell ref="B165:C165"/>
    <mergeCell ref="K165:L165"/>
    <mergeCell ref="H176:J176"/>
    <mergeCell ref="A176:D176"/>
    <mergeCell ref="A178:D178"/>
    <mergeCell ref="B167:C167"/>
    <mergeCell ref="K167:L167"/>
    <mergeCell ref="A173:F173"/>
    <mergeCell ref="A175:F175"/>
    <mergeCell ref="A177:F177"/>
    <mergeCell ref="A172:D172"/>
    <mergeCell ref="A174:D174"/>
    <mergeCell ref="H172:J172"/>
    <mergeCell ref="H173:J173"/>
    <mergeCell ref="B166:C166"/>
    <mergeCell ref="K166:L166"/>
    <mergeCell ref="B160:C160"/>
    <mergeCell ref="K160:L160"/>
    <mergeCell ref="B161:C161"/>
    <mergeCell ref="K161:L161"/>
    <mergeCell ref="B162:C162"/>
  </mergeCells>
  <conditionalFormatting sqref="K5:L167">
    <cfRule type="containsText" dxfId="3" priority="6" operator="containsText" text="Vyhovuje">
      <formula>NOT(ISERROR(SEARCH("Vyhovuje",K5)))</formula>
    </cfRule>
  </conditionalFormatting>
  <conditionalFormatting sqref="K5:L167">
    <cfRule type="containsText" dxfId="2" priority="5" operator="containsText" text="Nevyhovuje">
      <formula>NOT(ISERROR(SEARCH("Nevyhovuje",K5)))</formula>
    </cfRule>
  </conditionalFormatting>
  <conditionalFormatting sqref="H182:J182">
    <cfRule type="containsText" dxfId="1" priority="3" operator="containsText" text="Nevyhovuje">
      <formula>NOT(ISERROR(SEARCH("Nevyhovuje",H182)))</formula>
    </cfRule>
    <cfRule type="containsText" dxfId="0" priority="4" operator="containsText" text="Vyhovuje">
      <formula>NOT(ISERROR(SEARCH("Vyhovuje",H182)))</formula>
    </cfRule>
  </conditionalFormatting>
  <pageMargins left="0.7" right="0.7" top="0.78740157499999996" bottom="0.78740157499999996" header="0.3" footer="0.3"/>
  <pageSetup paperSize="9" orientation="landscape" horizontalDpi="0" verticalDpi="0" r:id="rId1"/>
  <ignoredErrors>
    <ignoredError sqref="H36 H19:H23 J19:J20 K19:L23 J21:J2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</dc:creator>
  <cp:lastModifiedBy>Jirka</cp:lastModifiedBy>
  <cp:lastPrinted>2022-03-28T11:21:21Z</cp:lastPrinted>
  <dcterms:created xsi:type="dcterms:W3CDTF">2022-02-16T18:04:36Z</dcterms:created>
  <dcterms:modified xsi:type="dcterms:W3CDTF">2022-04-21T19:04:18Z</dcterms:modified>
</cp:coreProperties>
</file>