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7635" windowHeight="595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12" i="1"/>
  <c r="J3"/>
  <c r="J4"/>
  <c r="J5"/>
  <c r="J6"/>
  <c r="J7"/>
  <c r="J8"/>
  <c r="J9"/>
  <c r="J10"/>
  <c r="J11"/>
  <c r="J2"/>
  <c r="E3"/>
  <c r="E4"/>
  <c r="E5"/>
  <c r="E6"/>
  <c r="E7"/>
  <c r="E8"/>
  <c r="E9"/>
  <c r="E10"/>
  <c r="E11"/>
  <c r="E2"/>
  <c r="D2"/>
  <c r="F2"/>
  <c r="D3"/>
  <c r="F3"/>
  <c r="D4"/>
  <c r="F4"/>
  <c r="D5"/>
  <c r="F5"/>
  <c r="D6"/>
  <c r="F6"/>
  <c r="D7"/>
  <c r="F7"/>
  <c r="D8"/>
  <c r="F8"/>
  <c r="D9"/>
  <c r="F9"/>
  <c r="D10"/>
  <c r="F10"/>
  <c r="D11"/>
  <c r="F11"/>
  <c r="I12"/>
  <c r="I9"/>
  <c r="I10"/>
  <c r="I11"/>
  <c r="I2"/>
  <c r="I3"/>
  <c r="I4"/>
  <c r="I5"/>
  <c r="I6"/>
  <c r="I7"/>
  <c r="I8"/>
</calcChain>
</file>

<file path=xl/sharedStrings.xml><?xml version="1.0" encoding="utf-8"?>
<sst xmlns="http://schemas.openxmlformats.org/spreadsheetml/2006/main" count="11" uniqueCount="11">
  <si>
    <t xml:space="preserve">Číslo snímku </t>
  </si>
  <si>
    <t>Počet bodů celkem</t>
  </si>
  <si>
    <t>Počet bodů MA</t>
  </si>
  <si>
    <t>Počet bodů detekovaných MA</t>
  </si>
  <si>
    <t>FP</t>
  </si>
  <si>
    <t>FN</t>
  </si>
  <si>
    <t>Specificita [%]</t>
  </si>
  <si>
    <t>Senzitivita [%]</t>
  </si>
  <si>
    <t>průměr</t>
  </si>
  <si>
    <t xml:space="preserve">Počet bodů bez MA </t>
  </si>
  <si>
    <t>TN metody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</si>
</sst>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2" fontId="1" fillId="0" borderId="1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Stupně šedi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J13" sqref="J13"/>
    </sheetView>
  </sheetViews>
  <sheetFormatPr defaultRowHeight="15"/>
  <cols>
    <col min="1" max="1" width="13.42578125" customWidth="1"/>
    <col min="2" max="2" width="17.5703125" customWidth="1"/>
    <col min="3" max="3" width="14.140625" customWidth="1"/>
    <col min="4" max="5" width="20.140625" customWidth="1"/>
    <col min="6" max="7" width="14.140625" customWidth="1"/>
    <col min="8" max="8" width="27.5703125" customWidth="1"/>
    <col min="9" max="10" width="13.28515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4</v>
      </c>
      <c r="G1" s="1" t="s">
        <v>5</v>
      </c>
      <c r="H1" s="1" t="s">
        <v>3</v>
      </c>
      <c r="I1" s="1" t="s">
        <v>7</v>
      </c>
      <c r="J1" s="1" t="s">
        <v>6</v>
      </c>
    </row>
    <row r="2" spans="1:10">
      <c r="A2" s="1">
        <v>4</v>
      </c>
      <c r="B2" s="2">
        <v>1918224</v>
      </c>
      <c r="C2" s="2">
        <v>314</v>
      </c>
      <c r="D2" s="2">
        <f>B2-C2</f>
        <v>1917910</v>
      </c>
      <c r="E2" s="2">
        <f>B2-H2</f>
        <v>1874437</v>
      </c>
      <c r="F2" s="2">
        <f>H2-C2+G2</f>
        <v>43473</v>
      </c>
      <c r="G2" s="2">
        <v>0</v>
      </c>
      <c r="H2" s="2">
        <v>43787</v>
      </c>
      <c r="I2" s="3">
        <f t="shared" ref="I2:I11" si="0">C2/(C2+G2)*100</f>
        <v>100</v>
      </c>
      <c r="J2" s="3">
        <f>(E2/(D2)*100)</f>
        <v>97.733313867699735</v>
      </c>
    </row>
    <row r="3" spans="1:10">
      <c r="A3" s="1">
        <v>5</v>
      </c>
      <c r="B3" s="2">
        <v>1940448</v>
      </c>
      <c r="C3" s="2">
        <v>550</v>
      </c>
      <c r="D3" s="2">
        <f t="shared" ref="D3:D11" si="1">B3-C3</f>
        <v>1939898</v>
      </c>
      <c r="E3" s="2">
        <f t="shared" ref="E3:E11" si="2">B3-H3</f>
        <v>1908917</v>
      </c>
      <c r="F3" s="2">
        <f t="shared" ref="F3:F8" si="3">H3-C3+G3</f>
        <v>30981</v>
      </c>
      <c r="G3" s="2">
        <v>0</v>
      </c>
      <c r="H3" s="2">
        <v>31531</v>
      </c>
      <c r="I3" s="3">
        <f t="shared" si="0"/>
        <v>100</v>
      </c>
      <c r="J3" s="3">
        <f t="shared" ref="J3:J11" si="4">(E3/(D3)*100)</f>
        <v>98.402957268887334</v>
      </c>
    </row>
    <row r="4" spans="1:10">
      <c r="A4" s="1">
        <v>10</v>
      </c>
      <c r="B4" s="2">
        <v>442368</v>
      </c>
      <c r="C4" s="2">
        <v>79</v>
      </c>
      <c r="D4" s="2">
        <f t="shared" si="1"/>
        <v>442289</v>
      </c>
      <c r="E4" s="2">
        <f t="shared" si="2"/>
        <v>432358</v>
      </c>
      <c r="F4" s="2">
        <f t="shared" si="3"/>
        <v>10010</v>
      </c>
      <c r="G4" s="2">
        <v>79</v>
      </c>
      <c r="H4" s="2">
        <v>10010</v>
      </c>
      <c r="I4" s="3">
        <f t="shared" si="0"/>
        <v>50</v>
      </c>
      <c r="J4" s="3">
        <f t="shared" si="4"/>
        <v>97.754635543728199</v>
      </c>
    </row>
    <row r="5" spans="1:10">
      <c r="A5" s="1">
        <v>11</v>
      </c>
      <c r="B5" s="2">
        <v>442368</v>
      </c>
      <c r="C5" s="2">
        <v>4006</v>
      </c>
      <c r="D5" s="2">
        <f t="shared" si="1"/>
        <v>438362</v>
      </c>
      <c r="E5" s="2">
        <f t="shared" si="2"/>
        <v>433635</v>
      </c>
      <c r="F5" s="2">
        <f t="shared" si="3"/>
        <v>6376</v>
      </c>
      <c r="G5" s="2">
        <v>1649</v>
      </c>
      <c r="H5" s="2">
        <v>8733</v>
      </c>
      <c r="I5" s="3">
        <f t="shared" si="0"/>
        <v>70.839964633068092</v>
      </c>
      <c r="J5" s="3">
        <f t="shared" si="4"/>
        <v>98.921667480301664</v>
      </c>
    </row>
    <row r="6" spans="1:10">
      <c r="A6" s="1">
        <v>14</v>
      </c>
      <c r="B6" s="2">
        <v>1918224</v>
      </c>
      <c r="C6" s="2">
        <v>157</v>
      </c>
      <c r="D6" s="2">
        <f t="shared" si="1"/>
        <v>1918067</v>
      </c>
      <c r="E6" s="2">
        <f t="shared" si="2"/>
        <v>1881590</v>
      </c>
      <c r="F6" s="2">
        <f t="shared" si="3"/>
        <v>36477</v>
      </c>
      <c r="G6" s="2">
        <v>0</v>
      </c>
      <c r="H6" s="2">
        <v>36634</v>
      </c>
      <c r="I6" s="3">
        <f t="shared" si="0"/>
        <v>100</v>
      </c>
      <c r="J6" s="3">
        <f t="shared" si="4"/>
        <v>98.098241615126057</v>
      </c>
    </row>
    <row r="7" spans="1:10">
      <c r="A7" s="1">
        <v>24</v>
      </c>
      <c r="B7" s="2">
        <v>1940448</v>
      </c>
      <c r="C7" s="2">
        <v>236</v>
      </c>
      <c r="D7" s="2">
        <f t="shared" si="1"/>
        <v>1940212</v>
      </c>
      <c r="E7" s="2">
        <f t="shared" si="2"/>
        <v>1896308</v>
      </c>
      <c r="F7" s="2">
        <f t="shared" si="3"/>
        <v>43904</v>
      </c>
      <c r="G7" s="2">
        <v>0</v>
      </c>
      <c r="H7" s="2">
        <v>44140</v>
      </c>
      <c r="I7" s="3">
        <f t="shared" si="0"/>
        <v>100</v>
      </c>
      <c r="J7" s="3">
        <f t="shared" si="4"/>
        <v>97.73715449651894</v>
      </c>
    </row>
    <row r="8" spans="1:10">
      <c r="A8" s="1">
        <v>28</v>
      </c>
      <c r="B8" s="2">
        <v>1940448</v>
      </c>
      <c r="C8" s="2">
        <v>550</v>
      </c>
      <c r="D8" s="2">
        <f t="shared" si="1"/>
        <v>1939898</v>
      </c>
      <c r="E8" s="2">
        <f t="shared" si="2"/>
        <v>1899527</v>
      </c>
      <c r="F8" s="2">
        <f t="shared" si="3"/>
        <v>40371</v>
      </c>
      <c r="G8" s="2">
        <v>0</v>
      </c>
      <c r="H8" s="2">
        <v>40921</v>
      </c>
      <c r="I8" s="3">
        <f t="shared" si="0"/>
        <v>100</v>
      </c>
      <c r="J8" s="3">
        <f t="shared" si="4"/>
        <v>97.918911200485809</v>
      </c>
    </row>
    <row r="9" spans="1:10">
      <c r="A9" s="1">
        <v>29</v>
      </c>
      <c r="B9" s="2">
        <v>442368</v>
      </c>
      <c r="C9" s="2">
        <v>1728</v>
      </c>
      <c r="D9" s="2">
        <f t="shared" si="1"/>
        <v>440640</v>
      </c>
      <c r="E9" s="2">
        <f t="shared" si="2"/>
        <v>425932</v>
      </c>
      <c r="F9" s="2">
        <f>H9-C9+G9</f>
        <v>14865</v>
      </c>
      <c r="G9" s="2">
        <v>157</v>
      </c>
      <c r="H9" s="2">
        <v>16436</v>
      </c>
      <c r="I9" s="3">
        <f t="shared" si="0"/>
        <v>91.671087533156509</v>
      </c>
      <c r="J9" s="3">
        <f t="shared" si="4"/>
        <v>96.662127814088592</v>
      </c>
    </row>
    <row r="10" spans="1:10">
      <c r="A10" s="1">
        <v>34</v>
      </c>
      <c r="B10" s="2">
        <v>442368</v>
      </c>
      <c r="C10" s="2">
        <v>2199</v>
      </c>
      <c r="D10" s="2">
        <f t="shared" si="1"/>
        <v>440169</v>
      </c>
      <c r="E10" s="2">
        <f t="shared" si="2"/>
        <v>433432</v>
      </c>
      <c r="F10" s="2">
        <f t="shared" ref="F10" si="5">H10-C10+G10</f>
        <v>7758</v>
      </c>
      <c r="G10" s="2">
        <v>1021</v>
      </c>
      <c r="H10" s="2">
        <v>8936</v>
      </c>
      <c r="I10" s="3">
        <f t="shared" si="0"/>
        <v>68.291925465838517</v>
      </c>
      <c r="J10" s="3">
        <f t="shared" si="4"/>
        <v>98.469451506126063</v>
      </c>
    </row>
    <row r="11" spans="1:10">
      <c r="A11" s="1">
        <v>39</v>
      </c>
      <c r="B11" s="2">
        <v>442368</v>
      </c>
      <c r="C11" s="2">
        <v>707</v>
      </c>
      <c r="D11" s="2">
        <f t="shared" si="1"/>
        <v>441661</v>
      </c>
      <c r="E11" s="2">
        <f t="shared" si="2"/>
        <v>430235</v>
      </c>
      <c r="F11" s="2">
        <f>H11-C11+G11</f>
        <v>12054</v>
      </c>
      <c r="G11" s="2">
        <v>628</v>
      </c>
      <c r="H11" s="2">
        <v>12133</v>
      </c>
      <c r="I11" s="3">
        <f t="shared" si="0"/>
        <v>52.958801498127336</v>
      </c>
      <c r="J11" s="3">
        <f t="shared" si="4"/>
        <v>97.412947939709412</v>
      </c>
    </row>
    <row r="12" spans="1:10">
      <c r="A12" s="1" t="s">
        <v>8</v>
      </c>
      <c r="B12" s="4"/>
      <c r="C12" s="4"/>
      <c r="D12" s="4"/>
      <c r="E12" s="4"/>
      <c r="F12" s="4"/>
      <c r="G12" s="4"/>
      <c r="H12" s="4"/>
      <c r="I12" s="5">
        <f>AVERAGE(I2:I11)</f>
        <v>83.376177913019049</v>
      </c>
      <c r="J12" s="5">
        <f>AVERAGE(J2:J11)</f>
        <v>97.911140873267172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</dc:creator>
  <cp:lastModifiedBy>Markéta</cp:lastModifiedBy>
  <dcterms:created xsi:type="dcterms:W3CDTF">2013-05-27T12:24:13Z</dcterms:created>
  <dcterms:modified xsi:type="dcterms:W3CDTF">2013-05-30T07:44:57Z</dcterms:modified>
</cp:coreProperties>
</file>