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G19" i="1" l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19" i="1" l="1"/>
  <c r="D20" i="1"/>
  <c r="D21" i="1"/>
  <c r="D22" i="1"/>
  <c r="D23" i="1"/>
  <c r="D24" i="1"/>
  <c r="D25" i="1"/>
  <c r="D26" i="1"/>
  <c r="D27" i="1"/>
  <c r="D28" i="1"/>
</calcChain>
</file>

<file path=xl/sharedStrings.xml><?xml version="1.0" encoding="utf-8"?>
<sst xmlns="http://schemas.openxmlformats.org/spreadsheetml/2006/main" count="4" uniqueCount="4">
  <si>
    <t>Průtok [m^3 / s]</t>
  </si>
  <si>
    <t>otevreni</t>
  </si>
  <si>
    <t>tlak</t>
  </si>
  <si>
    <t>deltap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</si>
</sst>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41648034736397"/>
          <c:y val="3.9007529729678886E-2"/>
          <c:w val="0.86544276688012101"/>
          <c:h val="0.7984744675824361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28575">
                <a:solidFill>
                  <a:schemeClr val="tx1"/>
                </a:solidFill>
              </a:ln>
            </c:spPr>
          </c:marker>
          <c:trendline>
            <c:trendlineType val="power"/>
            <c:backward val="3"/>
            <c:dispRSqr val="0"/>
            <c:dispEq val="1"/>
            <c:trendlineLbl>
              <c:layout>
                <c:manualLayout>
                  <c:x val="1.7676031236836136E-2"/>
                  <c:y val="-9.192201481822472E-2"/>
                </c:manualLayout>
              </c:layout>
              <c:numFmt formatCode="General" sourceLinked="0"/>
            </c:trendlineLbl>
          </c:trendline>
          <c:xVal>
            <c:numRef>
              <c:f>List1!$B$10:$B$33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290</c:v>
                </c:pt>
              </c:numCache>
            </c:numRef>
          </c:xVal>
          <c:yVal>
            <c:numRef>
              <c:f>List1!$G$10:$G$33</c:f>
              <c:numCache>
                <c:formatCode>General</c:formatCode>
                <c:ptCount val="24"/>
                <c:pt idx="0">
                  <c:v>9462940.0449999999</c:v>
                </c:pt>
                <c:pt idx="1">
                  <c:v>9462940.0449999999</c:v>
                </c:pt>
                <c:pt idx="2">
                  <c:v>9462940.0449999999</c:v>
                </c:pt>
                <c:pt idx="3">
                  <c:v>9462940.0449999999</c:v>
                </c:pt>
                <c:pt idx="4">
                  <c:v>9462940.0449999999</c:v>
                </c:pt>
                <c:pt idx="5">
                  <c:v>9462940.0449999999</c:v>
                </c:pt>
                <c:pt idx="6">
                  <c:v>9462940.0449999999</c:v>
                </c:pt>
                <c:pt idx="7">
                  <c:v>9462940.0449999999</c:v>
                </c:pt>
                <c:pt idx="8">
                  <c:v>9462940.0449999999</c:v>
                </c:pt>
                <c:pt idx="9">
                  <c:v>9462940.0452507343</c:v>
                </c:pt>
                <c:pt idx="10">
                  <c:v>1808922.1578425067</c:v>
                </c:pt>
                <c:pt idx="11">
                  <c:v>755437.47450614767</c:v>
                </c:pt>
                <c:pt idx="12">
                  <c:v>396066.64149855234</c:v>
                </c:pt>
                <c:pt idx="13">
                  <c:v>232218.19501725442</c:v>
                </c:pt>
                <c:pt idx="14">
                  <c:v>158090.48185940497</c:v>
                </c:pt>
                <c:pt idx="15">
                  <c:v>112226.77157909182</c:v>
                </c:pt>
                <c:pt idx="16">
                  <c:v>89152.043917262999</c:v>
                </c:pt>
                <c:pt idx="17">
                  <c:v>72307.104806539122</c:v>
                </c:pt>
                <c:pt idx="18">
                  <c:v>63888.277080087035</c:v>
                </c:pt>
                <c:pt idx="19">
                  <c:v>55411.838140989152</c:v>
                </c:pt>
                <c:pt idx="20">
                  <c:v>50423.103391214587</c:v>
                </c:pt>
                <c:pt idx="21">
                  <c:v>48519.479292296783</c:v>
                </c:pt>
                <c:pt idx="22">
                  <c:v>48496.544062189336</c:v>
                </c:pt>
                <c:pt idx="23">
                  <c:v>48163.983225631404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10656"/>
        <c:axId val="91911232"/>
      </c:scatterChart>
      <c:valAx>
        <c:axId val="91910656"/>
        <c:scaling>
          <c:orientation val="minMax"/>
          <c:max val="3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Otevření</a:t>
                </a:r>
                <a:r>
                  <a:rPr lang="cs-CZ" baseline="0"/>
                  <a:t> clony </a:t>
                </a:r>
                <a:r>
                  <a:rPr lang="en-US" baseline="0"/>
                  <a:t>[</a:t>
                </a:r>
                <a:r>
                  <a:rPr lang="cs-CZ" baseline="0"/>
                  <a:t>mm</a:t>
                </a:r>
                <a:r>
                  <a:rPr lang="en-US" baseline="0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911232"/>
        <c:crosses val="autoZero"/>
        <c:crossBetween val="midCat"/>
      </c:valAx>
      <c:valAx>
        <c:axId val="91911232"/>
        <c:scaling>
          <c:orientation val="minMax"/>
          <c:max val="100000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Hydraulický odpor </a:t>
                </a:r>
                <a:r>
                  <a:rPr lang="en-US"/>
                  <a:t>[</a:t>
                </a:r>
                <a:r>
                  <a:rPr lang="cs-CZ" sz="1000" b="1" i="0" u="none" strike="noStrike" baseline="0">
                    <a:effectLst/>
                  </a:rPr>
                  <a:t>[𝑃𝑎∙𝑠^2∙𝑚^(−6) ]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9106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11</xdr:row>
      <xdr:rowOff>42862</xdr:rowOff>
    </xdr:from>
    <xdr:to>
      <xdr:col>19</xdr:col>
      <xdr:colOff>104775</xdr:colOff>
      <xdr:row>30</xdr:row>
      <xdr:rowOff>38100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161925</xdr:colOff>
      <xdr:row>1</xdr:row>
      <xdr:rowOff>114300</xdr:rowOff>
    </xdr:from>
    <xdr:to>
      <xdr:col>16</xdr:col>
      <xdr:colOff>95250</xdr:colOff>
      <xdr:row>2</xdr:row>
      <xdr:rowOff>114300</xdr:rowOff>
    </xdr:to>
    <xdr:pic>
      <xdr:nvPicPr>
        <xdr:cNvPr id="3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5" y="304800"/>
          <a:ext cx="17621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topLeftCell="C8" workbookViewId="0">
      <selection activeCell="Q33" sqref="Q33"/>
    </sheetView>
  </sheetViews>
  <sheetFormatPr defaultRowHeight="15" x14ac:dyDescent="0.25"/>
  <cols>
    <col min="1" max="1" width="15" customWidth="1"/>
    <col min="2" max="2" width="15.140625" customWidth="1"/>
    <col min="7" max="7" width="16.28515625" bestFit="1" customWidth="1"/>
    <col min="9" max="9" width="19.28515625" customWidth="1"/>
  </cols>
  <sheetData>
    <row r="1" spans="1:7" x14ac:dyDescent="0.25">
      <c r="A1" t="s">
        <v>0</v>
      </c>
      <c r="B1" t="s">
        <v>1</v>
      </c>
      <c r="C1" t="s">
        <v>2</v>
      </c>
      <c r="F1" t="s">
        <v>3</v>
      </c>
    </row>
    <row r="2" spans="1:7" x14ac:dyDescent="0.25">
      <c r="B2">
        <v>20</v>
      </c>
      <c r="G2">
        <v>9462940.0449999999</v>
      </c>
    </row>
    <row r="3" spans="1:7" x14ac:dyDescent="0.25">
      <c r="B3">
        <v>20</v>
      </c>
      <c r="G3">
        <v>9462940.0449999999</v>
      </c>
    </row>
    <row r="4" spans="1:7" x14ac:dyDescent="0.25">
      <c r="B4">
        <v>20</v>
      </c>
      <c r="G4">
        <v>9462940.0449999999</v>
      </c>
    </row>
    <row r="5" spans="1:7" x14ac:dyDescent="0.25">
      <c r="B5">
        <v>20</v>
      </c>
      <c r="G5">
        <v>9462940.0449999999</v>
      </c>
    </row>
    <row r="6" spans="1:7" x14ac:dyDescent="0.25">
      <c r="B6">
        <v>20</v>
      </c>
      <c r="G6">
        <v>9462940.0449999999</v>
      </c>
    </row>
    <row r="7" spans="1:7" x14ac:dyDescent="0.25">
      <c r="B7">
        <v>20</v>
      </c>
      <c r="G7">
        <v>9462940.0449999999</v>
      </c>
    </row>
    <row r="8" spans="1:7" x14ac:dyDescent="0.25">
      <c r="B8">
        <v>20</v>
      </c>
      <c r="G8">
        <v>9462940.0449999999</v>
      </c>
    </row>
    <row r="9" spans="1:7" x14ac:dyDescent="0.25">
      <c r="B9">
        <v>20</v>
      </c>
      <c r="G9">
        <v>9462940.0449999999</v>
      </c>
    </row>
    <row r="10" spans="1:7" x14ac:dyDescent="0.25">
      <c r="B10">
        <v>20</v>
      </c>
      <c r="G10">
        <v>9462940.0449999999</v>
      </c>
    </row>
    <row r="11" spans="1:7" x14ac:dyDescent="0.25">
      <c r="B11">
        <v>20</v>
      </c>
      <c r="G11">
        <v>9462940.0449999999</v>
      </c>
    </row>
    <row r="12" spans="1:7" x14ac:dyDescent="0.25">
      <c r="B12">
        <v>20</v>
      </c>
      <c r="G12">
        <v>9462940.0449999999</v>
      </c>
    </row>
    <row r="13" spans="1:7" x14ac:dyDescent="0.25">
      <c r="B13">
        <v>20</v>
      </c>
      <c r="G13">
        <v>9462940.0449999999</v>
      </c>
    </row>
    <row r="14" spans="1:7" x14ac:dyDescent="0.25">
      <c r="B14">
        <v>20</v>
      </c>
      <c r="G14">
        <v>9462940.0449999999</v>
      </c>
    </row>
    <row r="15" spans="1:7" x14ac:dyDescent="0.25">
      <c r="B15">
        <v>20</v>
      </c>
      <c r="G15">
        <v>9462940.0449999999</v>
      </c>
    </row>
    <row r="16" spans="1:7" x14ac:dyDescent="0.25">
      <c r="B16">
        <v>20</v>
      </c>
      <c r="G16">
        <v>9462940.0449999999</v>
      </c>
    </row>
    <row r="17" spans="1:7" x14ac:dyDescent="0.25">
      <c r="B17">
        <v>20</v>
      </c>
      <c r="G17">
        <v>9462940.0449999999</v>
      </c>
    </row>
    <row r="18" spans="1:7" x14ac:dyDescent="0.25">
      <c r="B18">
        <v>20</v>
      </c>
      <c r="G18">
        <v>9462940.0449999999</v>
      </c>
    </row>
    <row r="19" spans="1:7" x14ac:dyDescent="0.25">
      <c r="A19">
        <v>3.1159999999999998E-3</v>
      </c>
      <c r="B19">
        <v>20</v>
      </c>
      <c r="C19">
        <v>91.88</v>
      </c>
      <c r="D19">
        <f>(B24/1000)*0.035</f>
        <v>4.2000000000000006E-3</v>
      </c>
      <c r="E19">
        <f>C19*C19</f>
        <v>8441.9343999999983</v>
      </c>
      <c r="F19">
        <f>93.34-C19</f>
        <v>1.460000000000008</v>
      </c>
      <c r="G19">
        <f>C19/(A19*A19)</f>
        <v>9462940.0452507343</v>
      </c>
    </row>
    <row r="20" spans="1:7" x14ac:dyDescent="0.25">
      <c r="A20">
        <v>6.9930000000000001E-3</v>
      </c>
      <c r="B20">
        <v>40</v>
      </c>
      <c r="C20">
        <v>88.46</v>
      </c>
      <c r="D20">
        <f>(B25/1000)*0.035</f>
        <v>4.9000000000000007E-3</v>
      </c>
      <c r="E20">
        <f>C20*C20</f>
        <v>7825.1715999999988</v>
      </c>
      <c r="F20">
        <f>93.34-C20</f>
        <v>4.8800000000000097</v>
      </c>
      <c r="G20">
        <f>C20/(A20*A20)</f>
        <v>1808922.1578425067</v>
      </c>
    </row>
    <row r="21" spans="1:7" x14ac:dyDescent="0.25">
      <c r="A21">
        <v>1.048E-2</v>
      </c>
      <c r="B21">
        <v>60</v>
      </c>
      <c r="C21">
        <v>82.97</v>
      </c>
      <c r="D21">
        <f>(B26/1000)*0.035</f>
        <v>5.6000000000000008E-3</v>
      </c>
      <c r="E21">
        <f>C21*C21</f>
        <v>6884.0208999999995</v>
      </c>
      <c r="F21">
        <f>93.34-C21</f>
        <v>10.370000000000005</v>
      </c>
      <c r="G21">
        <f>C21/(A21*A21)</f>
        <v>755437.47450614767</v>
      </c>
    </row>
    <row r="22" spans="1:7" x14ac:dyDescent="0.25">
      <c r="A22">
        <v>1.401E-2</v>
      </c>
      <c r="B22">
        <v>80</v>
      </c>
      <c r="C22">
        <v>77.739999999999995</v>
      </c>
      <c r="D22">
        <f>(B27/1000)*0.035</f>
        <v>6.3E-3</v>
      </c>
      <c r="E22">
        <f>C22*C22</f>
        <v>6043.507599999999</v>
      </c>
      <c r="F22">
        <f>93.34-C22</f>
        <v>15.600000000000009</v>
      </c>
      <c r="G22">
        <f>C22/(A22*A22)</f>
        <v>396066.64149855234</v>
      </c>
    </row>
    <row r="23" spans="1:7" x14ac:dyDescent="0.25">
      <c r="A23">
        <v>1.7440000000000001E-2</v>
      </c>
      <c r="B23">
        <v>100</v>
      </c>
      <c r="C23">
        <v>70.63</v>
      </c>
      <c r="D23">
        <f>(B28/1000)*0.035</f>
        <v>7.000000000000001E-3</v>
      </c>
      <c r="E23">
        <f>C23*C23</f>
        <v>4988.5968999999996</v>
      </c>
      <c r="F23">
        <f>93.34-C23</f>
        <v>22.710000000000008</v>
      </c>
      <c r="G23">
        <f>C23/(A23*A23)</f>
        <v>232218.19501725442</v>
      </c>
    </row>
    <row r="24" spans="1:7" x14ac:dyDescent="0.25">
      <c r="A24">
        <v>2.0420000000000001E-2</v>
      </c>
      <c r="B24">
        <v>120</v>
      </c>
      <c r="C24">
        <v>65.92</v>
      </c>
      <c r="D24">
        <f>(B29/1000)*0.035</f>
        <v>7.7000000000000011E-3</v>
      </c>
      <c r="E24">
        <f>C24*C24</f>
        <v>4345.4463999999998</v>
      </c>
      <c r="F24">
        <f>93.34-C24</f>
        <v>27.42</v>
      </c>
      <c r="G24">
        <f>C24/(A24*A24)</f>
        <v>158090.48185940497</v>
      </c>
    </row>
    <row r="25" spans="1:7" x14ac:dyDescent="0.25">
      <c r="A25">
        <v>2.3269999999999999E-2</v>
      </c>
      <c r="B25">
        <v>140</v>
      </c>
      <c r="C25">
        <v>60.77</v>
      </c>
      <c r="D25">
        <f>(B30/1000)*0.035</f>
        <v>8.4000000000000012E-3</v>
      </c>
      <c r="E25">
        <f>C25*C25</f>
        <v>3692.9929000000002</v>
      </c>
      <c r="F25">
        <f>93.34-C25</f>
        <v>32.57</v>
      </c>
      <c r="G25">
        <f>C25/(A25*A25)</f>
        <v>112226.77157909182</v>
      </c>
    </row>
    <row r="26" spans="1:7" x14ac:dyDescent="0.25">
      <c r="A26">
        <v>2.5250000000000002E-2</v>
      </c>
      <c r="B26">
        <v>160</v>
      </c>
      <c r="C26">
        <v>56.84</v>
      </c>
      <c r="D26">
        <f>(B31/1000)*0.035</f>
        <v>9.1000000000000004E-3</v>
      </c>
      <c r="E26">
        <f>C26*C26</f>
        <v>3230.7856000000006</v>
      </c>
      <c r="F26">
        <f>93.34-C26</f>
        <v>36.5</v>
      </c>
      <c r="G26">
        <f>C26/(A26*A26)</f>
        <v>89152.043917262999</v>
      </c>
    </row>
    <row r="27" spans="1:7" x14ac:dyDescent="0.25">
      <c r="A27">
        <v>2.7019999999999999E-2</v>
      </c>
      <c r="B27">
        <v>180</v>
      </c>
      <c r="C27">
        <v>52.79</v>
      </c>
      <c r="D27">
        <f>(B32/1000)*0.035</f>
        <v>9.8000000000000014E-3</v>
      </c>
      <c r="E27">
        <f>C27*C27</f>
        <v>2786.7840999999999</v>
      </c>
      <c r="F27">
        <f>93.34-C27</f>
        <v>40.550000000000004</v>
      </c>
      <c r="G27">
        <f>C27/(A27*A27)</f>
        <v>72307.104806539122</v>
      </c>
    </row>
    <row r="28" spans="1:7" x14ac:dyDescent="0.25">
      <c r="A28">
        <v>2.7879999999999999E-2</v>
      </c>
      <c r="B28">
        <v>200</v>
      </c>
      <c r="C28">
        <v>49.66</v>
      </c>
      <c r="D28">
        <f>(B33/1000)*0.035</f>
        <v>1.0150000000000001E-2</v>
      </c>
      <c r="E28">
        <f>C28*C28</f>
        <v>2466.1155999999996</v>
      </c>
      <c r="F28">
        <f>93.34-C28</f>
        <v>43.680000000000007</v>
      </c>
      <c r="G28">
        <f>C28/(A28*A28)</f>
        <v>63888.277080087035</v>
      </c>
    </row>
    <row r="29" spans="1:7" x14ac:dyDescent="0.25">
      <c r="A29">
        <v>2.904E-2</v>
      </c>
      <c r="B29">
        <v>220</v>
      </c>
      <c r="C29">
        <v>46.73</v>
      </c>
      <c r="E29">
        <f>C29*C29</f>
        <v>2183.6928999999996</v>
      </c>
      <c r="F29">
        <f>93.34-C29</f>
        <v>46.610000000000007</v>
      </c>
      <c r="G29">
        <f>C29/(A29*A29)</f>
        <v>55411.838140989152</v>
      </c>
    </row>
    <row r="30" spans="1:7" x14ac:dyDescent="0.25">
      <c r="A30">
        <v>2.9530000000000001E-2</v>
      </c>
      <c r="B30">
        <v>240</v>
      </c>
      <c r="C30">
        <v>43.97</v>
      </c>
      <c r="E30">
        <f>C30*C30</f>
        <v>1933.3608999999999</v>
      </c>
      <c r="F30">
        <f>93.34-C30</f>
        <v>49.370000000000005</v>
      </c>
      <c r="G30">
        <f>C30/(A30*A30)</f>
        <v>50423.103391214587</v>
      </c>
    </row>
    <row r="31" spans="1:7" x14ac:dyDescent="0.25">
      <c r="A31">
        <v>2.9530000000000001E-2</v>
      </c>
      <c r="B31">
        <v>260</v>
      </c>
      <c r="C31">
        <v>42.31</v>
      </c>
      <c r="E31">
        <f>C31*C31</f>
        <v>1790.1361000000002</v>
      </c>
      <c r="F31">
        <f>93.34-C31</f>
        <v>51.03</v>
      </c>
      <c r="G31">
        <f>C31/(A31*A31)</f>
        <v>48519.479292296783</v>
      </c>
    </row>
    <row r="32" spans="1:7" x14ac:dyDescent="0.25">
      <c r="A32">
        <v>2.9530000000000001E-2</v>
      </c>
      <c r="B32">
        <v>280</v>
      </c>
      <c r="C32">
        <v>42.29</v>
      </c>
      <c r="E32">
        <f>C32*C32</f>
        <v>1788.4440999999999</v>
      </c>
      <c r="F32">
        <f>93.34-C32</f>
        <v>51.050000000000004</v>
      </c>
      <c r="G32">
        <f>C32/(A32*A32)</f>
        <v>48496.544062189336</v>
      </c>
    </row>
    <row r="33" spans="1:7" x14ac:dyDescent="0.25">
      <c r="A33">
        <v>2.9530000000000001E-2</v>
      </c>
      <c r="B33">
        <v>290</v>
      </c>
      <c r="C33">
        <v>42</v>
      </c>
      <c r="E33">
        <f>C33*C33</f>
        <v>1764</v>
      </c>
      <c r="F33">
        <f>93.34-C33</f>
        <v>51.34</v>
      </c>
      <c r="G33">
        <f>C33/(A33*A33)</f>
        <v>48163.983225631404</v>
      </c>
    </row>
    <row r="34" spans="1:7" x14ac:dyDescent="0.25">
      <c r="B34">
        <v>60</v>
      </c>
      <c r="G34">
        <v>755437.47450000001</v>
      </c>
    </row>
    <row r="35" spans="1:7" x14ac:dyDescent="0.25">
      <c r="B35">
        <v>60</v>
      </c>
      <c r="G35">
        <v>755437.47450000001</v>
      </c>
    </row>
    <row r="36" spans="1:7" x14ac:dyDescent="0.25">
      <c r="B36">
        <v>60</v>
      </c>
      <c r="G36">
        <v>755437.47450000001</v>
      </c>
    </row>
    <row r="37" spans="1:7" x14ac:dyDescent="0.25">
      <c r="B37">
        <v>60</v>
      </c>
      <c r="G37">
        <v>755437.47450000001</v>
      </c>
    </row>
    <row r="38" spans="1:7" x14ac:dyDescent="0.25">
      <c r="B38">
        <v>60</v>
      </c>
      <c r="G38">
        <v>755437.47450000001</v>
      </c>
    </row>
    <row r="39" spans="1:7" x14ac:dyDescent="0.25">
      <c r="B39">
        <v>60</v>
      </c>
      <c r="G39">
        <v>755437.47450000001</v>
      </c>
    </row>
    <row r="40" spans="1:7" x14ac:dyDescent="0.25">
      <c r="B40">
        <v>60</v>
      </c>
      <c r="G40">
        <v>755437.47450000001</v>
      </c>
    </row>
    <row r="41" spans="1:7" x14ac:dyDescent="0.25">
      <c r="B41">
        <v>60</v>
      </c>
      <c r="G41">
        <v>755437.47450000001</v>
      </c>
    </row>
    <row r="42" spans="1:7" x14ac:dyDescent="0.25">
      <c r="B42">
        <v>60</v>
      </c>
      <c r="G42">
        <v>755437.47450000001</v>
      </c>
    </row>
    <row r="43" spans="1:7" x14ac:dyDescent="0.25">
      <c r="B43">
        <v>60</v>
      </c>
      <c r="G43">
        <v>755437.47450000001</v>
      </c>
    </row>
    <row r="44" spans="1:7" x14ac:dyDescent="0.25">
      <c r="B44">
        <v>60</v>
      </c>
      <c r="G44">
        <v>755437.47450000001</v>
      </c>
    </row>
    <row r="45" spans="1:7" x14ac:dyDescent="0.25">
      <c r="B45">
        <v>60</v>
      </c>
      <c r="G45">
        <v>755437.47450000001</v>
      </c>
    </row>
    <row r="46" spans="1:7" x14ac:dyDescent="0.25">
      <c r="B46">
        <v>60</v>
      </c>
      <c r="G46">
        <v>755437.47450000001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2013-05-23T13:25:15Z</dcterms:modified>
</cp:coreProperties>
</file>