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4915" windowHeight="1074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" i="1"/>
  <c r="C2" i="1"/>
  <c r="C3" i="1"/>
  <c r="C4" i="1"/>
  <c r="C5" i="1"/>
  <c r="C6" i="1"/>
  <c r="C7" i="1"/>
  <c r="C8" i="1"/>
  <c r="C9" i="1"/>
  <c r="C10" i="1"/>
  <c r="C11" i="1"/>
  <c r="C12" i="1"/>
  <c r="C1" i="1"/>
  <c r="B7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tx>
            <c:v>Naměřená data hydraulického odporu</c:v>
          </c:tx>
          <c:spPr>
            <a:ln>
              <a:noFill/>
            </a:ln>
          </c:spPr>
          <c:marker>
            <c:symbol val="x"/>
            <c:size val="5"/>
            <c:spPr>
              <a:ln w="15875">
                <a:solidFill>
                  <a:srgbClr val="FF0000"/>
                </a:solidFill>
              </a:ln>
            </c:spPr>
          </c:marker>
          <c:trendline>
            <c:spPr>
              <a:ln w="19050">
                <a:solidFill>
                  <a:srgbClr val="FF0000"/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List1!$A$16:$A$55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1.3179999999999999E-3</c:v>
                </c:pt>
                <c:pt idx="21">
                  <c:v>1.511E-3</c:v>
                </c:pt>
                <c:pt idx="22">
                  <c:v>1.531E-3</c:v>
                </c:pt>
                <c:pt idx="23">
                  <c:v>2.0179999999999998E-3</c:v>
                </c:pt>
                <c:pt idx="24">
                  <c:v>2.163E-3</c:v>
                </c:pt>
                <c:pt idx="25">
                  <c:v>2.604E-3</c:v>
                </c:pt>
                <c:pt idx="26">
                  <c:v>2.7420000000000001E-3</c:v>
                </c:pt>
                <c:pt idx="27">
                  <c:v>3.356E-3</c:v>
                </c:pt>
                <c:pt idx="28">
                  <c:v>3.6900000000000001E-3</c:v>
                </c:pt>
                <c:pt idx="29">
                  <c:v>4.4749999999999998E-3</c:v>
                </c:pt>
                <c:pt idx="30">
                  <c:v>4.6129999999999999E-3</c:v>
                </c:pt>
                <c:pt idx="31">
                  <c:v>5.176E-3</c:v>
                </c:pt>
                <c:pt idx="32">
                  <c:v>5.6930000000000001E-3</c:v>
                </c:pt>
                <c:pt idx="33">
                  <c:v>6.1659999999999996E-3</c:v>
                </c:pt>
                <c:pt idx="34">
                  <c:v>6.7320000000000001E-3</c:v>
                </c:pt>
                <c:pt idx="35">
                  <c:v>7.0679999999999996E-3</c:v>
                </c:pt>
                <c:pt idx="36">
                  <c:v>7.5449999999999996E-3</c:v>
                </c:pt>
                <c:pt idx="37">
                  <c:v>7.8919999999999997E-3</c:v>
                </c:pt>
                <c:pt idx="38">
                  <c:v>8.4130000000000003E-3</c:v>
                </c:pt>
                <c:pt idx="39">
                  <c:v>8.6099999999999996E-3</c:v>
                </c:pt>
              </c:numCache>
            </c:numRef>
          </c:xVal>
          <c:yVal>
            <c:numRef>
              <c:f>List1!$B$16:$B$55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2.7730000000000001E-2</c:v>
                </c:pt>
                <c:pt idx="21">
                  <c:v>0</c:v>
                </c:pt>
                <c:pt idx="22">
                  <c:v>6.0140000000000002E-3</c:v>
                </c:pt>
                <c:pt idx="23">
                  <c:v>4.7110000000000003</c:v>
                </c:pt>
                <c:pt idx="24">
                  <c:v>8.7080000000000002</c:v>
                </c:pt>
                <c:pt idx="25">
                  <c:v>13.76</c:v>
                </c:pt>
                <c:pt idx="26">
                  <c:v>19.41</c:v>
                </c:pt>
                <c:pt idx="27">
                  <c:v>26.02</c:v>
                </c:pt>
                <c:pt idx="28">
                  <c:v>33.880000000000003</c:v>
                </c:pt>
                <c:pt idx="29">
                  <c:v>42.52</c:v>
                </c:pt>
                <c:pt idx="30">
                  <c:v>51.86</c:v>
                </c:pt>
                <c:pt idx="31">
                  <c:v>61.75</c:v>
                </c:pt>
                <c:pt idx="32">
                  <c:v>73.34</c:v>
                </c:pt>
                <c:pt idx="33">
                  <c:v>84.33</c:v>
                </c:pt>
                <c:pt idx="34">
                  <c:v>96.29</c:v>
                </c:pt>
                <c:pt idx="35">
                  <c:v>109.3</c:v>
                </c:pt>
                <c:pt idx="36">
                  <c:v>122.9</c:v>
                </c:pt>
                <c:pt idx="37">
                  <c:v>137.80000000000001</c:v>
                </c:pt>
                <c:pt idx="38">
                  <c:v>151.4</c:v>
                </c:pt>
                <c:pt idx="39">
                  <c:v>160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04448"/>
        <c:axId val="60705024"/>
      </c:scatterChart>
      <c:scatterChart>
        <c:scatterStyle val="smoothMarker"/>
        <c:varyColors val="0"/>
        <c:ser>
          <c:idx val="0"/>
          <c:order val="0"/>
          <c:tx>
            <c:v>Charakteristika ventilátoru</c:v>
          </c:tx>
          <c:marker>
            <c:symbol val="none"/>
          </c:marker>
          <c:xVal>
            <c:numRef>
              <c:f>List1!$C$1:$C$12</c:f>
              <c:numCache>
                <c:formatCode>General</c:formatCode>
                <c:ptCount val="12"/>
                <c:pt idx="0">
                  <c:v>0</c:v>
                </c:pt>
                <c:pt idx="1">
                  <c:v>2.3333333333333336E-4</c:v>
                </c:pt>
                <c:pt idx="2">
                  <c:v>4.6666666666666672E-4</c:v>
                </c:pt>
                <c:pt idx="3">
                  <c:v>7.000000000000001E-4</c:v>
                </c:pt>
                <c:pt idx="4">
                  <c:v>9.3333333333333343E-4</c:v>
                </c:pt>
                <c:pt idx="5">
                  <c:v>1.1666666666666668E-3</c:v>
                </c:pt>
                <c:pt idx="6">
                  <c:v>1.4000000000000002E-3</c:v>
                </c:pt>
                <c:pt idx="7">
                  <c:v>1.6333333333333334E-3</c:v>
                </c:pt>
                <c:pt idx="8">
                  <c:v>1.8666666666666669E-3</c:v>
                </c:pt>
                <c:pt idx="9">
                  <c:v>2.1000000000000003E-3</c:v>
                </c:pt>
                <c:pt idx="10">
                  <c:v>2.3333333333333335E-3</c:v>
                </c:pt>
                <c:pt idx="11">
                  <c:v>2.4266666666666668E-3</c:v>
                </c:pt>
              </c:numCache>
            </c:numRef>
          </c:xVal>
          <c:yVal>
            <c:numRef>
              <c:f>List1!$D$1:$D$12</c:f>
              <c:numCache>
                <c:formatCode>General</c:formatCode>
                <c:ptCount val="12"/>
                <c:pt idx="0">
                  <c:v>15</c:v>
                </c:pt>
                <c:pt idx="1">
                  <c:v>13.5</c:v>
                </c:pt>
                <c:pt idx="2">
                  <c:v>12</c:v>
                </c:pt>
                <c:pt idx="3">
                  <c:v>10.5</c:v>
                </c:pt>
                <c:pt idx="4">
                  <c:v>9</c:v>
                </c:pt>
                <c:pt idx="5">
                  <c:v>7.5</c:v>
                </c:pt>
                <c:pt idx="6">
                  <c:v>5.25</c:v>
                </c:pt>
                <c:pt idx="7">
                  <c:v>3</c:v>
                </c:pt>
                <c:pt idx="8">
                  <c:v>2</c:v>
                </c:pt>
                <c:pt idx="9">
                  <c:v>1.25</c:v>
                </c:pt>
                <c:pt idx="10">
                  <c:v>0.25</c:v>
                </c:pt>
                <c:pt idx="1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04448"/>
        <c:axId val="60705024"/>
      </c:scatterChart>
      <c:valAx>
        <c:axId val="60704448"/>
        <c:scaling>
          <c:orientation val="minMax"/>
          <c:max val="2.5000000000000005E-3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</a:t>
                </a:r>
                <a:r>
                  <a:rPr lang="en-US"/>
                  <a:t>[m^3/s]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705024"/>
        <c:crosses val="autoZero"/>
        <c:crossBetween val="midCat"/>
      </c:valAx>
      <c:valAx>
        <c:axId val="60705024"/>
        <c:scaling>
          <c:orientation val="minMax"/>
          <c:max val="20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Tlak </a:t>
                </a:r>
                <a:r>
                  <a:rPr lang="en-US"/>
                  <a:t>[</a:t>
                </a:r>
                <a:r>
                  <a:rPr lang="cs-CZ"/>
                  <a:t>Pa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704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495299</xdr:colOff>
      <xdr:row>5</xdr:row>
      <xdr:rowOff>52386</xdr:rowOff>
    </xdr:from>
    <xdr:to>
      <xdr:col>14</xdr:col>
      <xdr:colOff>85724</xdr:colOff>
      <xdr:row>21</xdr:row>
      <xdr:rowOff>38099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J26" sqref="J26"/>
    </sheetView>
  </sheetViews>
  <sheetFormatPr defaultRowHeight="15" x14ac:dyDescent="0.25"/>
  <sheetData>
    <row r="1" spans="1:4" x14ac:dyDescent="0.25">
      <c r="A1">
        <v>0</v>
      </c>
      <c r="B1">
        <v>0.06</v>
      </c>
      <c r="C1">
        <f>((0.14/60)/5)*A1</f>
        <v>0</v>
      </c>
      <c r="D1">
        <f>(15/0.06)*B1</f>
        <v>15</v>
      </c>
    </row>
    <row r="2" spans="1:4" x14ac:dyDescent="0.25">
      <c r="A2">
        <v>0.5</v>
      </c>
      <c r="B2">
        <v>5.3999999999999999E-2</v>
      </c>
      <c r="C2">
        <f t="shared" ref="C2:C12" si="0">((0.14/60)/5)*A2</f>
        <v>2.3333333333333336E-4</v>
      </c>
      <c r="D2">
        <f t="shared" ref="D2:D12" si="1">(15/0.06)*B2</f>
        <v>13.5</v>
      </c>
    </row>
    <row r="3" spans="1:4" x14ac:dyDescent="0.25">
      <c r="A3">
        <v>1</v>
      </c>
      <c r="B3">
        <v>4.8000000000000001E-2</v>
      </c>
      <c r="C3">
        <f t="shared" si="0"/>
        <v>4.6666666666666672E-4</v>
      </c>
      <c r="D3">
        <f t="shared" si="1"/>
        <v>12</v>
      </c>
    </row>
    <row r="4" spans="1:4" x14ac:dyDescent="0.25">
      <c r="A4">
        <v>1.5</v>
      </c>
      <c r="B4">
        <v>4.2000000000000003E-2</v>
      </c>
      <c r="C4">
        <f t="shared" si="0"/>
        <v>7.000000000000001E-4</v>
      </c>
      <c r="D4">
        <f t="shared" si="1"/>
        <v>10.5</v>
      </c>
    </row>
    <row r="5" spans="1:4" x14ac:dyDescent="0.25">
      <c r="A5">
        <v>2</v>
      </c>
      <c r="B5">
        <v>3.5999999999999997E-2</v>
      </c>
      <c r="C5">
        <f t="shared" si="0"/>
        <v>9.3333333333333343E-4</v>
      </c>
      <c r="D5">
        <f t="shared" si="1"/>
        <v>9</v>
      </c>
    </row>
    <row r="6" spans="1:4" x14ac:dyDescent="0.25">
      <c r="A6">
        <v>2.5</v>
      </c>
      <c r="B6">
        <v>0.03</v>
      </c>
      <c r="C6">
        <f t="shared" si="0"/>
        <v>1.1666666666666668E-3</v>
      </c>
      <c r="D6">
        <f t="shared" si="1"/>
        <v>7.5</v>
      </c>
    </row>
    <row r="7" spans="1:4" x14ac:dyDescent="0.25">
      <c r="A7">
        <v>3</v>
      </c>
      <c r="B7">
        <f>3.5*0.006</f>
        <v>2.1000000000000001E-2</v>
      </c>
      <c r="C7">
        <f t="shared" si="0"/>
        <v>1.4000000000000002E-3</v>
      </c>
      <c r="D7">
        <f t="shared" si="1"/>
        <v>5.25</v>
      </c>
    </row>
    <row r="8" spans="1:4" x14ac:dyDescent="0.25">
      <c r="A8">
        <v>3.5</v>
      </c>
      <c r="B8">
        <v>1.2E-2</v>
      </c>
      <c r="C8">
        <f t="shared" si="0"/>
        <v>1.6333333333333334E-3</v>
      </c>
      <c r="D8">
        <f t="shared" si="1"/>
        <v>3</v>
      </c>
    </row>
    <row r="9" spans="1:4" x14ac:dyDescent="0.25">
      <c r="A9">
        <v>4</v>
      </c>
      <c r="B9">
        <v>8.0000000000000002E-3</v>
      </c>
      <c r="C9">
        <f t="shared" si="0"/>
        <v>1.8666666666666669E-3</v>
      </c>
      <c r="D9">
        <f t="shared" si="1"/>
        <v>2</v>
      </c>
    </row>
    <row r="10" spans="1:4" x14ac:dyDescent="0.25">
      <c r="A10">
        <v>4.5</v>
      </c>
      <c r="B10">
        <v>5.0000000000000001E-3</v>
      </c>
      <c r="C10">
        <f t="shared" si="0"/>
        <v>2.1000000000000003E-3</v>
      </c>
      <c r="D10">
        <f t="shared" si="1"/>
        <v>1.25</v>
      </c>
    </row>
    <row r="11" spans="1:4" x14ac:dyDescent="0.25">
      <c r="A11">
        <v>5</v>
      </c>
      <c r="B11">
        <v>1E-3</v>
      </c>
      <c r="C11">
        <f t="shared" si="0"/>
        <v>2.3333333333333335E-3</v>
      </c>
      <c r="D11">
        <f t="shared" si="1"/>
        <v>0.25</v>
      </c>
    </row>
    <row r="12" spans="1:4" x14ac:dyDescent="0.25">
      <c r="A12">
        <v>5.2</v>
      </c>
      <c r="B12">
        <v>0</v>
      </c>
      <c r="C12">
        <f t="shared" si="0"/>
        <v>2.4266666666666668E-3</v>
      </c>
      <c r="D12">
        <f t="shared" si="1"/>
        <v>0</v>
      </c>
    </row>
    <row r="16" spans="1:4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0</v>
      </c>
      <c r="B22">
        <v>0</v>
      </c>
    </row>
    <row r="23" spans="1:2" x14ac:dyDescent="0.25">
      <c r="A23">
        <v>0</v>
      </c>
      <c r="B23">
        <v>0</v>
      </c>
    </row>
    <row r="24" spans="1:2" x14ac:dyDescent="0.25">
      <c r="A24">
        <v>0</v>
      </c>
      <c r="B24">
        <v>0</v>
      </c>
    </row>
    <row r="25" spans="1:2" x14ac:dyDescent="0.25">
      <c r="A25">
        <v>0</v>
      </c>
      <c r="B25">
        <v>0</v>
      </c>
    </row>
    <row r="26" spans="1:2" x14ac:dyDescent="0.25">
      <c r="A26">
        <v>0</v>
      </c>
      <c r="B26">
        <v>0</v>
      </c>
    </row>
    <row r="27" spans="1:2" x14ac:dyDescent="0.25">
      <c r="A27">
        <v>0</v>
      </c>
      <c r="B27">
        <v>0</v>
      </c>
    </row>
    <row r="28" spans="1:2" x14ac:dyDescent="0.25">
      <c r="A28">
        <v>0</v>
      </c>
      <c r="B28">
        <v>0</v>
      </c>
    </row>
    <row r="29" spans="1:2" x14ac:dyDescent="0.25">
      <c r="A29">
        <v>0</v>
      </c>
      <c r="B29">
        <v>0</v>
      </c>
    </row>
    <row r="30" spans="1:2" x14ac:dyDescent="0.25">
      <c r="A30">
        <v>0</v>
      </c>
      <c r="B30">
        <v>0</v>
      </c>
    </row>
    <row r="31" spans="1:2" x14ac:dyDescent="0.25">
      <c r="A31">
        <v>0</v>
      </c>
      <c r="B31">
        <v>0</v>
      </c>
    </row>
    <row r="32" spans="1:2" x14ac:dyDescent="0.25">
      <c r="A32">
        <v>0</v>
      </c>
      <c r="B32">
        <v>0</v>
      </c>
    </row>
    <row r="33" spans="1:2" x14ac:dyDescent="0.25">
      <c r="A33">
        <v>0</v>
      </c>
      <c r="B33">
        <v>0</v>
      </c>
    </row>
    <row r="34" spans="1:2" x14ac:dyDescent="0.25">
      <c r="A34">
        <v>0</v>
      </c>
      <c r="B34">
        <v>0</v>
      </c>
    </row>
    <row r="35" spans="1:2" x14ac:dyDescent="0.25">
      <c r="A35">
        <v>0</v>
      </c>
      <c r="B35">
        <v>0</v>
      </c>
    </row>
    <row r="36" spans="1:2" x14ac:dyDescent="0.25">
      <c r="A36">
        <v>1.3179999999999999E-3</v>
      </c>
      <c r="B36">
        <v>2.7730000000000001E-2</v>
      </c>
    </row>
    <row r="37" spans="1:2" x14ac:dyDescent="0.25">
      <c r="A37">
        <v>1.511E-3</v>
      </c>
      <c r="B37">
        <v>0</v>
      </c>
    </row>
    <row r="38" spans="1:2" x14ac:dyDescent="0.25">
      <c r="A38">
        <v>1.531E-3</v>
      </c>
      <c r="B38">
        <v>6.0140000000000002E-3</v>
      </c>
    </row>
    <row r="39" spans="1:2" x14ac:dyDescent="0.25">
      <c r="A39">
        <v>2.0179999999999998E-3</v>
      </c>
      <c r="B39">
        <v>4.7110000000000003</v>
      </c>
    </row>
    <row r="40" spans="1:2" x14ac:dyDescent="0.25">
      <c r="A40">
        <v>2.163E-3</v>
      </c>
      <c r="B40">
        <v>8.7080000000000002</v>
      </c>
    </row>
    <row r="41" spans="1:2" x14ac:dyDescent="0.25">
      <c r="A41">
        <v>2.604E-3</v>
      </c>
      <c r="B41">
        <v>13.76</v>
      </c>
    </row>
    <row r="42" spans="1:2" x14ac:dyDescent="0.25">
      <c r="A42">
        <v>2.7420000000000001E-3</v>
      </c>
      <c r="B42">
        <v>19.41</v>
      </c>
    </row>
    <row r="43" spans="1:2" x14ac:dyDescent="0.25">
      <c r="A43">
        <v>3.356E-3</v>
      </c>
      <c r="B43">
        <v>26.02</v>
      </c>
    </row>
    <row r="44" spans="1:2" x14ac:dyDescent="0.25">
      <c r="A44">
        <v>3.6900000000000001E-3</v>
      </c>
      <c r="B44">
        <v>33.880000000000003</v>
      </c>
    </row>
    <row r="45" spans="1:2" x14ac:dyDescent="0.25">
      <c r="A45">
        <v>4.4749999999999998E-3</v>
      </c>
      <c r="B45">
        <v>42.52</v>
      </c>
    </row>
    <row r="46" spans="1:2" x14ac:dyDescent="0.25">
      <c r="A46">
        <v>4.6129999999999999E-3</v>
      </c>
      <c r="B46">
        <v>51.86</v>
      </c>
    </row>
    <row r="47" spans="1:2" x14ac:dyDescent="0.25">
      <c r="A47">
        <v>5.176E-3</v>
      </c>
      <c r="B47">
        <v>61.75</v>
      </c>
    </row>
    <row r="48" spans="1:2" x14ac:dyDescent="0.25">
      <c r="A48">
        <v>5.6930000000000001E-3</v>
      </c>
      <c r="B48">
        <v>73.34</v>
      </c>
    </row>
    <row r="49" spans="1:2" x14ac:dyDescent="0.25">
      <c r="A49">
        <v>6.1659999999999996E-3</v>
      </c>
      <c r="B49">
        <v>84.33</v>
      </c>
    </row>
    <row r="50" spans="1:2" x14ac:dyDescent="0.25">
      <c r="A50">
        <v>6.7320000000000001E-3</v>
      </c>
      <c r="B50">
        <v>96.29</v>
      </c>
    </row>
    <row r="51" spans="1:2" x14ac:dyDescent="0.25">
      <c r="A51">
        <v>7.0679999999999996E-3</v>
      </c>
      <c r="B51">
        <v>109.3</v>
      </c>
    </row>
    <row r="52" spans="1:2" x14ac:dyDescent="0.25">
      <c r="A52">
        <v>7.5449999999999996E-3</v>
      </c>
      <c r="B52">
        <v>122.9</v>
      </c>
    </row>
    <row r="53" spans="1:2" x14ac:dyDescent="0.25">
      <c r="A53">
        <v>7.8919999999999997E-3</v>
      </c>
      <c r="B53">
        <v>137.80000000000001</v>
      </c>
    </row>
    <row r="54" spans="1:2" x14ac:dyDescent="0.25">
      <c r="A54">
        <v>8.4130000000000003E-3</v>
      </c>
      <c r="B54">
        <v>151.4</v>
      </c>
    </row>
    <row r="55" spans="1:2" x14ac:dyDescent="0.25">
      <c r="A55">
        <v>8.6099999999999996E-3</v>
      </c>
      <c r="B55">
        <v>160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2013-05-21T18:46:42Z</dcterms:created>
  <dcterms:modified xsi:type="dcterms:W3CDTF">2013-05-21T22:18:25Z</dcterms:modified>
</cp:coreProperties>
</file>