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D21" i="1" l="1"/>
  <c r="D22" i="1"/>
  <c r="D23" i="1"/>
  <c r="D24" i="1"/>
  <c r="D25" i="1"/>
  <c r="D26" i="1"/>
  <c r="D27" i="1"/>
  <c r="D28" i="1"/>
  <c r="D29" i="1"/>
  <c r="D30" i="1"/>
  <c r="D31" i="1"/>
  <c r="D32" i="1"/>
  <c r="D33" i="1"/>
  <c r="D20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19" i="1"/>
  <c r="D17" i="1"/>
  <c r="A17" i="1" s="1"/>
  <c r="D3" i="1" l="1"/>
  <c r="A3" i="1" s="1"/>
  <c r="D4" i="1"/>
  <c r="A4" i="1" s="1"/>
  <c r="D5" i="1"/>
  <c r="A5" i="1" s="1"/>
  <c r="D6" i="1"/>
  <c r="A6" i="1" s="1"/>
  <c r="D7" i="1"/>
  <c r="A7" i="1" s="1"/>
  <c r="D8" i="1"/>
  <c r="A8" i="1" s="1"/>
  <c r="D9" i="1"/>
  <c r="A9" i="1" s="1"/>
  <c r="D10" i="1"/>
  <c r="A10" i="1" s="1"/>
  <c r="D11" i="1"/>
  <c r="A11" i="1" s="1"/>
  <c r="D12" i="1"/>
  <c r="A12" i="1" s="1"/>
  <c r="D13" i="1"/>
  <c r="A13" i="1" s="1"/>
  <c r="D14" i="1"/>
  <c r="A14" i="1" s="1"/>
  <c r="D15" i="1"/>
  <c r="A15" i="1" s="1"/>
  <c r="D16" i="1"/>
  <c r="A16" i="1" s="1"/>
  <c r="D2" i="1"/>
  <c r="A2" i="1" s="1"/>
</calcChain>
</file>

<file path=xl/sharedStrings.xml><?xml version="1.0" encoding="utf-8"?>
<sst xmlns="http://schemas.openxmlformats.org/spreadsheetml/2006/main" count="2" uniqueCount="2">
  <si>
    <t>Průtok [m^3 / s]</t>
  </si>
  <si>
    <t>Tlak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</si>
</sst>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21FF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Charakteristika z datasheetu</c:v>
          </c:tx>
          <c:spPr>
            <a:ln w="25400">
              <a:solidFill>
                <a:srgbClr val="FF0000"/>
              </a:solidFill>
            </a:ln>
          </c:spPr>
          <c:marker>
            <c:symbol val="plus"/>
            <c:size val="5"/>
            <c:spPr>
              <a:ln w="19050">
                <a:solidFill>
                  <a:srgbClr val="FF0000"/>
                </a:solidFill>
              </a:ln>
            </c:spPr>
          </c:marker>
          <c:xVal>
            <c:numRef>
              <c:f>List1!$D$2:$D$17</c:f>
              <c:numCache>
                <c:formatCode>General</c:formatCode>
                <c:ptCount val="16"/>
                <c:pt idx="0">
                  <c:v>0</c:v>
                </c:pt>
                <c:pt idx="1">
                  <c:v>5.6639999999999998E-3</c:v>
                </c:pt>
                <c:pt idx="2">
                  <c:v>1.1328E-2</c:v>
                </c:pt>
                <c:pt idx="3">
                  <c:v>1.6992E-2</c:v>
                </c:pt>
                <c:pt idx="4">
                  <c:v>2.2655999999999999E-2</c:v>
                </c:pt>
                <c:pt idx="5">
                  <c:v>2.5488E-2</c:v>
                </c:pt>
                <c:pt idx="6">
                  <c:v>2.7375999999999998E-2</c:v>
                </c:pt>
                <c:pt idx="7">
                  <c:v>3.2096E-2</c:v>
                </c:pt>
                <c:pt idx="8">
                  <c:v>3.3984E-2</c:v>
                </c:pt>
                <c:pt idx="9">
                  <c:v>3.9647999999999996E-2</c:v>
                </c:pt>
                <c:pt idx="10">
                  <c:v>4.5311999999999998E-2</c:v>
                </c:pt>
                <c:pt idx="11">
                  <c:v>4.9088E-2</c:v>
                </c:pt>
                <c:pt idx="12">
                  <c:v>5.0976E-2</c:v>
                </c:pt>
                <c:pt idx="13">
                  <c:v>5.6639999999999996E-2</c:v>
                </c:pt>
                <c:pt idx="14">
                  <c:v>6.2303999999999998E-2</c:v>
                </c:pt>
                <c:pt idx="15">
                  <c:v>6.5135999999999999E-2</c:v>
                </c:pt>
              </c:numCache>
            </c:numRef>
          </c:xVal>
          <c:yVal>
            <c:numRef>
              <c:f>List1!$C$2:$C$17</c:f>
              <c:numCache>
                <c:formatCode>General</c:formatCode>
                <c:ptCount val="16"/>
                <c:pt idx="0">
                  <c:v>90</c:v>
                </c:pt>
                <c:pt idx="1">
                  <c:v>80</c:v>
                </c:pt>
                <c:pt idx="2">
                  <c:v>69</c:v>
                </c:pt>
                <c:pt idx="3">
                  <c:v>59</c:v>
                </c:pt>
                <c:pt idx="4">
                  <c:v>49</c:v>
                </c:pt>
                <c:pt idx="5">
                  <c:v>44</c:v>
                </c:pt>
                <c:pt idx="6">
                  <c:v>40</c:v>
                </c:pt>
                <c:pt idx="7">
                  <c:v>30</c:v>
                </c:pt>
                <c:pt idx="8">
                  <c:v>28</c:v>
                </c:pt>
                <c:pt idx="9">
                  <c:v>27</c:v>
                </c:pt>
                <c:pt idx="10">
                  <c:v>23</c:v>
                </c:pt>
                <c:pt idx="11">
                  <c:v>20</c:v>
                </c:pt>
                <c:pt idx="12">
                  <c:v>19</c:v>
                </c:pt>
                <c:pt idx="13">
                  <c:v>14</c:v>
                </c:pt>
                <c:pt idx="14">
                  <c:v>5</c:v>
                </c:pt>
                <c:pt idx="15">
                  <c:v>0</c:v>
                </c:pt>
              </c:numCache>
            </c:numRef>
          </c:yVal>
          <c:smooth val="1"/>
        </c:ser>
        <c:ser>
          <c:idx val="0"/>
          <c:order val="1"/>
          <c:spPr>
            <a:ln w="19050"/>
          </c:spPr>
          <c:marker>
            <c:symbol val="plus"/>
            <c:size val="5"/>
            <c:spPr>
              <a:ln w="15875"/>
            </c:spPr>
          </c:marker>
          <c:xVal>
            <c:numRef>
              <c:f>List1!$G$1:$G$38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2.5270000000000002E-3</c:v>
                </c:pt>
                <c:pt idx="21">
                  <c:v>4.2659999999999998E-3</c:v>
                </c:pt>
                <c:pt idx="22">
                  <c:v>6.2030000000000002E-3</c:v>
                </c:pt>
                <c:pt idx="23">
                  <c:v>8.0750000000000006E-3</c:v>
                </c:pt>
                <c:pt idx="24">
                  <c:v>1.017E-2</c:v>
                </c:pt>
                <c:pt idx="25">
                  <c:v>1.223E-2</c:v>
                </c:pt>
                <c:pt idx="26">
                  <c:v>1.4200000000000001E-2</c:v>
                </c:pt>
                <c:pt idx="27">
                  <c:v>1.617E-2</c:v>
                </c:pt>
                <c:pt idx="28">
                  <c:v>1.7979999999999999E-2</c:v>
                </c:pt>
                <c:pt idx="29">
                  <c:v>1.9990000000000001E-2</c:v>
                </c:pt>
                <c:pt idx="30">
                  <c:v>2.198E-2</c:v>
                </c:pt>
                <c:pt idx="31">
                  <c:v>2.3900000000000001E-2</c:v>
                </c:pt>
                <c:pt idx="32">
                  <c:v>2.5690000000000001E-2</c:v>
                </c:pt>
                <c:pt idx="33">
                  <c:v>2.741E-2</c:v>
                </c:pt>
                <c:pt idx="34">
                  <c:v>2.9329999999999998E-2</c:v>
                </c:pt>
                <c:pt idx="35">
                  <c:v>3.1329999999999997E-2</c:v>
                </c:pt>
                <c:pt idx="36">
                  <c:v>3.2710000000000003E-2</c:v>
                </c:pt>
                <c:pt idx="37">
                  <c:v>3.3790000000000001E-2</c:v>
                </c:pt>
              </c:numCache>
            </c:numRef>
          </c:xVal>
          <c:yVal>
            <c:numRef>
              <c:f>List1!$H$1:$H$38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1.462</c:v>
                </c:pt>
                <c:pt idx="21">
                  <c:v>3.246</c:v>
                </c:pt>
                <c:pt idx="22">
                  <c:v>5.6909999999999998</c:v>
                </c:pt>
                <c:pt idx="23">
                  <c:v>8.9420000000000002</c:v>
                </c:pt>
                <c:pt idx="24">
                  <c:v>12.94</c:v>
                </c:pt>
                <c:pt idx="25">
                  <c:v>17.53</c:v>
                </c:pt>
                <c:pt idx="26">
                  <c:v>22.51</c:v>
                </c:pt>
                <c:pt idx="27">
                  <c:v>27.73</c:v>
                </c:pt>
                <c:pt idx="28">
                  <c:v>33.21</c:v>
                </c:pt>
                <c:pt idx="29">
                  <c:v>39.28</c:v>
                </c:pt>
                <c:pt idx="30">
                  <c:v>46.66</c:v>
                </c:pt>
                <c:pt idx="31">
                  <c:v>53.09</c:v>
                </c:pt>
                <c:pt idx="32">
                  <c:v>59.41</c:v>
                </c:pt>
                <c:pt idx="33">
                  <c:v>66.33</c:v>
                </c:pt>
                <c:pt idx="34">
                  <c:v>75.22</c:v>
                </c:pt>
                <c:pt idx="35">
                  <c:v>84.03</c:v>
                </c:pt>
                <c:pt idx="36">
                  <c:v>90.27</c:v>
                </c:pt>
                <c:pt idx="37">
                  <c:v>95.65</c:v>
                </c:pt>
              </c:numCache>
            </c:numRef>
          </c:yVal>
          <c:smooth val="1"/>
        </c:ser>
        <c:ser>
          <c:idx val="2"/>
          <c:order val="2"/>
          <c:xVal>
            <c:numRef>
              <c:f>List1!$A$2:$A$17</c:f>
              <c:numCache>
                <c:formatCode>General</c:formatCode>
                <c:ptCount val="16"/>
                <c:pt idx="0">
                  <c:v>-3.2568E-2</c:v>
                </c:pt>
                <c:pt idx="1">
                  <c:v>-2.6904000000000001E-2</c:v>
                </c:pt>
                <c:pt idx="2">
                  <c:v>-2.1240000000000002E-2</c:v>
                </c:pt>
                <c:pt idx="3">
                  <c:v>-1.5576E-2</c:v>
                </c:pt>
                <c:pt idx="4">
                  <c:v>-9.9120000000000007E-3</c:v>
                </c:pt>
                <c:pt idx="5">
                  <c:v>-7.0799999999999995E-3</c:v>
                </c:pt>
                <c:pt idx="6">
                  <c:v>-5.1920000000000022E-3</c:v>
                </c:pt>
                <c:pt idx="7">
                  <c:v>-4.720000000000002E-4</c:v>
                </c:pt>
                <c:pt idx="8">
                  <c:v>1.4160000000000006E-3</c:v>
                </c:pt>
                <c:pt idx="9">
                  <c:v>7.079999999999996E-3</c:v>
                </c:pt>
                <c:pt idx="10">
                  <c:v>1.2743999999999998E-2</c:v>
                </c:pt>
                <c:pt idx="11">
                  <c:v>1.652E-2</c:v>
                </c:pt>
                <c:pt idx="12">
                  <c:v>1.8408000000000001E-2</c:v>
                </c:pt>
                <c:pt idx="13">
                  <c:v>2.4071999999999996E-2</c:v>
                </c:pt>
                <c:pt idx="14">
                  <c:v>2.9735999999999999E-2</c:v>
                </c:pt>
                <c:pt idx="15">
                  <c:v>3.2568E-2</c:v>
                </c:pt>
              </c:numCache>
            </c:numRef>
          </c:xVal>
          <c:yVal>
            <c:numRef>
              <c:f>List1!$C$2:$C$17</c:f>
              <c:numCache>
                <c:formatCode>General</c:formatCode>
                <c:ptCount val="16"/>
                <c:pt idx="0">
                  <c:v>90</c:v>
                </c:pt>
                <c:pt idx="1">
                  <c:v>80</c:v>
                </c:pt>
                <c:pt idx="2">
                  <c:v>69</c:v>
                </c:pt>
                <c:pt idx="3">
                  <c:v>59</c:v>
                </c:pt>
                <c:pt idx="4">
                  <c:v>49</c:v>
                </c:pt>
                <c:pt idx="5">
                  <c:v>44</c:v>
                </c:pt>
                <c:pt idx="6">
                  <c:v>40</c:v>
                </c:pt>
                <c:pt idx="7">
                  <c:v>30</c:v>
                </c:pt>
                <c:pt idx="8">
                  <c:v>28</c:v>
                </c:pt>
                <c:pt idx="9">
                  <c:v>27</c:v>
                </c:pt>
                <c:pt idx="10">
                  <c:v>23</c:v>
                </c:pt>
                <c:pt idx="11">
                  <c:v>20</c:v>
                </c:pt>
                <c:pt idx="12">
                  <c:v>19</c:v>
                </c:pt>
                <c:pt idx="13">
                  <c:v>14</c:v>
                </c:pt>
                <c:pt idx="14">
                  <c:v>5</c:v>
                </c:pt>
                <c:pt idx="15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67968"/>
        <c:axId val="51380224"/>
      </c:scatterChart>
      <c:valAx>
        <c:axId val="48667968"/>
        <c:scaling>
          <c:orientation val="minMax"/>
          <c:min val="0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1380224"/>
        <c:crosses val="autoZero"/>
        <c:crossBetween val="midCat"/>
      </c:valAx>
      <c:valAx>
        <c:axId val="51380224"/>
        <c:scaling>
          <c:orientation val="minMax"/>
          <c:min val="0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48667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238904369695258"/>
          <c:y val="7.0186589364484853E-2"/>
          <c:w val="0.20824820516956674"/>
          <c:h val="0.18057651631706825"/>
        </c:manualLayout>
      </c:layout>
      <c:overlay val="1"/>
      <c:spPr>
        <a:solidFill>
          <a:schemeClr val="bg1"/>
        </a:solidFill>
        <a:ln w="0">
          <a:solidFill>
            <a:schemeClr val="tx1"/>
          </a:solidFill>
        </a:ln>
      </c:sp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List1!$D$2:$D$17</c:f>
              <c:numCache>
                <c:formatCode>General</c:formatCode>
                <c:ptCount val="16"/>
                <c:pt idx="0">
                  <c:v>0</c:v>
                </c:pt>
                <c:pt idx="1">
                  <c:v>5.6639999999999998E-3</c:v>
                </c:pt>
                <c:pt idx="2">
                  <c:v>1.1328E-2</c:v>
                </c:pt>
                <c:pt idx="3">
                  <c:v>1.6992E-2</c:v>
                </c:pt>
                <c:pt idx="4">
                  <c:v>2.2655999999999999E-2</c:v>
                </c:pt>
                <c:pt idx="5">
                  <c:v>2.5488E-2</c:v>
                </c:pt>
                <c:pt idx="6">
                  <c:v>2.7375999999999998E-2</c:v>
                </c:pt>
                <c:pt idx="7">
                  <c:v>3.2096E-2</c:v>
                </c:pt>
                <c:pt idx="8">
                  <c:v>3.3984E-2</c:v>
                </c:pt>
                <c:pt idx="9">
                  <c:v>3.9647999999999996E-2</c:v>
                </c:pt>
                <c:pt idx="10">
                  <c:v>4.5311999999999998E-2</c:v>
                </c:pt>
                <c:pt idx="11">
                  <c:v>4.9088E-2</c:v>
                </c:pt>
                <c:pt idx="12">
                  <c:v>5.0976E-2</c:v>
                </c:pt>
                <c:pt idx="13">
                  <c:v>5.6639999999999996E-2</c:v>
                </c:pt>
                <c:pt idx="14">
                  <c:v>6.2303999999999998E-2</c:v>
                </c:pt>
                <c:pt idx="15">
                  <c:v>6.5135999999999999E-2</c:v>
                </c:pt>
              </c:numCache>
            </c:numRef>
          </c:xVal>
          <c:yVal>
            <c:numRef>
              <c:f>List1!$B$19:$B$33</c:f>
              <c:numCache>
                <c:formatCode>General</c:formatCode>
                <c:ptCount val="15"/>
                <c:pt idx="0">
                  <c:v>0</c:v>
                </c:pt>
                <c:pt idx="1">
                  <c:v>4.486336633663366E-2</c:v>
                </c:pt>
                <c:pt idx="2">
                  <c:v>7.7389306930693069E-2</c:v>
                </c:pt>
                <c:pt idx="3">
                  <c:v>9.9260198019801987E-2</c:v>
                </c:pt>
                <c:pt idx="4">
                  <c:v>0.10991524752475249</c:v>
                </c:pt>
                <c:pt idx="5">
                  <c:v>0.11103683168316833</c:v>
                </c:pt>
                <c:pt idx="6">
                  <c:v>0.10841980198019803</c:v>
                </c:pt>
                <c:pt idx="7">
                  <c:v>9.5334653465346531E-2</c:v>
                </c:pt>
                <c:pt idx="8">
                  <c:v>9.4213069306930686E-2</c:v>
                </c:pt>
                <c:pt idx="9">
                  <c:v>0.10598970297029703</c:v>
                </c:pt>
                <c:pt idx="10">
                  <c:v>0.10318574257425743</c:v>
                </c:pt>
                <c:pt idx="11">
                  <c:v>9.720396039603961E-2</c:v>
                </c:pt>
                <c:pt idx="12">
                  <c:v>9.5895445544554453E-2</c:v>
                </c:pt>
                <c:pt idx="13">
                  <c:v>7.85108910891089E-2</c:v>
                </c:pt>
                <c:pt idx="14">
                  <c:v>3.0843564356435645E-2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75008"/>
        <c:axId val="48674432"/>
      </c:scatterChart>
      <c:valAx>
        <c:axId val="48675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8674432"/>
        <c:crosses val="autoZero"/>
        <c:crossBetween val="midCat"/>
      </c:valAx>
      <c:valAx>
        <c:axId val="48674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6750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304799</xdr:colOff>
      <xdr:row>1</xdr:row>
      <xdr:rowOff>80962</xdr:rowOff>
    </xdr:from>
    <xdr:to>
      <xdr:col>23</xdr:col>
      <xdr:colOff>38100</xdr:colOff>
      <xdr:row>21</xdr:row>
      <xdr:rowOff>86292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452437</xdr:colOff>
      <xdr:row>16</xdr:row>
      <xdr:rowOff>119062</xdr:rowOff>
    </xdr:from>
    <xdr:to>
      <xdr:col>22</xdr:col>
      <xdr:colOff>147637</xdr:colOff>
      <xdr:row>31</xdr:row>
      <xdr:rowOff>4762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2" workbookViewId="0">
      <selection activeCell="J24" sqref="J24"/>
    </sheetView>
  </sheetViews>
  <sheetFormatPr defaultRowHeight="15" x14ac:dyDescent="0.25"/>
  <cols>
    <col min="1" max="1" width="15" customWidth="1"/>
    <col min="2" max="2" width="15.140625" customWidth="1"/>
    <col min="3" max="3" width="16" customWidth="1"/>
    <col min="4" max="4" width="17.28515625" customWidth="1"/>
    <col min="7" max="7" width="18.85546875" customWidth="1"/>
    <col min="8" max="8" width="20" customWidth="1"/>
  </cols>
  <sheetData>
    <row r="1" spans="1:8" x14ac:dyDescent="0.25">
      <c r="A1" t="s">
        <v>0</v>
      </c>
      <c r="B1" t="s">
        <v>1</v>
      </c>
      <c r="G1">
        <v>0</v>
      </c>
      <c r="H1">
        <v>0</v>
      </c>
    </row>
    <row r="2" spans="1:8" x14ac:dyDescent="0.25">
      <c r="A2">
        <f>D2-(0.065136/2)</f>
        <v>-3.2568E-2</v>
      </c>
      <c r="C2">
        <v>90</v>
      </c>
      <c r="D2">
        <f>E2*0.000472</f>
        <v>0</v>
      </c>
      <c r="E2">
        <v>0</v>
      </c>
      <c r="G2">
        <v>0</v>
      </c>
      <c r="H2">
        <v>0</v>
      </c>
    </row>
    <row r="3" spans="1:8" x14ac:dyDescent="0.25">
      <c r="A3">
        <f t="shared" ref="A3:A17" si="0">D3-(0.065136/2)</f>
        <v>-2.6904000000000001E-2</v>
      </c>
      <c r="C3">
        <v>80</v>
      </c>
      <c r="D3">
        <f t="shared" ref="D3:D17" si="1">E3*0.000472</f>
        <v>5.6639999999999998E-3</v>
      </c>
      <c r="E3">
        <v>12</v>
      </c>
      <c r="G3">
        <v>0</v>
      </c>
      <c r="H3">
        <v>0</v>
      </c>
    </row>
    <row r="4" spans="1:8" x14ac:dyDescent="0.25">
      <c r="A4">
        <f t="shared" si="0"/>
        <v>-2.1240000000000002E-2</v>
      </c>
      <c r="C4">
        <v>69</v>
      </c>
      <c r="D4">
        <f t="shared" si="1"/>
        <v>1.1328E-2</v>
      </c>
      <c r="E4">
        <v>24</v>
      </c>
      <c r="G4">
        <v>0</v>
      </c>
      <c r="H4">
        <v>0</v>
      </c>
    </row>
    <row r="5" spans="1:8" x14ac:dyDescent="0.25">
      <c r="A5">
        <f t="shared" si="0"/>
        <v>-1.5576E-2</v>
      </c>
      <c r="C5">
        <v>59</v>
      </c>
      <c r="D5">
        <f t="shared" si="1"/>
        <v>1.6992E-2</v>
      </c>
      <c r="E5">
        <v>36</v>
      </c>
      <c r="G5">
        <v>0</v>
      </c>
      <c r="H5">
        <v>0</v>
      </c>
    </row>
    <row r="6" spans="1:8" x14ac:dyDescent="0.25">
      <c r="A6">
        <f t="shared" si="0"/>
        <v>-9.9120000000000007E-3</v>
      </c>
      <c r="C6">
        <v>49</v>
      </c>
      <c r="D6">
        <f t="shared" si="1"/>
        <v>2.2655999999999999E-2</v>
      </c>
      <c r="E6">
        <v>48</v>
      </c>
      <c r="G6">
        <v>0</v>
      </c>
      <c r="H6">
        <v>0</v>
      </c>
    </row>
    <row r="7" spans="1:8" x14ac:dyDescent="0.25">
      <c r="A7">
        <f t="shared" si="0"/>
        <v>-7.0799999999999995E-3</v>
      </c>
      <c r="C7">
        <v>44</v>
      </c>
      <c r="D7">
        <f t="shared" si="1"/>
        <v>2.5488E-2</v>
      </c>
      <c r="E7">
        <v>54</v>
      </c>
      <c r="G7">
        <v>0</v>
      </c>
      <c r="H7">
        <v>0</v>
      </c>
    </row>
    <row r="8" spans="1:8" x14ac:dyDescent="0.25">
      <c r="A8">
        <f t="shared" si="0"/>
        <v>-5.1920000000000022E-3</v>
      </c>
      <c r="C8">
        <v>40</v>
      </c>
      <c r="D8">
        <f t="shared" si="1"/>
        <v>2.7375999999999998E-2</v>
      </c>
      <c r="E8">
        <v>58</v>
      </c>
      <c r="G8">
        <v>0</v>
      </c>
      <c r="H8">
        <v>0</v>
      </c>
    </row>
    <row r="9" spans="1:8" x14ac:dyDescent="0.25">
      <c r="A9">
        <f t="shared" si="0"/>
        <v>-4.720000000000002E-4</v>
      </c>
      <c r="C9">
        <v>30</v>
      </c>
      <c r="D9">
        <f t="shared" si="1"/>
        <v>3.2096E-2</v>
      </c>
      <c r="E9">
        <v>68</v>
      </c>
      <c r="G9">
        <v>0</v>
      </c>
      <c r="H9">
        <v>0</v>
      </c>
    </row>
    <row r="10" spans="1:8" x14ac:dyDescent="0.25">
      <c r="A10">
        <f t="shared" si="0"/>
        <v>1.4160000000000006E-3</v>
      </c>
      <c r="C10">
        <v>28</v>
      </c>
      <c r="D10">
        <f t="shared" si="1"/>
        <v>3.3984E-2</v>
      </c>
      <c r="E10">
        <v>72</v>
      </c>
      <c r="G10">
        <v>0</v>
      </c>
      <c r="H10">
        <v>0</v>
      </c>
    </row>
    <row r="11" spans="1:8" x14ac:dyDescent="0.25">
      <c r="A11">
        <f t="shared" si="0"/>
        <v>7.079999999999996E-3</v>
      </c>
      <c r="C11">
        <v>27</v>
      </c>
      <c r="D11">
        <f t="shared" si="1"/>
        <v>3.9647999999999996E-2</v>
      </c>
      <c r="E11">
        <v>84</v>
      </c>
      <c r="G11">
        <v>0</v>
      </c>
      <c r="H11">
        <v>0</v>
      </c>
    </row>
    <row r="12" spans="1:8" x14ac:dyDescent="0.25">
      <c r="A12">
        <f t="shared" si="0"/>
        <v>1.2743999999999998E-2</v>
      </c>
      <c r="C12">
        <v>23</v>
      </c>
      <c r="D12">
        <f t="shared" si="1"/>
        <v>4.5311999999999998E-2</v>
      </c>
      <c r="E12">
        <v>96</v>
      </c>
      <c r="G12">
        <v>0</v>
      </c>
      <c r="H12">
        <v>0</v>
      </c>
    </row>
    <row r="13" spans="1:8" x14ac:dyDescent="0.25">
      <c r="A13">
        <f t="shared" si="0"/>
        <v>1.652E-2</v>
      </c>
      <c r="C13">
        <v>20</v>
      </c>
      <c r="D13">
        <f t="shared" si="1"/>
        <v>4.9088E-2</v>
      </c>
      <c r="E13">
        <v>104</v>
      </c>
      <c r="G13">
        <v>0</v>
      </c>
      <c r="H13">
        <v>0</v>
      </c>
    </row>
    <row r="14" spans="1:8" x14ac:dyDescent="0.25">
      <c r="A14">
        <f t="shared" si="0"/>
        <v>1.8408000000000001E-2</v>
      </c>
      <c r="C14">
        <v>19</v>
      </c>
      <c r="D14">
        <f t="shared" si="1"/>
        <v>5.0976E-2</v>
      </c>
      <c r="E14">
        <v>108</v>
      </c>
      <c r="G14">
        <v>0</v>
      </c>
      <c r="H14">
        <v>0</v>
      </c>
    </row>
    <row r="15" spans="1:8" x14ac:dyDescent="0.25">
      <c r="A15">
        <f t="shared" si="0"/>
        <v>2.4071999999999996E-2</v>
      </c>
      <c r="C15">
        <v>14</v>
      </c>
      <c r="D15">
        <f t="shared" si="1"/>
        <v>5.6639999999999996E-2</v>
      </c>
      <c r="E15">
        <v>120</v>
      </c>
      <c r="G15">
        <v>0</v>
      </c>
      <c r="H15">
        <v>0</v>
      </c>
    </row>
    <row r="16" spans="1:8" x14ac:dyDescent="0.25">
      <c r="A16">
        <f t="shared" si="0"/>
        <v>2.9735999999999999E-2</v>
      </c>
      <c r="C16">
        <v>5</v>
      </c>
      <c r="D16">
        <f t="shared" si="1"/>
        <v>6.2303999999999998E-2</v>
      </c>
      <c r="E16">
        <v>132</v>
      </c>
      <c r="G16">
        <v>0</v>
      </c>
      <c r="H16">
        <v>0</v>
      </c>
    </row>
    <row r="17" spans="1:8" x14ac:dyDescent="0.25">
      <c r="A17">
        <f t="shared" si="0"/>
        <v>3.2568E-2</v>
      </c>
      <c r="C17">
        <v>0</v>
      </c>
      <c r="D17">
        <f t="shared" si="1"/>
        <v>6.5135999999999999E-2</v>
      </c>
      <c r="E17">
        <v>138</v>
      </c>
      <c r="G17">
        <v>0</v>
      </c>
      <c r="H17">
        <v>0</v>
      </c>
    </row>
    <row r="18" spans="1:8" x14ac:dyDescent="0.25">
      <c r="G18">
        <v>0</v>
      </c>
      <c r="H18">
        <v>0</v>
      </c>
    </row>
    <row r="19" spans="1:8" x14ac:dyDescent="0.25">
      <c r="A19">
        <f>D2*C2</f>
        <v>0</v>
      </c>
      <c r="B19">
        <f>A19/10.1</f>
        <v>0</v>
      </c>
      <c r="G19">
        <v>0</v>
      </c>
      <c r="H19">
        <v>0</v>
      </c>
    </row>
    <row r="20" spans="1:8" x14ac:dyDescent="0.25">
      <c r="A20">
        <f t="shared" ref="A20:A37" si="2">D3*C3</f>
        <v>0.45311999999999997</v>
      </c>
      <c r="B20">
        <f t="shared" ref="B20:B33" si="3">A20/10.1</f>
        <v>4.486336633663366E-2</v>
      </c>
      <c r="D20">
        <f>(A2*C2)/5.05</f>
        <v>-0.58041980198019805</v>
      </c>
      <c r="G20">
        <v>0</v>
      </c>
      <c r="H20">
        <v>0</v>
      </c>
    </row>
    <row r="21" spans="1:8" x14ac:dyDescent="0.25">
      <c r="A21">
        <f t="shared" si="2"/>
        <v>0.78163199999999999</v>
      </c>
      <c r="B21">
        <f t="shared" si="3"/>
        <v>7.7389306930693069E-2</v>
      </c>
      <c r="D21">
        <f t="shared" ref="D21:D33" si="4">(A3*C3)/5.05</f>
        <v>-0.4262019801980198</v>
      </c>
      <c r="G21">
        <v>2.5270000000000002E-3</v>
      </c>
      <c r="H21">
        <v>1.462</v>
      </c>
    </row>
    <row r="22" spans="1:8" x14ac:dyDescent="0.25">
      <c r="A22">
        <f t="shared" si="2"/>
        <v>1.0025280000000001</v>
      </c>
      <c r="B22">
        <f t="shared" si="3"/>
        <v>9.9260198019801987E-2</v>
      </c>
      <c r="D22">
        <f t="shared" si="4"/>
        <v>-0.29020990099009908</v>
      </c>
      <c r="G22">
        <v>4.2659999999999998E-3</v>
      </c>
      <c r="H22">
        <v>3.246</v>
      </c>
    </row>
    <row r="23" spans="1:8" x14ac:dyDescent="0.25">
      <c r="A23">
        <f t="shared" si="2"/>
        <v>1.110144</v>
      </c>
      <c r="B23">
        <f t="shared" si="3"/>
        <v>0.10991524752475249</v>
      </c>
      <c r="D23">
        <f t="shared" si="4"/>
        <v>-0.18197702970297031</v>
      </c>
      <c r="G23">
        <v>6.2030000000000002E-3</v>
      </c>
      <c r="H23">
        <v>5.6909999999999998</v>
      </c>
    </row>
    <row r="24" spans="1:8" x14ac:dyDescent="0.25">
      <c r="A24">
        <f t="shared" si="2"/>
        <v>1.121472</v>
      </c>
      <c r="B24">
        <f t="shared" si="3"/>
        <v>0.11103683168316833</v>
      </c>
      <c r="D24">
        <f t="shared" si="4"/>
        <v>-9.6175841584158414E-2</v>
      </c>
      <c r="G24">
        <v>8.0750000000000006E-3</v>
      </c>
      <c r="H24">
        <v>8.9420000000000002</v>
      </c>
    </row>
    <row r="25" spans="1:8" x14ac:dyDescent="0.25">
      <c r="A25">
        <f t="shared" si="2"/>
        <v>1.09504</v>
      </c>
      <c r="B25">
        <f t="shared" si="3"/>
        <v>0.10841980198019803</v>
      </c>
      <c r="D25">
        <f t="shared" si="4"/>
        <v>-6.1687128712871284E-2</v>
      </c>
      <c r="G25">
        <v>1.017E-2</v>
      </c>
      <c r="H25">
        <v>12.94</v>
      </c>
    </row>
    <row r="26" spans="1:8" x14ac:dyDescent="0.25">
      <c r="A26">
        <f t="shared" si="2"/>
        <v>0.96287999999999996</v>
      </c>
      <c r="B26">
        <f t="shared" si="3"/>
        <v>9.5334653465346531E-2</v>
      </c>
      <c r="D26">
        <f t="shared" si="4"/>
        <v>-4.1124752475247543E-2</v>
      </c>
      <c r="G26">
        <v>1.223E-2</v>
      </c>
      <c r="H26">
        <v>17.53</v>
      </c>
    </row>
    <row r="27" spans="1:8" x14ac:dyDescent="0.25">
      <c r="A27">
        <f t="shared" si="2"/>
        <v>0.95155199999999995</v>
      </c>
      <c r="B27">
        <f t="shared" si="3"/>
        <v>9.4213069306930686E-2</v>
      </c>
      <c r="D27">
        <f t="shared" si="4"/>
        <v>-2.8039603960396051E-3</v>
      </c>
      <c r="G27">
        <v>1.4200000000000001E-2</v>
      </c>
      <c r="H27">
        <v>22.51</v>
      </c>
    </row>
    <row r="28" spans="1:8" x14ac:dyDescent="0.25">
      <c r="A28">
        <f t="shared" si="2"/>
        <v>1.0704959999999999</v>
      </c>
      <c r="B28">
        <f t="shared" si="3"/>
        <v>0.10598970297029703</v>
      </c>
      <c r="D28">
        <f t="shared" si="4"/>
        <v>7.8510891089108945E-3</v>
      </c>
      <c r="G28">
        <v>1.617E-2</v>
      </c>
      <c r="H28">
        <v>27.73</v>
      </c>
    </row>
    <row r="29" spans="1:8" x14ac:dyDescent="0.25">
      <c r="A29">
        <f t="shared" si="2"/>
        <v>1.042176</v>
      </c>
      <c r="B29">
        <f t="shared" si="3"/>
        <v>0.10318574257425743</v>
      </c>
      <c r="D29">
        <f t="shared" si="4"/>
        <v>3.785346534653463E-2</v>
      </c>
      <c r="G29">
        <v>1.7979999999999999E-2</v>
      </c>
      <c r="H29">
        <v>33.21</v>
      </c>
    </row>
    <row r="30" spans="1:8" x14ac:dyDescent="0.25">
      <c r="A30">
        <f t="shared" si="2"/>
        <v>0.98175999999999997</v>
      </c>
      <c r="B30">
        <f t="shared" si="3"/>
        <v>9.720396039603961E-2</v>
      </c>
      <c r="D30">
        <f t="shared" si="4"/>
        <v>5.8041980198019802E-2</v>
      </c>
      <c r="G30">
        <v>1.9990000000000001E-2</v>
      </c>
      <c r="H30">
        <v>39.28</v>
      </c>
    </row>
    <row r="31" spans="1:8" x14ac:dyDescent="0.25">
      <c r="A31">
        <f t="shared" si="2"/>
        <v>0.96854399999999996</v>
      </c>
      <c r="B31">
        <f t="shared" si="3"/>
        <v>9.5895445544554453E-2</v>
      </c>
      <c r="D31">
        <f t="shared" si="4"/>
        <v>6.5425742574257428E-2</v>
      </c>
      <c r="G31">
        <v>2.198E-2</v>
      </c>
      <c r="H31">
        <v>46.66</v>
      </c>
    </row>
    <row r="32" spans="1:8" x14ac:dyDescent="0.25">
      <c r="A32">
        <f t="shared" si="2"/>
        <v>0.79295999999999989</v>
      </c>
      <c r="B32">
        <f t="shared" si="3"/>
        <v>7.85108910891089E-2</v>
      </c>
      <c r="D32">
        <f t="shared" si="4"/>
        <v>6.9257821782178222E-2</v>
      </c>
      <c r="G32">
        <v>2.3900000000000001E-2</v>
      </c>
      <c r="H32">
        <v>53.09</v>
      </c>
    </row>
    <row r="33" spans="1:8" x14ac:dyDescent="0.25">
      <c r="A33">
        <f t="shared" si="2"/>
        <v>0.31152000000000002</v>
      </c>
      <c r="B33">
        <f t="shared" si="3"/>
        <v>3.0843564356435645E-2</v>
      </c>
      <c r="D33">
        <f t="shared" si="4"/>
        <v>6.6734257425742571E-2</v>
      </c>
      <c r="G33">
        <v>2.5690000000000001E-2</v>
      </c>
      <c r="H33">
        <v>59.41</v>
      </c>
    </row>
    <row r="34" spans="1:8" x14ac:dyDescent="0.25">
      <c r="G34">
        <v>2.741E-2</v>
      </c>
      <c r="H34">
        <v>66.33</v>
      </c>
    </row>
    <row r="35" spans="1:8" x14ac:dyDescent="0.25">
      <c r="G35">
        <v>2.9329999999999998E-2</v>
      </c>
      <c r="H35">
        <v>75.22</v>
      </c>
    </row>
    <row r="36" spans="1:8" x14ac:dyDescent="0.25">
      <c r="G36">
        <v>3.1329999999999997E-2</v>
      </c>
      <c r="H36">
        <v>84.03</v>
      </c>
    </row>
    <row r="37" spans="1:8" x14ac:dyDescent="0.25">
      <c r="G37">
        <v>3.2710000000000003E-2</v>
      </c>
      <c r="H37">
        <v>90.27</v>
      </c>
    </row>
    <row r="38" spans="1:8" x14ac:dyDescent="0.25">
      <c r="G38">
        <v>3.3790000000000001E-2</v>
      </c>
      <c r="H38">
        <v>95.65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2013-05-20T19:37:58Z</dcterms:modified>
</cp:coreProperties>
</file>