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A12" i="1" l="1"/>
  <c r="A3" i="1"/>
  <c r="A4" i="1"/>
  <c r="A5" i="1"/>
  <c r="A6" i="1"/>
  <c r="A7" i="1"/>
  <c r="A8" i="1"/>
  <c r="A9" i="1"/>
  <c r="A10" i="1"/>
  <c r="A11" i="1"/>
  <c r="A2" i="1"/>
  <c r="B3" i="1"/>
  <c r="B4" i="1"/>
  <c r="B5" i="1"/>
  <c r="B6" i="1"/>
  <c r="B7" i="1"/>
  <c r="B8" i="1"/>
  <c r="B9" i="1"/>
  <c r="B10" i="1"/>
  <c r="B11" i="1"/>
  <c r="B12" i="1"/>
  <c r="B2" i="1"/>
</calcChain>
</file>

<file path=xl/sharedStrings.xml><?xml version="1.0" encoding="utf-8"?>
<sst xmlns="http://schemas.openxmlformats.org/spreadsheetml/2006/main" count="5" uniqueCount="5">
  <si>
    <t>Průtok [m^3 / s]</t>
  </si>
  <si>
    <t>Tlak [Pa]</t>
  </si>
  <si>
    <t>tlak2</t>
  </si>
  <si>
    <t>prutok2</t>
  </si>
  <si>
    <t>namereno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</si>
</sst>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Charakteristika uvedená v datasheetu</c:v>
          </c:tx>
          <c:spPr>
            <a:ln w="25400">
              <a:solidFill>
                <a:schemeClr val="tx1"/>
              </a:solidFill>
            </a:ln>
          </c:spPr>
          <c:marker>
            <c:symbol val="x"/>
            <c:size val="4"/>
            <c:spPr>
              <a:ln w="19050">
                <a:solidFill>
                  <a:schemeClr val="tx1"/>
                </a:solidFill>
              </a:ln>
            </c:spPr>
          </c:marker>
          <c:xVal>
            <c:numRef>
              <c:f>List1!$A$2:$A$12</c:f>
              <c:numCache>
                <c:formatCode>General</c:formatCode>
                <c:ptCount val="11"/>
                <c:pt idx="0">
                  <c:v>0</c:v>
                </c:pt>
                <c:pt idx="1">
                  <c:v>2.3666666666666667E-3</c:v>
                </c:pt>
                <c:pt idx="2">
                  <c:v>4.7333333333333333E-3</c:v>
                </c:pt>
                <c:pt idx="3">
                  <c:v>7.0999999999999995E-3</c:v>
                </c:pt>
                <c:pt idx="4">
                  <c:v>9.4666666666666666E-3</c:v>
                </c:pt>
                <c:pt idx="5">
                  <c:v>1.1833333333333333E-2</c:v>
                </c:pt>
                <c:pt idx="6">
                  <c:v>1.4199999999999999E-2</c:v>
                </c:pt>
                <c:pt idx="7">
                  <c:v>1.6566666666666667E-2</c:v>
                </c:pt>
                <c:pt idx="8">
                  <c:v>1.8933333333333333E-2</c:v>
                </c:pt>
                <c:pt idx="9">
                  <c:v>2.1299999999999999E-2</c:v>
                </c:pt>
                <c:pt idx="10">
                  <c:v>2.4139999999999998E-2</c:v>
                </c:pt>
              </c:numCache>
            </c:numRef>
          </c:xVal>
          <c:yVal>
            <c:numRef>
              <c:f>List1!$B$2:$B$12</c:f>
              <c:numCache>
                <c:formatCode>General</c:formatCode>
                <c:ptCount val="11"/>
                <c:pt idx="0">
                  <c:v>37.35</c:v>
                </c:pt>
                <c:pt idx="1">
                  <c:v>32.868000000000002</c:v>
                </c:pt>
                <c:pt idx="2">
                  <c:v>27.39</c:v>
                </c:pt>
                <c:pt idx="3">
                  <c:v>23.655000000000001</c:v>
                </c:pt>
                <c:pt idx="4">
                  <c:v>19.920000000000002</c:v>
                </c:pt>
                <c:pt idx="5">
                  <c:v>15.438000000000001</c:v>
                </c:pt>
                <c:pt idx="6">
                  <c:v>14.94</c:v>
                </c:pt>
                <c:pt idx="7">
                  <c:v>12.450000000000001</c:v>
                </c:pt>
                <c:pt idx="8">
                  <c:v>9.9600000000000009</c:v>
                </c:pt>
                <c:pt idx="9">
                  <c:v>4.9800000000000004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Naměřená charakteristika</c:v>
          </c:tx>
          <c:spPr>
            <a:ln w="25400"/>
          </c:spPr>
          <c:marker>
            <c:symbol val="x"/>
            <c:size val="5"/>
            <c:spPr>
              <a:ln w="15875"/>
            </c:spPr>
          </c:marker>
          <c:xVal>
            <c:numRef>
              <c:f>List1!$A$15:$A$29</c:f>
              <c:numCache>
                <c:formatCode>General</c:formatCode>
                <c:ptCount val="15"/>
                <c:pt idx="0">
                  <c:v>0</c:v>
                </c:pt>
                <c:pt idx="1">
                  <c:v>2.2060000000000001E-3</c:v>
                </c:pt>
                <c:pt idx="2">
                  <c:v>5.0870000000000004E-3</c:v>
                </c:pt>
                <c:pt idx="3">
                  <c:v>7.0749999999999997E-3</c:v>
                </c:pt>
                <c:pt idx="4">
                  <c:v>8.7550000000000006E-3</c:v>
                </c:pt>
                <c:pt idx="5">
                  <c:v>1.026E-2</c:v>
                </c:pt>
                <c:pt idx="6">
                  <c:v>1.1730000000000001E-2</c:v>
                </c:pt>
                <c:pt idx="7">
                  <c:v>1.2880000000000001E-2</c:v>
                </c:pt>
                <c:pt idx="8">
                  <c:v>1.354E-2</c:v>
                </c:pt>
                <c:pt idx="9">
                  <c:v>1.43E-2</c:v>
                </c:pt>
                <c:pt idx="10">
                  <c:v>1.4749999999999999E-2</c:v>
                </c:pt>
                <c:pt idx="11">
                  <c:v>1.5180000000000001E-2</c:v>
                </c:pt>
                <c:pt idx="12">
                  <c:v>1.729E-2</c:v>
                </c:pt>
                <c:pt idx="13">
                  <c:v>1.9369999999999998E-2</c:v>
                </c:pt>
                <c:pt idx="14">
                  <c:v>1.9599999999999999E-2</c:v>
                </c:pt>
              </c:numCache>
            </c:numRef>
          </c:xVal>
          <c:yVal>
            <c:numRef>
              <c:f>List1!$B$15:$B$29</c:f>
              <c:numCache>
                <c:formatCode>General</c:formatCode>
                <c:ptCount val="15"/>
                <c:pt idx="0">
                  <c:v>33.58</c:v>
                </c:pt>
                <c:pt idx="1">
                  <c:v>30.74</c:v>
                </c:pt>
                <c:pt idx="2">
                  <c:v>26.05</c:v>
                </c:pt>
                <c:pt idx="3">
                  <c:v>22.93</c:v>
                </c:pt>
                <c:pt idx="4">
                  <c:v>21.3</c:v>
                </c:pt>
                <c:pt idx="5">
                  <c:v>19.010000000000002</c:v>
                </c:pt>
                <c:pt idx="6">
                  <c:v>17.57</c:v>
                </c:pt>
                <c:pt idx="7">
                  <c:v>15.94</c:v>
                </c:pt>
                <c:pt idx="8">
                  <c:v>14.88</c:v>
                </c:pt>
                <c:pt idx="9">
                  <c:v>13.77</c:v>
                </c:pt>
                <c:pt idx="10">
                  <c:v>13.39</c:v>
                </c:pt>
                <c:pt idx="11">
                  <c:v>11.93</c:v>
                </c:pt>
                <c:pt idx="12">
                  <c:v>7.3</c:v>
                </c:pt>
                <c:pt idx="13">
                  <c:v>0.96240000000000003</c:v>
                </c:pt>
                <c:pt idx="1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02592"/>
        <c:axId val="51703168"/>
      </c:scatterChart>
      <c:valAx>
        <c:axId val="51702592"/>
        <c:scaling>
          <c:orientation val="minMax"/>
          <c:max val="2.5000000000000005E-2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703168"/>
        <c:crossesAt val="0"/>
        <c:crossBetween val="midCat"/>
      </c:valAx>
      <c:valAx>
        <c:axId val="51703168"/>
        <c:scaling>
          <c:orientation val="minMax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51702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3376493026328409"/>
          <c:y val="7.8101372768925467E-2"/>
          <c:w val="0.33091707244307589"/>
          <c:h val="0.12706481078296683"/>
        </c:manualLayout>
      </c:layout>
      <c:overlay val="1"/>
      <c:spPr>
        <a:solidFill>
          <a:schemeClr val="bg1"/>
        </a:solidFill>
        <a:ln w="3175">
          <a:solidFill>
            <a:schemeClr val="tx1"/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100012</xdr:rowOff>
    </xdr:from>
    <xdr:to>
      <xdr:col>16</xdr:col>
      <xdr:colOff>571500</xdr:colOff>
      <xdr:row>20</xdr:row>
      <xdr:rowOff>95250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D1" workbookViewId="0">
      <selection activeCell="D20" sqref="D20"/>
    </sheetView>
  </sheetViews>
  <sheetFormatPr defaultRowHeight="15" x14ac:dyDescent="0.25"/>
  <cols>
    <col min="1" max="1" width="15" customWidth="1"/>
    <col min="2" max="2" width="15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f>((1.42/60)/50)*D2</f>
        <v>0</v>
      </c>
      <c r="B2">
        <f>249*C2</f>
        <v>37.35</v>
      </c>
      <c r="C2">
        <v>0.15</v>
      </c>
      <c r="D2">
        <v>0</v>
      </c>
    </row>
    <row r="3" spans="1:4" x14ac:dyDescent="0.25">
      <c r="A3">
        <f t="shared" ref="A3:A12" si="0">((1.42/60)/50)*D3</f>
        <v>2.3666666666666667E-3</v>
      </c>
      <c r="B3">
        <f t="shared" ref="B3:B11" si="1">249*C3</f>
        <v>32.868000000000002</v>
      </c>
      <c r="C3">
        <v>0.13200000000000001</v>
      </c>
      <c r="D3">
        <v>5</v>
      </c>
    </row>
    <row r="4" spans="1:4" x14ac:dyDescent="0.25">
      <c r="A4">
        <f t="shared" si="0"/>
        <v>4.7333333333333333E-3</v>
      </c>
      <c r="B4">
        <f t="shared" si="1"/>
        <v>27.39</v>
      </c>
      <c r="C4">
        <v>0.11</v>
      </c>
      <c r="D4">
        <v>10</v>
      </c>
    </row>
    <row r="5" spans="1:4" x14ac:dyDescent="0.25">
      <c r="A5">
        <f t="shared" si="0"/>
        <v>7.0999999999999995E-3</v>
      </c>
      <c r="B5">
        <f t="shared" si="1"/>
        <v>23.655000000000001</v>
      </c>
      <c r="C5">
        <v>9.5000000000000001E-2</v>
      </c>
      <c r="D5">
        <v>15</v>
      </c>
    </row>
    <row r="6" spans="1:4" x14ac:dyDescent="0.25">
      <c r="A6">
        <f t="shared" si="0"/>
        <v>9.4666666666666666E-3</v>
      </c>
      <c r="B6">
        <f t="shared" si="1"/>
        <v>19.920000000000002</v>
      </c>
      <c r="C6">
        <v>0.08</v>
      </c>
      <c r="D6">
        <v>20</v>
      </c>
    </row>
    <row r="7" spans="1:4" x14ac:dyDescent="0.25">
      <c r="A7">
        <f t="shared" si="0"/>
        <v>1.1833333333333333E-2</v>
      </c>
      <c r="B7">
        <f t="shared" si="1"/>
        <v>15.438000000000001</v>
      </c>
      <c r="C7">
        <v>6.2E-2</v>
      </c>
      <c r="D7">
        <v>25</v>
      </c>
    </row>
    <row r="8" spans="1:4" x14ac:dyDescent="0.25">
      <c r="A8">
        <f t="shared" si="0"/>
        <v>1.4199999999999999E-2</v>
      </c>
      <c r="B8">
        <f t="shared" si="1"/>
        <v>14.94</v>
      </c>
      <c r="C8">
        <v>0.06</v>
      </c>
      <c r="D8">
        <v>30</v>
      </c>
    </row>
    <row r="9" spans="1:4" x14ac:dyDescent="0.25">
      <c r="A9">
        <f t="shared" si="0"/>
        <v>1.6566666666666667E-2</v>
      </c>
      <c r="B9">
        <f t="shared" si="1"/>
        <v>12.450000000000001</v>
      </c>
      <c r="C9">
        <v>0.05</v>
      </c>
      <c r="D9">
        <v>35</v>
      </c>
    </row>
    <row r="10" spans="1:4" x14ac:dyDescent="0.25">
      <c r="A10">
        <f t="shared" si="0"/>
        <v>1.8933333333333333E-2</v>
      </c>
      <c r="B10">
        <f t="shared" si="1"/>
        <v>9.9600000000000009</v>
      </c>
      <c r="C10">
        <v>0.04</v>
      </c>
      <c r="D10">
        <v>40</v>
      </c>
    </row>
    <row r="11" spans="1:4" x14ac:dyDescent="0.25">
      <c r="A11">
        <f t="shared" si="0"/>
        <v>2.1299999999999999E-2</v>
      </c>
      <c r="B11">
        <f t="shared" si="1"/>
        <v>4.9800000000000004</v>
      </c>
      <c r="C11">
        <v>0.02</v>
      </c>
      <c r="D11">
        <v>45</v>
      </c>
    </row>
    <row r="12" spans="1:4" x14ac:dyDescent="0.25">
      <c r="A12">
        <f t="shared" si="0"/>
        <v>2.4139999999999998E-2</v>
      </c>
      <c r="B12">
        <f>249*C12</f>
        <v>0</v>
      </c>
      <c r="C12">
        <v>0</v>
      </c>
      <c r="D12">
        <v>51</v>
      </c>
    </row>
    <row r="14" spans="1:4" x14ac:dyDescent="0.25">
      <c r="A14" t="s">
        <v>4</v>
      </c>
    </row>
    <row r="15" spans="1:4" x14ac:dyDescent="0.25">
      <c r="A15">
        <v>0</v>
      </c>
      <c r="B15">
        <v>33.58</v>
      </c>
    </row>
    <row r="16" spans="1:4" x14ac:dyDescent="0.25">
      <c r="A16">
        <v>2.2060000000000001E-3</v>
      </c>
      <c r="B16">
        <v>30.74</v>
      </c>
    </row>
    <row r="17" spans="1:2" x14ac:dyDescent="0.25">
      <c r="A17">
        <v>5.0870000000000004E-3</v>
      </c>
      <c r="B17">
        <v>26.05</v>
      </c>
    </row>
    <row r="18" spans="1:2" x14ac:dyDescent="0.25">
      <c r="A18">
        <v>7.0749999999999997E-3</v>
      </c>
      <c r="B18">
        <v>22.93</v>
      </c>
    </row>
    <row r="19" spans="1:2" x14ac:dyDescent="0.25">
      <c r="A19">
        <v>8.7550000000000006E-3</v>
      </c>
      <c r="B19">
        <v>21.3</v>
      </c>
    </row>
    <row r="20" spans="1:2" x14ac:dyDescent="0.25">
      <c r="A20">
        <v>1.026E-2</v>
      </c>
      <c r="B20">
        <v>19.010000000000002</v>
      </c>
    </row>
    <row r="21" spans="1:2" x14ac:dyDescent="0.25">
      <c r="A21">
        <v>1.1730000000000001E-2</v>
      </c>
      <c r="B21">
        <v>17.57</v>
      </c>
    </row>
    <row r="22" spans="1:2" x14ac:dyDescent="0.25">
      <c r="A22">
        <v>1.2880000000000001E-2</v>
      </c>
      <c r="B22">
        <v>15.94</v>
      </c>
    </row>
    <row r="23" spans="1:2" x14ac:dyDescent="0.25">
      <c r="A23">
        <v>1.354E-2</v>
      </c>
      <c r="B23">
        <v>14.88</v>
      </c>
    </row>
    <row r="24" spans="1:2" x14ac:dyDescent="0.25">
      <c r="A24">
        <v>1.43E-2</v>
      </c>
      <c r="B24">
        <v>13.77</v>
      </c>
    </row>
    <row r="25" spans="1:2" x14ac:dyDescent="0.25">
      <c r="A25">
        <v>1.4749999999999999E-2</v>
      </c>
      <c r="B25">
        <v>13.39</v>
      </c>
    </row>
    <row r="26" spans="1:2" x14ac:dyDescent="0.25">
      <c r="A26">
        <v>1.5180000000000001E-2</v>
      </c>
      <c r="B26">
        <v>11.93</v>
      </c>
    </row>
    <row r="27" spans="1:2" x14ac:dyDescent="0.25">
      <c r="A27">
        <v>1.729E-2</v>
      </c>
      <c r="B27">
        <v>7.3</v>
      </c>
    </row>
    <row r="28" spans="1:2" x14ac:dyDescent="0.25">
      <c r="A28">
        <v>1.9369999999999998E-2</v>
      </c>
      <c r="B28">
        <v>0.96240000000000003</v>
      </c>
    </row>
    <row r="29" spans="1:2" x14ac:dyDescent="0.25">
      <c r="A29">
        <v>1.9599999999999999E-2</v>
      </c>
      <c r="B29">
        <v>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2013-05-21T20:48:49Z</dcterms:modified>
</cp:coreProperties>
</file>