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iplomka\Dip\PŘÍLOHY\"/>
    </mc:Choice>
  </mc:AlternateContent>
  <xr:revisionPtr revIDLastSave="0" documentId="13_ncr:1_{A830A142-9D3A-4C6B-AF25-6B0C028ED2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áklady na provoz domu - 1.Opat" sheetId="4" r:id="rId1"/>
    <sheet name="Regulace VZT" sheetId="3" r:id="rId2"/>
    <sheet name="Kusovník - VZT" sheetId="1" r:id="rId3"/>
    <sheet name="Návratnost VZT" sheetId="2" r:id="rId4"/>
    <sheet name="Návratnost TČ" sheetId="5" r:id="rId5"/>
    <sheet name="Návratnost FVE" sheetId="6" r:id="rId6"/>
    <sheet name="Návratnost opatření -nový ceník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8" l="1"/>
  <c r="D22" i="6"/>
  <c r="L10" i="6"/>
  <c r="N14" i="3" l="1"/>
  <c r="N5" i="3"/>
  <c r="N4" i="3"/>
  <c r="H31" i="1"/>
  <c r="D7" i="8"/>
  <c r="K9" i="4"/>
  <c r="L5" i="8"/>
  <c r="D44" i="4" l="1"/>
  <c r="C45" i="4"/>
  <c r="C43" i="4"/>
  <c r="C42" i="4"/>
  <c r="L10" i="8"/>
  <c r="L11" i="8"/>
  <c r="L7" i="8" s="1"/>
  <c r="L6" i="8"/>
  <c r="L5" i="6"/>
  <c r="L5" i="5"/>
  <c r="D38" i="4"/>
  <c r="C38" i="4"/>
  <c r="D12" i="8"/>
  <c r="D18" i="8" s="1"/>
  <c r="L4" i="8"/>
  <c r="D18" i="6"/>
  <c r="L4" i="6"/>
  <c r="L11" i="6"/>
  <c r="D12" i="6"/>
  <c r="L24" i="4"/>
  <c r="D11" i="5"/>
  <c r="C44" i="4" l="1"/>
  <c r="L8" i="8"/>
  <c r="L13" i="8"/>
  <c r="L6" i="6"/>
  <c r="L13" i="6"/>
  <c r="L7" i="6"/>
  <c r="L4" i="5"/>
  <c r="L7" i="5" s="1"/>
  <c r="L10" i="2"/>
  <c r="L8" i="6" l="1"/>
  <c r="L6" i="5"/>
  <c r="L10" i="5"/>
  <c r="L12" i="5" s="1"/>
  <c r="K5" i="4"/>
  <c r="J6" i="3"/>
  <c r="I6" i="3"/>
  <c r="H6" i="3"/>
  <c r="E6" i="3"/>
  <c r="D16" i="5"/>
  <c r="L14" i="8" l="1"/>
  <c r="H5" i="3"/>
  <c r="K8" i="3"/>
  <c r="K7" i="3"/>
  <c r="K4" i="3"/>
  <c r="L4" i="3" s="1"/>
  <c r="H4" i="3"/>
  <c r="F7" i="3"/>
  <c r="F8" i="3"/>
  <c r="L8" i="3" s="1"/>
  <c r="F9" i="3"/>
  <c r="F10" i="3"/>
  <c r="K13" i="3"/>
  <c r="K19" i="3"/>
  <c r="K18" i="3"/>
  <c r="K17" i="3"/>
  <c r="K16" i="3"/>
  <c r="K15" i="3"/>
  <c r="K14" i="3"/>
  <c r="K10" i="3"/>
  <c r="K9" i="3"/>
  <c r="K6" i="3"/>
  <c r="L6" i="3" s="1"/>
  <c r="K5" i="3"/>
  <c r="F19" i="3"/>
  <c r="F18" i="3"/>
  <c r="S4" i="3"/>
  <c r="J8" i="3" s="1"/>
  <c r="H23" i="3"/>
  <c r="M8" i="3" l="1"/>
  <c r="J4" i="3"/>
  <c r="M4" i="3" s="1"/>
  <c r="J5" i="3"/>
  <c r="J7" i="3"/>
  <c r="J19" i="3"/>
  <c r="J18" i="3"/>
  <c r="J17" i="3"/>
  <c r="J16" i="3"/>
  <c r="J15" i="3"/>
  <c r="L5" i="3"/>
  <c r="J9" i="3"/>
  <c r="J13" i="3"/>
  <c r="J14" i="3"/>
  <c r="J10" i="3"/>
  <c r="F17" i="3" l="1"/>
  <c r="H19" i="3"/>
  <c r="E19" i="3"/>
  <c r="H18" i="3"/>
  <c r="E18" i="3"/>
  <c r="H17" i="3"/>
  <c r="E17" i="3"/>
  <c r="H16" i="3"/>
  <c r="E16" i="3"/>
  <c r="H15" i="3"/>
  <c r="E15" i="3"/>
  <c r="H14" i="3"/>
  <c r="E14" i="3"/>
  <c r="H13" i="3"/>
  <c r="E13" i="3"/>
  <c r="L7" i="3"/>
  <c r="H10" i="3"/>
  <c r="E10" i="3"/>
  <c r="H9" i="3"/>
  <c r="E9" i="3"/>
  <c r="H8" i="3"/>
  <c r="E8" i="3"/>
  <c r="H7" i="3"/>
  <c r="E7" i="3"/>
  <c r="L8" i="2"/>
  <c r="H28" i="1"/>
  <c r="C11" i="4"/>
  <c r="C7" i="4"/>
  <c r="M17" i="4" s="1"/>
  <c r="M18" i="4" s="1"/>
  <c r="C12" i="4"/>
  <c r="L13" i="4"/>
  <c r="D7" i="4"/>
  <c r="D13" i="4" s="1"/>
  <c r="E5" i="3"/>
  <c r="L14" i="6" l="1"/>
  <c r="L13" i="5"/>
  <c r="D2" i="6"/>
  <c r="D2" i="8"/>
  <c r="L21" i="4"/>
  <c r="D2" i="5"/>
  <c r="L3" i="2"/>
  <c r="L4" i="2" s="1"/>
  <c r="D2" i="2"/>
  <c r="I13" i="3"/>
  <c r="I17" i="3"/>
  <c r="L17" i="3" s="1"/>
  <c r="M17" i="3" s="1"/>
  <c r="I7" i="3"/>
  <c r="I10" i="3"/>
  <c r="I16" i="3"/>
  <c r="L16" i="3" s="1"/>
  <c r="M16" i="3" s="1"/>
  <c r="I8" i="3"/>
  <c r="I18" i="3"/>
  <c r="L18" i="3" s="1"/>
  <c r="M18" i="3" s="1"/>
  <c r="L13" i="3"/>
  <c r="M13" i="3" s="1"/>
  <c r="I9" i="3"/>
  <c r="L9" i="3" s="1"/>
  <c r="I14" i="3"/>
  <c r="L14" i="3" s="1"/>
  <c r="I19" i="3"/>
  <c r="L19" i="3" s="1"/>
  <c r="M19" i="3" s="1"/>
  <c r="I15" i="3"/>
  <c r="L15" i="3" s="1"/>
  <c r="M15" i="3" s="1"/>
  <c r="L10" i="3"/>
  <c r="M7" i="3"/>
  <c r="C13" i="4"/>
  <c r="I5" i="3"/>
  <c r="E4" i="3"/>
  <c r="I4" i="3" s="1"/>
  <c r="M19" i="4" l="1"/>
  <c r="L8" i="5"/>
  <c r="L15" i="5"/>
  <c r="L22" i="4"/>
  <c r="L26" i="4"/>
  <c r="L27" i="4" s="1"/>
  <c r="C14" i="4"/>
  <c r="L16" i="6" s="1"/>
  <c r="D7" i="6" s="1"/>
  <c r="L11" i="2"/>
  <c r="D6" i="2" s="1"/>
  <c r="D23" i="3"/>
  <c r="D24" i="3" s="1"/>
  <c r="M14" i="3"/>
  <c r="L23" i="3"/>
  <c r="L24" i="3" s="1"/>
  <c r="M6" i="3"/>
  <c r="M9" i="3"/>
  <c r="M10" i="3"/>
  <c r="M5" i="3"/>
  <c r="L5" i="2"/>
  <c r="N16" i="3" l="1"/>
  <c r="N17" i="3"/>
  <c r="N18" i="3"/>
  <c r="N15" i="3"/>
  <c r="N13" i="3"/>
  <c r="N9" i="3"/>
  <c r="N10" i="3"/>
  <c r="N6" i="3"/>
  <c r="N7" i="3"/>
  <c r="H26" i="1"/>
  <c r="H29" i="1"/>
  <c r="D11" i="2"/>
  <c r="D16" i="2" s="1"/>
  <c r="H27" i="1"/>
  <c r="H25" i="1"/>
  <c r="H30" i="1"/>
  <c r="H19" i="1" l="1"/>
  <c r="H21" i="1"/>
  <c r="H22" i="1"/>
  <c r="H23" i="1"/>
  <c r="H18" i="1"/>
  <c r="H16" i="1"/>
  <c r="H15" i="1"/>
  <c r="H11" i="1"/>
  <c r="H14" i="1"/>
  <c r="H12" i="1"/>
  <c r="H9" i="1"/>
  <c r="H10" i="1"/>
  <c r="G8" i="1"/>
  <c r="H8" i="1" s="1"/>
  <c r="G6" i="1"/>
  <c r="H6" i="1" s="1"/>
  <c r="H4" i="1"/>
  <c r="H32" i="1" l="1"/>
  <c r="H33" i="1" s="1"/>
  <c r="D3" i="5" l="1"/>
  <c r="D3" i="8"/>
  <c r="D6" i="8" s="1"/>
  <c r="D3" i="6"/>
  <c r="D6" i="6" s="1"/>
  <c r="D3" i="2"/>
  <c r="D4" i="2" s="1"/>
  <c r="D8" i="2" s="1"/>
  <c r="D21" i="8" l="1"/>
  <c r="D22" i="8" s="1"/>
  <c r="L20" i="8" s="1"/>
  <c r="D9" i="8"/>
  <c r="L19" i="8" s="1"/>
  <c r="D21" i="6"/>
  <c r="K20" i="8" s="1"/>
  <c r="D9" i="6"/>
  <c r="K19" i="8" s="1"/>
  <c r="D19" i="2"/>
  <c r="D20" i="2" s="1"/>
  <c r="D5" i="5" l="1"/>
  <c r="D19" i="5" s="1"/>
  <c r="D6" i="5" l="1"/>
  <c r="D8" i="5" l="1"/>
  <c r="D20" i="5"/>
</calcChain>
</file>

<file path=xl/sharedStrings.xml><?xml version="1.0" encoding="utf-8"?>
<sst xmlns="http://schemas.openxmlformats.org/spreadsheetml/2006/main" count="332" uniqueCount="175">
  <si>
    <t>Kusovník - VZT se ZZT</t>
  </si>
  <si>
    <t>Položka</t>
  </si>
  <si>
    <t>Číslo položky</t>
  </si>
  <si>
    <t>Množství [ks]</t>
  </si>
  <si>
    <t>Venkovní mřížka protideštová DN 160</t>
  </si>
  <si>
    <t>Spojovací nátrubek DN 160</t>
  </si>
  <si>
    <t>Větrací jednotky</t>
  </si>
  <si>
    <t>Připojení exteriéru</t>
  </si>
  <si>
    <t>Potrubí a doplňky</t>
  </si>
  <si>
    <t>ComfoPipe Compact 160, L = 1000 mm</t>
  </si>
  <si>
    <t>ComfoPipe Compact 160 koleno 45°</t>
  </si>
  <si>
    <t>ComfoPipe Compact 160 spojka se zámkem</t>
  </si>
  <si>
    <t>ComfoPipe Compact 160 vnější spojka</t>
  </si>
  <si>
    <t>Tlumiče/rozdělovače</t>
  </si>
  <si>
    <t>Koncová deska CW-P 420, DN 160</t>
  </si>
  <si>
    <t>Akustický tlumič CW-S 420</t>
  </si>
  <si>
    <t>Montážní deska CW-M 420, 8x90/P</t>
  </si>
  <si>
    <t>Rozvody-potrubí</t>
  </si>
  <si>
    <t>Větrací trubka ComfoTube 90, balení 50 m</t>
  </si>
  <si>
    <t>Těsnící O-kroužek DN 90, balení 10ks</t>
  </si>
  <si>
    <t>Vývody interiér</t>
  </si>
  <si>
    <t>Kryt vývodu vzduchu TVA-P 90, DN 125</t>
  </si>
  <si>
    <t>Talířový ventil přiváděného vzduchu ComfoValve Luna S125</t>
  </si>
  <si>
    <t>Talířový ventil odváděného vzduchu ComfoValve Luna E125</t>
  </si>
  <si>
    <t>Celková cena bez DPH</t>
  </si>
  <si>
    <t>DPH 15 %</t>
  </si>
  <si>
    <t>Celková cena s DPH</t>
  </si>
  <si>
    <t>ComfoAir Q350 ERV - větrací jednotka s entalpickým výměníkem</t>
  </si>
  <si>
    <t>Option box ComfoAir Q350</t>
  </si>
  <si>
    <t>Předehřívací registr pro ComfoAir Q350</t>
  </si>
  <si>
    <t>Montážní podstavec pro ComfoAir Q350</t>
  </si>
  <si>
    <t>Čidlo vlhkosti, na omítku</t>
  </si>
  <si>
    <t>Celková cena komplexní zateplení [Kč]</t>
  </si>
  <si>
    <t>Celková cena rekonstrukce [Kč]</t>
  </si>
  <si>
    <t>Roční úspory domu [Kč]</t>
  </si>
  <si>
    <t>Doba návratnosti [rok]</t>
  </si>
  <si>
    <t>Nová zelená úsporám</t>
  </si>
  <si>
    <t>Ekonomická návratnost VZT se ZZT</t>
  </si>
  <si>
    <t>Celková výše dotace pro pořízen centrálního větrání se ZZT [Kč]</t>
  </si>
  <si>
    <t>Dotační bonus za kombinaci opatření [Kč]</t>
  </si>
  <si>
    <t>Celková výše dotace Nová zelená úsporám [Kč]</t>
  </si>
  <si>
    <t>Celková cena za VZT se ZZT [Kč]</t>
  </si>
  <si>
    <t>Ekonomické zhodnocení po využití dotací Nová zelená úsporám</t>
  </si>
  <si>
    <t>Celková cena rekonstrukce domu s DPH po využití dotací Nová zelená úsporám [Kč]</t>
  </si>
  <si>
    <t>Doba návratnosti po využití dotací  [rok]</t>
  </si>
  <si>
    <t>Cena bez DPH za kus [Kč/ks]</t>
  </si>
  <si>
    <t>Cena celkem bez DPH  [Kč]</t>
  </si>
  <si>
    <t>Dotace na projektovou dokumentaci [Kč]</t>
  </si>
  <si>
    <t>Náklady na provedení blower door testu [Kč]</t>
  </si>
  <si>
    <t>Sada filtrů pro ComfoAir Q350 G4 - 10 ks</t>
  </si>
  <si>
    <t>Výpočet tlakových ztrát úseku potrubí</t>
  </si>
  <si>
    <t>číslo úseku</t>
  </si>
  <si>
    <t>typ potrubí</t>
  </si>
  <si>
    <t>Vnitřní průměr potrubí [m]</t>
  </si>
  <si>
    <t>Kruhové potrubí</t>
  </si>
  <si>
    <t>PŘÍVODNÍ POTRUBÍ</t>
  </si>
  <si>
    <t xml:space="preserve"> Tlaková ztráta třením pt [Pa]</t>
  </si>
  <si>
    <t>Tlaková ztráta místními odpory     pm [Pa]</t>
  </si>
  <si>
    <t>Původní stav domu</t>
  </si>
  <si>
    <t>Spotřeba energie</t>
  </si>
  <si>
    <r>
      <t>Plyn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</si>
  <si>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Elektřina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</si>
  <si>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Vytápění</t>
  </si>
  <si>
    <t>Příprave teplé vody</t>
  </si>
  <si>
    <t>Průměrná spotřeba elektřiny</t>
  </si>
  <si>
    <t>-</t>
  </si>
  <si>
    <t>Celková spotřeba</t>
  </si>
  <si>
    <t>Ekonomické zhodnocení nákladů</t>
  </si>
  <si>
    <t>Typ energonositele</t>
  </si>
  <si>
    <r>
      <t>Cena za vytápění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</si>
  <si>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Cena za přípravu teplé vody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</si>
  <si>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Celková cena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</si>
  <si>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Celkové náklady na provoz domu
[Kč∙rok-1]</t>
  </si>
  <si>
    <t>Provozní náklady</t>
  </si>
  <si>
    <t>a) Náklady na zateplení vnějších stěn</t>
  </si>
  <si>
    <t>Celková cena za materiál s DPH [Kč]</t>
  </si>
  <si>
    <t>Celková cena za práci s DPH [Kč]</t>
  </si>
  <si>
    <t>Celková cena [Kč]</t>
  </si>
  <si>
    <t xml:space="preserve">Plyn </t>
  </si>
  <si>
    <t xml:space="preserve">Elektřina </t>
  </si>
  <si>
    <t>b) Náklady na zateplení šikmé střechy a stropu pod nevytápěnou plochou</t>
  </si>
  <si>
    <t>c) Výměna otvorových výplní</t>
  </si>
  <si>
    <t>Celková cena 1. energeticky úsporného opatření</t>
  </si>
  <si>
    <t>1. Energeticky úsporné opatření - komplexní zateplení a výměna otvorových výplňí</t>
  </si>
  <si>
    <t>Procentuální snížení</t>
  </si>
  <si>
    <r>
      <t>Spotřeba zemního plynu na vytápění a přípravu teplé vody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</si>
  <si>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Roční úspory na provoz domu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</si>
  <si>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Náklady na vytápění a přípravu teplo vody po opatření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</si>
  <si>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Roční úspory - po 1. Energeticky úsporném opatření</t>
  </si>
  <si>
    <t>Ekonomické vyhodnocení 1. Energeticky úsporného opatření</t>
  </si>
  <si>
    <t>Celková cena za komplexní zateplení domu s DPH [Kč]</t>
  </si>
  <si>
    <t>Výše dotace Nová zelená úsporám</t>
  </si>
  <si>
    <t>Celková cena za komplexní zateplení domu s DPH po využití dotací [Kč]</t>
  </si>
  <si>
    <t>Roční úspory - po 2. Energeticky úsporném opatření - větrání</t>
  </si>
  <si>
    <t>Provoz větrací jednotky při provozním průtoku  [W]</t>
  </si>
  <si>
    <r>
      <t>Náklady na provoz větrací jednotky se ZZT 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</si>
  <si>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Zehnder AirBlocker pro ComfoValve Luna S125</t>
  </si>
  <si>
    <t xml:space="preserve">Příslušenství </t>
  </si>
  <si>
    <t>Délka potrubí [m]</t>
  </si>
  <si>
    <t>Místnost</t>
  </si>
  <si>
    <t>Ložnice 2.NP</t>
  </si>
  <si>
    <t>Typ</t>
  </si>
  <si>
    <t>ComfoTube 90 - vzduchové množství 25m3/h</t>
  </si>
  <si>
    <t>Tlumič hluku při jmenovitém průtoku</t>
  </si>
  <si>
    <t>Obývací pokoj 2.NP</t>
  </si>
  <si>
    <t>ComfoTube 90 - vzduchové množství 40 m3/h</t>
  </si>
  <si>
    <t>Obývací pokoj 1.NP</t>
  </si>
  <si>
    <t>Loznice 1.NP</t>
  </si>
  <si>
    <t>ODVODNÍ POTRUBÍ</t>
  </si>
  <si>
    <t>Hala 2.NP</t>
  </si>
  <si>
    <t>Odvodní potrubí</t>
  </si>
  <si>
    <t>Kryt vývodu vzduchu TVA-P, přívod/odvod - vzduchové množství 25m3/h</t>
  </si>
  <si>
    <t>Kryt vývodu vzduchu TVA-P, přívod/odvod - vzduchové množství 40m3/h</t>
  </si>
  <si>
    <t>Půda 2.NP</t>
  </si>
  <si>
    <r>
      <t>Spotřeba elektřiny na provoz jednotky za rok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</si>
  <si>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WC 2.NP</t>
  </si>
  <si>
    <t>ComfoTube 90 - vzduchové množství 35 m3/h</t>
  </si>
  <si>
    <t>Kryt vývodu vzduchu TVA-P, přívod/odvod - vzduchové množství 35m3/h</t>
  </si>
  <si>
    <t>Komora 2.NP</t>
  </si>
  <si>
    <t>Koupelna 1.NP</t>
  </si>
  <si>
    <t>ComfoTube 90 - vzduchové množství 45 m3/h</t>
  </si>
  <si>
    <t>Kryt vývodu vzduchu TVA-P, přívod/odvod - vzduchové množství 45m3/h</t>
  </si>
  <si>
    <t>Kuchyň 1.NP</t>
  </si>
  <si>
    <t>S02</t>
  </si>
  <si>
    <t>Tlaková ztráta po zaregulování  [Pa]</t>
  </si>
  <si>
    <t>Tlaková ztráta potřebná nastavit na výustce [Pa]</t>
  </si>
  <si>
    <t>Největší tlaková ztráta úseku - odvodní  [Pa]</t>
  </si>
  <si>
    <t>Nastavení talířového ventilu</t>
  </si>
  <si>
    <t>Nastavení na odvodním talířovém ventilu</t>
  </si>
  <si>
    <t>Tlaková ztráta talířovým ventilem [Pa]</t>
  </si>
  <si>
    <t>Přívodní potrubí</t>
  </si>
  <si>
    <t>Největší tlaková ztráta úseku - přívodní  [Pa]</t>
  </si>
  <si>
    <t>S25</t>
  </si>
  <si>
    <t>S03</t>
  </si>
  <si>
    <t>ComfoTube 90 - vzduchové množství 10 m3/h</t>
  </si>
  <si>
    <t>Kryt vývodu vzduchu TVA-P, přívod/odvod - vzduchové množství 10m3/h</t>
  </si>
  <si>
    <t>Regulace</t>
  </si>
  <si>
    <t>S12</t>
  </si>
  <si>
    <t>S17</t>
  </si>
  <si>
    <t>S05</t>
  </si>
  <si>
    <r>
      <t>Hladina akustického výkonu výustky L</t>
    </r>
    <r>
      <rPr>
        <b/>
        <vertAlign val="subscript"/>
        <sz val="11"/>
        <color theme="1"/>
        <rFont val="Calibri"/>
        <family val="2"/>
        <charset val="238"/>
        <scheme val="minor"/>
      </rPr>
      <t>wa</t>
    </r>
    <r>
      <rPr>
        <b/>
        <sz val="11"/>
        <color theme="1"/>
        <rFont val="Calibri"/>
        <family val="2"/>
        <charset val="238"/>
        <scheme val="minor"/>
      </rPr>
      <t>(db(A))</t>
    </r>
  </si>
  <si>
    <t>Ohyb ComfoTube 90 - vzduchové množství 25m3/h</t>
  </si>
  <si>
    <t>Ohyb ComfoTube 90 - vzduchové množství 40m3/h</t>
  </si>
  <si>
    <t>Ohyb ComfoTube 90 - vzduchové množství 35m3/h</t>
  </si>
  <si>
    <t>Ohyb ComfoTube 90 - vzduchové množství 45m3/h</t>
  </si>
  <si>
    <t>Ohyb ComfoTube 90 - vzduchové množství 10m3/h</t>
  </si>
  <si>
    <t>Tlakové ztráty [Pa] - odečteno z grafu výrobce</t>
  </si>
  <si>
    <t>Celková tlaková ztráta  úseku                      p [Pa]</t>
  </si>
  <si>
    <t>Celková cena za TČ [Kč]</t>
  </si>
  <si>
    <r>
      <t>Cena energie za MWh s DPH [Kč∙MWh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</si>
  <si>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Rychlost v potrubí           v [m∙s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</si>
  <si>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Měrná tlaková ztráta R [Pa∙m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</si>
  <si>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Spotřeba elektrické energie na vytápění a přípravu teplé vody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</si>
  <si>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Ekonomická návratnost TČ</t>
  </si>
  <si>
    <t>Celkové roční úspory - po 3. Energeticky úsporném opatření - návrh nového zdroje tepla</t>
  </si>
  <si>
    <r>
      <t>Celkové náklady technické zázemí na provoz rodinného domu 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</si>
  <si>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Průměrná spotřeba elektřiny za spotřebiče rodinného domu 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</si>
  <si>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Nová cena nákladů elektrické energie pro spotřebiče rodinného domu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</si>
  <si>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Úspory oproti původnímu tarifu za elektrickou energii [Kč∙MWh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</si>
  <si>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Celkové roční úspory na provoz technického zařízení rodinného domu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</si>
  <si>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Celkové roční úspory rodinného domu [Kč∙rok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</si>
  <si>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Celková spotřeba elektřiny technických zařízeních za rok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</si>
  <si>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Cena nového tarifu D57d - průměr vysokého a nízkého tarifu [Kč∙MWh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</si>
  <si>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Celková výše dotace - zateplení + výměna otvorových výplní [Kč]</t>
  </si>
  <si>
    <t>Celkové dotace na zatepelní domu + výměna otvorových výplňí [Kč]</t>
  </si>
  <si>
    <t>Celkové roční úspory - po 4. Energeticky úsporném opatření - návrh FVE</t>
  </si>
  <si>
    <t>Celková cena za FVE [Kč]</t>
  </si>
  <si>
    <r>
      <t>Celková spotřeba elektrické energie rodinného domu 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</si>
  <si>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Náklady na provoz rodinného domu za rok  [Kč∙rok-1]</t>
  </si>
  <si>
    <t>Celková výše dotace na FVE [Kč]</t>
  </si>
  <si>
    <r>
      <t>Koupena el. energie z DS [MWh∙rok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</si>
  <si>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>Provozní náklady - nový ceník - využito pro kapitolu 8, diplomové práce</t>
  </si>
  <si>
    <r>
      <t>Objemový průtok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∙h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</si>
  <si>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Objemový průtok                 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∙s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</si>
  <si>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Plocha potrubí  [m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</si>
</sst>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#,##0.000"/>
    <numFmt numFmtId="167" formatCode="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25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3" fontId="1" fillId="4" borderId="8" xfId="0" applyNumberFormat="1" applyFont="1" applyFill="1" applyBorder="1" applyAlignment="1">
      <alignment horizontal="center"/>
    </xf>
    <xf numFmtId="3" fontId="1" fillId="2" borderId="5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6" borderId="0" xfId="0" applyFill="1"/>
    <xf numFmtId="3" fontId="0" fillId="0" borderId="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 applyAlignment="1"/>
    <xf numFmtId="3" fontId="2" fillId="0" borderId="5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6" borderId="28" xfId="0" applyFont="1" applyFill="1" applyBorder="1" applyAlignment="1">
      <alignment vertical="center"/>
    </xf>
    <xf numFmtId="1" fontId="1" fillId="6" borderId="29" xfId="0" applyNumberFormat="1" applyFont="1" applyFill="1" applyBorder="1" applyAlignment="1">
      <alignment vertical="center"/>
    </xf>
    <xf numFmtId="164" fontId="1" fillId="6" borderId="30" xfId="0" applyNumberFormat="1" applyFont="1" applyFill="1" applyBorder="1" applyAlignment="1">
      <alignment vertical="center"/>
    </xf>
    <xf numFmtId="0" fontId="1" fillId="11" borderId="5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166" fontId="0" fillId="6" borderId="1" xfId="0" applyNumberForma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/>
    </xf>
    <xf numFmtId="1" fontId="1" fillId="6" borderId="8" xfId="0" applyNumberFormat="1" applyFont="1" applyFill="1" applyBorder="1" applyAlignment="1">
      <alignment horizontal="center"/>
    </xf>
    <xf numFmtId="2" fontId="1" fillId="6" borderId="5" xfId="0" applyNumberFormat="1" applyFont="1" applyFill="1" applyBorder="1" applyAlignment="1">
      <alignment horizontal="center"/>
    </xf>
    <xf numFmtId="1" fontId="1" fillId="6" borderId="11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5" fontId="5" fillId="7" borderId="1" xfId="0" applyNumberFormat="1" applyFont="1" applyFill="1" applyBorder="1" applyAlignment="1">
      <alignment horizontal="center" vertical="center" wrapText="1"/>
    </xf>
    <xf numFmtId="167" fontId="5" fillId="7" borderId="1" xfId="0" applyNumberFormat="1" applyFont="1" applyFill="1" applyBorder="1" applyAlignment="1">
      <alignment horizontal="center" vertical="center" wrapText="1"/>
    </xf>
    <xf numFmtId="2" fontId="5" fillId="7" borderId="1" xfId="0" applyNumberFormat="1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 vertical="center"/>
    </xf>
    <xf numFmtId="165" fontId="0" fillId="6" borderId="0" xfId="0" applyNumberFormat="1" applyFill="1"/>
    <xf numFmtId="1" fontId="6" fillId="0" borderId="1" xfId="0" applyNumberFormat="1" applyFont="1" applyBorder="1" applyAlignment="1">
      <alignment horizontal="center" vertical="center" wrapText="1"/>
    </xf>
    <xf numFmtId="165" fontId="0" fillId="6" borderId="1" xfId="0" applyNumberForma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/>
    </xf>
    <xf numFmtId="3" fontId="1" fillId="6" borderId="8" xfId="0" applyNumberFormat="1" applyFont="1" applyFill="1" applyBorder="1" applyAlignment="1">
      <alignment horizontal="center"/>
    </xf>
    <xf numFmtId="0" fontId="0" fillId="6" borderId="32" xfId="0" applyFill="1" applyBorder="1"/>
    <xf numFmtId="0" fontId="0" fillId="6" borderId="0" xfId="0" applyFill="1" applyBorder="1"/>
    <xf numFmtId="0" fontId="0" fillId="6" borderId="33" xfId="0" applyFill="1" applyBorder="1"/>
    <xf numFmtId="3" fontId="1" fillId="6" borderId="21" xfId="0" applyNumberFormat="1" applyFont="1" applyFill="1" applyBorder="1" applyAlignment="1">
      <alignment horizontal="center"/>
    </xf>
    <xf numFmtId="1" fontId="1" fillId="6" borderId="5" xfId="0" applyNumberFormat="1" applyFont="1" applyFill="1" applyBorder="1" applyAlignment="1">
      <alignment horizontal="center"/>
    </xf>
    <xf numFmtId="1" fontId="1" fillId="0" borderId="8" xfId="0" applyNumberFormat="1" applyFont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/>
    </xf>
    <xf numFmtId="2" fontId="0" fillId="6" borderId="0" xfId="0" applyNumberFormat="1" applyFill="1"/>
    <xf numFmtId="2" fontId="3" fillId="6" borderId="11" xfId="0" applyNumberFormat="1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164" fontId="1" fillId="6" borderId="8" xfId="0" applyNumberFormat="1" applyFont="1" applyFill="1" applyBorder="1" applyAlignment="1">
      <alignment horizontal="center"/>
    </xf>
    <xf numFmtId="164" fontId="1" fillId="6" borderId="38" xfId="0" applyNumberFormat="1" applyFont="1" applyFill="1" applyBorder="1" applyAlignment="1">
      <alignment horizontal="center"/>
    </xf>
    <xf numFmtId="1" fontId="1" fillId="0" borderId="36" xfId="0" applyNumberFormat="1" applyFont="1" applyFill="1" applyBorder="1" applyAlignment="1">
      <alignment horizontal="center"/>
    </xf>
    <xf numFmtId="1" fontId="1" fillId="6" borderId="5" xfId="0" applyNumberFormat="1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/>
    </xf>
    <xf numFmtId="1" fontId="2" fillId="6" borderId="5" xfId="0" applyNumberFormat="1" applyFont="1" applyFill="1" applyBorder="1" applyAlignment="1">
      <alignment horizontal="center"/>
    </xf>
    <xf numFmtId="1" fontId="1" fillId="6" borderId="37" xfId="0" applyNumberFormat="1" applyFont="1" applyFill="1" applyBorder="1" applyAlignment="1">
      <alignment vertical="center"/>
    </xf>
    <xf numFmtId="1" fontId="1" fillId="6" borderId="38" xfId="0" applyNumberFormat="1" applyFont="1" applyFill="1" applyBorder="1" applyAlignment="1">
      <alignment vertical="center"/>
    </xf>
    <xf numFmtId="165" fontId="1" fillId="0" borderId="5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12" borderId="26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4" borderId="26" xfId="0" applyFont="1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1" fillId="15" borderId="26" xfId="0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8" borderId="4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" fontId="1" fillId="6" borderId="5" xfId="0" applyNumberFormat="1" applyFont="1" applyFill="1" applyBorder="1" applyAlignment="1">
      <alignment horizontal="center"/>
    </xf>
    <xf numFmtId="0" fontId="1" fillId="13" borderId="6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28" xfId="0" applyFont="1" applyFill="1" applyBorder="1" applyAlignment="1">
      <alignment horizontal="center" vertical="center"/>
    </xf>
    <xf numFmtId="0" fontId="1" fillId="16" borderId="22" xfId="0" applyFont="1" applyFill="1" applyBorder="1" applyAlignment="1">
      <alignment horizontal="center" vertical="center"/>
    </xf>
    <xf numFmtId="0" fontId="1" fillId="16" borderId="17" xfId="0" applyFont="1" applyFill="1" applyBorder="1" applyAlignment="1">
      <alignment horizontal="center" vertical="center"/>
    </xf>
    <xf numFmtId="0" fontId="1" fillId="16" borderId="23" xfId="0" applyFont="1" applyFill="1" applyBorder="1" applyAlignment="1">
      <alignment horizontal="center" vertical="center"/>
    </xf>
    <xf numFmtId="0" fontId="1" fillId="16" borderId="27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 wrapText="1"/>
    </xf>
    <xf numFmtId="0" fontId="1" fillId="9" borderId="6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15" borderId="25" xfId="0" applyFont="1" applyFill="1" applyBorder="1" applyAlignment="1">
      <alignment horizontal="center"/>
    </xf>
    <xf numFmtId="0" fontId="1" fillId="15" borderId="31" xfId="0" applyFont="1" applyFill="1" applyBorder="1" applyAlignment="1">
      <alignment horizontal="center"/>
    </xf>
    <xf numFmtId="0" fontId="1" fillId="15" borderId="24" xfId="0" applyFont="1" applyFill="1" applyBorder="1" applyAlignment="1">
      <alignment horizontal="center"/>
    </xf>
    <xf numFmtId="0" fontId="1" fillId="8" borderId="26" xfId="0" applyFont="1" applyFill="1" applyBorder="1" applyAlignment="1">
      <alignment horizontal="center" wrapText="1"/>
    </xf>
    <xf numFmtId="0" fontId="1" fillId="8" borderId="2" xfId="0" applyFont="1" applyFill="1" applyBorder="1" applyAlignment="1">
      <alignment horizontal="center" wrapText="1"/>
    </xf>
    <xf numFmtId="1" fontId="1" fillId="6" borderId="2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/>
    </xf>
    <xf numFmtId="0" fontId="1" fillId="8" borderId="7" xfId="0" applyFont="1" applyFill="1" applyBorder="1" applyAlignment="1">
      <alignment horizontal="center"/>
    </xf>
    <xf numFmtId="165" fontId="1" fillId="6" borderId="7" xfId="0" applyNumberFormat="1" applyFont="1" applyFill="1" applyBorder="1" applyAlignment="1">
      <alignment horizontal="center"/>
    </xf>
    <xf numFmtId="165" fontId="1" fillId="6" borderId="8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/>
    </xf>
    <xf numFmtId="165" fontId="1" fillId="6" borderId="5" xfId="0" applyNumberFormat="1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5" borderId="5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15" borderId="9" xfId="0" applyFont="1" applyFill="1" applyBorder="1" applyAlignment="1">
      <alignment horizontal="center"/>
    </xf>
    <xf numFmtId="0" fontId="1" fillId="15" borderId="10" xfId="0" applyFont="1" applyFill="1" applyBorder="1" applyAlignment="1">
      <alignment horizontal="center"/>
    </xf>
    <xf numFmtId="0" fontId="1" fillId="15" borderId="11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wrapText="1"/>
    </xf>
    <xf numFmtId="0" fontId="0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6" borderId="1" xfId="0" applyNumberFormat="1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/>
    </xf>
    <xf numFmtId="0" fontId="3" fillId="9" borderId="17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 wrapText="1"/>
    </xf>
    <xf numFmtId="0" fontId="1" fillId="3" borderId="29" xfId="0" applyFont="1" applyFill="1" applyBorder="1" applyAlignment="1">
      <alignment horizontal="center" wrapText="1"/>
    </xf>
    <xf numFmtId="0" fontId="1" fillId="3" borderId="41" xfId="0" applyFont="1" applyFill="1" applyBorder="1" applyAlignment="1">
      <alignment horizontal="center" wrapText="1"/>
    </xf>
    <xf numFmtId="0" fontId="1" fillId="9" borderId="13" xfId="0" applyFont="1" applyFill="1" applyBorder="1" applyAlignment="1">
      <alignment horizontal="center"/>
    </xf>
    <xf numFmtId="0" fontId="1" fillId="9" borderId="14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39" xfId="0" applyFill="1" applyBorder="1" applyAlignment="1">
      <alignment horizontal="center"/>
    </xf>
    <xf numFmtId="0" fontId="1" fillId="9" borderId="9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13" borderId="6" xfId="0" applyFont="1" applyFill="1" applyBorder="1" applyAlignment="1">
      <alignment horizontal="center"/>
    </xf>
    <xf numFmtId="0" fontId="1" fillId="13" borderId="7" xfId="0" applyFont="1" applyFill="1" applyBorder="1" applyAlignment="1">
      <alignment horizontal="center"/>
    </xf>
    <xf numFmtId="0" fontId="1" fillId="13" borderId="19" xfId="0" applyFont="1" applyFill="1" applyBorder="1" applyAlignment="1">
      <alignment horizontal="center"/>
    </xf>
    <xf numFmtId="0" fontId="1" fillId="13" borderId="20" xfId="0" applyFont="1" applyFill="1" applyBorder="1" applyAlignment="1">
      <alignment horizontal="center"/>
    </xf>
    <xf numFmtId="0" fontId="1" fillId="13" borderId="26" xfId="0" applyFont="1" applyFill="1" applyBorder="1" applyAlignment="1">
      <alignment horizontal="center"/>
    </xf>
    <xf numFmtId="0" fontId="1" fillId="13" borderId="2" xfId="0" applyFont="1" applyFill="1" applyBorder="1" applyAlignment="1">
      <alignment horizontal="center"/>
    </xf>
    <xf numFmtId="0" fontId="1" fillId="13" borderId="4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9" borderId="34" xfId="0" applyFont="1" applyFill="1" applyBorder="1" applyAlignment="1">
      <alignment horizontal="center"/>
    </xf>
    <xf numFmtId="0" fontId="1" fillId="9" borderId="35" xfId="0" applyFont="1" applyFill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Normální 2 2" xfId="2" xr:uid="{00000000-0005-0000-0000-00000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cs-CZ"/>
              <a:t>Doba návratnosti celkové rekonstrukce - porovnání variant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3877870080702369E-2"/>
          <c:y val="0.13118502017977959"/>
          <c:w val="0.8484377188447374"/>
          <c:h val="0.66413321372825895"/>
        </c:manualLayout>
      </c:layout>
      <c:barChart>
        <c:barDir val="col"/>
        <c:grouping val="clustered"/>
        <c:varyColors val="0"/>
        <c:ser>
          <c:idx val="1"/>
          <c:order val="0"/>
          <c:tx>
            <c:v>Doba návratnosti bez využití dotací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Doba návratnosti s ceníkem Variant PRO 24 ZIMA I</c:v>
              </c:pt>
            </c:strLit>
          </c:cat>
          <c:val>
            <c:numRef>
              <c:f>'Návratnost opatření -nový ceník'!$K$19:$L$19</c:f>
              <c:numCache>
                <c:formatCode>0.0</c:formatCode>
                <c:ptCount val="2"/>
                <c:pt idx="0">
                  <c:v>27.641501275712265</c:v>
                </c:pt>
                <c:pt idx="1">
                  <c:v>18.561105616501184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6C-4337-BFBB-E5C830DAD794}"/>
            </c:ext>
          </c:extLst>
        </c:ser>
        <c:ser>
          <c:idx val="0"/>
          <c:order val="1"/>
          <c:tx>
            <c:v>Doba návratnosti s využitím dotací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"/>
              <c:pt idx="0">
                <c:v>Doba návratnosti s ceníkem Variant PRO 24 ZIMA I</c:v>
              </c:pt>
            </c:strLit>
          </c:cat>
          <c:val>
            <c:numRef>
              <c:f>'Návratnost opatření -nový ceník'!$K$20:$L$20</c:f>
              <c:numCache>
                <c:formatCode>0.0</c:formatCode>
                <c:ptCount val="2"/>
                <c:pt idx="0">
                  <c:v>18.045929785590843</c:v>
                </c:pt>
                <c:pt idx="1">
                  <c:v>12.117735768303891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86C-4337-BFBB-E5C830DAD7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1"/>
        <c:axId val="1455441680"/>
        <c:axId val="1455442096"/>
      </c:barChart>
      <c:catAx>
        <c:axId val="145544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1455442096"/>
        <c:crosses val="autoZero"/>
        <c:auto val="1"/>
        <c:lblAlgn val="ctr"/>
        <c:lblOffset val="100"/>
        <c:noMultiLvlLbl val="0"/>
      </c:catAx>
      <c:valAx>
        <c:axId val="145544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cs-CZ"/>
                  <a:t>Doba návratnosti [rok]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cs-CZ"/>
          </a:p>
        </c:txPr>
        <c:crossAx val="145544168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38125300986460758"/>
          <c:y val="0.87373163625684902"/>
          <c:w val="0.28875511374055435"/>
          <c:h val="0.10775062543652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498412</xdr:colOff>
      <xdr:row>11</xdr:row>
      <xdr:rowOff>852304</xdr:rowOff>
    </xdr:from>
    <xdr:to>
      <xdr:col>33</xdr:col>
      <xdr:colOff>585104</xdr:colOff>
      <xdr:row>21</xdr:row>
      <xdr:rowOff>66241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2D53F10-A463-4DC8-952D-AD6376C6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6477"/>
        <a:stretch/>
      </xdr:blipFill>
      <xdr:spPr bwMode="auto">
        <a:xfrm>
          <a:off x="18111003" y="6636577"/>
          <a:ext cx="4935783" cy="361275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16</xdr:col>
      <xdr:colOff>385723</xdr:colOff>
      <xdr:row>7</xdr:row>
      <xdr:rowOff>87829</xdr:rowOff>
    </xdr:from>
    <xdr:to>
      <xdr:col>25</xdr:col>
      <xdr:colOff>163103</xdr:colOff>
      <xdr:row>11</xdr:row>
      <xdr:rowOff>827708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2CAEDF8-E9B4-402E-9216-850617910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99294" y="3693722"/>
          <a:ext cx="6866702" cy="2930629"/>
        </a:xfrm>
        <a:prstGeom prst="rect">
          <a:avLst/>
        </a:prstGeom>
      </xdr:spPr>
    </xdr:pic>
    <xdr:clientData/>
  </xdr:twoCellAnchor>
  <xdr:twoCellAnchor editAs="oneCell">
    <xdr:from>
      <xdr:col>25</xdr:col>
      <xdr:colOff>30926</xdr:colOff>
      <xdr:row>7</xdr:row>
      <xdr:rowOff>135183</xdr:rowOff>
    </xdr:from>
    <xdr:to>
      <xdr:col>35</xdr:col>
      <xdr:colOff>522020</xdr:colOff>
      <xdr:row>11</xdr:row>
      <xdr:rowOff>797230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88B188F0-D41B-4702-A901-B7AA41C4B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03783" y="3741076"/>
          <a:ext cx="6614308" cy="2852797"/>
        </a:xfrm>
        <a:prstGeom prst="rect">
          <a:avLst/>
        </a:prstGeom>
      </xdr:spPr>
    </xdr:pic>
    <xdr:clientData/>
  </xdr:twoCellAnchor>
  <xdr:twoCellAnchor editAs="oneCell">
    <xdr:from>
      <xdr:col>45</xdr:col>
      <xdr:colOff>71974</xdr:colOff>
      <xdr:row>0</xdr:row>
      <xdr:rowOff>0</xdr:rowOff>
    </xdr:from>
    <xdr:to>
      <xdr:col>52</xdr:col>
      <xdr:colOff>120973</xdr:colOff>
      <xdr:row>5</xdr:row>
      <xdr:rowOff>325018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BB6E3A8-FA7F-4381-B32D-0B3C777E4D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976019" y="0"/>
          <a:ext cx="4291954" cy="2711463"/>
        </a:xfrm>
        <a:prstGeom prst="rect">
          <a:avLst/>
        </a:prstGeom>
      </xdr:spPr>
    </xdr:pic>
    <xdr:clientData/>
  </xdr:twoCellAnchor>
  <xdr:twoCellAnchor editAs="oneCell">
    <xdr:from>
      <xdr:col>12</xdr:col>
      <xdr:colOff>151207</xdr:colOff>
      <xdr:row>24</xdr:row>
      <xdr:rowOff>367374</xdr:rowOff>
    </xdr:from>
    <xdr:to>
      <xdr:col>22</xdr:col>
      <xdr:colOff>12616</xdr:colOff>
      <xdr:row>49</xdr:row>
      <xdr:rowOff>100198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9EF9D0AE-0581-4662-84CC-76318CAD4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681560" y="12738668"/>
          <a:ext cx="7694321" cy="48090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160243</xdr:rowOff>
    </xdr:from>
    <xdr:to>
      <xdr:col>12</xdr:col>
      <xdr:colOff>210196</xdr:colOff>
      <xdr:row>49</xdr:row>
      <xdr:rowOff>3712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BAF13BDD-CF76-4420-A40A-7607C1777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2338636"/>
          <a:ext cx="7968989" cy="4918933"/>
        </a:xfrm>
        <a:prstGeom prst="rect">
          <a:avLst/>
        </a:prstGeom>
      </xdr:spPr>
    </xdr:pic>
    <xdr:clientData/>
  </xdr:twoCellAnchor>
  <xdr:twoCellAnchor editAs="oneCell">
    <xdr:from>
      <xdr:col>16</xdr:col>
      <xdr:colOff>417453</xdr:colOff>
      <xdr:row>11</xdr:row>
      <xdr:rowOff>933219</xdr:rowOff>
    </xdr:from>
    <xdr:to>
      <xdr:col>24</xdr:col>
      <xdr:colOff>73565</xdr:colOff>
      <xdr:row>18</xdr:row>
      <xdr:rowOff>252392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AD1E1EFB-B93A-40E0-8165-3C26D80ED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981544" y="6717492"/>
          <a:ext cx="6098476" cy="3007945"/>
        </a:xfrm>
        <a:prstGeom prst="rect">
          <a:avLst/>
        </a:prstGeom>
      </xdr:spPr>
    </xdr:pic>
    <xdr:clientData/>
  </xdr:twoCellAnchor>
  <xdr:twoCellAnchor editAs="oneCell">
    <xdr:from>
      <xdr:col>21</xdr:col>
      <xdr:colOff>584687</xdr:colOff>
      <xdr:row>24</xdr:row>
      <xdr:rowOff>201924</xdr:rowOff>
    </xdr:from>
    <xdr:to>
      <xdr:col>34</xdr:col>
      <xdr:colOff>346364</xdr:colOff>
      <xdr:row>47</xdr:row>
      <xdr:rowOff>164903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138D6E80-9EF5-42CF-AF66-275746366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374414" y="12671015"/>
          <a:ext cx="8039768" cy="4656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306481</xdr:colOff>
      <xdr:row>16</xdr:row>
      <xdr:rowOff>23814</xdr:rowOff>
    </xdr:from>
    <xdr:to>
      <xdr:col>12</xdr:col>
      <xdr:colOff>414618</xdr:colOff>
      <xdr:row>35</xdr:row>
      <xdr:rowOff>123267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D1DF3CA-87BD-44D8-8824-1BE832E9C6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0"/>
  <sheetViews>
    <sheetView tabSelected="1" zoomScale="70" zoomScaleNormal="70" workbookViewId="0">
      <selection sqref="A1:D1"/>
    </sheetView>
  </sheetViews>
  <sheetFormatPr defaultRowHeight="15" x14ac:dyDescent="0.25"/>
  <cols>
    <col min="2" max="2" width="27.140625" customWidth="1"/>
    <col min="3" max="3" width="19.140625" customWidth="1"/>
    <col min="4" max="4" width="22.28515625" customWidth="1"/>
    <col min="9" max="9" width="11.140625" customWidth="1"/>
    <col min="11" max="11" width="18.28515625" customWidth="1"/>
    <col min="12" max="12" width="10.5703125" customWidth="1"/>
    <col min="13" max="13" width="16.42578125" customWidth="1"/>
  </cols>
  <sheetData>
    <row r="1" spans="1:41" x14ac:dyDescent="0.25">
      <c r="A1" s="104" t="s">
        <v>73</v>
      </c>
      <c r="B1" s="105"/>
      <c r="C1" s="105"/>
      <c r="D1" s="106"/>
      <c r="E1" s="17"/>
      <c r="F1" s="17"/>
      <c r="G1" s="110" t="s">
        <v>83</v>
      </c>
      <c r="H1" s="111"/>
      <c r="I1" s="111"/>
      <c r="J1" s="111"/>
      <c r="K1" s="111"/>
      <c r="L1" s="111"/>
      <c r="M1" s="112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A2" s="107" t="s">
        <v>58</v>
      </c>
      <c r="B2" s="108"/>
      <c r="C2" s="108"/>
      <c r="D2" s="109"/>
      <c r="E2" s="17"/>
      <c r="F2" s="17"/>
      <c r="G2" s="113" t="s">
        <v>74</v>
      </c>
      <c r="H2" s="114"/>
      <c r="I2" s="114"/>
      <c r="J2" s="114"/>
      <c r="K2" s="114"/>
      <c r="L2" s="114"/>
      <c r="M2" s="115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</row>
    <row r="3" spans="1:41" ht="17.25" x14ac:dyDescent="0.25">
      <c r="A3" s="97" t="s">
        <v>59</v>
      </c>
      <c r="B3" s="98"/>
      <c r="C3" s="90" t="s">
        <v>60</v>
      </c>
      <c r="D3" s="39" t="s">
        <v>61</v>
      </c>
      <c r="E3" s="17"/>
      <c r="F3" s="17"/>
      <c r="G3" s="119" t="s">
        <v>75</v>
      </c>
      <c r="H3" s="120"/>
      <c r="I3" s="120"/>
      <c r="J3" s="120"/>
      <c r="K3" s="121">
        <v>84556</v>
      </c>
      <c r="L3" s="122"/>
      <c r="M3" s="123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</row>
    <row r="4" spans="1:41" x14ac:dyDescent="0.25">
      <c r="A4" s="97" t="s">
        <v>62</v>
      </c>
      <c r="B4" s="98"/>
      <c r="C4" s="45">
        <v>17.634</v>
      </c>
      <c r="D4" s="40" t="s">
        <v>65</v>
      </c>
      <c r="E4" s="17"/>
      <c r="F4" s="17"/>
      <c r="G4" s="119" t="s">
        <v>76</v>
      </c>
      <c r="H4" s="120"/>
      <c r="I4" s="120"/>
      <c r="J4" s="120"/>
      <c r="K4" s="121">
        <v>45487</v>
      </c>
      <c r="L4" s="122"/>
      <c r="M4" s="123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</row>
    <row r="5" spans="1:41" x14ac:dyDescent="0.25">
      <c r="A5" s="97" t="s">
        <v>63</v>
      </c>
      <c r="B5" s="98"/>
      <c r="C5" s="45">
        <v>2.56</v>
      </c>
      <c r="D5" s="40" t="s">
        <v>65</v>
      </c>
      <c r="E5" s="17"/>
      <c r="F5" s="17"/>
      <c r="G5" s="119" t="s">
        <v>77</v>
      </c>
      <c r="H5" s="120"/>
      <c r="I5" s="120"/>
      <c r="J5" s="120"/>
      <c r="K5" s="124">
        <f>K3+K4</f>
        <v>130043</v>
      </c>
      <c r="L5" s="125"/>
      <c r="M5" s="126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</row>
    <row r="6" spans="1:41" x14ac:dyDescent="0.25">
      <c r="A6" s="97" t="s">
        <v>64</v>
      </c>
      <c r="B6" s="98"/>
      <c r="C6" s="33" t="s">
        <v>65</v>
      </c>
      <c r="D6" s="40">
        <v>3.7290000000000001</v>
      </c>
      <c r="E6" s="17"/>
      <c r="F6" s="17"/>
      <c r="G6" s="113" t="s">
        <v>80</v>
      </c>
      <c r="H6" s="114"/>
      <c r="I6" s="114"/>
      <c r="J6" s="114"/>
      <c r="K6" s="114"/>
      <c r="L6" s="114"/>
      <c r="M6" s="115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</row>
    <row r="7" spans="1:41" x14ac:dyDescent="0.25">
      <c r="A7" s="101" t="s">
        <v>66</v>
      </c>
      <c r="B7" s="102"/>
      <c r="C7" s="44">
        <f>C4+C5</f>
        <v>20.193999999999999</v>
      </c>
      <c r="D7" s="41">
        <f>D6</f>
        <v>3.7290000000000001</v>
      </c>
      <c r="E7" s="17"/>
      <c r="F7" s="17"/>
      <c r="G7" s="119" t="s">
        <v>75</v>
      </c>
      <c r="H7" s="120"/>
      <c r="I7" s="120"/>
      <c r="J7" s="120"/>
      <c r="K7" s="121">
        <v>98463</v>
      </c>
      <c r="L7" s="122"/>
      <c r="M7" s="123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</row>
    <row r="8" spans="1:41" x14ac:dyDescent="0.25">
      <c r="A8" s="101" t="s">
        <v>67</v>
      </c>
      <c r="B8" s="102"/>
      <c r="C8" s="102"/>
      <c r="D8" s="103"/>
      <c r="E8" s="17"/>
      <c r="F8" s="17"/>
      <c r="G8" s="119" t="s">
        <v>76</v>
      </c>
      <c r="H8" s="120"/>
      <c r="I8" s="120"/>
      <c r="J8" s="120"/>
      <c r="K8" s="121">
        <v>14375</v>
      </c>
      <c r="L8" s="122"/>
      <c r="M8" s="123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</row>
    <row r="9" spans="1:41" x14ac:dyDescent="0.25">
      <c r="A9" s="97" t="s">
        <v>68</v>
      </c>
      <c r="B9" s="98"/>
      <c r="C9" s="90" t="s">
        <v>78</v>
      </c>
      <c r="D9" s="39" t="s">
        <v>79</v>
      </c>
      <c r="E9" s="17"/>
      <c r="F9" s="17"/>
      <c r="G9" s="119" t="s">
        <v>77</v>
      </c>
      <c r="H9" s="120"/>
      <c r="I9" s="120"/>
      <c r="J9" s="120"/>
      <c r="K9" s="124">
        <f>K7+K8</f>
        <v>112838</v>
      </c>
      <c r="L9" s="125"/>
      <c r="M9" s="126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</row>
    <row r="10" spans="1:41" ht="17.25" x14ac:dyDescent="0.25">
      <c r="A10" s="97" t="s">
        <v>149</v>
      </c>
      <c r="B10" s="98"/>
      <c r="C10" s="35">
        <v>2505</v>
      </c>
      <c r="D10" s="43">
        <v>6737</v>
      </c>
      <c r="E10" s="17"/>
      <c r="F10" s="17"/>
      <c r="G10" s="113" t="s">
        <v>81</v>
      </c>
      <c r="H10" s="114"/>
      <c r="I10" s="114"/>
      <c r="J10" s="114"/>
      <c r="K10" s="114"/>
      <c r="L10" s="114"/>
      <c r="M10" s="115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41" ht="17.25" x14ac:dyDescent="0.25">
      <c r="A11" s="97" t="s">
        <v>69</v>
      </c>
      <c r="B11" s="98"/>
      <c r="C11" s="34">
        <f>C10*C4</f>
        <v>44173.17</v>
      </c>
      <c r="D11" s="42"/>
      <c r="E11" s="17"/>
      <c r="F11" s="17"/>
      <c r="G11" s="119" t="s">
        <v>77</v>
      </c>
      <c r="H11" s="120"/>
      <c r="I11" s="120"/>
      <c r="J11" s="120"/>
      <c r="K11" s="124">
        <v>276689</v>
      </c>
      <c r="L11" s="125"/>
      <c r="M11" s="126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2" spans="1:41" ht="17.25" x14ac:dyDescent="0.25">
      <c r="A12" s="97" t="s">
        <v>70</v>
      </c>
      <c r="B12" s="98"/>
      <c r="C12" s="34">
        <f>C5*C10</f>
        <v>6412.8</v>
      </c>
      <c r="D12" s="42" t="s">
        <v>65</v>
      </c>
      <c r="E12" s="17"/>
      <c r="F12" s="17"/>
      <c r="G12" s="134" t="s">
        <v>82</v>
      </c>
      <c r="H12" s="135"/>
      <c r="I12" s="135"/>
      <c r="J12" s="135"/>
      <c r="K12" s="136"/>
      <c r="L12" s="136"/>
      <c r="M12" s="13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</row>
    <row r="13" spans="1:41" ht="18" thickBot="1" x14ac:dyDescent="0.3">
      <c r="A13" s="97" t="s">
        <v>71</v>
      </c>
      <c r="B13" s="98"/>
      <c r="C13" s="35">
        <f>C12+C11</f>
        <v>50585.97</v>
      </c>
      <c r="D13" s="43">
        <f>D10*D7</f>
        <v>25122.273000000001</v>
      </c>
      <c r="E13" s="17"/>
      <c r="F13" s="17"/>
      <c r="G13" s="131" t="s">
        <v>77</v>
      </c>
      <c r="H13" s="132"/>
      <c r="I13" s="132"/>
      <c r="J13" s="133"/>
      <c r="K13" s="36"/>
      <c r="L13" s="37">
        <f>K11+K9+K5</f>
        <v>519570</v>
      </c>
      <c r="M13" s="38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</row>
    <row r="14" spans="1:41" ht="33" customHeight="1" thickBot="1" x14ac:dyDescent="0.3">
      <c r="A14" s="99" t="s">
        <v>72</v>
      </c>
      <c r="B14" s="100"/>
      <c r="C14" s="93">
        <f>C13+D13</f>
        <v>75708.243000000002</v>
      </c>
      <c r="D14" s="94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</row>
    <row r="15" spans="1:41" x14ac:dyDescent="0.25">
      <c r="A15" s="17"/>
      <c r="B15" s="17"/>
      <c r="C15" s="17"/>
      <c r="D15" s="17"/>
      <c r="E15" s="17"/>
      <c r="F15" s="17"/>
      <c r="G15" s="116" t="s">
        <v>88</v>
      </c>
      <c r="H15" s="117"/>
      <c r="I15" s="117"/>
      <c r="J15" s="117"/>
      <c r="K15" s="117"/>
      <c r="L15" s="117"/>
      <c r="M15" s="118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</row>
    <row r="16" spans="1:41" x14ac:dyDescent="0.25">
      <c r="A16" s="17"/>
      <c r="B16" s="17"/>
      <c r="C16" s="17"/>
      <c r="D16" s="17"/>
      <c r="E16" s="17"/>
      <c r="F16" s="17"/>
      <c r="G16" s="138" t="s">
        <v>84</v>
      </c>
      <c r="H16" s="139"/>
      <c r="I16" s="139"/>
      <c r="J16" s="139"/>
      <c r="K16" s="139"/>
      <c r="L16" s="139"/>
      <c r="M16" s="7">
        <v>0.50170000000000003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</row>
    <row r="17" spans="1:41" ht="17.25" x14ac:dyDescent="0.25">
      <c r="A17" s="17"/>
      <c r="B17" s="17"/>
      <c r="C17" s="17"/>
      <c r="D17" s="17"/>
      <c r="E17" s="17"/>
      <c r="F17" s="17"/>
      <c r="G17" s="138" t="s">
        <v>85</v>
      </c>
      <c r="H17" s="139"/>
      <c r="I17" s="139"/>
      <c r="J17" s="139"/>
      <c r="K17" s="139"/>
      <c r="L17" s="139"/>
      <c r="M17" s="48">
        <f>C7*M16</f>
        <v>10.1313298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</row>
    <row r="18" spans="1:41" x14ac:dyDescent="0.25">
      <c r="A18" s="17"/>
      <c r="B18" s="17"/>
      <c r="C18" s="17"/>
      <c r="D18" s="17"/>
      <c r="E18" s="17"/>
      <c r="F18" s="17"/>
      <c r="G18" s="140" t="s">
        <v>87</v>
      </c>
      <c r="H18" s="139"/>
      <c r="I18" s="139"/>
      <c r="J18" s="139"/>
      <c r="K18" s="139"/>
      <c r="L18" s="139"/>
      <c r="M18" s="46">
        <f>M17*C10</f>
        <v>25378.981148999999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</row>
    <row r="19" spans="1:41" ht="18" thickBot="1" x14ac:dyDescent="0.3">
      <c r="A19" s="17"/>
      <c r="B19" s="17"/>
      <c r="C19" s="17"/>
      <c r="D19" s="17"/>
      <c r="E19" s="17"/>
      <c r="F19" s="17"/>
      <c r="G19" s="141" t="s">
        <v>86</v>
      </c>
      <c r="H19" s="142"/>
      <c r="I19" s="142"/>
      <c r="J19" s="142"/>
      <c r="K19" s="142"/>
      <c r="L19" s="142"/>
      <c r="M19" s="47">
        <f>C13-M18</f>
        <v>25206.988851000002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</row>
    <row r="20" spans="1:41" x14ac:dyDescent="0.25">
      <c r="A20" s="17"/>
      <c r="B20" s="17"/>
      <c r="C20" s="17"/>
      <c r="D20" s="17"/>
      <c r="E20" s="17"/>
      <c r="F20" s="17"/>
      <c r="G20" s="143" t="s">
        <v>89</v>
      </c>
      <c r="H20" s="144"/>
      <c r="I20" s="144"/>
      <c r="J20" s="144"/>
      <c r="K20" s="144"/>
      <c r="L20" s="144"/>
      <c r="M20" s="145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</row>
    <row r="21" spans="1:41" x14ac:dyDescent="0.25">
      <c r="A21" s="17"/>
      <c r="B21" s="17"/>
      <c r="C21" s="17"/>
      <c r="D21" s="17"/>
      <c r="E21" s="17"/>
      <c r="F21" s="17"/>
      <c r="G21" s="127" t="s">
        <v>90</v>
      </c>
      <c r="H21" s="128"/>
      <c r="I21" s="128"/>
      <c r="J21" s="128"/>
      <c r="K21" s="128"/>
      <c r="L21" s="129">
        <f>L13</f>
        <v>519570</v>
      </c>
      <c r="M21" s="130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</row>
    <row r="22" spans="1:41" x14ac:dyDescent="0.25">
      <c r="A22" s="17"/>
      <c r="B22" s="17"/>
      <c r="C22" s="17"/>
      <c r="D22" s="17"/>
      <c r="E22" s="17"/>
      <c r="F22" s="17"/>
      <c r="G22" s="127" t="s">
        <v>35</v>
      </c>
      <c r="H22" s="128"/>
      <c r="I22" s="128"/>
      <c r="J22" s="128"/>
      <c r="K22" s="128"/>
      <c r="L22" s="154">
        <f>L21/M19</f>
        <v>20.612140667463652</v>
      </c>
      <c r="M22" s="155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</row>
    <row r="23" spans="1:41" x14ac:dyDescent="0.25">
      <c r="A23" s="17"/>
      <c r="B23" s="17"/>
      <c r="C23" s="17"/>
      <c r="D23" s="17"/>
      <c r="E23" s="17"/>
      <c r="F23" s="17"/>
      <c r="G23" s="156" t="s">
        <v>91</v>
      </c>
      <c r="H23" s="157"/>
      <c r="I23" s="157"/>
      <c r="J23" s="157"/>
      <c r="K23" s="157"/>
      <c r="L23" s="157"/>
      <c r="M23" s="158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</row>
    <row r="24" spans="1:41" x14ac:dyDescent="0.25">
      <c r="A24" s="17"/>
      <c r="B24" s="17"/>
      <c r="C24" s="17"/>
      <c r="D24" s="17"/>
      <c r="E24" s="17"/>
      <c r="F24" s="17"/>
      <c r="G24" s="127" t="s">
        <v>163</v>
      </c>
      <c r="H24" s="128"/>
      <c r="I24" s="128"/>
      <c r="J24" s="128"/>
      <c r="K24" s="128"/>
      <c r="L24" s="159">
        <f>235257</f>
        <v>235257</v>
      </c>
      <c r="M24" s="160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</row>
    <row r="25" spans="1:41" ht="15.75" thickBot="1" x14ac:dyDescent="0.3">
      <c r="A25" s="17"/>
      <c r="B25" s="17"/>
      <c r="C25" s="17"/>
      <c r="D25" s="17"/>
      <c r="E25" s="17"/>
      <c r="F25" s="17"/>
      <c r="G25" s="161" t="s">
        <v>42</v>
      </c>
      <c r="H25" s="162"/>
      <c r="I25" s="162"/>
      <c r="J25" s="162"/>
      <c r="K25" s="162"/>
      <c r="L25" s="162"/>
      <c r="M25" s="163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</row>
    <row r="26" spans="1:41" ht="32.25" customHeight="1" x14ac:dyDescent="0.25">
      <c r="A26" s="17"/>
      <c r="B26" s="17"/>
      <c r="C26" s="17"/>
      <c r="D26" s="17"/>
      <c r="E26" s="17"/>
      <c r="F26" s="17"/>
      <c r="G26" s="146" t="s">
        <v>92</v>
      </c>
      <c r="H26" s="147"/>
      <c r="I26" s="147"/>
      <c r="J26" s="147"/>
      <c r="K26" s="147"/>
      <c r="L26" s="148">
        <f>L21-L24</f>
        <v>284313</v>
      </c>
      <c r="M26" s="149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</row>
    <row r="27" spans="1:41" ht="15.75" thickBot="1" x14ac:dyDescent="0.3">
      <c r="A27" s="17"/>
      <c r="B27" s="17"/>
      <c r="C27" s="17"/>
      <c r="D27" s="17"/>
      <c r="E27" s="17"/>
      <c r="F27" s="17"/>
      <c r="G27" s="150" t="s">
        <v>44</v>
      </c>
      <c r="H27" s="151"/>
      <c r="I27" s="151"/>
      <c r="J27" s="151"/>
      <c r="K27" s="151"/>
      <c r="L27" s="152">
        <f>L26/M19</f>
        <v>11.27913380216062</v>
      </c>
      <c r="M27" s="153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</row>
    <row r="28" spans="1:4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</row>
    <row r="29" spans="1:4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</row>
    <row r="30" spans="1:4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</row>
    <row r="31" spans="1:41" ht="15.75" thickBo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</row>
    <row r="32" spans="1:41" x14ac:dyDescent="0.25">
      <c r="A32" s="104" t="s">
        <v>171</v>
      </c>
      <c r="B32" s="105"/>
      <c r="C32" s="105"/>
      <c r="D32" s="10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</row>
    <row r="33" spans="1:41" x14ac:dyDescent="0.25">
      <c r="A33" s="107" t="s">
        <v>58</v>
      </c>
      <c r="B33" s="108"/>
      <c r="C33" s="108"/>
      <c r="D33" s="109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</row>
    <row r="34" spans="1:41" ht="17.25" x14ac:dyDescent="0.25">
      <c r="A34" s="97" t="s">
        <v>59</v>
      </c>
      <c r="B34" s="98"/>
      <c r="C34" s="90" t="s">
        <v>60</v>
      </c>
      <c r="D34" s="39" t="s">
        <v>61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</row>
    <row r="35" spans="1:41" x14ac:dyDescent="0.25">
      <c r="A35" s="97" t="s">
        <v>62</v>
      </c>
      <c r="B35" s="98"/>
      <c r="C35" s="45">
        <v>17.634</v>
      </c>
      <c r="D35" s="40" t="s">
        <v>65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</row>
    <row r="36" spans="1:41" x14ac:dyDescent="0.25">
      <c r="A36" s="97" t="s">
        <v>63</v>
      </c>
      <c r="B36" s="98"/>
      <c r="C36" s="45">
        <v>2.56</v>
      </c>
      <c r="D36" s="40" t="s">
        <v>65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</row>
    <row r="37" spans="1:41" x14ac:dyDescent="0.25">
      <c r="A37" s="97" t="s">
        <v>64</v>
      </c>
      <c r="B37" s="98"/>
      <c r="C37" s="33" t="s">
        <v>65</v>
      </c>
      <c r="D37" s="40">
        <v>3.7290000000000001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</row>
    <row r="38" spans="1:41" x14ac:dyDescent="0.25">
      <c r="A38" s="101" t="s">
        <v>66</v>
      </c>
      <c r="B38" s="102"/>
      <c r="C38" s="44">
        <f>C35+C36</f>
        <v>20.193999999999999</v>
      </c>
      <c r="D38" s="41">
        <f>D37</f>
        <v>3.7290000000000001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</row>
    <row r="39" spans="1:41" x14ac:dyDescent="0.25">
      <c r="A39" s="101" t="s">
        <v>67</v>
      </c>
      <c r="B39" s="102"/>
      <c r="C39" s="102"/>
      <c r="D39" s="103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</row>
    <row r="40" spans="1:41" x14ac:dyDescent="0.25">
      <c r="A40" s="97" t="s">
        <v>68</v>
      </c>
      <c r="B40" s="98"/>
      <c r="C40" s="90" t="s">
        <v>78</v>
      </c>
      <c r="D40" s="39" t="s">
        <v>79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</row>
    <row r="41" spans="1:41" ht="17.25" x14ac:dyDescent="0.25">
      <c r="A41" s="97" t="s">
        <v>149</v>
      </c>
      <c r="B41" s="98"/>
      <c r="C41" s="35">
        <v>3890</v>
      </c>
      <c r="D41" s="43">
        <v>7834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</row>
    <row r="42" spans="1:41" ht="17.25" x14ac:dyDescent="0.25">
      <c r="A42" s="97" t="s">
        <v>69</v>
      </c>
      <c r="B42" s="98"/>
      <c r="C42" s="34">
        <f>C41*C35</f>
        <v>68596.259999999995</v>
      </c>
      <c r="D42" s="42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</row>
    <row r="43" spans="1:41" ht="17.25" x14ac:dyDescent="0.25">
      <c r="A43" s="97" t="s">
        <v>70</v>
      </c>
      <c r="B43" s="98"/>
      <c r="C43" s="34">
        <f>C36*C41</f>
        <v>9958.4</v>
      </c>
      <c r="D43" s="42" t="s">
        <v>65</v>
      </c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</row>
    <row r="44" spans="1:41" ht="17.25" x14ac:dyDescent="0.25">
      <c r="A44" s="97" t="s">
        <v>71</v>
      </c>
      <c r="B44" s="98"/>
      <c r="C44" s="35">
        <f>C43+C42</f>
        <v>78554.659999999989</v>
      </c>
      <c r="D44" s="43">
        <f>D41*D38</f>
        <v>29212.986000000001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</row>
    <row r="45" spans="1:41" ht="27.75" customHeight="1" thickBot="1" x14ac:dyDescent="0.3">
      <c r="A45" s="99" t="s">
        <v>72</v>
      </c>
      <c r="B45" s="100"/>
      <c r="C45" s="93">
        <f>C44+D44</f>
        <v>107767.64599999999</v>
      </c>
      <c r="D45" s="9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</row>
    <row r="46" spans="1:4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</row>
    <row r="47" spans="1:4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</row>
    <row r="48" spans="1:4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</row>
    <row r="49" spans="1:4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</row>
    <row r="50" spans="1:4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</row>
    <row r="51" spans="1:4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</row>
    <row r="52" spans="1:4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</row>
    <row r="53" spans="1:4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</row>
    <row r="54" spans="1:4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</row>
    <row r="55" spans="1:4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</row>
    <row r="56" spans="1:4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</row>
    <row r="57" spans="1:4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</row>
    <row r="58" spans="1:4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</row>
    <row r="59" spans="1:4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</row>
    <row r="60" spans="1:4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</row>
    <row r="61" spans="1:4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</row>
    <row r="62" spans="1:4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</row>
    <row r="63" spans="1:4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</row>
    <row r="64" spans="1:4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</row>
    <row r="65" spans="1:39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</row>
    <row r="66" spans="1:39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</row>
    <row r="67" spans="1:39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</row>
    <row r="68" spans="1:39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</row>
    <row r="69" spans="1:39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</row>
    <row r="70" spans="1:39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</row>
    <row r="71" spans="1:39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</row>
    <row r="72" spans="1:39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</row>
    <row r="73" spans="1:39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</row>
    <row r="74" spans="1:39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</row>
    <row r="75" spans="1:39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</row>
    <row r="76" spans="1:39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</row>
    <row r="77" spans="1:39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</row>
    <row r="78" spans="1:39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</row>
    <row r="79" spans="1:39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</row>
    <row r="80" spans="1:39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</row>
  </sheetData>
  <mergeCells count="66">
    <mergeCell ref="G26:K26"/>
    <mergeCell ref="L26:M26"/>
    <mergeCell ref="G27:K27"/>
    <mergeCell ref="L27:M27"/>
    <mergeCell ref="G22:K22"/>
    <mergeCell ref="L22:M22"/>
    <mergeCell ref="G23:M23"/>
    <mergeCell ref="G24:K24"/>
    <mergeCell ref="L24:M24"/>
    <mergeCell ref="G25:M25"/>
    <mergeCell ref="A4:B4"/>
    <mergeCell ref="A5:B5"/>
    <mergeCell ref="G21:K21"/>
    <mergeCell ref="L21:M21"/>
    <mergeCell ref="G10:M10"/>
    <mergeCell ref="G11:J11"/>
    <mergeCell ref="K11:M11"/>
    <mergeCell ref="G13:J13"/>
    <mergeCell ref="G12:M12"/>
    <mergeCell ref="G17:L17"/>
    <mergeCell ref="G16:L16"/>
    <mergeCell ref="G18:L18"/>
    <mergeCell ref="G19:L19"/>
    <mergeCell ref="G20:M20"/>
    <mergeCell ref="G9:J9"/>
    <mergeCell ref="K9:M9"/>
    <mergeCell ref="G7:J7"/>
    <mergeCell ref="K7:M7"/>
    <mergeCell ref="G8:J8"/>
    <mergeCell ref="K8:M8"/>
    <mergeCell ref="G3:J3"/>
    <mergeCell ref="G4:J4"/>
    <mergeCell ref="K3:M3"/>
    <mergeCell ref="K4:M4"/>
    <mergeCell ref="G5:J5"/>
    <mergeCell ref="K5:M5"/>
    <mergeCell ref="G1:M1"/>
    <mergeCell ref="G2:M2"/>
    <mergeCell ref="G15:M15"/>
    <mergeCell ref="A8:D8"/>
    <mergeCell ref="A9:B9"/>
    <mergeCell ref="A10:B10"/>
    <mergeCell ref="A11:B11"/>
    <mergeCell ref="A12:B12"/>
    <mergeCell ref="A13:B13"/>
    <mergeCell ref="A14:B14"/>
    <mergeCell ref="A6:B6"/>
    <mergeCell ref="A7:B7"/>
    <mergeCell ref="A1:D1"/>
    <mergeCell ref="A2:D2"/>
    <mergeCell ref="A3:B3"/>
    <mergeCell ref="G6:M6"/>
    <mergeCell ref="A32:D32"/>
    <mergeCell ref="A33:D33"/>
    <mergeCell ref="A34:B34"/>
    <mergeCell ref="A35:B35"/>
    <mergeCell ref="A36:B36"/>
    <mergeCell ref="A42:B42"/>
    <mergeCell ref="A43:B43"/>
    <mergeCell ref="A44:B44"/>
    <mergeCell ref="A45:B45"/>
    <mergeCell ref="A37:B37"/>
    <mergeCell ref="A38:B38"/>
    <mergeCell ref="A39:D39"/>
    <mergeCell ref="A40:B40"/>
    <mergeCell ref="A41:B4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U103"/>
  <sheetViews>
    <sheetView zoomScale="70" zoomScaleNormal="70" workbookViewId="0">
      <selection sqref="A1:P1"/>
    </sheetView>
  </sheetViews>
  <sheetFormatPr defaultRowHeight="15" x14ac:dyDescent="0.25"/>
  <cols>
    <col min="4" max="4" width="11.42578125" customWidth="1"/>
    <col min="5" max="5" width="13.140625" customWidth="1"/>
    <col min="13" max="13" width="10.5703125" customWidth="1"/>
    <col min="14" max="14" width="11.5703125" customWidth="1"/>
    <col min="15" max="15" width="10.42578125" customWidth="1"/>
    <col min="16" max="16" width="12.42578125" customWidth="1"/>
    <col min="18" max="18" width="19" customWidth="1"/>
    <col min="19" max="19" width="17.140625" customWidth="1"/>
    <col min="23" max="23" width="15.140625" customWidth="1"/>
  </cols>
  <sheetData>
    <row r="1" spans="1:73" x14ac:dyDescent="0.25">
      <c r="A1" s="170" t="s">
        <v>50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80" t="s">
        <v>101</v>
      </c>
      <c r="R1" s="170"/>
      <c r="S1" s="170" t="s">
        <v>146</v>
      </c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0"/>
      <c r="AH1" s="170"/>
      <c r="AI1" s="170"/>
      <c r="AJ1" s="170"/>
      <c r="AK1" s="170"/>
      <c r="AL1" s="170"/>
      <c r="AM1" s="170"/>
      <c r="AN1" s="170"/>
      <c r="AO1" s="170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</row>
    <row r="2" spans="1:73" ht="15" customHeight="1" x14ac:dyDescent="0.25">
      <c r="A2" s="178" t="s">
        <v>55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8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</row>
    <row r="3" spans="1:73" ht="85.5" customHeight="1" x14ac:dyDescent="0.25">
      <c r="A3" s="72" t="s">
        <v>51</v>
      </c>
      <c r="B3" s="72" t="s">
        <v>99</v>
      </c>
      <c r="C3" s="72" t="s">
        <v>52</v>
      </c>
      <c r="D3" s="72" t="s">
        <v>172</v>
      </c>
      <c r="E3" s="72" t="s">
        <v>173</v>
      </c>
      <c r="F3" s="72" t="s">
        <v>98</v>
      </c>
      <c r="G3" s="72" t="s">
        <v>53</v>
      </c>
      <c r="H3" s="72" t="s">
        <v>174</v>
      </c>
      <c r="I3" s="72" t="s">
        <v>150</v>
      </c>
      <c r="J3" s="72" t="s">
        <v>57</v>
      </c>
      <c r="K3" s="72" t="s">
        <v>151</v>
      </c>
      <c r="L3" s="72" t="s">
        <v>56</v>
      </c>
      <c r="M3" s="72" t="s">
        <v>147</v>
      </c>
      <c r="N3" s="71" t="s">
        <v>125</v>
      </c>
      <c r="O3" s="71" t="s">
        <v>127</v>
      </c>
      <c r="P3" s="71" t="s">
        <v>140</v>
      </c>
      <c r="Q3" s="18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</row>
    <row r="4" spans="1:73" ht="30" customHeight="1" x14ac:dyDescent="0.25">
      <c r="A4" s="29">
        <v>1</v>
      </c>
      <c r="B4" s="29" t="s">
        <v>100</v>
      </c>
      <c r="C4" s="29" t="s">
        <v>54</v>
      </c>
      <c r="D4" s="29">
        <v>25</v>
      </c>
      <c r="E4" s="30">
        <f t="shared" ref="E4:E10" si="0">D4/3600</f>
        <v>6.9444444444444441E-3</v>
      </c>
      <c r="F4" s="53">
        <v>2.2999999999999998</v>
      </c>
      <c r="G4" s="29">
        <v>7.3999999999999996E-2</v>
      </c>
      <c r="H4" s="54">
        <f t="shared" ref="H4:H10" si="1">(PI()*G4^2)/4</f>
        <v>4.3008403427644264E-3</v>
      </c>
      <c r="I4" s="31">
        <f t="shared" ref="I4:I10" si="2">E4/H4</f>
        <v>1.6146715271882897</v>
      </c>
      <c r="J4" s="66">
        <f>S6*2+S4+S7</f>
        <v>9</v>
      </c>
      <c r="K4" s="66">
        <f>S5</f>
        <v>1</v>
      </c>
      <c r="L4" s="53">
        <f t="shared" ref="L4:L10" si="3">K4*F4</f>
        <v>2.2999999999999998</v>
      </c>
      <c r="M4" s="32">
        <f>L4+J4</f>
        <v>11.3</v>
      </c>
      <c r="N4" s="67">
        <f>$L$24-M4</f>
        <v>44.400000000000006</v>
      </c>
      <c r="O4" s="33" t="s">
        <v>123</v>
      </c>
      <c r="P4" s="33">
        <v>20</v>
      </c>
      <c r="Q4" s="181" t="s">
        <v>103</v>
      </c>
      <c r="R4" s="182"/>
      <c r="S4" s="171">
        <f>5</f>
        <v>5</v>
      </c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</row>
    <row r="5" spans="1:73" ht="42.75" customHeight="1" x14ac:dyDescent="0.25">
      <c r="A5" s="29">
        <v>2</v>
      </c>
      <c r="B5" s="29" t="s">
        <v>100</v>
      </c>
      <c r="C5" s="29" t="s">
        <v>54</v>
      </c>
      <c r="D5" s="29">
        <v>25</v>
      </c>
      <c r="E5" s="30">
        <f t="shared" si="0"/>
        <v>6.9444444444444441E-3</v>
      </c>
      <c r="F5" s="53">
        <v>7.2</v>
      </c>
      <c r="G5" s="29">
        <v>7.3999999999999996E-2</v>
      </c>
      <c r="H5" s="54">
        <f t="shared" si="1"/>
        <v>4.3008403427644264E-3</v>
      </c>
      <c r="I5" s="31">
        <f t="shared" si="2"/>
        <v>1.6146715271882897</v>
      </c>
      <c r="J5" s="66">
        <f>S4+4*S6+S7</f>
        <v>11</v>
      </c>
      <c r="K5" s="66">
        <f>S5</f>
        <v>1</v>
      </c>
      <c r="L5" s="53">
        <f t="shared" si="3"/>
        <v>7.2</v>
      </c>
      <c r="M5" s="32">
        <f t="shared" ref="M5:M10" si="4">L5+J5</f>
        <v>18.2</v>
      </c>
      <c r="N5" s="67">
        <f>$L$24-M5</f>
        <v>37.5</v>
      </c>
      <c r="O5" s="33" t="s">
        <v>133</v>
      </c>
      <c r="P5" s="33">
        <v>20</v>
      </c>
      <c r="Q5" s="165" t="s">
        <v>102</v>
      </c>
      <c r="R5" s="166"/>
      <c r="S5" s="164">
        <v>1</v>
      </c>
      <c r="T5" s="164"/>
      <c r="U5" s="164"/>
      <c r="V5" s="166" t="s">
        <v>105</v>
      </c>
      <c r="W5" s="166"/>
      <c r="X5" s="164">
        <v>2</v>
      </c>
      <c r="Y5" s="164"/>
      <c r="Z5" s="164"/>
      <c r="AA5" s="166" t="s">
        <v>116</v>
      </c>
      <c r="AB5" s="166"/>
      <c r="AC5" s="164">
        <v>1.8</v>
      </c>
      <c r="AD5" s="164"/>
      <c r="AE5" s="164"/>
      <c r="AF5" s="166" t="s">
        <v>120</v>
      </c>
      <c r="AG5" s="166"/>
      <c r="AH5" s="164">
        <v>2.5</v>
      </c>
      <c r="AI5" s="164"/>
      <c r="AJ5" s="164"/>
      <c r="AK5" s="166" t="s">
        <v>134</v>
      </c>
      <c r="AL5" s="166"/>
      <c r="AM5" s="164">
        <v>0.2</v>
      </c>
      <c r="AN5" s="164"/>
      <c r="AO5" s="164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ht="47.25" customHeight="1" x14ac:dyDescent="0.25">
      <c r="A6" s="29">
        <v>3</v>
      </c>
      <c r="B6" s="29" t="s">
        <v>104</v>
      </c>
      <c r="C6" s="29" t="s">
        <v>54</v>
      </c>
      <c r="D6" s="29">
        <v>40</v>
      </c>
      <c r="E6" s="30">
        <f>D6/3600</f>
        <v>1.1111111111111112E-2</v>
      </c>
      <c r="F6" s="53">
        <v>11.1</v>
      </c>
      <c r="G6" s="29">
        <v>7.3999999999999996E-2</v>
      </c>
      <c r="H6" s="54">
        <f t="shared" si="1"/>
        <v>4.3008403427644264E-3</v>
      </c>
      <c r="I6" s="31">
        <f>E6/H6</f>
        <v>2.583474443501264</v>
      </c>
      <c r="J6" s="66">
        <f>S4+4*X6+X7</f>
        <v>19.600000000000001</v>
      </c>
      <c r="K6" s="66">
        <f>X5</f>
        <v>2</v>
      </c>
      <c r="L6" s="53">
        <f t="shared" si="3"/>
        <v>22.2</v>
      </c>
      <c r="M6" s="32">
        <f t="shared" si="4"/>
        <v>41.8</v>
      </c>
      <c r="N6" s="67">
        <f t="shared" ref="N6:N10" si="5">$L$24-M6</f>
        <v>13.900000000000006</v>
      </c>
      <c r="O6" s="33" t="s">
        <v>137</v>
      </c>
      <c r="P6" s="33">
        <v>20</v>
      </c>
      <c r="Q6" s="165" t="s">
        <v>141</v>
      </c>
      <c r="R6" s="166"/>
      <c r="S6" s="164">
        <v>1</v>
      </c>
      <c r="T6" s="164"/>
      <c r="U6" s="164"/>
      <c r="V6" s="166" t="s">
        <v>142</v>
      </c>
      <c r="W6" s="166"/>
      <c r="X6" s="164">
        <v>2.4</v>
      </c>
      <c r="Y6" s="164"/>
      <c r="Z6" s="164"/>
      <c r="AA6" s="166" t="s">
        <v>143</v>
      </c>
      <c r="AB6" s="166"/>
      <c r="AC6" s="164">
        <v>2</v>
      </c>
      <c r="AD6" s="164"/>
      <c r="AE6" s="164"/>
      <c r="AF6" s="166" t="s">
        <v>144</v>
      </c>
      <c r="AG6" s="166"/>
      <c r="AH6" s="164">
        <v>3</v>
      </c>
      <c r="AI6" s="164"/>
      <c r="AJ6" s="164"/>
      <c r="AK6" s="166" t="s">
        <v>145</v>
      </c>
      <c r="AL6" s="166"/>
      <c r="AM6" s="164">
        <v>0.2</v>
      </c>
      <c r="AN6" s="164"/>
      <c r="AO6" s="164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</row>
    <row r="7" spans="1:73" ht="60" customHeight="1" x14ac:dyDescent="0.25">
      <c r="A7" s="55">
        <v>4</v>
      </c>
      <c r="B7" s="29" t="s">
        <v>106</v>
      </c>
      <c r="C7" s="29" t="s">
        <v>54</v>
      </c>
      <c r="D7" s="29">
        <v>40</v>
      </c>
      <c r="E7" s="30">
        <f t="shared" si="0"/>
        <v>1.1111111111111112E-2</v>
      </c>
      <c r="F7" s="53">
        <f>4.1+2.1+6.5</f>
        <v>12.7</v>
      </c>
      <c r="G7" s="29">
        <v>7.3999999999999996E-2</v>
      </c>
      <c r="H7" s="54">
        <f t="shared" si="1"/>
        <v>4.3008403427644264E-3</v>
      </c>
      <c r="I7" s="31">
        <f t="shared" si="2"/>
        <v>2.583474443501264</v>
      </c>
      <c r="J7" s="66">
        <f>S3+S4+X6*5+X7</f>
        <v>22</v>
      </c>
      <c r="K7" s="66">
        <f>X5</f>
        <v>2</v>
      </c>
      <c r="L7" s="53">
        <f t="shared" si="3"/>
        <v>25.4</v>
      </c>
      <c r="M7" s="32">
        <f t="shared" si="4"/>
        <v>47.4</v>
      </c>
      <c r="N7" s="67">
        <f t="shared" si="5"/>
        <v>8.3000000000000043</v>
      </c>
      <c r="O7" s="33" t="s">
        <v>138</v>
      </c>
      <c r="P7" s="33">
        <v>20</v>
      </c>
      <c r="Q7" s="165" t="s">
        <v>111</v>
      </c>
      <c r="R7" s="166"/>
      <c r="S7" s="164">
        <v>2</v>
      </c>
      <c r="T7" s="164"/>
      <c r="U7" s="164"/>
      <c r="V7" s="166" t="s">
        <v>112</v>
      </c>
      <c r="W7" s="166"/>
      <c r="X7" s="164">
        <v>5</v>
      </c>
      <c r="Y7" s="164"/>
      <c r="Z7" s="164"/>
      <c r="AA7" s="166" t="s">
        <v>117</v>
      </c>
      <c r="AB7" s="166"/>
      <c r="AC7" s="164">
        <v>4</v>
      </c>
      <c r="AD7" s="164"/>
      <c r="AE7" s="164"/>
      <c r="AF7" s="166" t="s">
        <v>121</v>
      </c>
      <c r="AG7" s="166"/>
      <c r="AH7" s="164">
        <v>6</v>
      </c>
      <c r="AI7" s="164"/>
      <c r="AJ7" s="164"/>
      <c r="AK7" s="166" t="s">
        <v>135</v>
      </c>
      <c r="AL7" s="166"/>
      <c r="AM7" s="164">
        <v>0.5</v>
      </c>
      <c r="AN7" s="164"/>
      <c r="AO7" s="164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</row>
    <row r="8" spans="1:73" ht="66" customHeight="1" x14ac:dyDescent="0.25">
      <c r="A8" s="59">
        <v>5</v>
      </c>
      <c r="B8" s="59" t="s">
        <v>106</v>
      </c>
      <c r="C8" s="59" t="s">
        <v>54</v>
      </c>
      <c r="D8" s="59">
        <v>40</v>
      </c>
      <c r="E8" s="60">
        <f t="shared" si="0"/>
        <v>1.1111111111111112E-2</v>
      </c>
      <c r="F8" s="61">
        <f>6.2+1.6+6.55</f>
        <v>14.350000000000001</v>
      </c>
      <c r="G8" s="59">
        <v>7.3999999999999996E-2</v>
      </c>
      <c r="H8" s="62">
        <f t="shared" si="1"/>
        <v>4.3008403427644264E-3</v>
      </c>
      <c r="I8" s="63">
        <f t="shared" si="2"/>
        <v>2.583474443501264</v>
      </c>
      <c r="J8" s="70">
        <f>S3+S4+X6*5+X7</f>
        <v>22</v>
      </c>
      <c r="K8" s="70">
        <f>X5</f>
        <v>2</v>
      </c>
      <c r="L8" s="61">
        <f>K8*F8</f>
        <v>28.700000000000003</v>
      </c>
      <c r="M8" s="63">
        <f>L8+J8</f>
        <v>50.7</v>
      </c>
      <c r="N8" s="68" t="s">
        <v>65</v>
      </c>
      <c r="O8" s="58" t="s">
        <v>132</v>
      </c>
      <c r="P8" s="58">
        <v>20</v>
      </c>
      <c r="Q8" s="179"/>
      <c r="R8" s="179"/>
      <c r="S8" s="168"/>
      <c r="T8" s="168"/>
      <c r="U8" s="168"/>
      <c r="V8" s="179"/>
      <c r="W8" s="179"/>
      <c r="X8" s="168"/>
      <c r="Y8" s="168"/>
      <c r="Z8" s="168"/>
      <c r="AA8" s="179"/>
      <c r="AB8" s="179"/>
      <c r="AC8" s="168"/>
      <c r="AD8" s="168"/>
      <c r="AE8" s="168"/>
      <c r="AF8" s="179"/>
      <c r="AG8" s="179"/>
      <c r="AH8" s="168"/>
      <c r="AI8" s="168"/>
      <c r="AJ8" s="168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</row>
    <row r="9" spans="1:73" ht="25.5" x14ac:dyDescent="0.25">
      <c r="A9" s="55">
        <v>6</v>
      </c>
      <c r="B9" s="29" t="s">
        <v>107</v>
      </c>
      <c r="C9" s="29" t="s">
        <v>54</v>
      </c>
      <c r="D9" s="29">
        <v>25</v>
      </c>
      <c r="E9" s="30">
        <f t="shared" si="0"/>
        <v>6.9444444444444441E-3</v>
      </c>
      <c r="F9" s="53">
        <f>9.5+1.6+6.6</f>
        <v>17.7</v>
      </c>
      <c r="G9" s="29">
        <v>7.3999999999999996E-2</v>
      </c>
      <c r="H9" s="54">
        <f t="shared" si="1"/>
        <v>4.3008403427644264E-3</v>
      </c>
      <c r="I9" s="31">
        <f t="shared" si="2"/>
        <v>1.6146715271882897</v>
      </c>
      <c r="J9" s="66">
        <f>S4+S6*5+S7</f>
        <v>12</v>
      </c>
      <c r="K9" s="66">
        <f>S5</f>
        <v>1</v>
      </c>
      <c r="L9" s="53">
        <f t="shared" si="3"/>
        <v>17.7</v>
      </c>
      <c r="M9" s="32">
        <f t="shared" si="4"/>
        <v>29.7</v>
      </c>
      <c r="N9" s="67">
        <f t="shared" si="5"/>
        <v>26.000000000000004</v>
      </c>
      <c r="O9" s="33" t="s">
        <v>139</v>
      </c>
      <c r="P9" s="33">
        <v>20</v>
      </c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</row>
    <row r="10" spans="1:73" ht="49.5" customHeight="1" x14ac:dyDescent="0.25">
      <c r="A10" s="55">
        <v>7</v>
      </c>
      <c r="B10" s="29" t="s">
        <v>107</v>
      </c>
      <c r="C10" s="29" t="s">
        <v>54</v>
      </c>
      <c r="D10" s="29">
        <v>25</v>
      </c>
      <c r="E10" s="30">
        <f t="shared" si="0"/>
        <v>6.9444444444444441E-3</v>
      </c>
      <c r="F10" s="53">
        <f>10.4+1.6+6.7</f>
        <v>18.7</v>
      </c>
      <c r="G10" s="29">
        <v>7.3999999999999996E-2</v>
      </c>
      <c r="H10" s="54">
        <f t="shared" si="1"/>
        <v>4.3008403427644264E-3</v>
      </c>
      <c r="I10" s="31">
        <f t="shared" si="2"/>
        <v>1.6146715271882897</v>
      </c>
      <c r="J10" s="66">
        <f>S3+S4+S6*5+S7</f>
        <v>12</v>
      </c>
      <c r="K10" s="66">
        <f>S5</f>
        <v>1</v>
      </c>
      <c r="L10" s="53">
        <f t="shared" si="3"/>
        <v>18.7</v>
      </c>
      <c r="M10" s="32">
        <f t="shared" si="4"/>
        <v>30.7</v>
      </c>
      <c r="N10" s="67">
        <f t="shared" si="5"/>
        <v>25.000000000000004</v>
      </c>
      <c r="O10" s="33" t="s">
        <v>139</v>
      </c>
      <c r="P10" s="33">
        <v>20</v>
      </c>
      <c r="Q10" s="167"/>
      <c r="R10" s="167"/>
      <c r="S10" s="168"/>
      <c r="T10" s="168"/>
      <c r="U10" s="168"/>
      <c r="V10" s="167"/>
      <c r="W10" s="167"/>
      <c r="X10" s="168"/>
      <c r="Y10" s="168"/>
      <c r="Z10" s="168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</row>
    <row r="11" spans="1:73" ht="30.75" customHeight="1" x14ac:dyDescent="0.25">
      <c r="A11" s="178" t="s">
        <v>108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67"/>
      <c r="R11" s="167"/>
      <c r="S11" s="168"/>
      <c r="T11" s="168"/>
      <c r="U11" s="168"/>
      <c r="V11" s="167"/>
      <c r="W11" s="167"/>
      <c r="X11" s="168"/>
      <c r="Y11" s="168"/>
      <c r="Z11" s="168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</row>
    <row r="12" spans="1:73" ht="80.25" customHeight="1" x14ac:dyDescent="0.25">
      <c r="A12" s="72" t="s">
        <v>51</v>
      </c>
      <c r="B12" s="72" t="s">
        <v>99</v>
      </c>
      <c r="C12" s="72" t="s">
        <v>52</v>
      </c>
      <c r="D12" s="72" t="s">
        <v>172</v>
      </c>
      <c r="E12" s="72" t="s">
        <v>173</v>
      </c>
      <c r="F12" s="72" t="s">
        <v>98</v>
      </c>
      <c r="G12" s="72" t="s">
        <v>53</v>
      </c>
      <c r="H12" s="72" t="s">
        <v>174</v>
      </c>
      <c r="I12" s="72" t="s">
        <v>150</v>
      </c>
      <c r="J12" s="72" t="s">
        <v>57</v>
      </c>
      <c r="K12" s="72" t="s">
        <v>151</v>
      </c>
      <c r="L12" s="72" t="s">
        <v>56</v>
      </c>
      <c r="M12" s="72" t="s">
        <v>147</v>
      </c>
      <c r="N12" s="71" t="s">
        <v>125</v>
      </c>
      <c r="O12" s="71" t="s">
        <v>127</v>
      </c>
      <c r="P12" s="71" t="s">
        <v>140</v>
      </c>
      <c r="Q12" s="167"/>
      <c r="R12" s="167"/>
      <c r="S12" s="168"/>
      <c r="T12" s="168"/>
      <c r="U12" s="168"/>
      <c r="V12" s="167"/>
      <c r="W12" s="167"/>
      <c r="X12" s="168"/>
      <c r="Y12" s="168"/>
      <c r="Z12" s="168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</row>
    <row r="13" spans="1:73" ht="80.25" customHeight="1" x14ac:dyDescent="0.25">
      <c r="A13" s="29">
        <v>1</v>
      </c>
      <c r="B13" s="29" t="s">
        <v>109</v>
      </c>
      <c r="C13" s="29" t="s">
        <v>54</v>
      </c>
      <c r="D13" s="29">
        <v>25</v>
      </c>
      <c r="E13" s="30">
        <f t="shared" ref="E13:E19" si="6">D13/3600</f>
        <v>6.9444444444444441E-3</v>
      </c>
      <c r="F13" s="53">
        <v>0.8</v>
      </c>
      <c r="G13" s="29">
        <v>7.3999999999999996E-2</v>
      </c>
      <c r="H13" s="54">
        <f t="shared" ref="H13:H19" si="7">(PI()*G13^2)/4</f>
        <v>4.3008403427644264E-3</v>
      </c>
      <c r="I13" s="31">
        <f t="shared" ref="I13:I19" si="8">E13/H13</f>
        <v>1.6146715271882897</v>
      </c>
      <c r="J13" s="66">
        <f>S4+S5*2+S7</f>
        <v>9</v>
      </c>
      <c r="K13" s="53">
        <f>S5</f>
        <v>1</v>
      </c>
      <c r="L13" s="31">
        <f t="shared" ref="L13:L19" si="9">K13*F13</f>
        <v>0.8</v>
      </c>
      <c r="M13" s="69">
        <f t="shared" ref="M13:M19" si="10">L13+J13</f>
        <v>9.8000000000000007</v>
      </c>
      <c r="N13" s="56">
        <f t="shared" ref="N13:N18" si="11">$D$24-M13</f>
        <v>51.400000000000006</v>
      </c>
      <c r="O13" s="33">
        <v>1.1000000000000001</v>
      </c>
      <c r="P13" s="33">
        <v>20</v>
      </c>
      <c r="Q13" s="167"/>
      <c r="R13" s="167"/>
      <c r="S13" s="168"/>
      <c r="T13" s="168"/>
      <c r="U13" s="168"/>
      <c r="V13" s="167"/>
      <c r="W13" s="167"/>
      <c r="X13" s="168"/>
      <c r="Y13" s="168"/>
      <c r="Z13" s="168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</row>
    <row r="14" spans="1:73" ht="25.5" x14ac:dyDescent="0.25">
      <c r="A14" s="29">
        <v>2</v>
      </c>
      <c r="B14" s="29" t="s">
        <v>113</v>
      </c>
      <c r="C14" s="29" t="s">
        <v>54</v>
      </c>
      <c r="D14" s="29">
        <v>10</v>
      </c>
      <c r="E14" s="30">
        <f t="shared" si="6"/>
        <v>2.7777777777777779E-3</v>
      </c>
      <c r="F14" s="53">
        <v>2.2999999999999998</v>
      </c>
      <c r="G14" s="29">
        <v>7.3999999999999996E-2</v>
      </c>
      <c r="H14" s="54">
        <f t="shared" si="7"/>
        <v>4.3008403427644264E-3</v>
      </c>
      <c r="I14" s="31">
        <f t="shared" si="8"/>
        <v>0.645868610875316</v>
      </c>
      <c r="J14" s="66">
        <f>S4+AM6*2+AM7</f>
        <v>5.9</v>
      </c>
      <c r="K14" s="53">
        <f>AM5</f>
        <v>0.2</v>
      </c>
      <c r="L14" s="31">
        <f t="shared" si="9"/>
        <v>0.45999999999999996</v>
      </c>
      <c r="M14" s="69">
        <f t="shared" si="10"/>
        <v>6.36</v>
      </c>
      <c r="N14" s="56">
        <f>$D$24-M14</f>
        <v>54.84</v>
      </c>
      <c r="O14" s="33">
        <v>1.02</v>
      </c>
      <c r="P14" s="33">
        <v>30</v>
      </c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</row>
    <row r="15" spans="1:73" ht="25.5" x14ac:dyDescent="0.25">
      <c r="A15" s="29">
        <v>3</v>
      </c>
      <c r="B15" s="29" t="s">
        <v>115</v>
      </c>
      <c r="C15" s="29" t="s">
        <v>54</v>
      </c>
      <c r="D15" s="29">
        <v>35</v>
      </c>
      <c r="E15" s="30">
        <f t="shared" si="6"/>
        <v>9.7222222222222224E-3</v>
      </c>
      <c r="F15" s="53">
        <v>6.5</v>
      </c>
      <c r="G15" s="29">
        <v>7.3999999999999996E-2</v>
      </c>
      <c r="H15" s="54">
        <f t="shared" si="7"/>
        <v>4.3008403427644264E-3</v>
      </c>
      <c r="I15" s="31">
        <f t="shared" si="8"/>
        <v>2.2605401380636057</v>
      </c>
      <c r="J15" s="66">
        <f>S4+3*AC6+AC7</f>
        <v>15</v>
      </c>
      <c r="K15" s="53">
        <f>AC5</f>
        <v>1.8</v>
      </c>
      <c r="L15" s="31">
        <f t="shared" si="9"/>
        <v>11.700000000000001</v>
      </c>
      <c r="M15" s="69">
        <f t="shared" si="10"/>
        <v>26.700000000000003</v>
      </c>
      <c r="N15" s="56">
        <f t="shared" si="11"/>
        <v>34.5</v>
      </c>
      <c r="O15" s="33">
        <v>1.2</v>
      </c>
      <c r="P15" s="33">
        <v>20</v>
      </c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</row>
    <row r="16" spans="1:73" ht="25.5" x14ac:dyDescent="0.25">
      <c r="A16" s="55">
        <v>4</v>
      </c>
      <c r="B16" s="29" t="s">
        <v>118</v>
      </c>
      <c r="C16" s="29" t="s">
        <v>54</v>
      </c>
      <c r="D16" s="29">
        <v>25</v>
      </c>
      <c r="E16" s="30">
        <f t="shared" si="6"/>
        <v>6.9444444444444441E-3</v>
      </c>
      <c r="F16" s="53">
        <v>9.6</v>
      </c>
      <c r="G16" s="29">
        <v>7.3999999999999996E-2</v>
      </c>
      <c r="H16" s="54">
        <f t="shared" si="7"/>
        <v>4.3008403427644264E-3</v>
      </c>
      <c r="I16" s="31">
        <f t="shared" si="8"/>
        <v>1.6146715271882897</v>
      </c>
      <c r="J16" s="66">
        <f>S4+3*S6+S7</f>
        <v>10</v>
      </c>
      <c r="K16" s="53">
        <f>S5</f>
        <v>1</v>
      </c>
      <c r="L16" s="31">
        <f t="shared" si="9"/>
        <v>9.6</v>
      </c>
      <c r="M16" s="69">
        <f t="shared" si="10"/>
        <v>19.600000000000001</v>
      </c>
      <c r="N16" s="56">
        <f t="shared" si="11"/>
        <v>41.6</v>
      </c>
      <c r="O16" s="33">
        <v>1.1000000000000001</v>
      </c>
      <c r="P16" s="33">
        <v>20</v>
      </c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65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</row>
    <row r="17" spans="1:73" ht="25.5" x14ac:dyDescent="0.25">
      <c r="A17" s="55">
        <v>5</v>
      </c>
      <c r="B17" s="29" t="s">
        <v>119</v>
      </c>
      <c r="C17" s="29" t="s">
        <v>54</v>
      </c>
      <c r="D17" s="29">
        <v>45</v>
      </c>
      <c r="E17" s="30">
        <f t="shared" si="6"/>
        <v>1.2500000000000001E-2</v>
      </c>
      <c r="F17" s="53">
        <f>1.9+1.6+7.4</f>
        <v>10.9</v>
      </c>
      <c r="G17" s="29">
        <v>7.3999999999999996E-2</v>
      </c>
      <c r="H17" s="54">
        <f t="shared" si="7"/>
        <v>4.3008403427644264E-3</v>
      </c>
      <c r="I17" s="31">
        <f t="shared" si="8"/>
        <v>2.9064087489389219</v>
      </c>
      <c r="J17" s="66">
        <f>S4+AH6*4+AH7</f>
        <v>23</v>
      </c>
      <c r="K17" s="53">
        <f>AH5</f>
        <v>2.5</v>
      </c>
      <c r="L17" s="31">
        <f t="shared" si="9"/>
        <v>27.25</v>
      </c>
      <c r="M17" s="69">
        <f t="shared" si="10"/>
        <v>50.25</v>
      </c>
      <c r="N17" s="56">
        <f t="shared" si="11"/>
        <v>10.950000000000003</v>
      </c>
      <c r="O17" s="33">
        <v>3.05</v>
      </c>
      <c r="P17" s="33">
        <v>20</v>
      </c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</row>
    <row r="18" spans="1:73" ht="25.5" x14ac:dyDescent="0.25">
      <c r="A18" s="55">
        <v>6</v>
      </c>
      <c r="B18" s="29" t="s">
        <v>122</v>
      </c>
      <c r="C18" s="29" t="s">
        <v>54</v>
      </c>
      <c r="D18" s="29">
        <v>40</v>
      </c>
      <c r="E18" s="30">
        <f t="shared" si="6"/>
        <v>1.1111111111111112E-2</v>
      </c>
      <c r="F18" s="53">
        <f>7+1.6+7.4</f>
        <v>16</v>
      </c>
      <c r="G18" s="29">
        <v>7.3999999999999996E-2</v>
      </c>
      <c r="H18" s="54">
        <f t="shared" si="7"/>
        <v>4.3008403427644264E-3</v>
      </c>
      <c r="I18" s="31">
        <f t="shared" si="8"/>
        <v>2.583474443501264</v>
      </c>
      <c r="J18" s="66">
        <f>S4+5*X6+X7</f>
        <v>22</v>
      </c>
      <c r="K18" s="53">
        <f>X5</f>
        <v>2</v>
      </c>
      <c r="L18" s="31">
        <f t="shared" si="9"/>
        <v>32</v>
      </c>
      <c r="M18" s="69">
        <f t="shared" si="10"/>
        <v>54</v>
      </c>
      <c r="N18" s="56">
        <f t="shared" si="11"/>
        <v>7.2000000000000028</v>
      </c>
      <c r="O18" s="33">
        <v>3.15</v>
      </c>
      <c r="P18" s="33">
        <v>20</v>
      </c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</row>
    <row r="19" spans="1:73" ht="25.5" x14ac:dyDescent="0.25">
      <c r="A19" s="59">
        <v>7</v>
      </c>
      <c r="B19" s="59" t="s">
        <v>122</v>
      </c>
      <c r="C19" s="59" t="s">
        <v>54</v>
      </c>
      <c r="D19" s="59">
        <v>40</v>
      </c>
      <c r="E19" s="60">
        <f t="shared" si="6"/>
        <v>1.1111111111111112E-2</v>
      </c>
      <c r="F19" s="61">
        <f>8.3+1.6+6.7</f>
        <v>16.600000000000001</v>
      </c>
      <c r="G19" s="59">
        <v>7.3999999999999996E-2</v>
      </c>
      <c r="H19" s="62">
        <f t="shared" si="7"/>
        <v>4.3008403427644264E-3</v>
      </c>
      <c r="I19" s="63">
        <f t="shared" si="8"/>
        <v>2.583474443501264</v>
      </c>
      <c r="J19" s="70">
        <f>S4+5*X6+X7</f>
        <v>22</v>
      </c>
      <c r="K19" s="61">
        <f>X5</f>
        <v>2</v>
      </c>
      <c r="L19" s="63">
        <f t="shared" si="9"/>
        <v>33.200000000000003</v>
      </c>
      <c r="M19" s="61">
        <f t="shared" si="10"/>
        <v>55.2</v>
      </c>
      <c r="N19" s="64" t="s">
        <v>65</v>
      </c>
      <c r="O19" s="58">
        <v>3.25</v>
      </c>
      <c r="P19" s="58">
        <v>20</v>
      </c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</row>
    <row r="20" spans="1:73" x14ac:dyDescent="0.25">
      <c r="A20" s="177" t="s">
        <v>136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</row>
    <row r="21" spans="1:73" x14ac:dyDescent="0.25">
      <c r="A21" s="177"/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</row>
    <row r="22" spans="1:73" x14ac:dyDescent="0.25">
      <c r="A22" s="173" t="s">
        <v>110</v>
      </c>
      <c r="B22" s="173"/>
      <c r="C22" s="173"/>
      <c r="D22" s="173"/>
      <c r="E22" s="173"/>
      <c r="F22" s="173"/>
      <c r="G22" s="173"/>
      <c r="H22" s="173"/>
      <c r="I22" s="173" t="s">
        <v>130</v>
      </c>
      <c r="J22" s="173"/>
      <c r="K22" s="173"/>
      <c r="L22" s="173"/>
      <c r="M22" s="173"/>
      <c r="N22" s="173"/>
      <c r="O22" s="173"/>
      <c r="P22" s="173"/>
      <c r="Q22" s="173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</row>
    <row r="23" spans="1:73" ht="90" x14ac:dyDescent="0.25">
      <c r="A23" s="172" t="s">
        <v>126</v>
      </c>
      <c r="B23" s="172"/>
      <c r="C23" s="172"/>
      <c r="D23" s="56">
        <f>M19</f>
        <v>55.2</v>
      </c>
      <c r="E23" s="57" t="s">
        <v>128</v>
      </c>
      <c r="F23" s="33">
        <v>3.25</v>
      </c>
      <c r="G23" s="57" t="s">
        <v>129</v>
      </c>
      <c r="H23" s="33">
        <f>6</f>
        <v>6</v>
      </c>
      <c r="I23" s="172" t="s">
        <v>131</v>
      </c>
      <c r="J23" s="172"/>
      <c r="K23" s="172"/>
      <c r="L23" s="56">
        <f>M8</f>
        <v>50.7</v>
      </c>
      <c r="M23" s="57" t="s">
        <v>128</v>
      </c>
      <c r="N23" s="33" t="s">
        <v>132</v>
      </c>
      <c r="O23" s="175" t="s">
        <v>129</v>
      </c>
      <c r="P23" s="176"/>
      <c r="Q23" s="33">
        <v>5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</row>
    <row r="24" spans="1:73" ht="75" customHeight="1" x14ac:dyDescent="0.25">
      <c r="A24" s="172" t="s">
        <v>124</v>
      </c>
      <c r="B24" s="172"/>
      <c r="C24" s="172"/>
      <c r="D24" s="174">
        <f>D23+H23</f>
        <v>61.2</v>
      </c>
      <c r="E24" s="174"/>
      <c r="F24" s="174"/>
      <c r="G24" s="174"/>
      <c r="H24" s="174"/>
      <c r="I24" s="172" t="s">
        <v>124</v>
      </c>
      <c r="J24" s="172"/>
      <c r="K24" s="172"/>
      <c r="L24" s="174">
        <f>L23+Q23</f>
        <v>55.7</v>
      </c>
      <c r="M24" s="174"/>
      <c r="N24" s="174"/>
      <c r="O24" s="174"/>
      <c r="P24" s="174"/>
      <c r="Q24" s="174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</row>
    <row r="25" spans="1:73" ht="39.7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</row>
    <row r="26" spans="1:73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</row>
    <row r="27" spans="1:7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</row>
    <row r="28" spans="1:7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</row>
    <row r="29" spans="1:7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</row>
    <row r="30" spans="1:73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</row>
    <row r="31" spans="1:7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</row>
    <row r="32" spans="1:7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</row>
    <row r="33" spans="1:73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</row>
    <row r="34" spans="1:73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</row>
    <row r="35" spans="1:73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</row>
    <row r="36" spans="1:7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</row>
    <row r="37" spans="1:73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</row>
    <row r="38" spans="1:73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</row>
    <row r="39" spans="1:73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</row>
    <row r="40" spans="1:73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</row>
    <row r="41" spans="1:7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</row>
    <row r="42" spans="1:7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</row>
    <row r="43" spans="1:7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</row>
    <row r="44" spans="1:7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</row>
    <row r="45" spans="1:7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</row>
    <row r="46" spans="1:7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</row>
    <row r="47" spans="1:7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</row>
    <row r="48" spans="1:7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</row>
    <row r="49" spans="1:7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</row>
    <row r="50" spans="1:7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</row>
    <row r="51" spans="1:7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</row>
    <row r="52" spans="1:73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</row>
    <row r="53" spans="1:73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</row>
    <row r="54" spans="1:7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</row>
    <row r="55" spans="1:7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</row>
    <row r="56" spans="1:7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</row>
    <row r="57" spans="1:73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</row>
    <row r="58" spans="1:73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</row>
    <row r="59" spans="1:73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</row>
    <row r="60" spans="1:73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</row>
    <row r="61" spans="1:73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</row>
    <row r="62" spans="1:73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</row>
    <row r="63" spans="1:73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</row>
    <row r="64" spans="1:73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</row>
    <row r="65" spans="1:73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</row>
    <row r="66" spans="1:73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</row>
    <row r="67" spans="1:73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</row>
    <row r="68" spans="1:73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</row>
    <row r="69" spans="1:73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</row>
    <row r="70" spans="1:73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</row>
    <row r="71" spans="1:73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</row>
    <row r="72" spans="1:73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</row>
    <row r="73" spans="1:73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</row>
    <row r="74" spans="1:73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</row>
    <row r="75" spans="1:73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</row>
    <row r="76" spans="1:73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</row>
    <row r="77" spans="1:73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</row>
    <row r="78" spans="1:73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</row>
    <row r="79" spans="1:73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</row>
    <row r="80" spans="1:73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</row>
    <row r="81" spans="1:73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</row>
    <row r="82" spans="1:73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</row>
    <row r="83" spans="1:73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</row>
    <row r="84" spans="1:73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</row>
    <row r="85" spans="1:73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</row>
    <row r="86" spans="1:73" x14ac:dyDescent="0.25">
      <c r="A86" s="17"/>
      <c r="B86" s="17"/>
      <c r="C86" s="17"/>
      <c r="D86" s="5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</row>
    <row r="87" spans="1:73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</row>
    <row r="88" spans="1:73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</row>
    <row r="89" spans="1:73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</row>
    <row r="90" spans="1:73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</row>
    <row r="91" spans="1:73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</row>
    <row r="92" spans="1:73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</row>
    <row r="93" spans="1:73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</row>
    <row r="94" spans="1:73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</row>
    <row r="95" spans="1:73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</row>
    <row r="96" spans="1:73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</row>
    <row r="97" spans="1:73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</row>
    <row r="98" spans="1:73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</row>
    <row r="99" spans="1:73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</row>
    <row r="100" spans="1:73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</row>
    <row r="101" spans="1:73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</row>
    <row r="102" spans="1:73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</row>
    <row r="103" spans="1:73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</row>
  </sheetData>
  <mergeCells count="73">
    <mergeCell ref="A2:P2"/>
    <mergeCell ref="AK5:AL5"/>
    <mergeCell ref="AM5:AO5"/>
    <mergeCell ref="AK6:AL6"/>
    <mergeCell ref="AM6:AO6"/>
    <mergeCell ref="Q1:R3"/>
    <mergeCell ref="Q4:R4"/>
    <mergeCell ref="A1:P1"/>
    <mergeCell ref="X5:Z5"/>
    <mergeCell ref="V6:W6"/>
    <mergeCell ref="X6:Z6"/>
    <mergeCell ref="A20:Q21"/>
    <mergeCell ref="A11:P11"/>
    <mergeCell ref="AF7:AG7"/>
    <mergeCell ref="AH7:AJ7"/>
    <mergeCell ref="Q8:R8"/>
    <mergeCell ref="S8:U8"/>
    <mergeCell ref="AA8:AB8"/>
    <mergeCell ref="AC8:AE8"/>
    <mergeCell ref="AF8:AG8"/>
    <mergeCell ref="V8:W8"/>
    <mergeCell ref="X8:Z8"/>
    <mergeCell ref="Q13:R13"/>
    <mergeCell ref="S13:U13"/>
    <mergeCell ref="V13:W13"/>
    <mergeCell ref="X13:Z13"/>
    <mergeCell ref="V10:W10"/>
    <mergeCell ref="A23:C23"/>
    <mergeCell ref="A24:C24"/>
    <mergeCell ref="A22:H22"/>
    <mergeCell ref="D24:H24"/>
    <mergeCell ref="I22:Q22"/>
    <mergeCell ref="I23:K23"/>
    <mergeCell ref="I24:K24"/>
    <mergeCell ref="L24:Q24"/>
    <mergeCell ref="O23:P23"/>
    <mergeCell ref="AM7:AO7"/>
    <mergeCell ref="AH8:AJ8"/>
    <mergeCell ref="S1:AO3"/>
    <mergeCell ref="S4:AO4"/>
    <mergeCell ref="AF5:AG5"/>
    <mergeCell ref="AH5:AJ5"/>
    <mergeCell ref="AF6:AG6"/>
    <mergeCell ref="AH6:AJ6"/>
    <mergeCell ref="AA7:AB7"/>
    <mergeCell ref="AC7:AE7"/>
    <mergeCell ref="AA5:AB5"/>
    <mergeCell ref="AC5:AE5"/>
    <mergeCell ref="AA6:AB6"/>
    <mergeCell ref="AC6:AE6"/>
    <mergeCell ref="S7:U7"/>
    <mergeCell ref="V5:W5"/>
    <mergeCell ref="Q12:R12"/>
    <mergeCell ref="S12:U12"/>
    <mergeCell ref="V12:W12"/>
    <mergeCell ref="X12:Z12"/>
    <mergeCell ref="AK7:AL7"/>
    <mergeCell ref="Q9:R9"/>
    <mergeCell ref="S9:Z9"/>
    <mergeCell ref="Q10:R10"/>
    <mergeCell ref="S10:U10"/>
    <mergeCell ref="Q11:R11"/>
    <mergeCell ref="S11:U11"/>
    <mergeCell ref="V11:W11"/>
    <mergeCell ref="X11:Z11"/>
    <mergeCell ref="X10:Z10"/>
    <mergeCell ref="Q7:R7"/>
    <mergeCell ref="V7:W7"/>
    <mergeCell ref="X7:Z7"/>
    <mergeCell ref="Q5:R5"/>
    <mergeCell ref="S5:U5"/>
    <mergeCell ref="Q6:R6"/>
    <mergeCell ref="S6:U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73"/>
  <sheetViews>
    <sheetView zoomScale="85" zoomScaleNormal="85" workbookViewId="0">
      <selection activeCell="B1" sqref="B1:H1"/>
    </sheetView>
  </sheetViews>
  <sheetFormatPr defaultRowHeight="15" x14ac:dyDescent="0.25"/>
  <cols>
    <col min="1" max="1" width="12.42578125" bestFit="1" customWidth="1"/>
    <col min="5" max="5" width="28.28515625" customWidth="1"/>
    <col min="6" max="6" width="12.5703125" bestFit="1" customWidth="1"/>
    <col min="7" max="7" width="26" bestFit="1" customWidth="1"/>
    <col min="8" max="8" width="24.28515625" bestFit="1" customWidth="1"/>
  </cols>
  <sheetData>
    <row r="1" spans="1:28" x14ac:dyDescent="0.25">
      <c r="A1" s="196" t="s">
        <v>2</v>
      </c>
      <c r="B1" s="190" t="s">
        <v>0</v>
      </c>
      <c r="C1" s="190"/>
      <c r="D1" s="190"/>
      <c r="E1" s="190"/>
      <c r="F1" s="190"/>
      <c r="G1" s="190"/>
      <c r="H1" s="191"/>
      <c r="I1" s="23"/>
      <c r="J1" s="23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</row>
    <row r="2" spans="1:28" x14ac:dyDescent="0.25">
      <c r="A2" s="197"/>
      <c r="B2" s="173" t="s">
        <v>1</v>
      </c>
      <c r="C2" s="173"/>
      <c r="D2" s="173"/>
      <c r="E2" s="173"/>
      <c r="F2" s="1" t="s">
        <v>3</v>
      </c>
      <c r="G2" s="1" t="s">
        <v>45</v>
      </c>
      <c r="H2" s="4" t="s">
        <v>46</v>
      </c>
      <c r="I2" s="22"/>
      <c r="J2" s="22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28" x14ac:dyDescent="0.25">
      <c r="A3" s="183" t="s">
        <v>6</v>
      </c>
      <c r="B3" s="184"/>
      <c r="C3" s="184"/>
      <c r="D3" s="184"/>
      <c r="E3" s="184"/>
      <c r="F3" s="184"/>
      <c r="G3" s="184"/>
      <c r="H3" s="185"/>
      <c r="I3" s="22"/>
      <c r="J3" s="22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x14ac:dyDescent="0.25">
      <c r="A4" s="5">
        <v>1</v>
      </c>
      <c r="B4" s="192" t="s">
        <v>27</v>
      </c>
      <c r="C4" s="192"/>
      <c r="D4" s="192"/>
      <c r="E4" s="192"/>
      <c r="F4" s="2">
        <v>1</v>
      </c>
      <c r="G4" s="3">
        <v>98478</v>
      </c>
      <c r="H4" s="6">
        <f>G4</f>
        <v>98478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x14ac:dyDescent="0.25">
      <c r="A5" s="183" t="s">
        <v>7</v>
      </c>
      <c r="B5" s="184"/>
      <c r="C5" s="184"/>
      <c r="D5" s="184"/>
      <c r="E5" s="184"/>
      <c r="F5" s="184"/>
      <c r="G5" s="184"/>
      <c r="H5" s="185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1:28" x14ac:dyDescent="0.25">
      <c r="A6" s="5">
        <v>2</v>
      </c>
      <c r="B6" s="192" t="s">
        <v>4</v>
      </c>
      <c r="C6" s="192"/>
      <c r="D6" s="192"/>
      <c r="E6" s="192"/>
      <c r="F6" s="2">
        <v>2</v>
      </c>
      <c r="G6" s="2">
        <f>2410</f>
        <v>2410</v>
      </c>
      <c r="H6" s="7">
        <f>G6*F6</f>
        <v>4820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x14ac:dyDescent="0.25">
      <c r="A7" s="183" t="s">
        <v>8</v>
      </c>
      <c r="B7" s="184"/>
      <c r="C7" s="184"/>
      <c r="D7" s="184"/>
      <c r="E7" s="184"/>
      <c r="F7" s="184"/>
      <c r="G7" s="184"/>
      <c r="H7" s="185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x14ac:dyDescent="0.25">
      <c r="A8" s="5">
        <v>3</v>
      </c>
      <c r="B8" s="192" t="s">
        <v>5</v>
      </c>
      <c r="C8" s="192"/>
      <c r="D8" s="192"/>
      <c r="E8" s="192"/>
      <c r="F8" s="2">
        <v>2</v>
      </c>
      <c r="G8" s="2">
        <f>242</f>
        <v>242</v>
      </c>
      <c r="H8" s="7">
        <f>G8*F8</f>
        <v>484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x14ac:dyDescent="0.25">
      <c r="A9" s="5">
        <v>4</v>
      </c>
      <c r="B9" s="192" t="s">
        <v>9</v>
      </c>
      <c r="C9" s="192"/>
      <c r="D9" s="192"/>
      <c r="E9" s="192"/>
      <c r="F9" s="2">
        <v>10</v>
      </c>
      <c r="G9" s="2">
        <v>715</v>
      </c>
      <c r="H9" s="7">
        <f>G9*F9</f>
        <v>7150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x14ac:dyDescent="0.25">
      <c r="A10" s="5">
        <v>5</v>
      </c>
      <c r="B10" s="192" t="s">
        <v>10</v>
      </c>
      <c r="C10" s="192"/>
      <c r="D10" s="192"/>
      <c r="E10" s="192"/>
      <c r="F10" s="2">
        <v>8</v>
      </c>
      <c r="G10" s="2">
        <v>273</v>
      </c>
      <c r="H10" s="7">
        <f>G10*F10</f>
        <v>2184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</row>
    <row r="11" spans="1:28" x14ac:dyDescent="0.25">
      <c r="A11" s="5">
        <v>6</v>
      </c>
      <c r="B11" s="192" t="s">
        <v>11</v>
      </c>
      <c r="C11" s="192"/>
      <c r="D11" s="192"/>
      <c r="E11" s="192"/>
      <c r="F11" s="2">
        <v>6</v>
      </c>
      <c r="G11" s="2">
        <v>296</v>
      </c>
      <c r="H11" s="7">
        <f>G11*F11</f>
        <v>1776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1:28" x14ac:dyDescent="0.25">
      <c r="A12" s="5">
        <v>7</v>
      </c>
      <c r="B12" s="192" t="s">
        <v>12</v>
      </c>
      <c r="C12" s="192"/>
      <c r="D12" s="192"/>
      <c r="E12" s="192"/>
      <c r="F12" s="2">
        <v>4</v>
      </c>
      <c r="G12" s="2">
        <v>294</v>
      </c>
      <c r="H12" s="7">
        <f>G12*F12</f>
        <v>1176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x14ac:dyDescent="0.25">
      <c r="A13" s="183" t="s">
        <v>13</v>
      </c>
      <c r="B13" s="184"/>
      <c r="C13" s="184"/>
      <c r="D13" s="184"/>
      <c r="E13" s="184"/>
      <c r="F13" s="184"/>
      <c r="G13" s="184"/>
      <c r="H13" s="185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x14ac:dyDescent="0.25">
      <c r="A14" s="5">
        <v>8</v>
      </c>
      <c r="B14" s="192" t="s">
        <v>14</v>
      </c>
      <c r="C14" s="192"/>
      <c r="D14" s="192"/>
      <c r="E14" s="192"/>
      <c r="F14" s="2">
        <v>2</v>
      </c>
      <c r="G14" s="2">
        <v>1612</v>
      </c>
      <c r="H14" s="7">
        <f>G14*F14</f>
        <v>3224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</row>
    <row r="15" spans="1:28" x14ac:dyDescent="0.25">
      <c r="A15" s="5">
        <v>9</v>
      </c>
      <c r="B15" s="192" t="s">
        <v>15</v>
      </c>
      <c r="C15" s="192"/>
      <c r="D15" s="192"/>
      <c r="E15" s="192"/>
      <c r="F15" s="2">
        <v>2</v>
      </c>
      <c r="G15" s="2">
        <v>5395</v>
      </c>
      <c r="H15" s="7">
        <f>G15*F15</f>
        <v>10790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1:28" x14ac:dyDescent="0.25">
      <c r="A16" s="5">
        <v>10</v>
      </c>
      <c r="B16" s="192" t="s">
        <v>16</v>
      </c>
      <c r="C16" s="192"/>
      <c r="D16" s="192"/>
      <c r="E16" s="192"/>
      <c r="F16" s="2">
        <v>2</v>
      </c>
      <c r="G16" s="2">
        <v>2735</v>
      </c>
      <c r="H16" s="7">
        <f>G16*F16</f>
        <v>5470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</row>
    <row r="17" spans="1:28" x14ac:dyDescent="0.25">
      <c r="A17" s="183" t="s">
        <v>17</v>
      </c>
      <c r="B17" s="184"/>
      <c r="C17" s="184"/>
      <c r="D17" s="184"/>
      <c r="E17" s="184"/>
      <c r="F17" s="184"/>
      <c r="G17" s="184"/>
      <c r="H17" s="185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</row>
    <row r="18" spans="1:28" x14ac:dyDescent="0.25">
      <c r="A18" s="5">
        <v>11</v>
      </c>
      <c r="B18" s="192" t="s">
        <v>18</v>
      </c>
      <c r="C18" s="192"/>
      <c r="D18" s="192"/>
      <c r="E18" s="192"/>
      <c r="F18" s="2">
        <v>3</v>
      </c>
      <c r="G18" s="2">
        <v>6349</v>
      </c>
      <c r="H18" s="7">
        <f>G18*F18</f>
        <v>19047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1:28" x14ac:dyDescent="0.25">
      <c r="A19" s="5">
        <v>12</v>
      </c>
      <c r="B19" s="192" t="s">
        <v>19</v>
      </c>
      <c r="C19" s="192"/>
      <c r="D19" s="192"/>
      <c r="E19" s="192"/>
      <c r="F19" s="2">
        <v>4</v>
      </c>
      <c r="G19" s="2">
        <v>471</v>
      </c>
      <c r="H19" s="7">
        <f>G19*F19</f>
        <v>1884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1:28" x14ac:dyDescent="0.25">
      <c r="A20" s="183" t="s">
        <v>20</v>
      </c>
      <c r="B20" s="184"/>
      <c r="C20" s="184"/>
      <c r="D20" s="184"/>
      <c r="E20" s="184"/>
      <c r="F20" s="184"/>
      <c r="G20" s="184"/>
      <c r="H20" s="185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:28" x14ac:dyDescent="0.25">
      <c r="A21" s="5">
        <v>13</v>
      </c>
      <c r="B21" s="192" t="s">
        <v>21</v>
      </c>
      <c r="C21" s="192"/>
      <c r="D21" s="192"/>
      <c r="E21" s="192"/>
      <c r="F21" s="2">
        <v>14</v>
      </c>
      <c r="G21" s="2">
        <v>897</v>
      </c>
      <c r="H21" s="7">
        <f>G21*F21</f>
        <v>12558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</row>
    <row r="22" spans="1:28" x14ac:dyDescent="0.25">
      <c r="A22" s="5">
        <v>14</v>
      </c>
      <c r="B22" s="192" t="s">
        <v>22</v>
      </c>
      <c r="C22" s="192"/>
      <c r="D22" s="192"/>
      <c r="E22" s="192"/>
      <c r="F22" s="2">
        <v>7</v>
      </c>
      <c r="G22" s="2">
        <v>744</v>
      </c>
      <c r="H22" s="7">
        <f>G22*F22</f>
        <v>5208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</row>
    <row r="23" spans="1:28" x14ac:dyDescent="0.25">
      <c r="A23" s="8">
        <v>15</v>
      </c>
      <c r="B23" s="198" t="s">
        <v>23</v>
      </c>
      <c r="C23" s="198"/>
      <c r="D23" s="198"/>
      <c r="E23" s="198"/>
      <c r="F23" s="9">
        <v>7</v>
      </c>
      <c r="G23" s="9">
        <v>744</v>
      </c>
      <c r="H23" s="10">
        <f>G23*F23</f>
        <v>5208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83" t="s">
        <v>97</v>
      </c>
      <c r="B24" s="184"/>
      <c r="C24" s="184"/>
      <c r="D24" s="184"/>
      <c r="E24" s="184"/>
      <c r="F24" s="184"/>
      <c r="G24" s="184"/>
      <c r="H24" s="185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6">
        <v>16</v>
      </c>
      <c r="B25" s="186" t="s">
        <v>28</v>
      </c>
      <c r="C25" s="186"/>
      <c r="D25" s="186"/>
      <c r="E25" s="186"/>
      <c r="F25" s="14">
        <v>1</v>
      </c>
      <c r="G25" s="15">
        <v>4676</v>
      </c>
      <c r="H25" s="7">
        <f t="shared" ref="H25:H30" si="0">G25*F25</f>
        <v>4676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6">
        <v>17</v>
      </c>
      <c r="B26" s="187" t="s">
        <v>31</v>
      </c>
      <c r="C26" s="188"/>
      <c r="D26" s="188"/>
      <c r="E26" s="189"/>
      <c r="F26" s="14">
        <v>1</v>
      </c>
      <c r="G26" s="15">
        <v>12617</v>
      </c>
      <c r="H26" s="7">
        <f t="shared" si="0"/>
        <v>12617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6">
        <v>18</v>
      </c>
      <c r="B27" s="186" t="s">
        <v>29</v>
      </c>
      <c r="C27" s="186"/>
      <c r="D27" s="186"/>
      <c r="E27" s="186"/>
      <c r="F27" s="14">
        <v>1</v>
      </c>
      <c r="G27" s="15">
        <v>9320</v>
      </c>
      <c r="H27" s="7">
        <f t="shared" si="0"/>
        <v>9320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6">
        <v>19</v>
      </c>
      <c r="B28" s="187" t="s">
        <v>96</v>
      </c>
      <c r="C28" s="188"/>
      <c r="D28" s="188"/>
      <c r="E28" s="189"/>
      <c r="F28" s="52">
        <v>7</v>
      </c>
      <c r="G28" s="15">
        <v>314</v>
      </c>
      <c r="H28" s="7">
        <f t="shared" si="0"/>
        <v>2198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6">
        <v>20</v>
      </c>
      <c r="B29" s="187" t="s">
        <v>49</v>
      </c>
      <c r="C29" s="188"/>
      <c r="D29" s="188"/>
      <c r="E29" s="189"/>
      <c r="F29" s="14">
        <v>1</v>
      </c>
      <c r="G29" s="15">
        <v>5017</v>
      </c>
      <c r="H29" s="7">
        <f t="shared" si="0"/>
        <v>5017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6">
        <v>21</v>
      </c>
      <c r="B30" s="186" t="s">
        <v>30</v>
      </c>
      <c r="C30" s="186"/>
      <c r="D30" s="186"/>
      <c r="E30" s="186"/>
      <c r="F30" s="14">
        <v>1</v>
      </c>
      <c r="G30" s="15">
        <v>4217</v>
      </c>
      <c r="H30" s="7">
        <f t="shared" si="0"/>
        <v>4217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99" t="s">
        <v>24</v>
      </c>
      <c r="B31" s="200"/>
      <c r="C31" s="200"/>
      <c r="D31" s="200"/>
      <c r="E31" s="200"/>
      <c r="F31" s="200"/>
      <c r="G31" s="200"/>
      <c r="H31" s="13">
        <f>SUM(H4,H6,H8:H12,H14:H16,H18:H19,H21:H23,H25:H30)</f>
        <v>217502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93" t="s">
        <v>25</v>
      </c>
      <c r="B32" s="173"/>
      <c r="C32" s="173"/>
      <c r="D32" s="173"/>
      <c r="E32" s="173"/>
      <c r="F32" s="173"/>
      <c r="G32" s="173"/>
      <c r="H32" s="12">
        <f>H31*0.15</f>
        <v>32625.3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ht="15.75" thickBot="1" x14ac:dyDescent="0.3">
      <c r="A33" s="194" t="s">
        <v>26</v>
      </c>
      <c r="B33" s="195"/>
      <c r="C33" s="195"/>
      <c r="D33" s="195"/>
      <c r="E33" s="195"/>
      <c r="F33" s="195"/>
      <c r="G33" s="195"/>
      <c r="H33" s="11">
        <f>H31+H32</f>
        <v>250127.3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20"/>
      <c r="B34" s="20"/>
      <c r="C34" s="20"/>
      <c r="D34" s="20"/>
      <c r="E34" s="20"/>
      <c r="F34" s="20"/>
      <c r="G34" s="20"/>
      <c r="H34" s="20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20"/>
      <c r="B35" s="20"/>
      <c r="C35" s="20"/>
      <c r="D35" s="20"/>
      <c r="E35" s="20"/>
      <c r="F35" s="20"/>
      <c r="G35" s="20"/>
      <c r="H35" s="2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20"/>
      <c r="B36" s="21"/>
      <c r="C36" s="21"/>
      <c r="D36" s="21"/>
      <c r="E36" s="21"/>
      <c r="F36" s="21"/>
      <c r="G36" s="21"/>
      <c r="H36" s="21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21"/>
      <c r="B37" s="21"/>
      <c r="C37" s="21"/>
      <c r="D37" s="21"/>
      <c r="E37" s="21"/>
      <c r="F37" s="21"/>
      <c r="G37" s="21"/>
      <c r="H37" s="21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22"/>
      <c r="B38" s="22"/>
      <c r="C38" s="22"/>
      <c r="D38" s="22"/>
      <c r="E38" s="22"/>
      <c r="F38" s="22"/>
      <c r="G38" s="22"/>
      <c r="H38" s="22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22"/>
      <c r="B39" s="22"/>
      <c r="C39" s="22"/>
      <c r="D39" s="22"/>
      <c r="E39" s="22"/>
      <c r="F39" s="22"/>
      <c r="G39" s="22"/>
      <c r="H39" s="22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22"/>
      <c r="B40" s="22"/>
      <c r="C40" s="22"/>
      <c r="D40" s="22"/>
      <c r="E40" s="22"/>
      <c r="F40" s="22"/>
      <c r="G40" s="22"/>
      <c r="H40" s="22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22"/>
      <c r="B41" s="22"/>
      <c r="C41" s="22"/>
      <c r="D41" s="22"/>
      <c r="E41" s="22"/>
      <c r="F41" s="22"/>
      <c r="G41" s="22"/>
      <c r="H41" s="22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22"/>
      <c r="B42" s="22"/>
      <c r="C42" s="22"/>
      <c r="D42" s="22"/>
      <c r="E42" s="22"/>
      <c r="F42" s="22"/>
      <c r="G42" s="22"/>
      <c r="H42" s="22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22"/>
      <c r="B43" s="22"/>
      <c r="C43" s="22"/>
      <c r="D43" s="22"/>
      <c r="E43" s="22"/>
      <c r="F43" s="22"/>
      <c r="G43" s="22"/>
      <c r="H43" s="22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22"/>
      <c r="B44" s="22"/>
      <c r="C44" s="22"/>
      <c r="D44" s="22"/>
      <c r="E44" s="22"/>
      <c r="F44" s="22"/>
      <c r="G44" s="22"/>
      <c r="H44" s="22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22"/>
      <c r="B45" s="22"/>
      <c r="C45" s="22"/>
      <c r="D45" s="22"/>
      <c r="E45" s="22"/>
      <c r="F45" s="22"/>
      <c r="G45" s="22"/>
      <c r="H45" s="22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22"/>
      <c r="B46" s="22"/>
      <c r="C46" s="22"/>
      <c r="D46" s="22"/>
      <c r="E46" s="22"/>
      <c r="F46" s="22"/>
      <c r="G46" s="22"/>
      <c r="H46" s="22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22"/>
      <c r="B47" s="22"/>
      <c r="C47" s="22"/>
      <c r="D47" s="22"/>
      <c r="E47" s="22"/>
      <c r="F47" s="22"/>
      <c r="G47" s="22"/>
      <c r="H47" s="22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22"/>
      <c r="B48" s="22"/>
      <c r="C48" s="22"/>
      <c r="D48" s="22"/>
      <c r="E48" s="22"/>
      <c r="F48" s="22"/>
      <c r="G48" s="22"/>
      <c r="H48" s="22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9" x14ac:dyDescent="0.25">
      <c r="A49" s="22"/>
      <c r="B49" s="22"/>
      <c r="C49" s="22"/>
      <c r="D49" s="22"/>
      <c r="E49" s="22"/>
      <c r="F49" s="22"/>
      <c r="G49" s="22"/>
      <c r="H49" s="22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x14ac:dyDescent="0.25">
      <c r="A50" s="22"/>
      <c r="B50" s="22"/>
      <c r="C50" s="22"/>
      <c r="D50" s="22"/>
      <c r="E50" s="22"/>
      <c r="F50" s="22"/>
      <c r="G50" s="22"/>
      <c r="H50" s="2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x14ac:dyDescent="0.25">
      <c r="A51" s="22"/>
      <c r="B51" s="22"/>
      <c r="C51" s="22"/>
      <c r="D51" s="22"/>
      <c r="E51" s="22"/>
      <c r="F51" s="22"/>
      <c r="G51" s="22"/>
      <c r="H51" s="2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x14ac:dyDescent="0.25">
      <c r="A52" s="22"/>
      <c r="B52" s="22"/>
      <c r="C52" s="22"/>
      <c r="D52" s="22"/>
      <c r="E52" s="22"/>
      <c r="F52" s="22"/>
      <c r="G52" s="22"/>
      <c r="H52" s="2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x14ac:dyDescent="0.25">
      <c r="A53" s="22"/>
      <c r="B53" s="22"/>
      <c r="C53" s="22"/>
      <c r="D53" s="22"/>
      <c r="E53" s="22"/>
      <c r="F53" s="22"/>
      <c r="G53" s="22"/>
      <c r="H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x14ac:dyDescent="0.25">
      <c r="A54" s="22"/>
      <c r="B54" s="22"/>
      <c r="C54" s="22"/>
      <c r="D54" s="22"/>
      <c r="E54" s="22"/>
      <c r="F54" s="22"/>
      <c r="G54" s="22"/>
      <c r="H54" s="2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x14ac:dyDescent="0.25">
      <c r="A55" s="22"/>
      <c r="B55" s="22"/>
      <c r="C55" s="22"/>
      <c r="D55" s="22"/>
      <c r="E55" s="22"/>
      <c r="F55" s="22"/>
      <c r="G55" s="22"/>
      <c r="H55" s="2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x14ac:dyDescent="0.25">
      <c r="A56" s="22"/>
      <c r="B56" s="22"/>
      <c r="C56" s="22"/>
      <c r="D56" s="22"/>
      <c r="E56" s="22"/>
      <c r="F56" s="22"/>
      <c r="G56" s="22"/>
      <c r="H56" s="2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x14ac:dyDescent="0.25">
      <c r="A57" s="22"/>
      <c r="B57" s="22"/>
      <c r="C57" s="22"/>
      <c r="D57" s="22"/>
      <c r="E57" s="22"/>
      <c r="F57" s="22"/>
      <c r="G57" s="22"/>
      <c r="H57" s="2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x14ac:dyDescent="0.25">
      <c r="A58" s="22"/>
      <c r="B58" s="22"/>
      <c r="C58" s="22"/>
      <c r="D58" s="22"/>
      <c r="E58" s="22"/>
      <c r="F58" s="22"/>
      <c r="G58" s="22"/>
      <c r="H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x14ac:dyDescent="0.25">
      <c r="A59" s="22"/>
      <c r="B59" s="22"/>
      <c r="C59" s="22"/>
      <c r="D59" s="22"/>
      <c r="E59" s="22"/>
      <c r="F59" s="22"/>
      <c r="G59" s="22"/>
      <c r="H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29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29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spans="1:29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spans="1:29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spans="1:29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spans="1:29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x14ac:dyDescent="0.25">
      <c r="A73" s="17"/>
      <c r="B73" s="17"/>
      <c r="C73" s="17"/>
      <c r="D73" s="17"/>
      <c r="E73" s="17"/>
      <c r="F73" s="17"/>
      <c r="G73" s="17"/>
      <c r="H73" s="17"/>
    </row>
  </sheetData>
  <mergeCells count="34">
    <mergeCell ref="A32:G32"/>
    <mergeCell ref="A33:G33"/>
    <mergeCell ref="A1:A2"/>
    <mergeCell ref="B19:E19"/>
    <mergeCell ref="A20:H20"/>
    <mergeCell ref="B21:E21"/>
    <mergeCell ref="B22:E22"/>
    <mergeCell ref="B23:E23"/>
    <mergeCell ref="A31:G31"/>
    <mergeCell ref="B14:E14"/>
    <mergeCell ref="B15:E15"/>
    <mergeCell ref="A13:H13"/>
    <mergeCell ref="B16:E16"/>
    <mergeCell ref="A17:H17"/>
    <mergeCell ref="B18:E18"/>
    <mergeCell ref="A7:H7"/>
    <mergeCell ref="B9:E9"/>
    <mergeCell ref="B10:E10"/>
    <mergeCell ref="B11:E11"/>
    <mergeCell ref="B12:E12"/>
    <mergeCell ref="B4:E4"/>
    <mergeCell ref="B2:E2"/>
    <mergeCell ref="B1:H1"/>
    <mergeCell ref="B6:E6"/>
    <mergeCell ref="B8:E8"/>
    <mergeCell ref="A3:H3"/>
    <mergeCell ref="A5:H5"/>
    <mergeCell ref="A24:H24"/>
    <mergeCell ref="B30:E30"/>
    <mergeCell ref="B25:E25"/>
    <mergeCell ref="B27:E27"/>
    <mergeCell ref="B26:E26"/>
    <mergeCell ref="B29:E29"/>
    <mergeCell ref="B28:E2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63"/>
  <sheetViews>
    <sheetView zoomScale="85" zoomScaleNormal="85" workbookViewId="0">
      <selection sqref="A1:D1"/>
    </sheetView>
  </sheetViews>
  <sheetFormatPr defaultRowHeight="15" x14ac:dyDescent="0.25"/>
  <cols>
    <col min="3" max="3" width="41.7109375" customWidth="1"/>
    <col min="8" max="8" width="19" customWidth="1"/>
    <col min="9" max="9" width="16.7109375" bestFit="1" customWidth="1"/>
    <col min="10" max="10" width="21.140625" bestFit="1" customWidth="1"/>
  </cols>
  <sheetData>
    <row r="1" spans="1:40" ht="15.75" thickBot="1" x14ac:dyDescent="0.3">
      <c r="A1" s="229" t="s">
        <v>37</v>
      </c>
      <c r="B1" s="230"/>
      <c r="C1" s="230"/>
      <c r="D1" s="231"/>
      <c r="E1" s="17"/>
      <c r="F1" s="116" t="s">
        <v>93</v>
      </c>
      <c r="G1" s="117"/>
      <c r="H1" s="117"/>
      <c r="I1" s="117"/>
      <c r="J1" s="117"/>
      <c r="K1" s="117"/>
      <c r="L1" s="118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x14ac:dyDescent="0.25">
      <c r="A2" s="216" t="s">
        <v>32</v>
      </c>
      <c r="B2" s="217"/>
      <c r="C2" s="217"/>
      <c r="D2" s="27">
        <f>'Náklady na provoz domu - 1.Opat'!L13</f>
        <v>519570</v>
      </c>
      <c r="E2" s="17"/>
      <c r="F2" s="138" t="s">
        <v>84</v>
      </c>
      <c r="G2" s="139"/>
      <c r="H2" s="139"/>
      <c r="I2" s="139"/>
      <c r="J2" s="139"/>
      <c r="K2" s="139"/>
      <c r="L2" s="7">
        <v>0.72699999999999998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0" ht="17.25" x14ac:dyDescent="0.25">
      <c r="A3" s="193" t="s">
        <v>41</v>
      </c>
      <c r="B3" s="173"/>
      <c r="C3" s="173"/>
      <c r="D3" s="6">
        <f>'Kusovník - VZT'!H33</f>
        <v>250127.3</v>
      </c>
      <c r="E3" s="17"/>
      <c r="F3" s="138" t="s">
        <v>85</v>
      </c>
      <c r="G3" s="139"/>
      <c r="H3" s="139"/>
      <c r="I3" s="139"/>
      <c r="J3" s="139"/>
      <c r="K3" s="139"/>
      <c r="L3" s="48">
        <f>'Náklady na provoz domu - 1.Opat'!M17*L2</f>
        <v>7.3654767645999994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spans="1:40" x14ac:dyDescent="0.25">
      <c r="A4" s="193" t="s">
        <v>33</v>
      </c>
      <c r="B4" s="173"/>
      <c r="C4" s="173"/>
      <c r="D4" s="6">
        <f>D2+D3</f>
        <v>769697.3</v>
      </c>
      <c r="E4" s="17"/>
      <c r="F4" s="140" t="s">
        <v>87</v>
      </c>
      <c r="G4" s="139"/>
      <c r="H4" s="139"/>
      <c r="I4" s="139"/>
      <c r="J4" s="139"/>
      <c r="K4" s="139"/>
      <c r="L4" s="88">
        <f>L3*'Náklady na provoz domu - 1.Opat'!C10</f>
        <v>18450.519295323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</row>
    <row r="5" spans="1:40" ht="3.75" customHeight="1" x14ac:dyDescent="0.25">
      <c r="A5" s="215"/>
      <c r="B5" s="159"/>
      <c r="C5" s="159"/>
      <c r="D5" s="160"/>
      <c r="E5" s="17"/>
      <c r="F5" s="238" t="s">
        <v>86</v>
      </c>
      <c r="G5" s="239"/>
      <c r="H5" s="239"/>
      <c r="I5" s="239"/>
      <c r="J5" s="239"/>
      <c r="K5" s="239"/>
      <c r="L5" s="49">
        <f>'Náklady na provoz domu - 1.Opat'!C13-L4</f>
        <v>32135.450704677001</v>
      </c>
      <c r="M5" s="17"/>
      <c r="N5" s="17"/>
      <c r="O5" s="17"/>
      <c r="P5" s="17"/>
      <c r="Q5" s="17"/>
      <c r="R5" s="17"/>
      <c r="S5" s="17"/>
      <c r="T5" s="17"/>
      <c r="U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x14ac:dyDescent="0.25">
      <c r="A6" s="193" t="s">
        <v>34</v>
      </c>
      <c r="B6" s="173"/>
      <c r="C6" s="173"/>
      <c r="D6" s="6">
        <f>L11</f>
        <v>30069.886504677001</v>
      </c>
      <c r="E6" s="17"/>
      <c r="F6" s="183" t="s">
        <v>94</v>
      </c>
      <c r="G6" s="184"/>
      <c r="H6" s="184"/>
      <c r="I6" s="184"/>
      <c r="J6" s="184"/>
      <c r="K6" s="184"/>
      <c r="L6" s="89">
        <v>35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ht="3.75" customHeight="1" x14ac:dyDescent="0.25">
      <c r="A7" s="215"/>
      <c r="B7" s="159"/>
      <c r="C7" s="159"/>
      <c r="D7" s="160"/>
      <c r="E7" s="17"/>
      <c r="F7" s="235"/>
      <c r="G7" s="236"/>
      <c r="H7" s="236"/>
      <c r="I7" s="236"/>
      <c r="J7" s="236"/>
      <c r="K7" s="236"/>
      <c r="L7" s="23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17.25" x14ac:dyDescent="0.25">
      <c r="A8" s="193" t="s">
        <v>35</v>
      </c>
      <c r="B8" s="173"/>
      <c r="C8" s="173"/>
      <c r="D8" s="50">
        <f>D4/D6</f>
        <v>25.596947294107117</v>
      </c>
      <c r="E8" s="17"/>
      <c r="F8" s="232" t="s">
        <v>114</v>
      </c>
      <c r="G8" s="233"/>
      <c r="H8" s="233"/>
      <c r="I8" s="233"/>
      <c r="J8" s="233"/>
      <c r="K8" s="234"/>
      <c r="L8" s="48">
        <f>(L6*365*24)/1000000</f>
        <v>0.30659999999999998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ht="3.75" customHeight="1" thickBot="1" x14ac:dyDescent="0.3">
      <c r="A9" s="218"/>
      <c r="B9" s="219"/>
      <c r="C9" s="219"/>
      <c r="D9" s="220"/>
      <c r="E9" s="17"/>
      <c r="F9" s="235"/>
      <c r="G9" s="236"/>
      <c r="H9" s="236"/>
      <c r="I9" s="236"/>
      <c r="J9" s="236"/>
      <c r="K9" s="236"/>
      <c r="L9" s="23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ht="18" thickBot="1" x14ac:dyDescent="0.3">
      <c r="A10" s="221" t="s">
        <v>36</v>
      </c>
      <c r="B10" s="222"/>
      <c r="C10" s="222"/>
      <c r="D10" s="223"/>
      <c r="E10" s="17"/>
      <c r="F10" s="232" t="s">
        <v>95</v>
      </c>
      <c r="G10" s="233"/>
      <c r="H10" s="233"/>
      <c r="I10" s="233"/>
      <c r="J10" s="233"/>
      <c r="K10" s="234"/>
      <c r="L10" s="92">
        <f>L8*'Náklady na provoz domu - 1.Opat'!D10</f>
        <v>2065.5641999999998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ht="15" customHeight="1" thickBot="1" x14ac:dyDescent="0.3">
      <c r="A11" s="227" t="s">
        <v>164</v>
      </c>
      <c r="B11" s="228"/>
      <c r="C11" s="228"/>
      <c r="D11" s="19">
        <f>170180+65077</f>
        <v>235257</v>
      </c>
      <c r="E11" s="17"/>
      <c r="F11" s="224" t="s">
        <v>86</v>
      </c>
      <c r="G11" s="225"/>
      <c r="H11" s="225"/>
      <c r="I11" s="225"/>
      <c r="J11" s="225"/>
      <c r="K11" s="226"/>
      <c r="L11" s="47">
        <f>'Náklady na provoz domu - 1.Opat'!C13-'Návratnost VZT'!L4-L10</f>
        <v>30069.886504677001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ht="30" customHeight="1" x14ac:dyDescent="0.25">
      <c r="A12" s="140" t="s">
        <v>38</v>
      </c>
      <c r="B12" s="214"/>
      <c r="C12" s="214"/>
      <c r="D12" s="18">
        <v>100000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x14ac:dyDescent="0.25">
      <c r="A13" s="138" t="s">
        <v>39</v>
      </c>
      <c r="B13" s="139"/>
      <c r="C13" s="139"/>
      <c r="D13" s="18">
        <v>10000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x14ac:dyDescent="0.25">
      <c r="A14" s="138" t="s">
        <v>48</v>
      </c>
      <c r="B14" s="139"/>
      <c r="C14" s="139"/>
      <c r="D14" s="24">
        <v>6000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x14ac:dyDescent="0.25">
      <c r="A15" s="211" t="s">
        <v>47</v>
      </c>
      <c r="B15" s="212"/>
      <c r="C15" s="213"/>
      <c r="D15" s="28">
        <v>30000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ht="31.5" customHeight="1" x14ac:dyDescent="0.25">
      <c r="A16" s="140" t="s">
        <v>40</v>
      </c>
      <c r="B16" s="214"/>
      <c r="C16" s="214"/>
      <c r="D16" s="25">
        <f>D11+D12+D13+D15-D14</f>
        <v>369257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ht="6" customHeight="1" thickBot="1" x14ac:dyDescent="0.3">
      <c r="A17" s="204"/>
      <c r="B17" s="205"/>
      <c r="C17" s="205"/>
      <c r="D17" s="20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ht="34.5" customHeight="1" thickBot="1" x14ac:dyDescent="0.3">
      <c r="A18" s="201" t="s">
        <v>42</v>
      </c>
      <c r="B18" s="202"/>
      <c r="C18" s="202"/>
      <c r="D18" s="203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ht="31.5" customHeight="1" x14ac:dyDescent="0.25">
      <c r="A19" s="207" t="s">
        <v>43</v>
      </c>
      <c r="B19" s="208"/>
      <c r="C19" s="208"/>
      <c r="D19" s="26">
        <f>D4-D16</f>
        <v>400440.30000000005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15.75" thickBot="1" x14ac:dyDescent="0.3">
      <c r="A20" s="209" t="s">
        <v>44</v>
      </c>
      <c r="B20" s="210"/>
      <c r="C20" s="210"/>
      <c r="D20" s="51">
        <f>D19/D6</f>
        <v>13.316987409903144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1:40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1:40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1:40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0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0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1:40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1:40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1:40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1:40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1:40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1:40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1:40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1:40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1:40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1:40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1:40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40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1:40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x14ac:dyDescent="0.25">
      <c r="A63" s="17"/>
      <c r="B63" s="17"/>
    </row>
  </sheetData>
  <mergeCells count="31">
    <mergeCell ref="F11:K11"/>
    <mergeCell ref="A11:C11"/>
    <mergeCell ref="A1:D1"/>
    <mergeCell ref="A12:C12"/>
    <mergeCell ref="A13:C13"/>
    <mergeCell ref="F6:K6"/>
    <mergeCell ref="F8:K8"/>
    <mergeCell ref="F10:K10"/>
    <mergeCell ref="F9:L9"/>
    <mergeCell ref="F7:L7"/>
    <mergeCell ref="F1:L1"/>
    <mergeCell ref="F2:K2"/>
    <mergeCell ref="F3:K3"/>
    <mergeCell ref="F4:K4"/>
    <mergeCell ref="F5:K5"/>
    <mergeCell ref="A14:C14"/>
    <mergeCell ref="A3:C3"/>
    <mergeCell ref="A5:D5"/>
    <mergeCell ref="A7:D7"/>
    <mergeCell ref="A2:C2"/>
    <mergeCell ref="A4:C4"/>
    <mergeCell ref="A6:C6"/>
    <mergeCell ref="A8:C8"/>
    <mergeCell ref="A9:D9"/>
    <mergeCell ref="A10:D10"/>
    <mergeCell ref="A18:D18"/>
    <mergeCell ref="A17:D17"/>
    <mergeCell ref="A19:C19"/>
    <mergeCell ref="A20:C20"/>
    <mergeCell ref="A15:C15"/>
    <mergeCell ref="A16:C16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52"/>
  <sheetViews>
    <sheetView zoomScale="85" zoomScaleNormal="85" workbookViewId="0">
      <selection sqref="A1:D1"/>
    </sheetView>
  </sheetViews>
  <sheetFormatPr defaultRowHeight="15" x14ac:dyDescent="0.25"/>
  <cols>
    <col min="3" max="3" width="44" customWidth="1"/>
    <col min="4" max="4" width="15.5703125" customWidth="1"/>
    <col min="6" max="6" width="32" customWidth="1"/>
  </cols>
  <sheetData>
    <row r="1" spans="1:40" ht="15.75" thickBot="1" x14ac:dyDescent="0.3">
      <c r="A1" s="229" t="s">
        <v>153</v>
      </c>
      <c r="B1" s="230"/>
      <c r="C1" s="230"/>
      <c r="D1" s="231"/>
      <c r="E1" s="17"/>
      <c r="F1" s="116" t="s">
        <v>154</v>
      </c>
      <c r="G1" s="117"/>
      <c r="H1" s="117"/>
      <c r="I1" s="117"/>
      <c r="J1" s="117"/>
      <c r="K1" s="117"/>
      <c r="L1" s="118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spans="1:40" ht="17.25" x14ac:dyDescent="0.25">
      <c r="A2" s="216" t="s">
        <v>32</v>
      </c>
      <c r="B2" s="217"/>
      <c r="C2" s="217"/>
      <c r="D2" s="27">
        <f>'Náklady na provoz domu - 1.Opat'!L13</f>
        <v>519570</v>
      </c>
      <c r="E2" s="17"/>
      <c r="F2" s="138" t="s">
        <v>152</v>
      </c>
      <c r="G2" s="139"/>
      <c r="H2" s="139"/>
      <c r="I2" s="139"/>
      <c r="J2" s="139"/>
      <c r="K2" s="139"/>
      <c r="L2" s="48">
        <v>4.7167145352150985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</row>
    <row r="3" spans="1:40" x14ac:dyDescent="0.25">
      <c r="A3" s="193" t="s">
        <v>41</v>
      </c>
      <c r="B3" s="173"/>
      <c r="C3" s="173"/>
      <c r="D3" s="6">
        <f>'Kusovník - VZT'!H33</f>
        <v>250127.3</v>
      </c>
      <c r="E3" s="17"/>
      <c r="F3" s="140" t="s">
        <v>87</v>
      </c>
      <c r="G3" s="139"/>
      <c r="H3" s="139"/>
      <c r="I3" s="139"/>
      <c r="J3" s="139"/>
      <c r="K3" s="139"/>
      <c r="L3" s="79">
        <v>24856.299481494367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</row>
    <row r="4" spans="1:40" ht="15" customHeight="1" x14ac:dyDescent="0.25">
      <c r="A4" s="251" t="s">
        <v>148</v>
      </c>
      <c r="B4" s="252"/>
      <c r="C4" s="253"/>
      <c r="D4" s="6">
        <v>229537.22</v>
      </c>
      <c r="E4" s="17"/>
      <c r="F4" s="232" t="s">
        <v>114</v>
      </c>
      <c r="G4" s="233"/>
      <c r="H4" s="233"/>
      <c r="I4" s="233"/>
      <c r="J4" s="233"/>
      <c r="K4" s="234"/>
      <c r="L4" s="48">
        <f>'Návratnost VZT'!L8</f>
        <v>0.30659999999999998</v>
      </c>
      <c r="M4" s="82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</row>
    <row r="5" spans="1:40" ht="17.25" x14ac:dyDescent="0.25">
      <c r="A5" s="193" t="s">
        <v>33</v>
      </c>
      <c r="B5" s="173"/>
      <c r="C5" s="173"/>
      <c r="D5" s="6">
        <f>D3+D4+D2</f>
        <v>999234.52</v>
      </c>
      <c r="E5" s="17"/>
      <c r="F5" s="232" t="s">
        <v>95</v>
      </c>
      <c r="G5" s="233"/>
      <c r="H5" s="233"/>
      <c r="I5" s="233"/>
      <c r="J5" s="233"/>
      <c r="K5" s="234"/>
      <c r="L5" s="84">
        <f>L4*L11</f>
        <v>1615.7308999999998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pans="1:40" ht="17.25" x14ac:dyDescent="0.25">
      <c r="A6" s="193" t="s">
        <v>34</v>
      </c>
      <c r="B6" s="173"/>
      <c r="C6" s="173"/>
      <c r="D6" s="6">
        <f>L15</f>
        <v>29585.004118505636</v>
      </c>
      <c r="E6" s="17"/>
      <c r="F6" s="238" t="s">
        <v>161</v>
      </c>
      <c r="G6" s="239"/>
      <c r="H6" s="239"/>
      <c r="I6" s="239"/>
      <c r="J6" s="239"/>
      <c r="K6" s="239"/>
      <c r="L6" s="83">
        <f>L4+L2</f>
        <v>5.0233145352150981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ht="17.25" x14ac:dyDescent="0.25">
      <c r="A7" s="215"/>
      <c r="B7" s="159"/>
      <c r="C7" s="159"/>
      <c r="D7" s="160"/>
      <c r="E7" s="17"/>
      <c r="F7" s="238" t="s">
        <v>155</v>
      </c>
      <c r="G7" s="239"/>
      <c r="H7" s="239"/>
      <c r="I7" s="239"/>
      <c r="J7" s="239"/>
      <c r="K7" s="239"/>
      <c r="L7" s="49">
        <f>L5+L3</f>
        <v>26472.030381494365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18" thickBot="1" x14ac:dyDescent="0.3">
      <c r="A8" s="193" t="s">
        <v>35</v>
      </c>
      <c r="B8" s="173"/>
      <c r="C8" s="173"/>
      <c r="D8" s="50">
        <f>D5/D6</f>
        <v>33.775034000247835</v>
      </c>
      <c r="E8" s="17"/>
      <c r="F8" s="141" t="s">
        <v>159</v>
      </c>
      <c r="G8" s="142"/>
      <c r="H8" s="142"/>
      <c r="I8" s="142"/>
      <c r="J8" s="142"/>
      <c r="K8" s="142"/>
      <c r="L8" s="47">
        <f>'Náklady na provoz domu - 1.Opat'!C13-L7</f>
        <v>24113.939618505636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ht="15.75" thickBot="1" x14ac:dyDescent="0.3">
      <c r="A9" s="218"/>
      <c r="B9" s="219"/>
      <c r="C9" s="219"/>
      <c r="D9" s="220"/>
      <c r="E9" s="17"/>
      <c r="F9" s="248"/>
      <c r="G9" s="249"/>
      <c r="H9" s="249"/>
      <c r="I9" s="249"/>
      <c r="J9" s="249"/>
      <c r="K9" s="249"/>
      <c r="L9" s="250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ht="18" thickBot="1" x14ac:dyDescent="0.3">
      <c r="A10" s="221" t="s">
        <v>36</v>
      </c>
      <c r="B10" s="222"/>
      <c r="C10" s="222"/>
      <c r="D10" s="223"/>
      <c r="E10" s="17"/>
      <c r="F10" s="244" t="s">
        <v>156</v>
      </c>
      <c r="G10" s="245"/>
      <c r="H10" s="245"/>
      <c r="I10" s="245"/>
      <c r="J10" s="245"/>
      <c r="K10" s="245"/>
      <c r="L10" s="73">
        <f>'Náklady na provoz domu - 1.Opat'!D6</f>
        <v>3.7290000000000001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ht="17.25" x14ac:dyDescent="0.25">
      <c r="A11" s="227" t="s">
        <v>164</v>
      </c>
      <c r="B11" s="228"/>
      <c r="C11" s="228"/>
      <c r="D11" s="19">
        <f>170180+65077</f>
        <v>235257</v>
      </c>
      <c r="E11" s="17"/>
      <c r="F11" s="246" t="s">
        <v>162</v>
      </c>
      <c r="G11" s="247"/>
      <c r="H11" s="247"/>
      <c r="I11" s="247"/>
      <c r="J11" s="247"/>
      <c r="K11" s="247"/>
      <c r="L11" s="91">
        <v>5269.833333333333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2" spans="1:40" ht="27.75" customHeight="1" x14ac:dyDescent="0.25">
      <c r="A12" s="140" t="s">
        <v>38</v>
      </c>
      <c r="B12" s="214"/>
      <c r="C12" s="214"/>
      <c r="D12" s="18">
        <v>100000</v>
      </c>
      <c r="E12" s="17"/>
      <c r="F12" s="246" t="s">
        <v>157</v>
      </c>
      <c r="G12" s="247"/>
      <c r="H12" s="247"/>
      <c r="I12" s="247"/>
      <c r="J12" s="247"/>
      <c r="K12" s="247"/>
      <c r="L12" s="79">
        <f>L10*L11</f>
        <v>19651.208500000001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ht="18" thickBot="1" x14ac:dyDescent="0.3">
      <c r="A13" s="138" t="s">
        <v>39</v>
      </c>
      <c r="B13" s="139"/>
      <c r="C13" s="139"/>
      <c r="D13" s="18">
        <v>10000</v>
      </c>
      <c r="E13" s="17"/>
      <c r="F13" s="240" t="s">
        <v>158</v>
      </c>
      <c r="G13" s="241"/>
      <c r="H13" s="241"/>
      <c r="I13" s="241"/>
      <c r="J13" s="241"/>
      <c r="K13" s="241"/>
      <c r="L13" s="74">
        <f>'Náklady na provoz domu - 1.Opat'!D13-'Návratnost TČ'!L12</f>
        <v>5471.0645000000004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</row>
    <row r="14" spans="1:40" ht="15.75" thickBot="1" x14ac:dyDescent="0.3">
      <c r="A14" s="138" t="s">
        <v>48</v>
      </c>
      <c r="B14" s="139"/>
      <c r="C14" s="139"/>
      <c r="D14" s="24">
        <v>6000</v>
      </c>
      <c r="E14" s="17"/>
      <c r="F14" s="75"/>
      <c r="G14" s="76"/>
      <c r="H14" s="76"/>
      <c r="I14" s="76"/>
      <c r="J14" s="76"/>
      <c r="K14" s="76"/>
      <c r="L14" s="7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ht="18" thickBot="1" x14ac:dyDescent="0.3">
      <c r="A15" s="211" t="s">
        <v>47</v>
      </c>
      <c r="B15" s="212"/>
      <c r="C15" s="213"/>
      <c r="D15" s="28">
        <v>30000</v>
      </c>
      <c r="E15" s="17"/>
      <c r="F15" s="242" t="s">
        <v>160</v>
      </c>
      <c r="G15" s="243"/>
      <c r="H15" s="243"/>
      <c r="I15" s="243"/>
      <c r="J15" s="243"/>
      <c r="K15" s="243"/>
      <c r="L15" s="78">
        <f>L13+L8</f>
        <v>29585.004118505636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x14ac:dyDescent="0.25">
      <c r="A16" s="140" t="s">
        <v>40</v>
      </c>
      <c r="B16" s="214"/>
      <c r="C16" s="214"/>
      <c r="D16" s="25">
        <f>D11+D12+D13+D15-D14</f>
        <v>369257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ht="15.75" thickBot="1" x14ac:dyDescent="0.3">
      <c r="A17" s="204"/>
      <c r="B17" s="205"/>
      <c r="C17" s="205"/>
      <c r="D17" s="20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ht="15.75" thickBot="1" x14ac:dyDescent="0.3">
      <c r="A18" s="201" t="s">
        <v>42</v>
      </c>
      <c r="B18" s="202"/>
      <c r="C18" s="202"/>
      <c r="D18" s="203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x14ac:dyDescent="0.25">
      <c r="A19" s="207" t="s">
        <v>43</v>
      </c>
      <c r="B19" s="208"/>
      <c r="C19" s="208"/>
      <c r="D19" s="26">
        <f>D5-D16</f>
        <v>629977.52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15.75" thickBot="1" x14ac:dyDescent="0.3">
      <c r="A20" s="209" t="s">
        <v>44</v>
      </c>
      <c r="B20" s="210"/>
      <c r="C20" s="210"/>
      <c r="D20" s="80">
        <f>D19/D6</f>
        <v>21.293812144712344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</row>
    <row r="21" spans="1:40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  <row r="22" spans="1:40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</row>
    <row r="23" spans="1:40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</row>
    <row r="24" spans="1:40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</row>
    <row r="25" spans="1:40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</row>
    <row r="26" spans="1:40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</row>
    <row r="27" spans="1:40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0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0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0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0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1:40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1:40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1:40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1:40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1:40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1:40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1:40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1:40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1:40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1:40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1:40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1:40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1:40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1:40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1:40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1:40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17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25">
      <c r="F50" s="17"/>
      <c r="G50" s="17"/>
      <c r="H50" s="17"/>
      <c r="I50" s="17"/>
      <c r="J50" s="17"/>
      <c r="K50" s="17"/>
      <c r="L50" s="17"/>
    </row>
    <row r="51" spans="1:17" x14ac:dyDescent="0.25">
      <c r="F51" s="17"/>
      <c r="G51" s="17"/>
      <c r="H51" s="17"/>
      <c r="I51" s="17"/>
      <c r="J51" s="17"/>
      <c r="K51" s="17"/>
      <c r="L51" s="17"/>
    </row>
    <row r="52" spans="1:17" x14ac:dyDescent="0.25">
      <c r="F52" s="17"/>
      <c r="G52" s="17"/>
      <c r="H52" s="17"/>
      <c r="I52" s="17"/>
      <c r="J52" s="17"/>
      <c r="K52" s="17"/>
      <c r="L52" s="17"/>
    </row>
  </sheetData>
  <mergeCells count="34">
    <mergeCell ref="A1:D1"/>
    <mergeCell ref="F1:L1"/>
    <mergeCell ref="A2:C2"/>
    <mergeCell ref="F2:K2"/>
    <mergeCell ref="A3:C3"/>
    <mergeCell ref="F3:K3"/>
    <mergeCell ref="A4:C4"/>
    <mergeCell ref="F7:K7"/>
    <mergeCell ref="A6:C6"/>
    <mergeCell ref="F8:K8"/>
    <mergeCell ref="F5:K5"/>
    <mergeCell ref="F4:K4"/>
    <mergeCell ref="F6:K6"/>
    <mergeCell ref="F13:K13"/>
    <mergeCell ref="A12:C12"/>
    <mergeCell ref="A13:C13"/>
    <mergeCell ref="F15:K15"/>
    <mergeCell ref="A8:C8"/>
    <mergeCell ref="F10:K10"/>
    <mergeCell ref="A9:D9"/>
    <mergeCell ref="F11:K11"/>
    <mergeCell ref="F12:K12"/>
    <mergeCell ref="F9:L9"/>
    <mergeCell ref="A20:C20"/>
    <mergeCell ref="A5:C5"/>
    <mergeCell ref="A14:C14"/>
    <mergeCell ref="A15:C15"/>
    <mergeCell ref="A16:C16"/>
    <mergeCell ref="A17:D17"/>
    <mergeCell ref="A18:D18"/>
    <mergeCell ref="A19:C19"/>
    <mergeCell ref="A10:D10"/>
    <mergeCell ref="A7:D7"/>
    <mergeCell ref="A11:C1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3E0F-2634-4554-95CA-6188522A5456}">
  <dimension ref="A1:AP189"/>
  <sheetViews>
    <sheetView zoomScaleNormal="100" workbookViewId="0">
      <selection sqref="A1:D1"/>
    </sheetView>
  </sheetViews>
  <sheetFormatPr defaultRowHeight="15" x14ac:dyDescent="0.25"/>
  <cols>
    <col min="1" max="1" width="40.5703125" customWidth="1"/>
    <col min="4" max="4" width="16.7109375" bestFit="1" customWidth="1"/>
    <col min="6" max="6" width="44" customWidth="1"/>
    <col min="12" max="12" width="10.5703125" bestFit="1" customWidth="1"/>
  </cols>
  <sheetData>
    <row r="1" spans="1:42" ht="15.75" thickBot="1" x14ac:dyDescent="0.3">
      <c r="A1" s="229" t="s">
        <v>153</v>
      </c>
      <c r="B1" s="230"/>
      <c r="C1" s="230"/>
      <c r="D1" s="231"/>
      <c r="E1" s="17"/>
      <c r="F1" s="116" t="s">
        <v>165</v>
      </c>
      <c r="G1" s="117"/>
      <c r="H1" s="117"/>
      <c r="I1" s="117"/>
      <c r="J1" s="117"/>
      <c r="K1" s="117"/>
      <c r="L1" s="118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7.25" x14ac:dyDescent="0.25">
      <c r="A2" s="216" t="s">
        <v>32</v>
      </c>
      <c r="B2" s="217"/>
      <c r="C2" s="217"/>
      <c r="D2" s="27">
        <f>'Náklady na provoz domu - 1.Opat'!L13</f>
        <v>519570</v>
      </c>
      <c r="E2" s="17"/>
      <c r="F2" s="138" t="s">
        <v>152</v>
      </c>
      <c r="G2" s="139"/>
      <c r="H2" s="139"/>
      <c r="I2" s="139"/>
      <c r="J2" s="139"/>
      <c r="K2" s="139"/>
      <c r="L2" s="48">
        <v>4.7167145352150985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3" spans="1:42" x14ac:dyDescent="0.25">
      <c r="A3" s="193" t="s">
        <v>41</v>
      </c>
      <c r="B3" s="173"/>
      <c r="C3" s="173"/>
      <c r="D3" s="6">
        <f>'Kusovník - VZT'!H33</f>
        <v>250127.3</v>
      </c>
      <c r="E3" s="17"/>
      <c r="F3" s="140" t="s">
        <v>87</v>
      </c>
      <c r="G3" s="139"/>
      <c r="H3" s="139"/>
      <c r="I3" s="139"/>
      <c r="J3" s="139"/>
      <c r="K3" s="139"/>
      <c r="L3" s="81">
        <v>24856.299481494367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</row>
    <row r="4" spans="1:42" ht="17.25" x14ac:dyDescent="0.25">
      <c r="A4" s="251" t="s">
        <v>148</v>
      </c>
      <c r="B4" s="252"/>
      <c r="C4" s="253"/>
      <c r="D4" s="6">
        <v>229537.22</v>
      </c>
      <c r="E4" s="17"/>
      <c r="F4" s="232" t="s">
        <v>114</v>
      </c>
      <c r="G4" s="233"/>
      <c r="H4" s="233"/>
      <c r="I4" s="233"/>
      <c r="J4" s="233"/>
      <c r="K4" s="234"/>
      <c r="L4" s="48">
        <f>'Návratnost VZT'!L8</f>
        <v>0.30659999999999998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</row>
    <row r="5" spans="1:42" ht="17.25" x14ac:dyDescent="0.25">
      <c r="A5" s="251" t="s">
        <v>166</v>
      </c>
      <c r="B5" s="252"/>
      <c r="C5" s="253"/>
      <c r="D5" s="6">
        <v>655000</v>
      </c>
      <c r="E5" s="17"/>
      <c r="F5" s="232" t="s">
        <v>95</v>
      </c>
      <c r="G5" s="233"/>
      <c r="H5" s="233"/>
      <c r="I5" s="233"/>
      <c r="J5" s="233"/>
      <c r="K5" s="234"/>
      <c r="L5" s="84">
        <f>L4*L12</f>
        <v>1615.7308999999998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</row>
    <row r="6" spans="1:42" ht="18" thickBot="1" x14ac:dyDescent="0.3">
      <c r="A6" s="193" t="s">
        <v>33</v>
      </c>
      <c r="B6" s="173"/>
      <c r="C6" s="173"/>
      <c r="D6" s="6">
        <f>D3+D4+D2+D5</f>
        <v>1654234.52</v>
      </c>
      <c r="E6" s="17"/>
      <c r="F6" s="238" t="s">
        <v>161</v>
      </c>
      <c r="G6" s="239"/>
      <c r="H6" s="239"/>
      <c r="I6" s="239"/>
      <c r="J6" s="239"/>
      <c r="K6" s="239"/>
      <c r="L6" s="83">
        <f>L4+L2</f>
        <v>5.0233145352150981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</row>
    <row r="7" spans="1:42" ht="17.25" x14ac:dyDescent="0.25">
      <c r="A7" s="193" t="s">
        <v>34</v>
      </c>
      <c r="B7" s="173"/>
      <c r="C7" s="173"/>
      <c r="D7" s="6">
        <f>L16</f>
        <v>59846.044666666668</v>
      </c>
      <c r="E7" s="17"/>
      <c r="F7" s="238" t="s">
        <v>156</v>
      </c>
      <c r="G7" s="239"/>
      <c r="H7" s="239"/>
      <c r="I7" s="239"/>
      <c r="J7" s="239"/>
      <c r="K7" s="239"/>
      <c r="L7" s="73">
        <f>L11</f>
        <v>3.7290000000000001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</row>
    <row r="8" spans="1:42" ht="18" thickBot="1" x14ac:dyDescent="0.3">
      <c r="A8" s="215"/>
      <c r="B8" s="159"/>
      <c r="C8" s="159"/>
      <c r="D8" s="160"/>
      <c r="E8" s="17"/>
      <c r="F8" s="141" t="s">
        <v>167</v>
      </c>
      <c r="G8" s="142"/>
      <c r="H8" s="142"/>
      <c r="I8" s="142"/>
      <c r="J8" s="142"/>
      <c r="K8" s="142"/>
      <c r="L8" s="85">
        <f>L7+L6</f>
        <v>8.7523145352150991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</row>
    <row r="9" spans="1:42" ht="18" thickBot="1" x14ac:dyDescent="0.3">
      <c r="A9" s="193" t="s">
        <v>35</v>
      </c>
      <c r="B9" s="173"/>
      <c r="C9" s="173"/>
      <c r="D9" s="95">
        <f>D6/D7</f>
        <v>27.641501275712265</v>
      </c>
      <c r="E9" s="17"/>
      <c r="F9" s="254" t="s">
        <v>170</v>
      </c>
      <c r="G9" s="255"/>
      <c r="H9" s="255"/>
      <c r="I9" s="255"/>
      <c r="J9" s="255"/>
      <c r="K9" s="255"/>
      <c r="L9" s="86">
        <v>3.01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</row>
    <row r="10" spans="1:42" ht="15.75" thickBot="1" x14ac:dyDescent="0.3">
      <c r="A10" s="218"/>
      <c r="B10" s="219"/>
      <c r="C10" s="219"/>
      <c r="D10" s="220"/>
      <c r="E10" s="17"/>
      <c r="F10" s="254" t="s">
        <v>168</v>
      </c>
      <c r="G10" s="255"/>
      <c r="H10" s="255"/>
      <c r="I10" s="255"/>
      <c r="J10" s="255"/>
      <c r="K10" s="255"/>
      <c r="L10" s="87">
        <f>L9*L12</f>
        <v>15862.198333333332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</row>
    <row r="11" spans="1:42" ht="18" thickBot="1" x14ac:dyDescent="0.3">
      <c r="A11" s="221" t="s">
        <v>36</v>
      </c>
      <c r="B11" s="222"/>
      <c r="C11" s="222"/>
      <c r="D11" s="223"/>
      <c r="E11" s="17"/>
      <c r="F11" s="244" t="s">
        <v>156</v>
      </c>
      <c r="G11" s="245"/>
      <c r="H11" s="245"/>
      <c r="I11" s="245"/>
      <c r="J11" s="245"/>
      <c r="K11" s="245"/>
      <c r="L11" s="73">
        <f>'Náklady na provoz domu - 1.Opat'!D6</f>
        <v>3.7290000000000001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</row>
    <row r="12" spans="1:42" ht="17.25" x14ac:dyDescent="0.25">
      <c r="A12" s="227" t="s">
        <v>164</v>
      </c>
      <c r="B12" s="228"/>
      <c r="C12" s="228"/>
      <c r="D12" s="19">
        <f>170180+65077</f>
        <v>235257</v>
      </c>
      <c r="E12" s="17"/>
      <c r="F12" s="246" t="s">
        <v>162</v>
      </c>
      <c r="G12" s="247"/>
      <c r="H12" s="247"/>
      <c r="I12" s="247"/>
      <c r="J12" s="247"/>
      <c r="K12" s="247"/>
      <c r="L12" s="81">
        <v>5269.833333333333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</row>
    <row r="13" spans="1:42" ht="17.25" x14ac:dyDescent="0.25">
      <c r="A13" s="140" t="s">
        <v>38</v>
      </c>
      <c r="B13" s="214"/>
      <c r="C13" s="214"/>
      <c r="D13" s="18">
        <v>100000</v>
      </c>
      <c r="E13" s="17"/>
      <c r="F13" s="246" t="s">
        <v>157</v>
      </c>
      <c r="G13" s="247"/>
      <c r="H13" s="247"/>
      <c r="I13" s="247"/>
      <c r="J13" s="247"/>
      <c r="K13" s="247"/>
      <c r="L13" s="81">
        <f>L11*L12</f>
        <v>19651.208500000001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</row>
    <row r="14" spans="1:42" ht="18" thickBot="1" x14ac:dyDescent="0.3">
      <c r="A14" s="138" t="s">
        <v>39</v>
      </c>
      <c r="B14" s="139"/>
      <c r="C14" s="139"/>
      <c r="D14" s="18">
        <v>10000</v>
      </c>
      <c r="E14" s="17"/>
      <c r="F14" s="240" t="s">
        <v>158</v>
      </c>
      <c r="G14" s="241"/>
      <c r="H14" s="241"/>
      <c r="I14" s="241"/>
      <c r="J14" s="241"/>
      <c r="K14" s="241"/>
      <c r="L14" s="74">
        <f>'Náklady na provoz domu - 1.Opat'!D13-'Návratnost TČ'!L12</f>
        <v>5471.0645000000004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</row>
    <row r="15" spans="1:42" ht="15.75" thickBot="1" x14ac:dyDescent="0.3">
      <c r="A15" s="138" t="s">
        <v>48</v>
      </c>
      <c r="B15" s="139"/>
      <c r="C15" s="139"/>
      <c r="D15" s="24">
        <v>6000</v>
      </c>
      <c r="E15" s="17"/>
      <c r="F15" s="75"/>
      <c r="G15" s="76"/>
      <c r="H15" s="76"/>
      <c r="I15" s="76"/>
      <c r="J15" s="76"/>
      <c r="K15" s="76"/>
      <c r="L15" s="7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</row>
    <row r="16" spans="1:42" ht="18" thickBot="1" x14ac:dyDescent="0.3">
      <c r="A16" s="211" t="s">
        <v>47</v>
      </c>
      <c r="B16" s="212"/>
      <c r="C16" s="213"/>
      <c r="D16" s="28">
        <v>30000</v>
      </c>
      <c r="E16" s="17"/>
      <c r="F16" s="242" t="s">
        <v>160</v>
      </c>
      <c r="G16" s="243"/>
      <c r="H16" s="243"/>
      <c r="I16" s="243"/>
      <c r="J16" s="243"/>
      <c r="K16" s="243"/>
      <c r="L16" s="78">
        <f>'Náklady na provoz domu - 1.Opat'!C14-'Návratnost FVE'!L10</f>
        <v>59846.044666666668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</row>
    <row r="17" spans="1:42" x14ac:dyDescent="0.25">
      <c r="A17" s="211" t="s">
        <v>169</v>
      </c>
      <c r="B17" s="212"/>
      <c r="C17" s="213"/>
      <c r="D17" s="28">
        <v>205000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</row>
    <row r="18" spans="1:42" x14ac:dyDescent="0.25">
      <c r="A18" s="140" t="s">
        <v>40</v>
      </c>
      <c r="B18" s="214"/>
      <c r="C18" s="214"/>
      <c r="D18" s="25">
        <f>D12+D13+D14+D16-D15+D17</f>
        <v>574257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</row>
    <row r="19" spans="1:42" ht="15.75" thickBot="1" x14ac:dyDescent="0.3">
      <c r="A19" s="204"/>
      <c r="B19" s="205"/>
      <c r="C19" s="205"/>
      <c r="D19" s="20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</row>
    <row r="20" spans="1:42" ht="15.75" thickBot="1" x14ac:dyDescent="0.3">
      <c r="A20" s="201" t="s">
        <v>42</v>
      </c>
      <c r="B20" s="202"/>
      <c r="C20" s="202"/>
      <c r="D20" s="203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</row>
    <row r="21" spans="1:42" x14ac:dyDescent="0.25">
      <c r="A21" s="207" t="s">
        <v>43</v>
      </c>
      <c r="B21" s="208"/>
      <c r="C21" s="208"/>
      <c r="D21" s="26">
        <f>D6-D18</f>
        <v>1079977.52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</row>
    <row r="22" spans="1:42" ht="15.75" thickBot="1" x14ac:dyDescent="0.3">
      <c r="A22" s="209" t="s">
        <v>44</v>
      </c>
      <c r="B22" s="210"/>
      <c r="C22" s="210"/>
      <c r="D22" s="96">
        <f>D21/D7</f>
        <v>18.045929785590843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</row>
    <row r="23" spans="1:4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</row>
    <row r="24" spans="1:4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spans="1:4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</row>
    <row r="26" spans="1:42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</row>
    <row r="27" spans="1:42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</row>
    <row r="28" spans="1:42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</row>
    <row r="29" spans="1:42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</row>
    <row r="30" spans="1:42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</row>
    <row r="31" spans="1:42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</row>
    <row r="32" spans="1:42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</row>
    <row r="33" spans="1:42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</row>
    <row r="34" spans="1:42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</row>
    <row r="35" spans="1:42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</row>
    <row r="36" spans="1:42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</row>
    <row r="37" spans="1:42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</row>
    <row r="38" spans="1:42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</row>
    <row r="39" spans="1:42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</row>
    <row r="40" spans="1:42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</row>
    <row r="41" spans="1:42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</row>
    <row r="42" spans="1:42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</row>
    <row r="43" spans="1:42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</row>
    <row r="44" spans="1:42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</row>
    <row r="45" spans="1:42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</row>
    <row r="46" spans="1:4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</row>
    <row r="47" spans="1:4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</row>
    <row r="48" spans="1:4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</row>
    <row r="49" spans="1:4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</row>
    <row r="50" spans="1:4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</row>
    <row r="51" spans="1:4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</row>
    <row r="52" spans="1:4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</row>
    <row r="53" spans="1:4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</row>
    <row r="54" spans="1:4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</row>
    <row r="55" spans="1:4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</row>
    <row r="56" spans="1:4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</row>
    <row r="57" spans="1:4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</row>
    <row r="58" spans="1:4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</row>
    <row r="59" spans="1:4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</row>
    <row r="60" spans="1:4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</row>
    <row r="61" spans="1:4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</row>
    <row r="62" spans="1:4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</row>
    <row r="63" spans="1:4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</row>
    <row r="64" spans="1:4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</row>
    <row r="65" spans="1:4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</row>
    <row r="66" spans="1:4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</row>
    <row r="67" spans="1:4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</row>
    <row r="68" spans="1:4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</row>
    <row r="69" spans="1:4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</row>
    <row r="70" spans="1:4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</row>
    <row r="71" spans="1:4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</row>
    <row r="72" spans="1:4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</row>
    <row r="73" spans="1:4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</row>
    <row r="74" spans="1:4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</row>
    <row r="75" spans="1:4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</row>
    <row r="76" spans="1:4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</row>
    <row r="77" spans="1:4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</row>
    <row r="78" spans="1:4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</row>
    <row r="79" spans="1:4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</row>
    <row r="80" spans="1:4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</row>
    <row r="81" spans="1:4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</row>
    <row r="82" spans="1:4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</row>
    <row r="83" spans="1:4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</row>
    <row r="84" spans="1:4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</row>
    <row r="85" spans="1:4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</row>
    <row r="86" spans="1:4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</row>
    <row r="87" spans="1:4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</row>
    <row r="88" spans="1:4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</row>
    <row r="89" spans="1:4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</row>
    <row r="90" spans="1:4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</row>
    <row r="91" spans="1:4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</row>
    <row r="92" spans="1:4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</row>
    <row r="93" spans="1:4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</row>
    <row r="94" spans="1:4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</row>
    <row r="95" spans="1:4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</row>
    <row r="96" spans="1:4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</row>
    <row r="97" spans="1:4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</row>
    <row r="98" spans="1:4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</row>
    <row r="99" spans="1:4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</row>
    <row r="100" spans="1:4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</row>
    <row r="101" spans="1:4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</row>
    <row r="102" spans="1:4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</row>
    <row r="103" spans="1:4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</row>
    <row r="104" spans="1:4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</row>
    <row r="105" spans="1:4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</row>
    <row r="106" spans="1:4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</row>
    <row r="107" spans="1:4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</row>
    <row r="108" spans="1:4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</row>
    <row r="109" spans="1:4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</row>
    <row r="110" spans="1:4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</row>
    <row r="111" spans="1:4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</row>
    <row r="112" spans="1:4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</row>
    <row r="113" spans="1:4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</row>
    <row r="114" spans="1:4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</row>
    <row r="115" spans="1:4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</row>
    <row r="116" spans="1:4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</row>
    <row r="117" spans="1:4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</row>
    <row r="118" spans="1:4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</row>
    <row r="119" spans="1:4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</row>
    <row r="120" spans="1:4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</row>
    <row r="121" spans="1:4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</row>
    <row r="122" spans="1:4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</row>
    <row r="123" spans="1:4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</row>
    <row r="124" spans="1:4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</row>
    <row r="125" spans="1:4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</row>
    <row r="126" spans="1:4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</row>
    <row r="127" spans="1:4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</row>
    <row r="128" spans="1:4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</row>
    <row r="129" spans="1:4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</row>
    <row r="130" spans="1:4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</row>
    <row r="131" spans="1:4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</row>
    <row r="132" spans="1:4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</row>
    <row r="133" spans="1:4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</row>
    <row r="134" spans="1:4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</row>
    <row r="135" spans="1:4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</row>
    <row r="136" spans="1:4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</row>
    <row r="137" spans="1:4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</row>
    <row r="138" spans="1:4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</row>
    <row r="139" spans="1:4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</row>
    <row r="140" spans="1:4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</row>
    <row r="141" spans="1:4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</row>
    <row r="142" spans="1:4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</row>
    <row r="143" spans="1:4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</row>
    <row r="144" spans="1:4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</row>
    <row r="145" spans="1:4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</row>
    <row r="146" spans="1:4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</row>
    <row r="147" spans="1:4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</row>
    <row r="148" spans="1:4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</row>
    <row r="149" spans="1:4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</row>
    <row r="150" spans="1:4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</row>
    <row r="151" spans="1:4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</row>
    <row r="152" spans="1:4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</row>
    <row r="153" spans="1:4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</row>
    <row r="154" spans="1:4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</row>
    <row r="155" spans="1:4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</row>
    <row r="156" spans="1:4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</row>
    <row r="157" spans="1:4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</row>
    <row r="158" spans="1:4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</row>
    <row r="159" spans="1:4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</row>
    <row r="160" spans="1:4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</row>
    <row r="161" spans="1:4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</row>
    <row r="162" spans="1:4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</row>
    <row r="163" spans="1:4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</row>
    <row r="164" spans="1:4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</row>
    <row r="165" spans="1:4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</row>
    <row r="166" spans="1:4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</row>
    <row r="167" spans="1:4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</row>
    <row r="168" spans="1:4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</row>
    <row r="169" spans="1:4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</row>
    <row r="170" spans="1:4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</row>
    <row r="171" spans="1:4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</row>
    <row r="172" spans="1:4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</row>
    <row r="173" spans="1:4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</row>
    <row r="174" spans="1:4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</row>
    <row r="175" spans="1:4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</row>
    <row r="176" spans="1:4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</row>
    <row r="177" spans="1:4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</row>
    <row r="178" spans="1:4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</row>
    <row r="179" spans="1:4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</row>
    <row r="180" spans="1:4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</row>
    <row r="181" spans="1:4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</row>
    <row r="182" spans="1:4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</row>
    <row r="183" spans="1:4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</row>
    <row r="184" spans="1:4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</row>
    <row r="185" spans="1:4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</row>
    <row r="186" spans="1:4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</row>
    <row r="187" spans="1:4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</row>
    <row r="188" spans="1:4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4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</row>
  </sheetData>
  <mergeCells count="37">
    <mergeCell ref="A1:D1"/>
    <mergeCell ref="F1:L1"/>
    <mergeCell ref="A2:C2"/>
    <mergeCell ref="F2:K2"/>
    <mergeCell ref="A3:C3"/>
    <mergeCell ref="F3:K3"/>
    <mergeCell ref="F8:K8"/>
    <mergeCell ref="A10:D10"/>
    <mergeCell ref="F9:K9"/>
    <mergeCell ref="F10:K10"/>
    <mergeCell ref="A4:C4"/>
    <mergeCell ref="F4:K4"/>
    <mergeCell ref="A6:C6"/>
    <mergeCell ref="F5:K5"/>
    <mergeCell ref="A7:C7"/>
    <mergeCell ref="F6:K6"/>
    <mergeCell ref="F7:K7"/>
    <mergeCell ref="F11:K11"/>
    <mergeCell ref="A12:C12"/>
    <mergeCell ref="F12:K12"/>
    <mergeCell ref="A13:C13"/>
    <mergeCell ref="F13:K13"/>
    <mergeCell ref="F14:K14"/>
    <mergeCell ref="A15:C15"/>
    <mergeCell ref="A16:C16"/>
    <mergeCell ref="F16:K16"/>
    <mergeCell ref="A18:C18"/>
    <mergeCell ref="A19:D19"/>
    <mergeCell ref="A20:D20"/>
    <mergeCell ref="A21:C21"/>
    <mergeCell ref="A22:C22"/>
    <mergeCell ref="A5:C5"/>
    <mergeCell ref="A17:C17"/>
    <mergeCell ref="A14:C14"/>
    <mergeCell ref="A11:D11"/>
    <mergeCell ref="A8:D8"/>
    <mergeCell ref="A9:C9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53C3-6989-4E82-A391-D02FECA71BFE}">
  <dimension ref="A1:AP189"/>
  <sheetViews>
    <sheetView zoomScale="85" zoomScaleNormal="85" workbookViewId="0">
      <selection sqref="A1:D1"/>
    </sheetView>
  </sheetViews>
  <sheetFormatPr defaultRowHeight="15" x14ac:dyDescent="0.25"/>
  <cols>
    <col min="1" max="1" width="40.5703125" customWidth="1"/>
    <col min="4" max="4" width="16.7109375" bestFit="1" customWidth="1"/>
    <col min="6" max="6" width="44" customWidth="1"/>
    <col min="12" max="12" width="10.5703125" bestFit="1" customWidth="1"/>
  </cols>
  <sheetData>
    <row r="1" spans="1:42" ht="15.75" thickBot="1" x14ac:dyDescent="0.3">
      <c r="A1" s="229" t="s">
        <v>153</v>
      </c>
      <c r="B1" s="230"/>
      <c r="C1" s="230"/>
      <c r="D1" s="231"/>
      <c r="E1" s="17"/>
      <c r="F1" s="116" t="s">
        <v>165</v>
      </c>
      <c r="G1" s="117"/>
      <c r="H1" s="117"/>
      <c r="I1" s="117"/>
      <c r="J1" s="117"/>
      <c r="K1" s="117"/>
      <c r="L1" s="118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7.25" x14ac:dyDescent="0.25">
      <c r="A2" s="216" t="s">
        <v>32</v>
      </c>
      <c r="B2" s="217"/>
      <c r="C2" s="217"/>
      <c r="D2" s="27">
        <f>'Náklady na provoz domu - 1.Opat'!L13</f>
        <v>519570</v>
      </c>
      <c r="E2" s="17"/>
      <c r="F2" s="138" t="s">
        <v>152</v>
      </c>
      <c r="G2" s="139"/>
      <c r="H2" s="139"/>
      <c r="I2" s="139"/>
      <c r="J2" s="139"/>
      <c r="K2" s="139"/>
      <c r="L2" s="48">
        <v>4.7167145352150985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3" spans="1:42" x14ac:dyDescent="0.25">
      <c r="A3" s="193" t="s">
        <v>41</v>
      </c>
      <c r="B3" s="173"/>
      <c r="C3" s="173"/>
      <c r="D3" s="6">
        <f>'Kusovník - VZT'!H33</f>
        <v>250127.3</v>
      </c>
      <c r="E3" s="17"/>
      <c r="F3" s="140" t="s">
        <v>87</v>
      </c>
      <c r="G3" s="139"/>
      <c r="H3" s="139"/>
      <c r="I3" s="139"/>
      <c r="J3" s="139"/>
      <c r="K3" s="139"/>
      <c r="L3" s="88">
        <v>24856.299481494367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</row>
    <row r="4" spans="1:42" ht="17.25" x14ac:dyDescent="0.25">
      <c r="A4" s="251" t="s">
        <v>148</v>
      </c>
      <c r="B4" s="252"/>
      <c r="C4" s="253"/>
      <c r="D4" s="6">
        <v>229537.22</v>
      </c>
      <c r="E4" s="17"/>
      <c r="F4" s="232" t="s">
        <v>114</v>
      </c>
      <c r="G4" s="233"/>
      <c r="H4" s="233"/>
      <c r="I4" s="233"/>
      <c r="J4" s="233"/>
      <c r="K4" s="234"/>
      <c r="L4" s="48">
        <f>'Návratnost VZT'!L8</f>
        <v>0.30659999999999998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</row>
    <row r="5" spans="1:42" ht="17.25" x14ac:dyDescent="0.25">
      <c r="A5" s="251" t="s">
        <v>166</v>
      </c>
      <c r="B5" s="252"/>
      <c r="C5" s="253"/>
      <c r="D5" s="6">
        <v>655000</v>
      </c>
      <c r="E5" s="17"/>
      <c r="F5" s="232" t="s">
        <v>95</v>
      </c>
      <c r="G5" s="233"/>
      <c r="H5" s="233"/>
      <c r="I5" s="233"/>
      <c r="J5" s="233"/>
      <c r="K5" s="234"/>
      <c r="L5" s="84">
        <f>L4*L12</f>
        <v>1899.0803999999998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</row>
    <row r="6" spans="1:42" ht="18" thickBot="1" x14ac:dyDescent="0.3">
      <c r="A6" s="193" t="s">
        <v>33</v>
      </c>
      <c r="B6" s="173"/>
      <c r="C6" s="173"/>
      <c r="D6" s="6">
        <f>D3+D4+D2+D5</f>
        <v>1654234.52</v>
      </c>
      <c r="E6" s="17"/>
      <c r="F6" s="238" t="s">
        <v>161</v>
      </c>
      <c r="G6" s="239"/>
      <c r="H6" s="239"/>
      <c r="I6" s="239"/>
      <c r="J6" s="239"/>
      <c r="K6" s="239"/>
      <c r="L6" s="83">
        <f>L4+L2</f>
        <v>5.0233145352150981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</row>
    <row r="7" spans="1:42" ht="17.25" x14ac:dyDescent="0.25">
      <c r="A7" s="193" t="s">
        <v>34</v>
      </c>
      <c r="B7" s="173"/>
      <c r="C7" s="173"/>
      <c r="D7" s="6">
        <f>L16</f>
        <v>89123.705999999991</v>
      </c>
      <c r="E7" s="17"/>
      <c r="F7" s="238" t="s">
        <v>156</v>
      </c>
      <c r="G7" s="239"/>
      <c r="H7" s="239"/>
      <c r="I7" s="239"/>
      <c r="J7" s="239"/>
      <c r="K7" s="239"/>
      <c r="L7" s="73">
        <f>L11</f>
        <v>3.7290000000000001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</row>
    <row r="8" spans="1:42" ht="18" thickBot="1" x14ac:dyDescent="0.3">
      <c r="A8" s="215"/>
      <c r="B8" s="159"/>
      <c r="C8" s="159"/>
      <c r="D8" s="160"/>
      <c r="E8" s="17"/>
      <c r="F8" s="141" t="s">
        <v>167</v>
      </c>
      <c r="G8" s="142"/>
      <c r="H8" s="142"/>
      <c r="I8" s="142"/>
      <c r="J8" s="142"/>
      <c r="K8" s="142"/>
      <c r="L8" s="85">
        <f>L7+L6</f>
        <v>8.7523145352150991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</row>
    <row r="9" spans="1:42" ht="18" thickBot="1" x14ac:dyDescent="0.3">
      <c r="A9" s="193" t="s">
        <v>35</v>
      </c>
      <c r="B9" s="173"/>
      <c r="C9" s="173"/>
      <c r="D9" s="95">
        <f>D6/D7</f>
        <v>18.561105616501184</v>
      </c>
      <c r="E9" s="17"/>
      <c r="F9" s="254" t="s">
        <v>170</v>
      </c>
      <c r="G9" s="255"/>
      <c r="H9" s="255"/>
      <c r="I9" s="255"/>
      <c r="J9" s="255"/>
      <c r="K9" s="255"/>
      <c r="L9" s="86">
        <v>3.01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</row>
    <row r="10" spans="1:42" ht="15.75" thickBot="1" x14ac:dyDescent="0.3">
      <c r="A10" s="218"/>
      <c r="B10" s="219"/>
      <c r="C10" s="219"/>
      <c r="D10" s="220"/>
      <c r="E10" s="17"/>
      <c r="F10" s="254" t="s">
        <v>168</v>
      </c>
      <c r="G10" s="255"/>
      <c r="H10" s="255"/>
      <c r="I10" s="255"/>
      <c r="J10" s="255"/>
      <c r="K10" s="255"/>
      <c r="L10" s="87">
        <f>L9*L12</f>
        <v>18643.939999999999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</row>
    <row r="11" spans="1:42" ht="18" thickBot="1" x14ac:dyDescent="0.3">
      <c r="A11" s="221" t="s">
        <v>36</v>
      </c>
      <c r="B11" s="222"/>
      <c r="C11" s="222"/>
      <c r="D11" s="223"/>
      <c r="E11" s="17"/>
      <c r="F11" s="244" t="s">
        <v>156</v>
      </c>
      <c r="G11" s="245"/>
      <c r="H11" s="245"/>
      <c r="I11" s="245"/>
      <c r="J11" s="245"/>
      <c r="K11" s="245"/>
      <c r="L11" s="73">
        <f>'Náklady na provoz domu - 1.Opat'!D6</f>
        <v>3.7290000000000001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</row>
    <row r="12" spans="1:42" ht="17.25" x14ac:dyDescent="0.25">
      <c r="A12" s="227" t="s">
        <v>164</v>
      </c>
      <c r="B12" s="228"/>
      <c r="C12" s="228"/>
      <c r="D12" s="19">
        <f>170180+65077</f>
        <v>235257</v>
      </c>
      <c r="E12" s="17"/>
      <c r="F12" s="246" t="s">
        <v>162</v>
      </c>
      <c r="G12" s="247"/>
      <c r="H12" s="247"/>
      <c r="I12" s="247"/>
      <c r="J12" s="247"/>
      <c r="K12" s="247"/>
      <c r="L12" s="88">
        <v>6194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</row>
    <row r="13" spans="1:42" ht="17.25" x14ac:dyDescent="0.25">
      <c r="A13" s="140" t="s">
        <v>38</v>
      </c>
      <c r="B13" s="214"/>
      <c r="C13" s="214"/>
      <c r="D13" s="18">
        <v>100000</v>
      </c>
      <c r="E13" s="17"/>
      <c r="F13" s="246" t="s">
        <v>157</v>
      </c>
      <c r="G13" s="247"/>
      <c r="H13" s="247"/>
      <c r="I13" s="247"/>
      <c r="J13" s="247"/>
      <c r="K13" s="247"/>
      <c r="L13" s="88">
        <f>L11*L12</f>
        <v>23097.425999999999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</row>
    <row r="14" spans="1:42" ht="18" thickBot="1" x14ac:dyDescent="0.3">
      <c r="A14" s="138" t="s">
        <v>39</v>
      </c>
      <c r="B14" s="139"/>
      <c r="C14" s="139"/>
      <c r="D14" s="18">
        <v>10000</v>
      </c>
      <c r="E14" s="17"/>
      <c r="F14" s="240" t="s">
        <v>158</v>
      </c>
      <c r="G14" s="241"/>
      <c r="H14" s="241"/>
      <c r="I14" s="241"/>
      <c r="J14" s="241"/>
      <c r="K14" s="241"/>
      <c r="L14" s="74">
        <f>'Náklady na provoz domu - 1.Opat'!D44-'Návratnost TČ'!L12</f>
        <v>9561.7775000000001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</row>
    <row r="15" spans="1:42" ht="15.75" thickBot="1" x14ac:dyDescent="0.3">
      <c r="A15" s="138" t="s">
        <v>48</v>
      </c>
      <c r="B15" s="139"/>
      <c r="C15" s="139"/>
      <c r="D15" s="24">
        <v>6000</v>
      </c>
      <c r="E15" s="17"/>
      <c r="F15" s="75"/>
      <c r="G15" s="76"/>
      <c r="H15" s="76"/>
      <c r="I15" s="76"/>
      <c r="J15" s="76"/>
      <c r="K15" s="76"/>
      <c r="L15" s="7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</row>
    <row r="16" spans="1:42" ht="18" thickBot="1" x14ac:dyDescent="0.3">
      <c r="A16" s="211" t="s">
        <v>47</v>
      </c>
      <c r="B16" s="212"/>
      <c r="C16" s="213"/>
      <c r="D16" s="28">
        <v>30000</v>
      </c>
      <c r="E16" s="17"/>
      <c r="F16" s="242" t="s">
        <v>160</v>
      </c>
      <c r="G16" s="243"/>
      <c r="H16" s="243"/>
      <c r="I16" s="243"/>
      <c r="J16" s="243"/>
      <c r="K16" s="243"/>
      <c r="L16" s="78">
        <f>'Náklady na provoz domu - 1.Opat'!C45-'Návratnost opatření -nový ceník'!L10</f>
        <v>89123.705999999991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</row>
    <row r="17" spans="1:42" x14ac:dyDescent="0.25">
      <c r="A17" s="211" t="s">
        <v>169</v>
      </c>
      <c r="B17" s="212"/>
      <c r="C17" s="213"/>
      <c r="D17" s="28">
        <v>205000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</row>
    <row r="18" spans="1:42" x14ac:dyDescent="0.25">
      <c r="A18" s="140" t="s">
        <v>40</v>
      </c>
      <c r="B18" s="214"/>
      <c r="C18" s="214"/>
      <c r="D18" s="25">
        <f>D12+D13+D14+D16-D15+D17</f>
        <v>574257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</row>
    <row r="19" spans="1:42" ht="15.75" thickBot="1" x14ac:dyDescent="0.3">
      <c r="A19" s="204"/>
      <c r="B19" s="205"/>
      <c r="C19" s="205"/>
      <c r="D19" s="206"/>
      <c r="E19" s="17"/>
      <c r="F19" s="17"/>
      <c r="G19" s="17"/>
      <c r="H19" s="17"/>
      <c r="I19" s="17"/>
      <c r="J19" s="17"/>
      <c r="K19" s="65">
        <f>'Návratnost FVE'!D9</f>
        <v>27.641501275712265</v>
      </c>
      <c r="L19" s="65">
        <f>D9</f>
        <v>18.561105616501184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</row>
    <row r="20" spans="1:42" ht="15.75" thickBot="1" x14ac:dyDescent="0.3">
      <c r="A20" s="201" t="s">
        <v>42</v>
      </c>
      <c r="B20" s="202"/>
      <c r="C20" s="202"/>
      <c r="D20" s="203"/>
      <c r="E20" s="17"/>
      <c r="F20" s="17"/>
      <c r="G20" s="17"/>
      <c r="H20" s="17"/>
      <c r="I20" s="17"/>
      <c r="J20" s="17"/>
      <c r="K20" s="65">
        <f>'Návratnost FVE'!D22</f>
        <v>18.045929785590843</v>
      </c>
      <c r="L20" s="65">
        <f>D22</f>
        <v>12.117735768303891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</row>
    <row r="21" spans="1:42" x14ac:dyDescent="0.25">
      <c r="A21" s="207" t="s">
        <v>43</v>
      </c>
      <c r="B21" s="208"/>
      <c r="C21" s="208"/>
      <c r="D21" s="26">
        <f>D6-D18</f>
        <v>1079977.52</v>
      </c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</row>
    <row r="22" spans="1:42" ht="15.75" thickBot="1" x14ac:dyDescent="0.3">
      <c r="A22" s="209" t="s">
        <v>44</v>
      </c>
      <c r="B22" s="210"/>
      <c r="C22" s="210"/>
      <c r="D22" s="96">
        <f>D21/D7</f>
        <v>12.117735768303891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</row>
    <row r="23" spans="1:42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</row>
    <row r="24" spans="1:4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spans="1:42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</row>
    <row r="26" spans="1:42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</row>
    <row r="27" spans="1:42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</row>
    <row r="28" spans="1:42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</row>
    <row r="29" spans="1:42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</row>
    <row r="30" spans="1:42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</row>
    <row r="31" spans="1:42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</row>
    <row r="32" spans="1:42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</row>
    <row r="33" spans="1:42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</row>
    <row r="34" spans="1:42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</row>
    <row r="35" spans="1:42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</row>
    <row r="36" spans="1:42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</row>
    <row r="37" spans="1:42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</row>
    <row r="38" spans="1:42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</row>
    <row r="39" spans="1:42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</row>
    <row r="40" spans="1:42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</row>
    <row r="41" spans="1:42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</row>
    <row r="42" spans="1:42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</row>
    <row r="43" spans="1:42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</row>
    <row r="44" spans="1:42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</row>
    <row r="45" spans="1:42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</row>
    <row r="46" spans="1:4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</row>
    <row r="47" spans="1:4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</row>
    <row r="48" spans="1:4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</row>
    <row r="49" spans="1:4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</row>
    <row r="50" spans="1:4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</row>
    <row r="51" spans="1:4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</row>
    <row r="52" spans="1:4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</row>
    <row r="53" spans="1:4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</row>
    <row r="54" spans="1:4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</row>
    <row r="55" spans="1:4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</row>
    <row r="56" spans="1:4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</row>
    <row r="57" spans="1:4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</row>
    <row r="58" spans="1:4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</row>
    <row r="59" spans="1:4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</row>
    <row r="60" spans="1:4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</row>
    <row r="61" spans="1:4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</row>
    <row r="62" spans="1:4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</row>
    <row r="63" spans="1:4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</row>
    <row r="64" spans="1:4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</row>
    <row r="65" spans="1:4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</row>
    <row r="66" spans="1:4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</row>
    <row r="67" spans="1:4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</row>
    <row r="68" spans="1:4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</row>
    <row r="69" spans="1:4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</row>
    <row r="70" spans="1:4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</row>
    <row r="71" spans="1:4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</row>
    <row r="72" spans="1:4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</row>
    <row r="73" spans="1:4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</row>
    <row r="74" spans="1:4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</row>
    <row r="75" spans="1:4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</row>
    <row r="76" spans="1:4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</row>
    <row r="77" spans="1:4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</row>
    <row r="78" spans="1:4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</row>
    <row r="79" spans="1:4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</row>
    <row r="80" spans="1:4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</row>
    <row r="81" spans="1:4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</row>
    <row r="82" spans="1:4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</row>
    <row r="83" spans="1:4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</row>
    <row r="84" spans="1:4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</row>
    <row r="85" spans="1:4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</row>
    <row r="86" spans="1:4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</row>
    <row r="87" spans="1:4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</row>
    <row r="88" spans="1:4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</row>
    <row r="89" spans="1:4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</row>
    <row r="90" spans="1:4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</row>
    <row r="91" spans="1:4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</row>
    <row r="92" spans="1:4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</row>
    <row r="93" spans="1:4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</row>
    <row r="94" spans="1:4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</row>
    <row r="95" spans="1:4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</row>
    <row r="96" spans="1:4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</row>
    <row r="97" spans="1:4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</row>
    <row r="98" spans="1:4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</row>
    <row r="99" spans="1:4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</row>
    <row r="100" spans="1:4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</row>
    <row r="101" spans="1:4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</row>
    <row r="102" spans="1:4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</row>
    <row r="103" spans="1:4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</row>
    <row r="104" spans="1:4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</row>
    <row r="105" spans="1:4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</row>
    <row r="106" spans="1:4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</row>
    <row r="107" spans="1:4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</row>
    <row r="108" spans="1:4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</row>
    <row r="109" spans="1:4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</row>
    <row r="110" spans="1:4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</row>
    <row r="111" spans="1:4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</row>
    <row r="112" spans="1:4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</row>
    <row r="113" spans="1:4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</row>
    <row r="114" spans="1:4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</row>
    <row r="115" spans="1:4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</row>
    <row r="116" spans="1:4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</row>
    <row r="117" spans="1:4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</row>
    <row r="118" spans="1:4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</row>
    <row r="119" spans="1:4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</row>
    <row r="120" spans="1:4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</row>
    <row r="121" spans="1:4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</row>
    <row r="122" spans="1:4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</row>
    <row r="123" spans="1:4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</row>
    <row r="124" spans="1:4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</row>
    <row r="125" spans="1:4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</row>
    <row r="126" spans="1:4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</row>
    <row r="127" spans="1:4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</row>
    <row r="128" spans="1:4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</row>
    <row r="129" spans="1:4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</row>
    <row r="130" spans="1:4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</row>
    <row r="131" spans="1:4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</row>
    <row r="132" spans="1:4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</row>
    <row r="133" spans="1:4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</row>
    <row r="134" spans="1:4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</row>
    <row r="135" spans="1:4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</row>
    <row r="136" spans="1:4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</row>
    <row r="137" spans="1:4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</row>
    <row r="138" spans="1:4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</row>
    <row r="139" spans="1:4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</row>
    <row r="140" spans="1:4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</row>
    <row r="141" spans="1:4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</row>
    <row r="142" spans="1:4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</row>
    <row r="143" spans="1:4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</row>
    <row r="144" spans="1:4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</row>
    <row r="145" spans="1:4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</row>
    <row r="146" spans="1:4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</row>
    <row r="147" spans="1:4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</row>
    <row r="148" spans="1:4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</row>
    <row r="149" spans="1:4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</row>
    <row r="150" spans="1:4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</row>
    <row r="151" spans="1:4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</row>
    <row r="152" spans="1:4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</row>
    <row r="153" spans="1:4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</row>
    <row r="154" spans="1:4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</row>
    <row r="155" spans="1:4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</row>
    <row r="156" spans="1:4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</row>
    <row r="157" spans="1:4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</row>
    <row r="158" spans="1:4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</row>
    <row r="159" spans="1:4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</row>
    <row r="160" spans="1:4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</row>
    <row r="161" spans="1:4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</row>
    <row r="162" spans="1:4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</row>
    <row r="163" spans="1:4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</row>
    <row r="164" spans="1:4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</row>
    <row r="165" spans="1:4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</row>
    <row r="166" spans="1:4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</row>
    <row r="167" spans="1:4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</row>
    <row r="168" spans="1:4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</row>
    <row r="169" spans="1:4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</row>
    <row r="170" spans="1:4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</row>
    <row r="171" spans="1:4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</row>
    <row r="172" spans="1:4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</row>
    <row r="173" spans="1:4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</row>
    <row r="174" spans="1:4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</row>
    <row r="175" spans="1:4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</row>
    <row r="176" spans="1:4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</row>
    <row r="177" spans="1:4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</row>
    <row r="178" spans="1:4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</row>
    <row r="179" spans="1:4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</row>
    <row r="180" spans="1:4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</row>
    <row r="181" spans="1:4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</row>
    <row r="182" spans="1:4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</row>
    <row r="183" spans="1:4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</row>
    <row r="184" spans="1:4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</row>
    <row r="185" spans="1:4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</row>
    <row r="186" spans="1:4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</row>
    <row r="187" spans="1:4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</row>
    <row r="188" spans="1:4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</row>
    <row r="189" spans="1:4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</row>
  </sheetData>
  <mergeCells count="37">
    <mergeCell ref="A1:D1"/>
    <mergeCell ref="F1:L1"/>
    <mergeCell ref="A2:C2"/>
    <mergeCell ref="F2:K2"/>
    <mergeCell ref="A3:C3"/>
    <mergeCell ref="F3:K3"/>
    <mergeCell ref="A4:C4"/>
    <mergeCell ref="F4:K4"/>
    <mergeCell ref="A5:C5"/>
    <mergeCell ref="F5:K5"/>
    <mergeCell ref="A6:C6"/>
    <mergeCell ref="F6:K6"/>
    <mergeCell ref="A7:C7"/>
    <mergeCell ref="F7:K7"/>
    <mergeCell ref="A8:D8"/>
    <mergeCell ref="F8:K8"/>
    <mergeCell ref="A9:C9"/>
    <mergeCell ref="F9:K9"/>
    <mergeCell ref="A10:D10"/>
    <mergeCell ref="F10:K10"/>
    <mergeCell ref="A11:D11"/>
    <mergeCell ref="F11:K11"/>
    <mergeCell ref="A12:C12"/>
    <mergeCell ref="F12:K12"/>
    <mergeCell ref="A22:C22"/>
    <mergeCell ref="A13:C13"/>
    <mergeCell ref="F13:K13"/>
    <mergeCell ref="A14:C14"/>
    <mergeCell ref="F14:K14"/>
    <mergeCell ref="A15:C15"/>
    <mergeCell ref="A16:C16"/>
    <mergeCell ref="F16:K16"/>
    <mergeCell ref="A17:C17"/>
    <mergeCell ref="A18:C18"/>
    <mergeCell ref="A19:D19"/>
    <mergeCell ref="A20:D20"/>
    <mergeCell ref="A21:C21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Náklady na provoz domu - 1.Opat</vt:lpstr>
      <vt:lpstr>Regulace VZT</vt:lpstr>
      <vt:lpstr>Kusovník - VZT</vt:lpstr>
      <vt:lpstr>Návratnost VZT</vt:lpstr>
      <vt:lpstr>Návratnost TČ</vt:lpstr>
      <vt:lpstr>Návratnost FVE</vt:lpstr>
      <vt:lpstr>Návratnost opatření -nový ceník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2022-03-29T19:33:04Z</dcterms:created>
  <dcterms:modified xsi:type="dcterms:W3CDTF">2022-05-20T19:31:48Z</dcterms:modified>
</cp:coreProperties>
</file>