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2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theme/themeOverride3.xml" ContentType="application/vnd.openxmlformats-officedocument.themeOverride+xml"/>
  <Override PartName="/xl/charts/chart8.xml" ContentType="application/vnd.openxmlformats-officedocument.drawingml.chart+xml"/>
  <Override PartName="/xl/theme/themeOverride4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M2E\Diplomka\26_4_2018\"/>
    </mc:Choice>
  </mc:AlternateContent>
  <xr:revisionPtr revIDLastSave="0" documentId="13_ncr:1_{76703EFD-D55C-484E-B0AA-1E0AEE9B92E1}" xr6:coauthVersionLast="33" xr6:coauthVersionMax="33" xr10:uidLastSave="{00000000-0000-0000-0000-000000000000}"/>
  <bookViews>
    <workbookView xWindow="0" yWindow="15" windowWidth="14220" windowHeight="7815" tabRatio="628" activeTab="6" xr2:uid="{00000000-000D-0000-FFFF-FFFF00000000}"/>
  </bookViews>
  <sheets>
    <sheet name="List1" sheetId="1" r:id="rId1"/>
    <sheet name="Hallovka bez proudu" sheetId="2" r:id="rId2"/>
    <sheet name="Hallovka 1 mA" sheetId="4" r:id="rId3"/>
    <sheet name="Hallovka 2 mA" sheetId="5" r:id="rId4"/>
    <sheet name="Hallovka 5 mA" sheetId="6" r:id="rId5"/>
    <sheet name="s citlivosti" sheetId="3" r:id="rId6"/>
    <sheet name="Finalni grafy" sheetId="7" r:id="rId7"/>
  </sheets>
  <calcPr calcId="17901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" i="2" l="1"/>
  <c r="F45" i="6"/>
  <c r="J45" i="6"/>
  <c r="J46" i="6"/>
  <c r="F45" i="5"/>
  <c r="J45" i="5"/>
  <c r="J46" i="5" s="1"/>
  <c r="F45" i="2"/>
  <c r="J45" i="2" s="1"/>
  <c r="J46" i="2" s="1"/>
  <c r="F45" i="4"/>
  <c r="J45" i="4" s="1"/>
  <c r="J46" i="4" s="1"/>
  <c r="G43" i="6"/>
  <c r="G5" i="6" s="1"/>
  <c r="G42" i="6"/>
  <c r="E42" i="6" s="1"/>
  <c r="G41" i="6"/>
  <c r="E41" i="6" s="1"/>
  <c r="G40" i="6"/>
  <c r="E40" i="6" s="1"/>
  <c r="G39" i="6"/>
  <c r="G9" i="6" s="1"/>
  <c r="G38" i="6"/>
  <c r="E38" i="6" s="1"/>
  <c r="G37" i="6"/>
  <c r="E37" i="6" s="1"/>
  <c r="G36" i="6"/>
  <c r="E36" i="6" s="1"/>
  <c r="G35" i="6"/>
  <c r="G13" i="6" s="1"/>
  <c r="G34" i="6"/>
  <c r="E34" i="6" s="1"/>
  <c r="G33" i="6"/>
  <c r="E33" i="6" s="1"/>
  <c r="G32" i="6"/>
  <c r="E32" i="6" s="1"/>
  <c r="G27" i="6"/>
  <c r="E27" i="6" s="1"/>
  <c r="F27" i="6" s="1"/>
  <c r="H27" i="6" s="1"/>
  <c r="M27" i="6" s="1"/>
  <c r="G26" i="6"/>
  <c r="E26" i="6" s="1"/>
  <c r="F26" i="6" s="1"/>
  <c r="H26" i="6" s="1"/>
  <c r="M26" i="6" s="1"/>
  <c r="G25" i="6"/>
  <c r="E25" i="6" s="1"/>
  <c r="F25" i="6" s="1"/>
  <c r="H25" i="6" s="1"/>
  <c r="M25" i="6" s="1"/>
  <c r="N25" i="6" s="1"/>
  <c r="G24" i="6"/>
  <c r="E24" i="6" s="1"/>
  <c r="F24" i="6" s="1"/>
  <c r="H24" i="6" s="1"/>
  <c r="M24" i="6" s="1"/>
  <c r="G23" i="6"/>
  <c r="E23" i="6" s="1"/>
  <c r="F23" i="6" s="1"/>
  <c r="H23" i="6" s="1"/>
  <c r="M23" i="6" s="1"/>
  <c r="G22" i="6"/>
  <c r="E22" i="6" s="1"/>
  <c r="F22" i="6" s="1"/>
  <c r="H22" i="6" s="1"/>
  <c r="M22" i="6" s="1"/>
  <c r="G21" i="6"/>
  <c r="E21" i="6" s="1"/>
  <c r="F21" i="6" s="1"/>
  <c r="H21" i="6" s="1"/>
  <c r="M21" i="6" s="1"/>
  <c r="N21" i="6" s="1"/>
  <c r="G20" i="6"/>
  <c r="E20" i="6" s="1"/>
  <c r="F20" i="6" s="1"/>
  <c r="H20" i="6" s="1"/>
  <c r="M20" i="6" s="1"/>
  <c r="G19" i="6"/>
  <c r="E19" i="6" s="1"/>
  <c r="F19" i="6" s="1"/>
  <c r="H19" i="6" s="1"/>
  <c r="M19" i="6" s="1"/>
  <c r="G18" i="6"/>
  <c r="E18" i="6" s="1"/>
  <c r="F18" i="6" s="1"/>
  <c r="H18" i="6" s="1"/>
  <c r="M18" i="6" s="1"/>
  <c r="G17" i="6"/>
  <c r="E17" i="6" s="1"/>
  <c r="F17" i="6" s="1"/>
  <c r="H17" i="6" s="1"/>
  <c r="M17" i="6" s="1"/>
  <c r="N17" i="6" s="1"/>
  <c r="A5" i="6"/>
  <c r="B5" i="6"/>
  <c r="C5" i="6"/>
  <c r="D5" i="6"/>
  <c r="A6" i="6"/>
  <c r="B6" i="6"/>
  <c r="C6" i="6"/>
  <c r="D6" i="6"/>
  <c r="A7" i="6"/>
  <c r="B7" i="6"/>
  <c r="C7" i="6"/>
  <c r="D7" i="6"/>
  <c r="A8" i="6"/>
  <c r="B8" i="6"/>
  <c r="C8" i="6"/>
  <c r="D8" i="6"/>
  <c r="A9" i="6"/>
  <c r="B9" i="6"/>
  <c r="C9" i="6"/>
  <c r="D9" i="6"/>
  <c r="A10" i="6"/>
  <c r="B10" i="6"/>
  <c r="C10" i="6"/>
  <c r="D10" i="6"/>
  <c r="A11" i="6"/>
  <c r="B11" i="6"/>
  <c r="C11" i="6"/>
  <c r="D11" i="6"/>
  <c r="A12" i="6"/>
  <c r="B12" i="6"/>
  <c r="C12" i="6"/>
  <c r="D12" i="6"/>
  <c r="A13" i="6"/>
  <c r="B13" i="6"/>
  <c r="C13" i="6"/>
  <c r="D13" i="6"/>
  <c r="A14" i="6"/>
  <c r="B14" i="6"/>
  <c r="C14" i="6"/>
  <c r="D14" i="6"/>
  <c r="A15" i="6"/>
  <c r="B15" i="6"/>
  <c r="C15" i="6"/>
  <c r="D15" i="6"/>
  <c r="B16" i="6"/>
  <c r="C16" i="6"/>
  <c r="D16" i="6"/>
  <c r="G16" i="6"/>
  <c r="D6" i="5"/>
  <c r="C6" i="5"/>
  <c r="B6" i="5"/>
  <c r="D5" i="5"/>
  <c r="C5" i="5"/>
  <c r="B5" i="5"/>
  <c r="A5" i="5"/>
  <c r="A6" i="5"/>
  <c r="G27" i="5"/>
  <c r="E27" i="5" s="1"/>
  <c r="F27" i="5" s="1"/>
  <c r="H27" i="5" s="1"/>
  <c r="M27" i="5" s="1"/>
  <c r="N27" i="5" s="1"/>
  <c r="G26" i="5"/>
  <c r="E26" i="5" s="1"/>
  <c r="F26" i="5" s="1"/>
  <c r="H26" i="5" s="1"/>
  <c r="M26" i="5" s="1"/>
  <c r="N26" i="5" s="1"/>
  <c r="G25" i="5"/>
  <c r="E25" i="5" s="1"/>
  <c r="F25" i="5" s="1"/>
  <c r="H25" i="5" s="1"/>
  <c r="M25" i="5" s="1"/>
  <c r="N25" i="5" s="1"/>
  <c r="G24" i="5"/>
  <c r="E24" i="5" s="1"/>
  <c r="F24" i="5" s="1"/>
  <c r="H24" i="5" s="1"/>
  <c r="M24" i="5" s="1"/>
  <c r="N24" i="5" s="1"/>
  <c r="G23" i="5"/>
  <c r="E23" i="5" s="1"/>
  <c r="F23" i="5" s="1"/>
  <c r="H23" i="5" s="1"/>
  <c r="M23" i="5" s="1"/>
  <c r="N23" i="5" s="1"/>
  <c r="G22" i="5"/>
  <c r="E22" i="5" s="1"/>
  <c r="F22" i="5" s="1"/>
  <c r="H22" i="5" s="1"/>
  <c r="M22" i="5" s="1"/>
  <c r="N22" i="5" s="1"/>
  <c r="G21" i="5"/>
  <c r="E21" i="5" s="1"/>
  <c r="F21" i="5" s="1"/>
  <c r="H21" i="5" s="1"/>
  <c r="M21" i="5" s="1"/>
  <c r="N21" i="5" s="1"/>
  <c r="G20" i="5"/>
  <c r="E20" i="5" s="1"/>
  <c r="F20" i="5" s="1"/>
  <c r="H20" i="5" s="1"/>
  <c r="M20" i="5" s="1"/>
  <c r="N20" i="5" s="1"/>
  <c r="G19" i="5"/>
  <c r="E19" i="5" s="1"/>
  <c r="F19" i="5" s="1"/>
  <c r="H19" i="5" s="1"/>
  <c r="M19" i="5" s="1"/>
  <c r="N19" i="5" s="1"/>
  <c r="G18" i="5"/>
  <c r="E18" i="5" s="1"/>
  <c r="F18" i="5" s="1"/>
  <c r="H18" i="5" s="1"/>
  <c r="M18" i="5" s="1"/>
  <c r="N18" i="5" s="1"/>
  <c r="G17" i="5"/>
  <c r="E17" i="5" s="1"/>
  <c r="F17" i="5" s="1"/>
  <c r="H17" i="5" s="1"/>
  <c r="M17" i="5" s="1"/>
  <c r="N17" i="5" s="1"/>
  <c r="G43" i="5"/>
  <c r="E43" i="5" s="1"/>
  <c r="G42" i="5"/>
  <c r="G6" i="5" s="1"/>
  <c r="G41" i="5"/>
  <c r="E41" i="5" s="1"/>
  <c r="G40" i="5"/>
  <c r="E40" i="5" s="1"/>
  <c r="G39" i="5"/>
  <c r="E39" i="5" s="1"/>
  <c r="G38" i="5"/>
  <c r="E38" i="5" s="1"/>
  <c r="G37" i="5"/>
  <c r="E37" i="5" s="1"/>
  <c r="G36" i="5"/>
  <c r="E36" i="5" s="1"/>
  <c r="G35" i="5"/>
  <c r="E35" i="5" s="1"/>
  <c r="G34" i="5"/>
  <c r="E34" i="5" s="1"/>
  <c r="G33" i="5"/>
  <c r="E33" i="5" s="1"/>
  <c r="G32" i="5"/>
  <c r="E32" i="5" s="1"/>
  <c r="A7" i="5"/>
  <c r="B7" i="5"/>
  <c r="C7" i="5"/>
  <c r="D7" i="5"/>
  <c r="A8" i="5"/>
  <c r="B8" i="5"/>
  <c r="C8" i="5"/>
  <c r="D8" i="5"/>
  <c r="A9" i="5"/>
  <c r="B9" i="5"/>
  <c r="C9" i="5"/>
  <c r="D9" i="5"/>
  <c r="A10" i="5"/>
  <c r="B10" i="5"/>
  <c r="C10" i="5"/>
  <c r="D10" i="5"/>
  <c r="A11" i="5"/>
  <c r="B11" i="5"/>
  <c r="C11" i="5"/>
  <c r="D11" i="5"/>
  <c r="G11" i="5"/>
  <c r="A12" i="5"/>
  <c r="B12" i="5"/>
  <c r="C12" i="5"/>
  <c r="D12" i="5"/>
  <c r="A13" i="5"/>
  <c r="B13" i="5"/>
  <c r="C13" i="5"/>
  <c r="D13" i="5"/>
  <c r="A14" i="5"/>
  <c r="B14" i="5"/>
  <c r="C14" i="5"/>
  <c r="D14" i="5"/>
  <c r="A15" i="5"/>
  <c r="B15" i="5"/>
  <c r="C15" i="5"/>
  <c r="D15" i="5"/>
  <c r="G15" i="5"/>
  <c r="B16" i="5"/>
  <c r="C16" i="5"/>
  <c r="D16" i="5"/>
  <c r="G16" i="5"/>
  <c r="G41" i="4"/>
  <c r="G5" i="4" s="1"/>
  <c r="G40" i="4"/>
  <c r="E40" i="4" s="1"/>
  <c r="G39" i="4"/>
  <c r="E39" i="4" s="1"/>
  <c r="G38" i="4"/>
  <c r="E38" i="4" s="1"/>
  <c r="G37" i="4"/>
  <c r="G9" i="4" s="1"/>
  <c r="G36" i="4"/>
  <c r="E36" i="4" s="1"/>
  <c r="G35" i="4"/>
  <c r="E35" i="4" s="1"/>
  <c r="G34" i="4"/>
  <c r="E34" i="4" s="1"/>
  <c r="G33" i="4"/>
  <c r="G13" i="4" s="1"/>
  <c r="G32" i="4"/>
  <c r="G14" i="4" s="1"/>
  <c r="G25" i="4"/>
  <c r="E25" i="4" s="1"/>
  <c r="F25" i="4" s="1"/>
  <c r="H25" i="4" s="1"/>
  <c r="M25" i="4" s="1"/>
  <c r="N25" i="4" s="1"/>
  <c r="G24" i="4"/>
  <c r="E24" i="4" s="1"/>
  <c r="F24" i="4" s="1"/>
  <c r="H24" i="4" s="1"/>
  <c r="M24" i="4" s="1"/>
  <c r="N24" i="4" s="1"/>
  <c r="G23" i="4"/>
  <c r="E23" i="4" s="1"/>
  <c r="F23" i="4" s="1"/>
  <c r="H23" i="4" s="1"/>
  <c r="M23" i="4" s="1"/>
  <c r="N23" i="4" s="1"/>
  <c r="G22" i="4"/>
  <c r="E22" i="4" s="1"/>
  <c r="F22" i="4" s="1"/>
  <c r="H22" i="4" s="1"/>
  <c r="M22" i="4" s="1"/>
  <c r="N22" i="4" s="1"/>
  <c r="G21" i="4"/>
  <c r="E21" i="4" s="1"/>
  <c r="F21" i="4" s="1"/>
  <c r="H21" i="4" s="1"/>
  <c r="M21" i="4" s="1"/>
  <c r="N21" i="4" s="1"/>
  <c r="G20" i="4"/>
  <c r="E20" i="4" s="1"/>
  <c r="F20" i="4" s="1"/>
  <c r="H20" i="4" s="1"/>
  <c r="M20" i="4" s="1"/>
  <c r="N20" i="4" s="1"/>
  <c r="G19" i="4"/>
  <c r="E19" i="4" s="1"/>
  <c r="F19" i="4" s="1"/>
  <c r="H19" i="4" s="1"/>
  <c r="M19" i="4" s="1"/>
  <c r="N19" i="4" s="1"/>
  <c r="G18" i="4"/>
  <c r="E18" i="4" s="1"/>
  <c r="F18" i="4" s="1"/>
  <c r="H18" i="4" s="1"/>
  <c r="M18" i="4" s="1"/>
  <c r="N18" i="4" s="1"/>
  <c r="G17" i="4"/>
  <c r="E17" i="4" s="1"/>
  <c r="F17" i="4" s="1"/>
  <c r="H17" i="4" s="1"/>
  <c r="M17" i="4" s="1"/>
  <c r="N17" i="4" s="1"/>
  <c r="G16" i="4"/>
  <c r="E16" i="4" s="1"/>
  <c r="F16" i="4" s="1"/>
  <c r="H16" i="4" s="1"/>
  <c r="M16" i="4" s="1"/>
  <c r="N16" i="4" s="1"/>
  <c r="G15" i="4"/>
  <c r="E15" i="4" s="1"/>
  <c r="F15" i="4" s="1"/>
  <c r="H15" i="4" s="1"/>
  <c r="M15" i="4" s="1"/>
  <c r="N15" i="4" s="1"/>
  <c r="A5" i="4"/>
  <c r="B5" i="4"/>
  <c r="C5" i="4"/>
  <c r="D5" i="4"/>
  <c r="A6" i="4"/>
  <c r="B6" i="4"/>
  <c r="C6" i="4"/>
  <c r="D6" i="4"/>
  <c r="A7" i="4"/>
  <c r="B7" i="4"/>
  <c r="C7" i="4"/>
  <c r="D7" i="4"/>
  <c r="A8" i="4"/>
  <c r="B8" i="4"/>
  <c r="C8" i="4"/>
  <c r="D8" i="4"/>
  <c r="A9" i="4"/>
  <c r="B9" i="4"/>
  <c r="C9" i="4"/>
  <c r="D9" i="4"/>
  <c r="A10" i="4"/>
  <c r="B10" i="4"/>
  <c r="C10" i="4"/>
  <c r="D10" i="4"/>
  <c r="A11" i="4"/>
  <c r="B11" i="4"/>
  <c r="C11" i="4"/>
  <c r="D11" i="4"/>
  <c r="G11" i="4"/>
  <c r="A12" i="4"/>
  <c r="B12" i="4"/>
  <c r="C12" i="4"/>
  <c r="D12" i="4"/>
  <c r="A13" i="4"/>
  <c r="B13" i="4"/>
  <c r="C13" i="4"/>
  <c r="D13" i="4"/>
  <c r="B14" i="4"/>
  <c r="C14" i="4"/>
  <c r="D14" i="4"/>
  <c r="D14" i="2"/>
  <c r="C14" i="2"/>
  <c r="B14" i="2"/>
  <c r="G36" i="2"/>
  <c r="G10" i="2" s="1"/>
  <c r="G37" i="2"/>
  <c r="E37" i="2" s="1"/>
  <c r="G38" i="2"/>
  <c r="E38" i="2" s="1"/>
  <c r="G33" i="2"/>
  <c r="E33" i="2"/>
  <c r="F33" i="2" s="1"/>
  <c r="G34" i="2"/>
  <c r="E34" i="2" s="1"/>
  <c r="G35" i="2"/>
  <c r="E35" i="2" s="1"/>
  <c r="G39" i="2"/>
  <c r="E39" i="2" s="1"/>
  <c r="G13" i="2"/>
  <c r="G9" i="2"/>
  <c r="G7" i="2"/>
  <c r="D13" i="2"/>
  <c r="D12" i="2"/>
  <c r="D11" i="2"/>
  <c r="D10" i="2"/>
  <c r="D9" i="2"/>
  <c r="D8" i="2"/>
  <c r="D7" i="2"/>
  <c r="C13" i="2"/>
  <c r="C12" i="2"/>
  <c r="C11" i="2"/>
  <c r="C10" i="2"/>
  <c r="C9" i="2"/>
  <c r="C8" i="2"/>
  <c r="C7" i="2"/>
  <c r="G40" i="2"/>
  <c r="E40" i="2" s="1"/>
  <c r="D6" i="2"/>
  <c r="C6" i="2"/>
  <c r="B13" i="2"/>
  <c r="B12" i="2"/>
  <c r="B11" i="2"/>
  <c r="B10" i="2"/>
  <c r="B9" i="2"/>
  <c r="B8" i="2"/>
  <c r="B7" i="2"/>
  <c r="B6" i="2"/>
  <c r="G41" i="2"/>
  <c r="E41" i="2" s="1"/>
  <c r="D5" i="2"/>
  <c r="C5" i="2"/>
  <c r="B5" i="2"/>
  <c r="A5" i="2"/>
  <c r="A6" i="2"/>
  <c r="A7" i="2"/>
  <c r="A8" i="2"/>
  <c r="A9" i="2"/>
  <c r="A10" i="2"/>
  <c r="A11" i="2"/>
  <c r="A12" i="2"/>
  <c r="A13" i="2"/>
  <c r="G32" i="2"/>
  <c r="G14" i="2" s="1"/>
  <c r="G25" i="2"/>
  <c r="E25" i="2" s="1"/>
  <c r="F25" i="2" s="1"/>
  <c r="H25" i="2" s="1"/>
  <c r="M25" i="2" s="1"/>
  <c r="G24" i="2"/>
  <c r="E24" i="2" s="1"/>
  <c r="F24" i="2" s="1"/>
  <c r="H24" i="2" s="1"/>
  <c r="M24" i="2" s="1"/>
  <c r="G23" i="2"/>
  <c r="E23" i="2" s="1"/>
  <c r="F23" i="2" s="1"/>
  <c r="H23" i="2" s="1"/>
  <c r="M23" i="2" s="1"/>
  <c r="G22" i="2"/>
  <c r="E22" i="2" s="1"/>
  <c r="F22" i="2" s="1"/>
  <c r="H22" i="2" s="1"/>
  <c r="M22" i="2" s="1"/>
  <c r="G21" i="2"/>
  <c r="E21" i="2" s="1"/>
  <c r="F21" i="2" s="1"/>
  <c r="H21" i="2" s="1"/>
  <c r="M21" i="2" s="1"/>
  <c r="G20" i="2"/>
  <c r="E20" i="2" s="1"/>
  <c r="F20" i="2" s="1"/>
  <c r="H20" i="2" s="1"/>
  <c r="M20" i="2" s="1"/>
  <c r="G19" i="2"/>
  <c r="E19" i="2" s="1"/>
  <c r="F19" i="2" s="1"/>
  <c r="H19" i="2" s="1"/>
  <c r="M19" i="2" s="1"/>
  <c r="G18" i="2"/>
  <c r="E18" i="2" s="1"/>
  <c r="F18" i="2" s="1"/>
  <c r="H18" i="2" s="1"/>
  <c r="M18" i="2" s="1"/>
  <c r="G17" i="2"/>
  <c r="E17" i="2" s="1"/>
  <c r="F17" i="2" s="1"/>
  <c r="H17" i="2" s="1"/>
  <c r="M17" i="2" s="1"/>
  <c r="G16" i="2"/>
  <c r="E16" i="2" s="1"/>
  <c r="F16" i="2" s="1"/>
  <c r="H16" i="2" s="1"/>
  <c r="M16" i="2" s="1"/>
  <c r="G15" i="2"/>
  <c r="E15" i="2" s="1"/>
  <c r="F15" i="2" s="1"/>
  <c r="H15" i="2" s="1"/>
  <c r="M15" i="2" s="1"/>
  <c r="G163" i="1"/>
  <c r="E163" i="1" s="1"/>
  <c r="F163" i="1" s="1"/>
  <c r="H163" i="1" s="1"/>
  <c r="G162" i="1"/>
  <c r="E162" i="1" s="1"/>
  <c r="F162" i="1" s="1"/>
  <c r="H162" i="1" s="1"/>
  <c r="G161" i="1"/>
  <c r="E161" i="1" s="1"/>
  <c r="F161" i="1" s="1"/>
  <c r="H161" i="1" s="1"/>
  <c r="G160" i="1"/>
  <c r="E160" i="1" s="1"/>
  <c r="F160" i="1" s="1"/>
  <c r="H160" i="1" s="1"/>
  <c r="G159" i="1"/>
  <c r="E159" i="1" s="1"/>
  <c r="F159" i="1" s="1"/>
  <c r="H159" i="1" s="1"/>
  <c r="G158" i="1"/>
  <c r="E158" i="1" s="1"/>
  <c r="F158" i="1" s="1"/>
  <c r="H158" i="1" s="1"/>
  <c r="G157" i="1"/>
  <c r="E157" i="1" s="1"/>
  <c r="F157" i="1" s="1"/>
  <c r="H157" i="1" s="1"/>
  <c r="G156" i="1"/>
  <c r="E156" i="1" s="1"/>
  <c r="F156" i="1" s="1"/>
  <c r="H156" i="1" s="1"/>
  <c r="G155" i="1"/>
  <c r="E155" i="1" s="1"/>
  <c r="F155" i="1" s="1"/>
  <c r="H155" i="1" s="1"/>
  <c r="G154" i="1"/>
  <c r="E154" i="1" s="1"/>
  <c r="F154" i="1" s="1"/>
  <c r="H154" i="1" s="1"/>
  <c r="G153" i="1"/>
  <c r="E153" i="1" s="1"/>
  <c r="F153" i="1" s="1"/>
  <c r="H153" i="1" s="1"/>
  <c r="G152" i="1"/>
  <c r="E152" i="1" s="1"/>
  <c r="F152" i="1" s="1"/>
  <c r="H152" i="1" s="1"/>
  <c r="G146" i="1"/>
  <c r="E146" i="1" s="1"/>
  <c r="F146" i="1" s="1"/>
  <c r="H146" i="1" s="1"/>
  <c r="G145" i="1"/>
  <c r="E145" i="1" s="1"/>
  <c r="F145" i="1" s="1"/>
  <c r="H145" i="1" s="1"/>
  <c r="G144" i="1"/>
  <c r="E144" i="1" s="1"/>
  <c r="F144" i="1" s="1"/>
  <c r="H144" i="1" s="1"/>
  <c r="G143" i="1"/>
  <c r="E143" i="1" s="1"/>
  <c r="F143" i="1" s="1"/>
  <c r="H143" i="1" s="1"/>
  <c r="G142" i="1"/>
  <c r="E142" i="1" s="1"/>
  <c r="F142" i="1" s="1"/>
  <c r="H142" i="1" s="1"/>
  <c r="G141" i="1"/>
  <c r="E141" i="1" s="1"/>
  <c r="F141" i="1" s="1"/>
  <c r="H141" i="1" s="1"/>
  <c r="G140" i="1"/>
  <c r="E140" i="1" s="1"/>
  <c r="F140" i="1" s="1"/>
  <c r="H140" i="1" s="1"/>
  <c r="G139" i="1"/>
  <c r="E139" i="1" s="1"/>
  <c r="F139" i="1" s="1"/>
  <c r="H139" i="1" s="1"/>
  <c r="G138" i="1"/>
  <c r="E138" i="1" s="1"/>
  <c r="F138" i="1" s="1"/>
  <c r="H138" i="1" s="1"/>
  <c r="G137" i="1"/>
  <c r="E137" i="1" s="1"/>
  <c r="F137" i="1" s="1"/>
  <c r="H137" i="1" s="1"/>
  <c r="G136" i="1"/>
  <c r="E136" i="1" s="1"/>
  <c r="F136" i="1" s="1"/>
  <c r="H136" i="1" s="1"/>
  <c r="G131" i="1"/>
  <c r="E131" i="1" s="1"/>
  <c r="F131" i="1" s="1"/>
  <c r="H131" i="1" s="1"/>
  <c r="G130" i="1"/>
  <c r="E130" i="1" s="1"/>
  <c r="F130" i="1" s="1"/>
  <c r="H130" i="1" s="1"/>
  <c r="G129" i="1"/>
  <c r="E129" i="1" s="1"/>
  <c r="F129" i="1" s="1"/>
  <c r="H129" i="1" s="1"/>
  <c r="G128" i="1"/>
  <c r="E128" i="1" s="1"/>
  <c r="F128" i="1" s="1"/>
  <c r="H128" i="1" s="1"/>
  <c r="G127" i="1"/>
  <c r="E127" i="1" s="1"/>
  <c r="F127" i="1" s="1"/>
  <c r="H127" i="1" s="1"/>
  <c r="G126" i="1"/>
  <c r="E126" i="1" s="1"/>
  <c r="F126" i="1" s="1"/>
  <c r="H126" i="1" s="1"/>
  <c r="G125" i="1"/>
  <c r="E125" i="1" s="1"/>
  <c r="F125" i="1" s="1"/>
  <c r="H125" i="1" s="1"/>
  <c r="G124" i="1"/>
  <c r="E124" i="1" s="1"/>
  <c r="F124" i="1" s="1"/>
  <c r="H124" i="1" s="1"/>
  <c r="G123" i="1"/>
  <c r="E123" i="1" s="1"/>
  <c r="F123" i="1" s="1"/>
  <c r="H123" i="1" s="1"/>
  <c r="G122" i="1"/>
  <c r="E122" i="1" s="1"/>
  <c r="F122" i="1" s="1"/>
  <c r="H122" i="1" s="1"/>
  <c r="G121" i="1"/>
  <c r="E121" i="1" s="1"/>
  <c r="F121" i="1" s="1"/>
  <c r="H121" i="1" s="1"/>
  <c r="G108" i="1"/>
  <c r="E108" i="1" s="1"/>
  <c r="F108" i="1" s="1"/>
  <c r="H108" i="1" s="1"/>
  <c r="G106" i="1"/>
  <c r="E106" i="1" s="1"/>
  <c r="F106" i="1" s="1"/>
  <c r="H106" i="1" s="1"/>
  <c r="G116" i="1"/>
  <c r="E116" i="1" s="1"/>
  <c r="F116" i="1" s="1"/>
  <c r="H116" i="1" s="1"/>
  <c r="G115" i="1"/>
  <c r="E115" i="1" s="1"/>
  <c r="F115" i="1" s="1"/>
  <c r="H115" i="1" s="1"/>
  <c r="G114" i="1"/>
  <c r="E114" i="1" s="1"/>
  <c r="F114" i="1" s="1"/>
  <c r="H114" i="1" s="1"/>
  <c r="G113" i="1"/>
  <c r="E113" i="1" s="1"/>
  <c r="F113" i="1" s="1"/>
  <c r="H113" i="1" s="1"/>
  <c r="G112" i="1"/>
  <c r="E112" i="1" s="1"/>
  <c r="F112" i="1" s="1"/>
  <c r="H112" i="1" s="1"/>
  <c r="G111" i="1"/>
  <c r="E111" i="1"/>
  <c r="F111" i="1" s="1"/>
  <c r="H111" i="1" s="1"/>
  <c r="G110" i="1"/>
  <c r="E110" i="1" s="1"/>
  <c r="F110" i="1" s="1"/>
  <c r="H110" i="1" s="1"/>
  <c r="G109" i="1"/>
  <c r="E109" i="1"/>
  <c r="F109" i="1" s="1"/>
  <c r="H109" i="1" s="1"/>
  <c r="G107" i="1"/>
  <c r="E107" i="1" s="1"/>
  <c r="F107" i="1" s="1"/>
  <c r="H107" i="1" s="1"/>
  <c r="G105" i="1"/>
  <c r="E105" i="1"/>
  <c r="F105" i="1" s="1"/>
  <c r="H105" i="1" s="1"/>
  <c r="G99" i="1"/>
  <c r="E99" i="1" s="1"/>
  <c r="F99" i="1" s="1"/>
  <c r="H99" i="1" s="1"/>
  <c r="G98" i="1"/>
  <c r="E98" i="1" s="1"/>
  <c r="F98" i="1" s="1"/>
  <c r="H98" i="1" s="1"/>
  <c r="G97" i="1"/>
  <c r="E97" i="1" s="1"/>
  <c r="F97" i="1" s="1"/>
  <c r="H97" i="1" s="1"/>
  <c r="G96" i="1"/>
  <c r="E96" i="1"/>
  <c r="F96" i="1" s="1"/>
  <c r="H96" i="1" s="1"/>
  <c r="G95" i="1"/>
  <c r="E95" i="1" s="1"/>
  <c r="F95" i="1" s="1"/>
  <c r="H95" i="1" s="1"/>
  <c r="G94" i="1"/>
  <c r="E94" i="1"/>
  <c r="F94" i="1" s="1"/>
  <c r="H94" i="1" s="1"/>
  <c r="G93" i="1"/>
  <c r="E93" i="1" s="1"/>
  <c r="F93" i="1" s="1"/>
  <c r="H93" i="1" s="1"/>
  <c r="G92" i="1"/>
  <c r="E92" i="1"/>
  <c r="F92" i="1" s="1"/>
  <c r="H92" i="1" s="1"/>
  <c r="G91" i="1"/>
  <c r="E91" i="1" s="1"/>
  <c r="F91" i="1" s="1"/>
  <c r="H91" i="1" s="1"/>
  <c r="G90" i="1"/>
  <c r="E90" i="1" s="1"/>
  <c r="F90" i="1" s="1"/>
  <c r="H90" i="1" s="1"/>
  <c r="G84" i="1"/>
  <c r="E84" i="1" s="1"/>
  <c r="F84" i="1" s="1"/>
  <c r="H84" i="1" s="1"/>
  <c r="G83" i="1"/>
  <c r="E83" i="1"/>
  <c r="F83" i="1" s="1"/>
  <c r="H83" i="1" s="1"/>
  <c r="G82" i="1"/>
  <c r="E82" i="1" s="1"/>
  <c r="F82" i="1" s="1"/>
  <c r="H82" i="1" s="1"/>
  <c r="G81" i="1"/>
  <c r="E81" i="1"/>
  <c r="F81" i="1" s="1"/>
  <c r="H81" i="1" s="1"/>
  <c r="G80" i="1"/>
  <c r="E80" i="1" s="1"/>
  <c r="F80" i="1" s="1"/>
  <c r="H80" i="1" s="1"/>
  <c r="G79" i="1"/>
  <c r="E79" i="1"/>
  <c r="F79" i="1" s="1"/>
  <c r="H79" i="1" s="1"/>
  <c r="G78" i="1"/>
  <c r="E78" i="1" s="1"/>
  <c r="F78" i="1" s="1"/>
  <c r="H78" i="1" s="1"/>
  <c r="G77" i="1"/>
  <c r="E77" i="1" s="1"/>
  <c r="F77" i="1" s="1"/>
  <c r="H77" i="1" s="1"/>
  <c r="G76" i="1"/>
  <c r="E76" i="1" s="1"/>
  <c r="F76" i="1" s="1"/>
  <c r="H76" i="1" s="1"/>
  <c r="G75" i="1"/>
  <c r="E75" i="1"/>
  <c r="F75" i="1" s="1"/>
  <c r="H75" i="1" s="1"/>
  <c r="G69" i="1"/>
  <c r="E69" i="1" s="1"/>
  <c r="F69" i="1" s="1"/>
  <c r="H69" i="1" s="1"/>
  <c r="G68" i="1"/>
  <c r="E68" i="1"/>
  <c r="F68" i="1" s="1"/>
  <c r="H68" i="1" s="1"/>
  <c r="G67" i="1"/>
  <c r="E67" i="1" s="1"/>
  <c r="F67" i="1" s="1"/>
  <c r="H67" i="1" s="1"/>
  <c r="G66" i="1"/>
  <c r="E66" i="1"/>
  <c r="F66" i="1" s="1"/>
  <c r="H66" i="1" s="1"/>
  <c r="G65" i="1"/>
  <c r="E65" i="1" s="1"/>
  <c r="F65" i="1" s="1"/>
  <c r="H65" i="1" s="1"/>
  <c r="G64" i="1"/>
  <c r="E64" i="1" s="1"/>
  <c r="F64" i="1" s="1"/>
  <c r="H64" i="1" s="1"/>
  <c r="G63" i="1"/>
  <c r="E63" i="1" s="1"/>
  <c r="F63" i="1" s="1"/>
  <c r="H63" i="1" s="1"/>
  <c r="G62" i="1"/>
  <c r="E62" i="1"/>
  <c r="F62" i="1" s="1"/>
  <c r="H62" i="1" s="1"/>
  <c r="G61" i="1"/>
  <c r="E61" i="1" s="1"/>
  <c r="F61" i="1" s="1"/>
  <c r="H61" i="1" s="1"/>
  <c r="G55" i="1"/>
  <c r="E55" i="1"/>
  <c r="F55" i="1" s="1"/>
  <c r="H55" i="1" s="1"/>
  <c r="G54" i="1"/>
  <c r="E54" i="1" s="1"/>
  <c r="F54" i="1" s="1"/>
  <c r="H54" i="1" s="1"/>
  <c r="G53" i="1"/>
  <c r="E53" i="1"/>
  <c r="F53" i="1" s="1"/>
  <c r="H53" i="1" s="1"/>
  <c r="G52" i="1"/>
  <c r="E52" i="1" s="1"/>
  <c r="F52" i="1" s="1"/>
  <c r="H52" i="1" s="1"/>
  <c r="G51" i="1"/>
  <c r="E51" i="1" s="1"/>
  <c r="F51" i="1" s="1"/>
  <c r="H51" i="1" s="1"/>
  <c r="G50" i="1"/>
  <c r="E50" i="1"/>
  <c r="F50" i="1" s="1"/>
  <c r="H50" i="1" s="1"/>
  <c r="G49" i="1"/>
  <c r="E49" i="1" s="1"/>
  <c r="F49" i="1" s="1"/>
  <c r="H49" i="1" s="1"/>
  <c r="G48" i="1"/>
  <c r="E48" i="1"/>
  <c r="F48" i="1" s="1"/>
  <c r="H48" i="1" s="1"/>
  <c r="G47" i="1"/>
  <c r="E47" i="1" s="1"/>
  <c r="F47" i="1" s="1"/>
  <c r="H47" i="1" s="1"/>
  <c r="G46" i="1"/>
  <c r="E46" i="1"/>
  <c r="F46" i="1" s="1"/>
  <c r="H46" i="1" s="1"/>
  <c r="G45" i="1"/>
  <c r="E45" i="1" s="1"/>
  <c r="F45" i="1" s="1"/>
  <c r="H45" i="1" s="1"/>
  <c r="G39" i="1"/>
  <c r="E39" i="1"/>
  <c r="F39" i="1" s="1"/>
  <c r="H39" i="1" s="1"/>
  <c r="G38" i="1"/>
  <c r="E38" i="1" s="1"/>
  <c r="F38" i="1" s="1"/>
  <c r="H38" i="1" s="1"/>
  <c r="G37" i="1"/>
  <c r="E37" i="1"/>
  <c r="F37" i="1" s="1"/>
  <c r="H37" i="1" s="1"/>
  <c r="G36" i="1"/>
  <c r="E36" i="1" s="1"/>
  <c r="F36" i="1" s="1"/>
  <c r="H36" i="1" s="1"/>
  <c r="G35" i="1"/>
  <c r="E35" i="1"/>
  <c r="F35" i="1" s="1"/>
  <c r="H35" i="1" s="1"/>
  <c r="G34" i="1"/>
  <c r="E34" i="1" s="1"/>
  <c r="F34" i="1" s="1"/>
  <c r="H34" i="1" s="1"/>
  <c r="G33" i="1"/>
  <c r="E33" i="1"/>
  <c r="F33" i="1" s="1"/>
  <c r="H33" i="1" s="1"/>
  <c r="G32" i="1"/>
  <c r="E32" i="1" s="1"/>
  <c r="F32" i="1" s="1"/>
  <c r="H32" i="1" s="1"/>
  <c r="G31" i="1"/>
  <c r="E31" i="1"/>
  <c r="F31" i="1" s="1"/>
  <c r="H31" i="1" s="1"/>
  <c r="G30" i="1"/>
  <c r="E30" i="1" s="1"/>
  <c r="F30" i="1" s="1"/>
  <c r="H30" i="1" s="1"/>
  <c r="G29" i="1"/>
  <c r="E29" i="1"/>
  <c r="F29" i="1" s="1"/>
  <c r="H29" i="1" s="1"/>
  <c r="G24" i="1"/>
  <c r="E24" i="1" s="1"/>
  <c r="F24" i="1" s="1"/>
  <c r="H24" i="1" s="1"/>
  <c r="G23" i="1"/>
  <c r="E23" i="1"/>
  <c r="F23" i="1" s="1"/>
  <c r="H23" i="1" s="1"/>
  <c r="G22" i="1"/>
  <c r="E22" i="1" s="1"/>
  <c r="F22" i="1" s="1"/>
  <c r="H22" i="1" s="1"/>
  <c r="G21" i="1"/>
  <c r="E21" i="1"/>
  <c r="F21" i="1" s="1"/>
  <c r="H21" i="1" s="1"/>
  <c r="G20" i="1"/>
  <c r="E20" i="1" s="1"/>
  <c r="F20" i="1" s="1"/>
  <c r="H20" i="1" s="1"/>
  <c r="G19" i="1"/>
  <c r="E19" i="1"/>
  <c r="F19" i="1" s="1"/>
  <c r="H19" i="1" s="1"/>
  <c r="G18" i="1"/>
  <c r="E18" i="1" s="1"/>
  <c r="F18" i="1" s="1"/>
  <c r="H18" i="1" s="1"/>
  <c r="G13" i="1"/>
  <c r="E13" i="1"/>
  <c r="F13" i="1" s="1"/>
  <c r="H13" i="1" s="1"/>
  <c r="G12" i="1"/>
  <c r="E12" i="1" s="1"/>
  <c r="F12" i="1" s="1"/>
  <c r="H12" i="1" s="1"/>
  <c r="G11" i="1"/>
  <c r="E11" i="1"/>
  <c r="F11" i="1" s="1"/>
  <c r="H11" i="1" s="1"/>
  <c r="G10" i="1"/>
  <c r="E10" i="1" s="1"/>
  <c r="F10" i="1" s="1"/>
  <c r="H10" i="1" s="1"/>
  <c r="G9" i="1"/>
  <c r="E9" i="1"/>
  <c r="F9" i="1" s="1"/>
  <c r="H9" i="1" s="1"/>
  <c r="G8" i="1"/>
  <c r="E8" i="1" s="1"/>
  <c r="F8" i="1" s="1"/>
  <c r="H8" i="1" s="1"/>
  <c r="G7" i="1"/>
  <c r="E7" i="1"/>
  <c r="F7" i="1" s="1"/>
  <c r="H7" i="1" s="1"/>
  <c r="G6" i="1"/>
  <c r="E6" i="1" s="1"/>
  <c r="F6" i="1" s="1"/>
  <c r="H6" i="1" s="1"/>
  <c r="G5" i="1"/>
  <c r="E5" i="1"/>
  <c r="F5" i="1" s="1"/>
  <c r="H5" i="1" s="1"/>
  <c r="G4" i="1"/>
  <c r="E4" i="1" s="1"/>
  <c r="F4" i="1" s="1"/>
  <c r="H4" i="1" s="1"/>
  <c r="G3" i="1"/>
  <c r="E3" i="1"/>
  <c r="F3" i="1" s="1"/>
  <c r="H3" i="1" s="1"/>
  <c r="N15" i="2" l="1"/>
  <c r="N18" i="6"/>
  <c r="N26" i="6"/>
  <c r="N25" i="2"/>
  <c r="G7" i="4"/>
  <c r="G13" i="5"/>
  <c r="G11" i="6"/>
  <c r="N19" i="6"/>
  <c r="N23" i="6"/>
  <c r="N27" i="6"/>
  <c r="N16" i="2"/>
  <c r="N24" i="2"/>
  <c r="G11" i="2"/>
  <c r="G14" i="5"/>
  <c r="G10" i="5"/>
  <c r="G15" i="6"/>
  <c r="N22" i="6"/>
  <c r="F51" i="2"/>
  <c r="N19" i="2" s="1"/>
  <c r="N18" i="2"/>
  <c r="N22" i="2"/>
  <c r="G8" i="2"/>
  <c r="G12" i="5"/>
  <c r="G7" i="6"/>
  <c r="N20" i="6"/>
  <c r="N24" i="6"/>
  <c r="M11" i="1"/>
  <c r="M10" i="1"/>
  <c r="H25" i="1"/>
  <c r="M9" i="1" s="1"/>
  <c r="E9" i="2"/>
  <c r="F37" i="2"/>
  <c r="F35" i="4"/>
  <c r="E11" i="4"/>
  <c r="F42" i="6"/>
  <c r="E6" i="6"/>
  <c r="H33" i="2"/>
  <c r="H13" i="2" s="1"/>
  <c r="M13" i="2" s="1"/>
  <c r="N13" i="2" s="1"/>
  <c r="F13" i="2"/>
  <c r="F36" i="4"/>
  <c r="E10" i="4"/>
  <c r="F40" i="4"/>
  <c r="E6" i="4"/>
  <c r="E16" i="5"/>
  <c r="F32" i="5"/>
  <c r="E12" i="5"/>
  <c r="F36" i="5"/>
  <c r="E8" i="5"/>
  <c r="F40" i="5"/>
  <c r="F39" i="4"/>
  <c r="E7" i="4"/>
  <c r="E13" i="5"/>
  <c r="F35" i="5"/>
  <c r="E9" i="5"/>
  <c r="F39" i="5"/>
  <c r="E5" i="5"/>
  <c r="F43" i="5"/>
  <c r="F34" i="6"/>
  <c r="E14" i="6"/>
  <c r="F38" i="6"/>
  <c r="E10" i="6"/>
  <c r="F41" i="2"/>
  <c r="E5" i="2"/>
  <c r="F35" i="2"/>
  <c r="E11" i="2"/>
  <c r="E8" i="2"/>
  <c r="F38" i="2"/>
  <c r="F34" i="4"/>
  <c r="E12" i="4"/>
  <c r="F38" i="4"/>
  <c r="E8" i="4"/>
  <c r="E14" i="5"/>
  <c r="F34" i="5"/>
  <c r="E10" i="5"/>
  <c r="F38" i="5"/>
  <c r="F33" i="6"/>
  <c r="E15" i="6"/>
  <c r="F37" i="6"/>
  <c r="E11" i="6"/>
  <c r="F41" i="6"/>
  <c r="E7" i="6"/>
  <c r="F34" i="2"/>
  <c r="E12" i="2"/>
  <c r="E6" i="2"/>
  <c r="F40" i="2"/>
  <c r="F39" i="2"/>
  <c r="E7" i="2"/>
  <c r="E15" i="5"/>
  <c r="F33" i="5"/>
  <c r="E11" i="5"/>
  <c r="F37" i="5"/>
  <c r="E7" i="5"/>
  <c r="F41" i="5"/>
  <c r="F32" i="6"/>
  <c r="E16" i="6"/>
  <c r="F36" i="6"/>
  <c r="E12" i="6"/>
  <c r="F40" i="6"/>
  <c r="E8" i="6"/>
  <c r="G6" i="2"/>
  <c r="G12" i="2"/>
  <c r="G10" i="4"/>
  <c r="G6" i="4"/>
  <c r="G9" i="5"/>
  <c r="G8" i="5"/>
  <c r="G7" i="5"/>
  <c r="G14" i="6"/>
  <c r="G10" i="6"/>
  <c r="G6" i="6"/>
  <c r="E32" i="2"/>
  <c r="G5" i="2"/>
  <c r="E13" i="2"/>
  <c r="E36" i="2"/>
  <c r="G12" i="4"/>
  <c r="G8" i="4"/>
  <c r="E32" i="4"/>
  <c r="E33" i="4"/>
  <c r="E37" i="4"/>
  <c r="E41" i="4"/>
  <c r="G5" i="5"/>
  <c r="G12" i="6"/>
  <c r="G8" i="6"/>
  <c r="E35" i="6"/>
  <c r="E39" i="6"/>
  <c r="E43" i="6"/>
  <c r="E42" i="5"/>
  <c r="M8" i="1" l="1"/>
  <c r="M7" i="1"/>
  <c r="M4" i="1"/>
  <c r="M5" i="1"/>
  <c r="N23" i="2"/>
  <c r="N21" i="2"/>
  <c r="N20" i="2"/>
  <c r="M12" i="1"/>
  <c r="M13" i="1"/>
  <c r="N17" i="2"/>
  <c r="F43" i="6"/>
  <c r="E5" i="6"/>
  <c r="F36" i="2"/>
  <c r="E10" i="2"/>
  <c r="F15" i="5"/>
  <c r="H33" i="5"/>
  <c r="H15" i="5" s="1"/>
  <c r="M15" i="5" s="1"/>
  <c r="N15" i="5" s="1"/>
  <c r="F14" i="5"/>
  <c r="H34" i="5"/>
  <c r="H14" i="5" s="1"/>
  <c r="M14" i="5" s="1"/>
  <c r="N14" i="5" s="1"/>
  <c r="F5" i="5"/>
  <c r="H43" i="5"/>
  <c r="H5" i="5" s="1"/>
  <c r="M5" i="5" s="1"/>
  <c r="N5" i="5" s="1"/>
  <c r="F8" i="5"/>
  <c r="H40" i="5"/>
  <c r="H8" i="5" s="1"/>
  <c r="M8" i="5" s="1"/>
  <c r="N8" i="5" s="1"/>
  <c r="F9" i="2"/>
  <c r="H37" i="2"/>
  <c r="H9" i="2" s="1"/>
  <c r="M9" i="2" s="1"/>
  <c r="N9" i="2" s="1"/>
  <c r="F37" i="4"/>
  <c r="E9" i="4"/>
  <c r="F8" i="6"/>
  <c r="H40" i="6"/>
  <c r="H8" i="6" s="1"/>
  <c r="M8" i="6" s="1"/>
  <c r="N8" i="6" s="1"/>
  <c r="H39" i="2"/>
  <c r="H7" i="2" s="1"/>
  <c r="M7" i="2" s="1"/>
  <c r="N7" i="2" s="1"/>
  <c r="F7" i="2"/>
  <c r="H37" i="6"/>
  <c r="H11" i="6" s="1"/>
  <c r="M11" i="6" s="1"/>
  <c r="N11" i="6" s="1"/>
  <c r="F11" i="6"/>
  <c r="F5" i="2"/>
  <c r="H41" i="2"/>
  <c r="F39" i="6"/>
  <c r="E9" i="6"/>
  <c r="F32" i="4"/>
  <c r="E14" i="4"/>
  <c r="F12" i="6"/>
  <c r="H36" i="6"/>
  <c r="H12" i="6" s="1"/>
  <c r="M12" i="6" s="1"/>
  <c r="N12" i="6" s="1"/>
  <c r="H41" i="6"/>
  <c r="H7" i="6" s="1"/>
  <c r="M7" i="6" s="1"/>
  <c r="N7" i="6" s="1"/>
  <c r="F7" i="6"/>
  <c r="H33" i="6"/>
  <c r="H15" i="6" s="1"/>
  <c r="M15" i="6" s="1"/>
  <c r="N15" i="6" s="1"/>
  <c r="F15" i="6"/>
  <c r="F12" i="4"/>
  <c r="H34" i="4"/>
  <c r="H12" i="4" s="1"/>
  <c r="M12" i="4" s="1"/>
  <c r="N12" i="4" s="1"/>
  <c r="H35" i="2"/>
  <c r="H11" i="2" s="1"/>
  <c r="M11" i="2" s="1"/>
  <c r="N11" i="2" s="1"/>
  <c r="F11" i="2"/>
  <c r="F10" i="6"/>
  <c r="H38" i="6"/>
  <c r="H10" i="6" s="1"/>
  <c r="M10" i="6" s="1"/>
  <c r="N10" i="6" s="1"/>
  <c r="F10" i="4"/>
  <c r="H36" i="4"/>
  <c r="H10" i="4" s="1"/>
  <c r="M10" i="4" s="1"/>
  <c r="N10" i="4" s="1"/>
  <c r="F6" i="6"/>
  <c r="H42" i="6"/>
  <c r="H6" i="6" s="1"/>
  <c r="M6" i="6" s="1"/>
  <c r="N6" i="6" s="1"/>
  <c r="M3" i="1"/>
  <c r="F33" i="4"/>
  <c r="E13" i="4"/>
  <c r="F7" i="5"/>
  <c r="H41" i="5"/>
  <c r="H7" i="5" s="1"/>
  <c r="M7" i="5" s="1"/>
  <c r="N7" i="5" s="1"/>
  <c r="H40" i="2"/>
  <c r="N6" i="2" s="1"/>
  <c r="F6" i="2"/>
  <c r="F13" i="5"/>
  <c r="H35" i="5"/>
  <c r="H13" i="5" s="1"/>
  <c r="M13" i="5" s="1"/>
  <c r="N13" i="5" s="1"/>
  <c r="F16" i="5"/>
  <c r="H32" i="5"/>
  <c r="H16" i="5" s="1"/>
  <c r="M16" i="5" s="1"/>
  <c r="N16" i="5" s="1"/>
  <c r="E6" i="5"/>
  <c r="F42" i="5"/>
  <c r="F32" i="2"/>
  <c r="E14" i="2"/>
  <c r="H32" i="6"/>
  <c r="H16" i="6" s="1"/>
  <c r="M16" i="6" s="1"/>
  <c r="N16" i="6" s="1"/>
  <c r="F16" i="6"/>
  <c r="H34" i="2"/>
  <c r="H12" i="2" s="1"/>
  <c r="M12" i="2" s="1"/>
  <c r="N12" i="2" s="1"/>
  <c r="F12" i="2"/>
  <c r="F8" i="4"/>
  <c r="H38" i="4"/>
  <c r="H8" i="4" s="1"/>
  <c r="M8" i="4" s="1"/>
  <c r="N8" i="4" s="1"/>
  <c r="F14" i="6"/>
  <c r="H34" i="6"/>
  <c r="H14" i="6" s="1"/>
  <c r="M14" i="6" s="1"/>
  <c r="N14" i="6" s="1"/>
  <c r="H39" i="4"/>
  <c r="H7" i="4" s="1"/>
  <c r="M7" i="4" s="1"/>
  <c r="N7" i="4" s="1"/>
  <c r="F7" i="4"/>
  <c r="F6" i="4"/>
  <c r="H40" i="4"/>
  <c r="H6" i="4" s="1"/>
  <c r="M6" i="4" s="1"/>
  <c r="N6" i="4" s="1"/>
  <c r="H35" i="4"/>
  <c r="H11" i="4" s="1"/>
  <c r="M11" i="4" s="1"/>
  <c r="N11" i="4" s="1"/>
  <c r="F11" i="4"/>
  <c r="F35" i="6"/>
  <c r="E13" i="6"/>
  <c r="F41" i="4"/>
  <c r="E5" i="4"/>
  <c r="F11" i="5"/>
  <c r="H37" i="5"/>
  <c r="H11" i="5" s="1"/>
  <c r="M11" i="5" s="1"/>
  <c r="N11" i="5" s="1"/>
  <c r="F10" i="5"/>
  <c r="H38" i="5"/>
  <c r="H10" i="5" s="1"/>
  <c r="M10" i="5" s="1"/>
  <c r="N10" i="5" s="1"/>
  <c r="H38" i="2"/>
  <c r="H8" i="2" s="1"/>
  <c r="M8" i="2" s="1"/>
  <c r="N8" i="2" s="1"/>
  <c r="F8" i="2"/>
  <c r="F9" i="5"/>
  <c r="H39" i="5"/>
  <c r="H9" i="5" s="1"/>
  <c r="M9" i="5" s="1"/>
  <c r="N9" i="5" s="1"/>
  <c r="F12" i="5"/>
  <c r="H36" i="5"/>
  <c r="H12" i="5" s="1"/>
  <c r="M12" i="5" s="1"/>
  <c r="N12" i="5" s="1"/>
  <c r="M6" i="1"/>
  <c r="M5" i="2" l="1"/>
  <c r="N5" i="2" s="1"/>
  <c r="H5" i="2"/>
  <c r="F5" i="4"/>
  <c r="H41" i="4"/>
  <c r="H5" i="4" s="1"/>
  <c r="M5" i="4" s="1"/>
  <c r="N5" i="4" s="1"/>
  <c r="H42" i="5"/>
  <c r="H6" i="5" s="1"/>
  <c r="M6" i="5" s="1"/>
  <c r="N6" i="5" s="1"/>
  <c r="F6" i="5"/>
  <c r="F9" i="6"/>
  <c r="H39" i="6"/>
  <c r="H9" i="6" s="1"/>
  <c r="M9" i="6" s="1"/>
  <c r="N9" i="6" s="1"/>
  <c r="F5" i="6"/>
  <c r="H43" i="6"/>
  <c r="H5" i="6" s="1"/>
  <c r="M5" i="6" s="1"/>
  <c r="N5" i="6" s="1"/>
  <c r="F14" i="2"/>
  <c r="H32" i="2"/>
  <c r="H14" i="2" s="1"/>
  <c r="M14" i="2" s="1"/>
  <c r="N14" i="2" s="1"/>
  <c r="F13" i="4"/>
  <c r="H33" i="4"/>
  <c r="H13" i="4" s="1"/>
  <c r="M13" i="4" s="1"/>
  <c r="N13" i="4" s="1"/>
  <c r="F14" i="4"/>
  <c r="H32" i="4"/>
  <c r="H14" i="4" s="1"/>
  <c r="M14" i="4" s="1"/>
  <c r="N14" i="4" s="1"/>
  <c r="F9" i="4"/>
  <c r="H37" i="4"/>
  <c r="H9" i="4" s="1"/>
  <c r="M9" i="4" s="1"/>
  <c r="N9" i="4" s="1"/>
  <c r="F10" i="2"/>
  <c r="H36" i="2"/>
  <c r="H10" i="2" s="1"/>
  <c r="M10" i="2" s="1"/>
  <c r="N10" i="2" s="1"/>
  <c r="F13" i="6"/>
  <c r="H35" i="6"/>
  <c r="H13" i="6" s="1"/>
  <c r="M13" i="6" s="1"/>
  <c r="N13" i="6" s="1"/>
</calcChain>
</file>

<file path=xl/sharedStrings.xml><?xml version="1.0" encoding="utf-8"?>
<sst xmlns="http://schemas.openxmlformats.org/spreadsheetml/2006/main" count="162" uniqueCount="29">
  <si>
    <t>f</t>
  </si>
  <si>
    <t>Ušum</t>
  </si>
  <si>
    <t>zisk</t>
  </si>
  <si>
    <t>suo tot v dBV odmocnina z hercu</t>
  </si>
  <si>
    <t>B</t>
  </si>
  <si>
    <t>100 prumerovani</t>
  </si>
  <si>
    <t>zapnutná hallovka</t>
  </si>
  <si>
    <t>sum spektraku</t>
  </si>
  <si>
    <t>sum napajene hallovky</t>
  </si>
  <si>
    <t>sum hallovky</t>
  </si>
  <si>
    <t>1 mA</t>
  </si>
  <si>
    <t>2 mA</t>
  </si>
  <si>
    <t>5 mA</t>
  </si>
  <si>
    <t>zkratovaná hallovka</t>
  </si>
  <si>
    <t>prumer</t>
  </si>
  <si>
    <t>termální šum hallovky</t>
  </si>
  <si>
    <t>šum sestavy</t>
  </si>
  <si>
    <t>šum hallovky</t>
  </si>
  <si>
    <t>citlivost</t>
  </si>
  <si>
    <t>magnet</t>
  </si>
  <si>
    <t>mT</t>
  </si>
  <si>
    <t>mV/0,1T</t>
  </si>
  <si>
    <t>1 nT</t>
  </si>
  <si>
    <t>nula</t>
  </si>
  <si>
    <t>V</t>
  </si>
  <si>
    <t>mV</t>
  </si>
  <si>
    <t>nV</t>
  </si>
  <si>
    <t>V/T</t>
  </si>
  <si>
    <t>šumové 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</si>
</sst>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0" borderId="0" xfId="0" applyNumberFormat="1"/>
    <xf numFmtId="0" fontId="3" fillId="0" borderId="0" xfId="1" applyNumberFormat="1" applyAlignment="1" applyProtection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2" fillId="0" borderId="0" xfId="0" applyFont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200"/>
              <a:t>Celkové vstupní šumové napětí zesilovače přepočtené na jednotkovou šířku pásma</a:t>
            </a:r>
            <a:r>
              <a:rPr lang="cs-CZ" sz="1200" baseline="0"/>
              <a:t> pro dvě kombinace zesílení</a:t>
            </a:r>
            <a:endParaRPr lang="en-US" sz="1200"/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19710147988913"/>
          <c:y val="0.11104397030531989"/>
          <c:w val="0.85470717099663884"/>
          <c:h val="0.73750872016066649"/>
        </c:manualLayout>
      </c:layout>
      <c:scatterChart>
        <c:scatterStyle val="smoothMarker"/>
        <c:varyColors val="0"/>
        <c:ser>
          <c:idx val="0"/>
          <c:order val="0"/>
          <c:tx>
            <c:v>Auin = 10x, A"A" = 50x</c:v>
          </c:tx>
          <c:spPr>
            <a:ln w="15875">
              <a:solidFill>
                <a:sysClr val="windowText" lastClr="000000"/>
              </a:solidFill>
            </a:ln>
          </c:spPr>
          <c:marker>
            <c:symbol val="plus"/>
            <c:size val="7"/>
            <c:spPr>
              <a:noFill/>
              <a:ln>
                <a:solidFill>
                  <a:prstClr val="black"/>
                </a:solidFill>
              </a:ln>
            </c:spPr>
          </c:marker>
          <c:xVal>
            <c:strRef>
              <c:f>List1!$A$3:$A$54</c:f>
              <c:strCache>
                <c:ptCount val="52"/>
                <c:pt idx="0">
                  <c:v>1000</c:v>
                </c:pt>
                <c:pt idx="1">
                  <c:v>1200</c:v>
                </c:pt>
                <c:pt idx="2">
                  <c:v>1500</c:v>
                </c:pt>
                <c:pt idx="3">
                  <c:v>1700</c:v>
                </c:pt>
                <c:pt idx="4">
                  <c:v>1800</c:v>
                </c:pt>
                <c:pt idx="5">
                  <c:v>2000</c:v>
                </c:pt>
                <c:pt idx="6">
                  <c:v>3000</c:v>
                </c:pt>
                <c:pt idx="7">
                  <c:v>4000</c:v>
                </c:pt>
                <c:pt idx="8">
                  <c:v>5000</c:v>
                </c:pt>
                <c:pt idx="9">
                  <c:v>6000</c:v>
                </c:pt>
                <c:pt idx="10">
                  <c:v>7400</c:v>
                </c:pt>
                <c:pt idx="14">
                  <c:v>f</c:v>
                </c:pt>
                <c:pt idx="15">
                  <c:v>1000</c:v>
                </c:pt>
                <c:pt idx="16">
                  <c:v>1200</c:v>
                </c:pt>
                <c:pt idx="17">
                  <c:v>3000</c:v>
                </c:pt>
                <c:pt idx="18">
                  <c:v>4000</c:v>
                </c:pt>
                <c:pt idx="19">
                  <c:v>5000</c:v>
                </c:pt>
                <c:pt idx="20">
                  <c:v>6000</c:v>
                </c:pt>
                <c:pt idx="21">
                  <c:v>7400</c:v>
                </c:pt>
                <c:pt idx="25">
                  <c:v>f</c:v>
                </c:pt>
                <c:pt idx="26">
                  <c:v>1000</c:v>
                </c:pt>
                <c:pt idx="27">
                  <c:v>1200</c:v>
                </c:pt>
                <c:pt idx="28">
                  <c:v>1500</c:v>
                </c:pt>
                <c:pt idx="29">
                  <c:v>1700</c:v>
                </c:pt>
                <c:pt idx="30">
                  <c:v>1800</c:v>
                </c:pt>
                <c:pt idx="31">
                  <c:v>2000</c:v>
                </c:pt>
                <c:pt idx="32">
                  <c:v>3000</c:v>
                </c:pt>
                <c:pt idx="33">
                  <c:v>4000</c:v>
                </c:pt>
                <c:pt idx="34">
                  <c:v>5000</c:v>
                </c:pt>
                <c:pt idx="35">
                  <c:v>6000</c:v>
                </c:pt>
                <c:pt idx="36">
                  <c:v>7400</c:v>
                </c:pt>
                <c:pt idx="41">
                  <c:v>f</c:v>
                </c:pt>
                <c:pt idx="42">
                  <c:v>1000</c:v>
                </c:pt>
                <c:pt idx="43">
                  <c:v>1200</c:v>
                </c:pt>
                <c:pt idx="44">
                  <c:v>1500</c:v>
                </c:pt>
                <c:pt idx="45">
                  <c:v>1700</c:v>
                </c:pt>
                <c:pt idx="46">
                  <c:v>1800</c:v>
                </c:pt>
                <c:pt idx="47">
                  <c:v>2000</c:v>
                </c:pt>
                <c:pt idx="48">
                  <c:v>3000</c:v>
                </c:pt>
                <c:pt idx="49">
                  <c:v>4000</c:v>
                </c:pt>
                <c:pt idx="50">
                  <c:v>5000</c:v>
                </c:pt>
                <c:pt idx="51">
                  <c:v>6000</c:v>
                </c:pt>
              </c:strCache>
            </c:strRef>
          </c:xVal>
          <c:yVal>
            <c:numRef>
              <c:f>List1!$G$3:$G$54</c:f>
              <c:numCache>
                <c:formatCode>General</c:formatCode>
                <c:ptCount val="52"/>
                <c:pt idx="0">
                  <c:v>14.007106367732314</c:v>
                </c:pt>
                <c:pt idx="1">
                  <c:v>14.007106367732314</c:v>
                </c:pt>
                <c:pt idx="2">
                  <c:v>14.007106367732314</c:v>
                </c:pt>
                <c:pt idx="3">
                  <c:v>14.007106367732314</c:v>
                </c:pt>
                <c:pt idx="4">
                  <c:v>14.007106367732314</c:v>
                </c:pt>
                <c:pt idx="5">
                  <c:v>14.007106367732314</c:v>
                </c:pt>
                <c:pt idx="6">
                  <c:v>14.007106367732314</c:v>
                </c:pt>
                <c:pt idx="7">
                  <c:v>14.007106367732314</c:v>
                </c:pt>
                <c:pt idx="8">
                  <c:v>14.007106367732314</c:v>
                </c:pt>
                <c:pt idx="9">
                  <c:v>14.007106367732314</c:v>
                </c:pt>
                <c:pt idx="10">
                  <c:v>14.007106367732314</c:v>
                </c:pt>
                <c:pt idx="15">
                  <c:v>14.007106367732314</c:v>
                </c:pt>
                <c:pt idx="16">
                  <c:v>14.007106367732314</c:v>
                </c:pt>
                <c:pt idx="17">
                  <c:v>14.007106367732314</c:v>
                </c:pt>
                <c:pt idx="18">
                  <c:v>14.007106367732314</c:v>
                </c:pt>
                <c:pt idx="19">
                  <c:v>14.007106367732314</c:v>
                </c:pt>
                <c:pt idx="20">
                  <c:v>14.007106367732314</c:v>
                </c:pt>
                <c:pt idx="21">
                  <c:v>14.007106367732314</c:v>
                </c:pt>
                <c:pt idx="26">
                  <c:v>14.007106367732314</c:v>
                </c:pt>
                <c:pt idx="27">
                  <c:v>14.007106367732314</c:v>
                </c:pt>
                <c:pt idx="28">
                  <c:v>14.007106367732314</c:v>
                </c:pt>
                <c:pt idx="29">
                  <c:v>14.007106367732314</c:v>
                </c:pt>
                <c:pt idx="30">
                  <c:v>14.007106367732314</c:v>
                </c:pt>
                <c:pt idx="31">
                  <c:v>14.007106367732314</c:v>
                </c:pt>
                <c:pt idx="32">
                  <c:v>14.007106367732314</c:v>
                </c:pt>
                <c:pt idx="33">
                  <c:v>14.007106367732314</c:v>
                </c:pt>
                <c:pt idx="34">
                  <c:v>14.007106367732314</c:v>
                </c:pt>
                <c:pt idx="35">
                  <c:v>14.007106367732314</c:v>
                </c:pt>
                <c:pt idx="36">
                  <c:v>14.007106367732314</c:v>
                </c:pt>
                <c:pt idx="42">
                  <c:v>14.007106367732314</c:v>
                </c:pt>
                <c:pt idx="43">
                  <c:v>14.007106367732314</c:v>
                </c:pt>
                <c:pt idx="44">
                  <c:v>14.007106367732314</c:v>
                </c:pt>
                <c:pt idx="45">
                  <c:v>14.007106367732314</c:v>
                </c:pt>
                <c:pt idx="46">
                  <c:v>14.007106367732314</c:v>
                </c:pt>
                <c:pt idx="47">
                  <c:v>14.007106367732314</c:v>
                </c:pt>
                <c:pt idx="48">
                  <c:v>14.007106367732314</c:v>
                </c:pt>
                <c:pt idx="49">
                  <c:v>14.007106367732314</c:v>
                </c:pt>
                <c:pt idx="50">
                  <c:v>14.007106367732314</c:v>
                </c:pt>
                <c:pt idx="51">
                  <c:v>14.007106367732314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48-43BC-8239-AE0C9C32FC71}"/>
            </c:ext>
          </c:extLst>
        </c:ser>
        <c:ser>
          <c:idx val="1"/>
          <c:order val="1"/>
          <c:tx>
            <c:v>Auin = 100x, A"A" = 2x</c:v>
          </c:tx>
          <c:spPr>
            <a:ln w="15875">
              <a:solidFill>
                <a:srgbClr val="FF0000"/>
              </a:solidFill>
            </a:ln>
          </c:spPr>
          <c:marker>
            <c:symbol val="plus"/>
            <c:size val="7"/>
            <c:spPr>
              <a:noFill/>
            </c:spPr>
          </c:marker>
          <c:xVal>
            <c:numRef>
              <c:f>List1!$K$3:$K$36</c:f>
              <c:numCache>
                <c:formatCode>General</c:formatCode>
                <c:ptCount val="34"/>
              </c:numCache>
            </c:numRef>
          </c:xVal>
          <c:yVal>
            <c:numRef>
              <c:f>List1!$Q$3:$Q$36</c:f>
              <c:numCache>
                <c:formatCode>General</c:formatCode>
                <c:ptCount val="3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48-43BC-8239-AE0C9C32F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71360"/>
        <c:axId val="150674048"/>
      </c:scatterChart>
      <c:valAx>
        <c:axId val="15067136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100" b="0" i="1"/>
                  <a:t>f</a:t>
                </a:r>
                <a:r>
                  <a:rPr lang="cs-CZ" sz="1100" b="0"/>
                  <a:t> </a:t>
                </a:r>
                <a:r>
                  <a:rPr lang="en-US" sz="1100" b="0"/>
                  <a:t>[kHz]</a:t>
                </a:r>
                <a:endParaRPr lang="cs-CZ" sz="1100" b="0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>
            <a:tailEnd type="arrow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cs-CZ"/>
          </a:p>
        </c:txPr>
        <c:crossAx val="150674048"/>
        <c:crossesAt val="0"/>
        <c:crossBetween val="midCat"/>
        <c:dispUnits>
          <c:builtInUnit val="thousands"/>
        </c:dispUnits>
      </c:valAx>
      <c:valAx>
        <c:axId val="150674048"/>
        <c:scaling>
          <c:logBase val="10"/>
          <c:orientation val="minMax"/>
        </c:scaling>
        <c:delete val="0"/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100" b="0"/>
                  <a:t>S</a:t>
                </a:r>
                <a:r>
                  <a:rPr lang="en-US" sz="1100" b="0" i="1"/>
                  <a:t>ui, tot</a:t>
                </a:r>
                <a:r>
                  <a:rPr lang="en-US" sz="1100" b="0"/>
                  <a:t> [</a:t>
                </a:r>
                <a:r>
                  <a:rPr lang="cs-CZ" sz="1100" b="0">
                    <a:latin typeface="Times New Roman"/>
                    <a:cs typeface="Times New Roman"/>
                  </a:rPr>
                  <a:t>n</a:t>
                </a:r>
                <a:r>
                  <a:rPr lang="en-US" sz="1100" b="0"/>
                  <a:t>V/√Hz]</a:t>
                </a:r>
                <a:endParaRPr lang="cs-CZ" sz="1100" b="0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>
            <a:tailEnd type="arrow"/>
          </a:ln>
        </c:spPr>
        <c:crossAx val="1506713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4624660732012382"/>
          <c:y val="0.94866624890337137"/>
          <c:w val="0.59009095534639422"/>
          <c:h val="4.5174583281112922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524091738726763E-2"/>
          <c:y val="3.7956231435497999E-2"/>
          <c:w val="0.88067556424738092"/>
          <c:h val="0.89635100389983735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'Hallovka bez proudu'!$A$5:$A$25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bez proudu'!$M$5:$M$25</c:f>
              <c:numCache>
                <c:formatCode>0.00</c:formatCode>
                <c:ptCount val="21"/>
                <c:pt idx="0">
                  <c:v>9.4842221593491267</c:v>
                </c:pt>
                <c:pt idx="1">
                  <c:v>7.8404527930470964</c:v>
                </c:pt>
                <c:pt idx="2">
                  <c:v>8.8606987826115358</c:v>
                </c:pt>
                <c:pt idx="3">
                  <c:v>6.7993718645170986</c:v>
                </c:pt>
                <c:pt idx="4">
                  <c:v>2.4292345038395684</c:v>
                </c:pt>
                <c:pt idx="5">
                  <c:v>3.5256193669974474</c:v>
                </c:pt>
                <c:pt idx="6">
                  <c:v>3.7678855070350168</c:v>
                </c:pt>
                <c:pt idx="7">
                  <c:v>7.5386328937495746</c:v>
                </c:pt>
                <c:pt idx="8">
                  <c:v>3.7685374960286544</c:v>
                </c:pt>
                <c:pt idx="9">
                  <c:v>2.559197515032297</c:v>
                </c:pt>
                <c:pt idx="10">
                  <c:v>5.2306043520822394</c:v>
                </c:pt>
                <c:pt idx="11">
                  <c:v>4.6567420324367399</c:v>
                </c:pt>
                <c:pt idx="12">
                  <c:v>4.7606750066108372</c:v>
                </c:pt>
                <c:pt idx="13">
                  <c:v>4.9159971156859568</c:v>
                </c:pt>
                <c:pt idx="14">
                  <c:v>4.9189061212680913</c:v>
                </c:pt>
                <c:pt idx="15">
                  <c:v>5.1118684118497155</c:v>
                </c:pt>
                <c:pt idx="16">
                  <c:v>4.8496691602822297</c:v>
                </c:pt>
                <c:pt idx="17">
                  <c:v>5.1641163451563488</c:v>
                </c:pt>
                <c:pt idx="18">
                  <c:v>4.5582207315369638</c:v>
                </c:pt>
                <c:pt idx="19">
                  <c:v>4.796331788464876</c:v>
                </c:pt>
                <c:pt idx="20">
                  <c:v>5.0168360439117636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B3-44E3-B37A-7EE01B3B2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43744"/>
        <c:axId val="150145664"/>
      </c:scatterChart>
      <c:valAx>
        <c:axId val="150143744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50145664"/>
        <c:crosses val="autoZero"/>
        <c:crossBetween val="midCat"/>
      </c:valAx>
      <c:valAx>
        <c:axId val="150145664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50143744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923373711234577E-2"/>
          <c:y val="4.4025224832364193E-2"/>
          <c:w val="0.84892185734442605"/>
          <c:h val="0.87735983773068638"/>
        </c:manualLayout>
      </c:layout>
      <c:scatterChart>
        <c:scatterStyle val="smoothMarker"/>
        <c:varyColors val="0"/>
        <c:ser>
          <c:idx val="0"/>
          <c:order val="0"/>
          <c:tx>
            <c:v>1 mA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'Hallovka 1 mA'!$A$5:$A$25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1 mA'!$M$5:$M$25</c:f>
              <c:numCache>
                <c:formatCode>0.00</c:formatCode>
                <c:ptCount val="21"/>
                <c:pt idx="0">
                  <c:v>72.787613673021227</c:v>
                </c:pt>
                <c:pt idx="1">
                  <c:v>48.412889639182289</c:v>
                </c:pt>
                <c:pt idx="2">
                  <c:v>36.430384153834609</c:v>
                </c:pt>
                <c:pt idx="3">
                  <c:v>99.321536656703842</c:v>
                </c:pt>
                <c:pt idx="4">
                  <c:v>28.193957268394215</c:v>
                </c:pt>
                <c:pt idx="5">
                  <c:v>18.336951732019788</c:v>
                </c:pt>
                <c:pt idx="6">
                  <c:v>12.611388842426464</c:v>
                </c:pt>
                <c:pt idx="7">
                  <c:v>13.631216395840804</c:v>
                </c:pt>
                <c:pt idx="8">
                  <c:v>11.880618899777968</c:v>
                </c:pt>
                <c:pt idx="9">
                  <c:v>10.988160854282885</c:v>
                </c:pt>
                <c:pt idx="10">
                  <c:v>10.305251725494671</c:v>
                </c:pt>
                <c:pt idx="11">
                  <c:v>8.9713317869041358</c:v>
                </c:pt>
                <c:pt idx="12">
                  <c:v>8.6598959856517439</c:v>
                </c:pt>
                <c:pt idx="13">
                  <c:v>9.4148526068714009</c:v>
                </c:pt>
                <c:pt idx="14">
                  <c:v>9.6364686616430681</c:v>
                </c:pt>
                <c:pt idx="15">
                  <c:v>9.2111979955266694</c:v>
                </c:pt>
                <c:pt idx="16">
                  <c:v>8.9844498219484983</c:v>
                </c:pt>
                <c:pt idx="17">
                  <c:v>8.8938017122742483</c:v>
                </c:pt>
                <c:pt idx="18">
                  <c:v>8.1166432708192211</c:v>
                </c:pt>
                <c:pt idx="19">
                  <c:v>7.5531946325542529</c:v>
                </c:pt>
                <c:pt idx="20">
                  <c:v>7.2042801870817152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B6-43FF-B41A-87E2C82BE2AC}"/>
            </c:ext>
          </c:extLst>
        </c:ser>
        <c:ser>
          <c:idx val="1"/>
          <c:order val="1"/>
          <c:tx>
            <c:v>termální šum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'Hallovka bez proudu'!$A$5:$A$25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bez proudu'!$M$5:$M$25</c:f>
              <c:numCache>
                <c:formatCode>0.00</c:formatCode>
                <c:ptCount val="21"/>
                <c:pt idx="0">
                  <c:v>9.4842221593491267</c:v>
                </c:pt>
                <c:pt idx="1">
                  <c:v>7.8404527930470964</c:v>
                </c:pt>
                <c:pt idx="2">
                  <c:v>8.8606987826115358</c:v>
                </c:pt>
                <c:pt idx="3">
                  <c:v>6.7993718645170986</c:v>
                </c:pt>
                <c:pt idx="4">
                  <c:v>2.4292345038395684</c:v>
                </c:pt>
                <c:pt idx="5">
                  <c:v>3.5256193669974474</c:v>
                </c:pt>
                <c:pt idx="6">
                  <c:v>3.7678855070350168</c:v>
                </c:pt>
                <c:pt idx="7">
                  <c:v>7.5386328937495746</c:v>
                </c:pt>
                <c:pt idx="8">
                  <c:v>3.7685374960286544</c:v>
                </c:pt>
                <c:pt idx="9">
                  <c:v>2.559197515032297</c:v>
                </c:pt>
                <c:pt idx="10">
                  <c:v>5.2306043520822394</c:v>
                </c:pt>
                <c:pt idx="11">
                  <c:v>4.6567420324367399</c:v>
                </c:pt>
                <c:pt idx="12">
                  <c:v>4.7606750066108372</c:v>
                </c:pt>
                <c:pt idx="13">
                  <c:v>4.9159971156859568</c:v>
                </c:pt>
                <c:pt idx="14">
                  <c:v>4.9189061212680913</c:v>
                </c:pt>
                <c:pt idx="15">
                  <c:v>5.1118684118497155</c:v>
                </c:pt>
                <c:pt idx="16">
                  <c:v>4.8496691602822297</c:v>
                </c:pt>
                <c:pt idx="17">
                  <c:v>5.1641163451563488</c:v>
                </c:pt>
                <c:pt idx="18">
                  <c:v>4.5582207315369638</c:v>
                </c:pt>
                <c:pt idx="19">
                  <c:v>4.796331788464876</c:v>
                </c:pt>
                <c:pt idx="20">
                  <c:v>5.0168360439117636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B6-43FF-B41A-87E2C82B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76800"/>
        <c:axId val="119281536"/>
      </c:scatterChart>
      <c:valAx>
        <c:axId val="118476800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19281536"/>
        <c:crosses val="autoZero"/>
        <c:crossBetween val="midCat"/>
      </c:valAx>
      <c:valAx>
        <c:axId val="119281536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18476800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09368102433797"/>
          <c:y val="0.32075520949293912"/>
          <c:w val="0.14508410273824229"/>
          <c:h val="7.07548256234424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5828437132785"/>
          <c:y val="4.4025224832364193E-2"/>
          <c:w val="0.84136310223266741"/>
          <c:h val="0.87735983773068638"/>
        </c:manualLayout>
      </c:layout>
      <c:scatterChart>
        <c:scatterStyle val="smoothMarker"/>
        <c:varyColors val="0"/>
        <c:ser>
          <c:idx val="0"/>
          <c:order val="0"/>
          <c:tx>
            <c:v>2 mA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'Hallovka 2 mA'!$A$5:$A$27</c:f>
              <c:numCache>
                <c:formatCode>General</c:formatCode>
                <c:ptCount val="2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500</c:v>
                </c:pt>
                <c:pt idx="9">
                  <c:v>600</c:v>
                </c:pt>
                <c:pt idx="10">
                  <c:v>700</c:v>
                </c:pt>
                <c:pt idx="11">
                  <c:v>800</c:v>
                </c:pt>
                <c:pt idx="12">
                  <c:v>1000</c:v>
                </c:pt>
                <c:pt idx="13">
                  <c:v>1200</c:v>
                </c:pt>
                <c:pt idx="14">
                  <c:v>1500</c:v>
                </c:pt>
                <c:pt idx="15">
                  <c:v>1700</c:v>
                </c:pt>
                <c:pt idx="16">
                  <c:v>1800</c:v>
                </c:pt>
                <c:pt idx="17">
                  <c:v>2000</c:v>
                </c:pt>
                <c:pt idx="18">
                  <c:v>3000</c:v>
                </c:pt>
                <c:pt idx="19">
                  <c:v>4000</c:v>
                </c:pt>
                <c:pt idx="20">
                  <c:v>5000</c:v>
                </c:pt>
                <c:pt idx="21">
                  <c:v>6000</c:v>
                </c:pt>
                <c:pt idx="22">
                  <c:v>7400</c:v>
                </c:pt>
              </c:numCache>
            </c:numRef>
          </c:xVal>
          <c:yVal>
            <c:numRef>
              <c:f>'Hallovka 2 mA'!$M$5:$M$27</c:f>
              <c:numCache>
                <c:formatCode>0.00</c:formatCode>
                <c:ptCount val="23"/>
                <c:pt idx="0">
                  <c:v>183.06755630214207</c:v>
                </c:pt>
                <c:pt idx="1">
                  <c:v>100.4784550095001</c:v>
                </c:pt>
                <c:pt idx="2">
                  <c:v>82.693625453672809</c:v>
                </c:pt>
                <c:pt idx="3">
                  <c:v>150.46046986489904</c:v>
                </c:pt>
                <c:pt idx="4">
                  <c:v>39.027978777595827</c:v>
                </c:pt>
                <c:pt idx="5">
                  <c:v>35.197814904354217</c:v>
                </c:pt>
                <c:pt idx="6">
                  <c:v>23.951645470776263</c:v>
                </c:pt>
                <c:pt idx="7">
                  <c:v>22.79876269496431</c:v>
                </c:pt>
                <c:pt idx="8">
                  <c:v>19.770356189916534</c:v>
                </c:pt>
                <c:pt idx="9">
                  <c:v>19.448889969436241</c:v>
                </c:pt>
                <c:pt idx="10">
                  <c:v>15.151881168487614</c:v>
                </c:pt>
                <c:pt idx="11">
                  <c:v>16.914190745931084</c:v>
                </c:pt>
                <c:pt idx="12">
                  <c:v>14.583145478113101</c:v>
                </c:pt>
                <c:pt idx="13">
                  <c:v>16.562222109535586</c:v>
                </c:pt>
                <c:pt idx="14">
                  <c:v>14.584468642307906</c:v>
                </c:pt>
                <c:pt idx="15">
                  <c:v>14.265344363932021</c:v>
                </c:pt>
                <c:pt idx="16">
                  <c:v>16.009622412354759</c:v>
                </c:pt>
                <c:pt idx="17">
                  <c:v>13.629959349101991</c:v>
                </c:pt>
                <c:pt idx="18">
                  <c:v>13.462642876077618</c:v>
                </c:pt>
                <c:pt idx="19">
                  <c:v>13.013203440653438</c:v>
                </c:pt>
                <c:pt idx="20">
                  <c:v>13.168695186718967</c:v>
                </c:pt>
                <c:pt idx="21">
                  <c:v>11.996186506121145</c:v>
                </c:pt>
                <c:pt idx="22">
                  <c:v>11.718338182250967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C7-4019-981A-266331A47BF5}"/>
            </c:ext>
          </c:extLst>
        </c:ser>
        <c:ser>
          <c:idx val="1"/>
          <c:order val="1"/>
          <c:tx>
            <c:v>termální šum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'Hallovka bez proudu'!$A$5:$A$25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bez proudu'!$M$5:$M$25</c:f>
              <c:numCache>
                <c:formatCode>0.00</c:formatCode>
                <c:ptCount val="21"/>
                <c:pt idx="0">
                  <c:v>9.4842221593491267</c:v>
                </c:pt>
                <c:pt idx="1">
                  <c:v>7.8404527930470964</c:v>
                </c:pt>
                <c:pt idx="2">
                  <c:v>8.8606987826115358</c:v>
                </c:pt>
                <c:pt idx="3">
                  <c:v>6.7993718645170986</c:v>
                </c:pt>
                <c:pt idx="4">
                  <c:v>2.4292345038395684</c:v>
                </c:pt>
                <c:pt idx="5">
                  <c:v>3.5256193669974474</c:v>
                </c:pt>
                <c:pt idx="6">
                  <c:v>3.7678855070350168</c:v>
                </c:pt>
                <c:pt idx="7">
                  <c:v>7.5386328937495746</c:v>
                </c:pt>
                <c:pt idx="8">
                  <c:v>3.7685374960286544</c:v>
                </c:pt>
                <c:pt idx="9">
                  <c:v>2.559197515032297</c:v>
                </c:pt>
                <c:pt idx="10">
                  <c:v>5.2306043520822394</c:v>
                </c:pt>
                <c:pt idx="11">
                  <c:v>4.6567420324367399</c:v>
                </c:pt>
                <c:pt idx="12">
                  <c:v>4.7606750066108372</c:v>
                </c:pt>
                <c:pt idx="13">
                  <c:v>4.9159971156859568</c:v>
                </c:pt>
                <c:pt idx="14">
                  <c:v>4.9189061212680913</c:v>
                </c:pt>
                <c:pt idx="15">
                  <c:v>5.1118684118497155</c:v>
                </c:pt>
                <c:pt idx="16">
                  <c:v>4.8496691602822297</c:v>
                </c:pt>
                <c:pt idx="17">
                  <c:v>5.1641163451563488</c:v>
                </c:pt>
                <c:pt idx="18">
                  <c:v>4.5582207315369638</c:v>
                </c:pt>
                <c:pt idx="19">
                  <c:v>4.796331788464876</c:v>
                </c:pt>
                <c:pt idx="20">
                  <c:v>5.0168360439117636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C7-4019-981A-266331A47BF5}"/>
            </c:ext>
          </c:extLst>
        </c:ser>
        <c:ser>
          <c:idx val="2"/>
          <c:order val="2"/>
          <c:tx>
            <c:v>1 mA</c:v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'Hallovka 1 mA'!$A$5:$A$25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1 mA'!$M$5:$M$25</c:f>
              <c:numCache>
                <c:formatCode>0.00</c:formatCode>
                <c:ptCount val="21"/>
                <c:pt idx="0">
                  <c:v>72.787613673021227</c:v>
                </c:pt>
                <c:pt idx="1">
                  <c:v>48.412889639182289</c:v>
                </c:pt>
                <c:pt idx="2">
                  <c:v>36.430384153834609</c:v>
                </c:pt>
                <c:pt idx="3">
                  <c:v>99.321536656703842</c:v>
                </c:pt>
                <c:pt idx="4">
                  <c:v>28.193957268394215</c:v>
                </c:pt>
                <c:pt idx="5">
                  <c:v>18.336951732019788</c:v>
                </c:pt>
                <c:pt idx="6">
                  <c:v>12.611388842426464</c:v>
                </c:pt>
                <c:pt idx="7">
                  <c:v>13.631216395840804</c:v>
                </c:pt>
                <c:pt idx="8">
                  <c:v>11.880618899777968</c:v>
                </c:pt>
                <c:pt idx="9">
                  <c:v>10.988160854282885</c:v>
                </c:pt>
                <c:pt idx="10">
                  <c:v>10.305251725494671</c:v>
                </c:pt>
                <c:pt idx="11">
                  <c:v>8.9713317869041358</c:v>
                </c:pt>
                <c:pt idx="12">
                  <c:v>8.6598959856517439</c:v>
                </c:pt>
                <c:pt idx="13">
                  <c:v>9.4148526068714009</c:v>
                </c:pt>
                <c:pt idx="14">
                  <c:v>9.6364686616430681</c:v>
                </c:pt>
                <c:pt idx="15">
                  <c:v>9.2111979955266694</c:v>
                </c:pt>
                <c:pt idx="16">
                  <c:v>8.9844498219484983</c:v>
                </c:pt>
                <c:pt idx="17">
                  <c:v>8.8938017122742483</c:v>
                </c:pt>
                <c:pt idx="18">
                  <c:v>8.1166432708192211</c:v>
                </c:pt>
                <c:pt idx="19">
                  <c:v>7.5531946325542529</c:v>
                </c:pt>
                <c:pt idx="20">
                  <c:v>7.2042801870817152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C7-4019-981A-266331A47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14176"/>
        <c:axId val="145316480"/>
      </c:scatterChart>
      <c:valAx>
        <c:axId val="145314176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45316480"/>
        <c:crosses val="autoZero"/>
        <c:crossBetween val="midCat"/>
      </c:valAx>
      <c:valAx>
        <c:axId val="145316480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45314176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627497062279673"/>
          <c:y val="0.18396254662095038"/>
          <c:w val="0.14218566392479437"/>
          <c:h val="0.10534607370601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671475325374848"/>
          <c:y val="4.4025224832364193E-2"/>
          <c:w val="0.83813047780191219"/>
          <c:h val="0.87735983773068638"/>
        </c:manualLayout>
      </c:layout>
      <c:scatterChart>
        <c:scatterStyle val="smoothMarker"/>
        <c:varyColors val="0"/>
        <c:ser>
          <c:idx val="0"/>
          <c:order val="0"/>
          <c:tx>
            <c:v>5 mA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'Hallovka 5 mA'!$A$5:$A$27</c:f>
              <c:numCache>
                <c:formatCode>General</c:formatCode>
                <c:ptCount val="2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500</c:v>
                </c:pt>
                <c:pt idx="9">
                  <c:v>600</c:v>
                </c:pt>
                <c:pt idx="10">
                  <c:v>700</c:v>
                </c:pt>
                <c:pt idx="11">
                  <c:v>800</c:v>
                </c:pt>
                <c:pt idx="12">
                  <c:v>1000</c:v>
                </c:pt>
                <c:pt idx="13">
                  <c:v>1200</c:v>
                </c:pt>
                <c:pt idx="14">
                  <c:v>1500</c:v>
                </c:pt>
                <c:pt idx="15">
                  <c:v>1700</c:v>
                </c:pt>
                <c:pt idx="16">
                  <c:v>1800</c:v>
                </c:pt>
                <c:pt idx="17">
                  <c:v>2000</c:v>
                </c:pt>
                <c:pt idx="18">
                  <c:v>3000</c:v>
                </c:pt>
                <c:pt idx="19">
                  <c:v>4000</c:v>
                </c:pt>
                <c:pt idx="20">
                  <c:v>5000</c:v>
                </c:pt>
                <c:pt idx="21">
                  <c:v>6000</c:v>
                </c:pt>
                <c:pt idx="22">
                  <c:v>7400</c:v>
                </c:pt>
              </c:numCache>
            </c:numRef>
          </c:xVal>
          <c:yVal>
            <c:numRef>
              <c:f>'Hallovka 5 mA'!$M$5:$M$27</c:f>
              <c:numCache>
                <c:formatCode>0.00</c:formatCode>
                <c:ptCount val="23"/>
                <c:pt idx="0">
                  <c:v>528.08402195954</c:v>
                </c:pt>
                <c:pt idx="1">
                  <c:v>333.16319706637114</c:v>
                </c:pt>
                <c:pt idx="2">
                  <c:v>261.63220942139952</c:v>
                </c:pt>
                <c:pt idx="3">
                  <c:v>264.61882390770285</c:v>
                </c:pt>
                <c:pt idx="4">
                  <c:v>154.0385111981951</c:v>
                </c:pt>
                <c:pt idx="5">
                  <c:v>100.59312313024253</c:v>
                </c:pt>
                <c:pt idx="6">
                  <c:v>61.262603513623795</c:v>
                </c:pt>
                <c:pt idx="7">
                  <c:v>51.495042482511813</c:v>
                </c:pt>
                <c:pt idx="8">
                  <c:v>41.802146560535924</c:v>
                </c:pt>
                <c:pt idx="9">
                  <c:v>39.403368566882847</c:v>
                </c:pt>
                <c:pt idx="10">
                  <c:v>35.105954965520873</c:v>
                </c:pt>
                <c:pt idx="11">
                  <c:v>37.650606011951531</c:v>
                </c:pt>
                <c:pt idx="12">
                  <c:v>31.584592897206722</c:v>
                </c:pt>
                <c:pt idx="13">
                  <c:v>30.866905337670744</c:v>
                </c:pt>
                <c:pt idx="14">
                  <c:v>28.803887467543642</c:v>
                </c:pt>
                <c:pt idx="15">
                  <c:v>27.198498085393815</c:v>
                </c:pt>
                <c:pt idx="16">
                  <c:v>27.199024024578289</c:v>
                </c:pt>
                <c:pt idx="17">
                  <c:v>28.484611468296432</c:v>
                </c:pt>
                <c:pt idx="18">
                  <c:v>26.272990584702175</c:v>
                </c:pt>
                <c:pt idx="19">
                  <c:v>24.5228705144606</c:v>
                </c:pt>
                <c:pt idx="20">
                  <c:v>26.27961998592864</c:v>
                </c:pt>
                <c:pt idx="21">
                  <c:v>23.685918925322703</c:v>
                </c:pt>
                <c:pt idx="22">
                  <c:v>23.958418667953456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3D-4705-8DF9-4DE82E8F27D9}"/>
            </c:ext>
          </c:extLst>
        </c:ser>
        <c:ser>
          <c:idx val="1"/>
          <c:order val="1"/>
          <c:tx>
            <c:v>termální šum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'Hallovka bez proudu'!$A$5:$A$25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bez proudu'!$M$5:$M$25</c:f>
              <c:numCache>
                <c:formatCode>0.00</c:formatCode>
                <c:ptCount val="21"/>
                <c:pt idx="0">
                  <c:v>9.4842221593491267</c:v>
                </c:pt>
                <c:pt idx="1">
                  <c:v>7.8404527930470964</c:v>
                </c:pt>
                <c:pt idx="2">
                  <c:v>8.8606987826115358</c:v>
                </c:pt>
                <c:pt idx="3">
                  <c:v>6.7993718645170986</c:v>
                </c:pt>
                <c:pt idx="4">
                  <c:v>2.4292345038395684</c:v>
                </c:pt>
                <c:pt idx="5">
                  <c:v>3.5256193669974474</c:v>
                </c:pt>
                <c:pt idx="6">
                  <c:v>3.7678855070350168</c:v>
                </c:pt>
                <c:pt idx="7">
                  <c:v>7.5386328937495746</c:v>
                </c:pt>
                <c:pt idx="8">
                  <c:v>3.7685374960286544</c:v>
                </c:pt>
                <c:pt idx="9">
                  <c:v>2.559197515032297</c:v>
                </c:pt>
                <c:pt idx="10">
                  <c:v>5.2306043520822394</c:v>
                </c:pt>
                <c:pt idx="11">
                  <c:v>4.6567420324367399</c:v>
                </c:pt>
                <c:pt idx="12">
                  <c:v>4.7606750066108372</c:v>
                </c:pt>
                <c:pt idx="13">
                  <c:v>4.9159971156859568</c:v>
                </c:pt>
                <c:pt idx="14">
                  <c:v>4.9189061212680913</c:v>
                </c:pt>
                <c:pt idx="15">
                  <c:v>5.1118684118497155</c:v>
                </c:pt>
                <c:pt idx="16">
                  <c:v>4.8496691602822297</c:v>
                </c:pt>
                <c:pt idx="17">
                  <c:v>5.1641163451563488</c:v>
                </c:pt>
                <c:pt idx="18">
                  <c:v>4.5582207315369638</c:v>
                </c:pt>
                <c:pt idx="19">
                  <c:v>4.796331788464876</c:v>
                </c:pt>
                <c:pt idx="20">
                  <c:v>5.0168360439117636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3D-4705-8DF9-4DE82E8F27D9}"/>
            </c:ext>
          </c:extLst>
        </c:ser>
        <c:ser>
          <c:idx val="2"/>
          <c:order val="2"/>
          <c:tx>
            <c:v>1 mA</c:v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'Hallovka 1 mA'!$A$5:$A$25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1 mA'!$M$5:$M$25</c:f>
              <c:numCache>
                <c:formatCode>0.00</c:formatCode>
                <c:ptCount val="21"/>
                <c:pt idx="0">
                  <c:v>72.787613673021227</c:v>
                </c:pt>
                <c:pt idx="1">
                  <c:v>48.412889639182289</c:v>
                </c:pt>
                <c:pt idx="2">
                  <c:v>36.430384153834609</c:v>
                </c:pt>
                <c:pt idx="3">
                  <c:v>99.321536656703842</c:v>
                </c:pt>
                <c:pt idx="4">
                  <c:v>28.193957268394215</c:v>
                </c:pt>
                <c:pt idx="5">
                  <c:v>18.336951732019788</c:v>
                </c:pt>
                <c:pt idx="6">
                  <c:v>12.611388842426464</c:v>
                </c:pt>
                <c:pt idx="7">
                  <c:v>13.631216395840804</c:v>
                </c:pt>
                <c:pt idx="8">
                  <c:v>11.880618899777968</c:v>
                </c:pt>
                <c:pt idx="9">
                  <c:v>10.988160854282885</c:v>
                </c:pt>
                <c:pt idx="10">
                  <c:v>10.305251725494671</c:v>
                </c:pt>
                <c:pt idx="11">
                  <c:v>8.9713317869041358</c:v>
                </c:pt>
                <c:pt idx="12">
                  <c:v>8.6598959856517439</c:v>
                </c:pt>
                <c:pt idx="13">
                  <c:v>9.4148526068714009</c:v>
                </c:pt>
                <c:pt idx="14">
                  <c:v>9.6364686616430681</c:v>
                </c:pt>
                <c:pt idx="15">
                  <c:v>9.2111979955266694</c:v>
                </c:pt>
                <c:pt idx="16">
                  <c:v>8.9844498219484983</c:v>
                </c:pt>
                <c:pt idx="17">
                  <c:v>8.8938017122742483</c:v>
                </c:pt>
                <c:pt idx="18">
                  <c:v>8.1166432708192211</c:v>
                </c:pt>
                <c:pt idx="19">
                  <c:v>7.5531946325542529</c:v>
                </c:pt>
                <c:pt idx="20">
                  <c:v>7.2042801870817152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3D-4705-8DF9-4DE82E8F2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21952"/>
        <c:axId val="145327616"/>
      </c:scatterChart>
      <c:valAx>
        <c:axId val="141421952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45327616"/>
        <c:crosses val="autoZero"/>
        <c:crossBetween val="midCat"/>
      </c:valAx>
      <c:valAx>
        <c:axId val="145327616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41421952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426936295029948"/>
          <c:y val="0.18396254662095038"/>
          <c:w val="0.14508410273824229"/>
          <c:h val="0.10534607370601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59743954480794E-2"/>
          <c:y val="4.5945945945945948E-2"/>
          <c:w val="0.86984352773826457"/>
          <c:h val="0.86351351351351346"/>
        </c:manualLayout>
      </c:layout>
      <c:scatterChart>
        <c:scatterStyle val="smoothMarker"/>
        <c:varyColors val="0"/>
        <c:ser>
          <c:idx val="0"/>
          <c:order val="0"/>
          <c:tx>
            <c:v>5 mA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'Hallovka 5 mA'!$A$5:$A$27</c:f>
              <c:numCache>
                <c:formatCode>General</c:formatCode>
                <c:ptCount val="2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500</c:v>
                </c:pt>
                <c:pt idx="9">
                  <c:v>600</c:v>
                </c:pt>
                <c:pt idx="10">
                  <c:v>700</c:v>
                </c:pt>
                <c:pt idx="11">
                  <c:v>800</c:v>
                </c:pt>
                <c:pt idx="12">
                  <c:v>1000</c:v>
                </c:pt>
                <c:pt idx="13">
                  <c:v>1200</c:v>
                </c:pt>
                <c:pt idx="14">
                  <c:v>1500</c:v>
                </c:pt>
                <c:pt idx="15">
                  <c:v>1700</c:v>
                </c:pt>
                <c:pt idx="16">
                  <c:v>1800</c:v>
                </c:pt>
                <c:pt idx="17">
                  <c:v>2000</c:v>
                </c:pt>
                <c:pt idx="18">
                  <c:v>3000</c:v>
                </c:pt>
                <c:pt idx="19">
                  <c:v>4000</c:v>
                </c:pt>
                <c:pt idx="20">
                  <c:v>5000</c:v>
                </c:pt>
                <c:pt idx="21">
                  <c:v>6000</c:v>
                </c:pt>
                <c:pt idx="22">
                  <c:v>7400</c:v>
                </c:pt>
              </c:numCache>
            </c:numRef>
          </c:xVal>
          <c:yVal>
            <c:numRef>
              <c:f>'Hallovka 5 mA'!$N$5:$N$27</c:f>
              <c:numCache>
                <c:formatCode>0.00</c:formatCode>
                <c:ptCount val="23"/>
                <c:pt idx="0">
                  <c:v>541.54048243209513</c:v>
                </c:pt>
                <c:pt idx="1">
                  <c:v>341.65275025451359</c:v>
                </c:pt>
                <c:pt idx="2">
                  <c:v>268.29903390013004</c:v>
                </c:pt>
                <c:pt idx="3">
                  <c:v>271.36175229814154</c:v>
                </c:pt>
                <c:pt idx="4">
                  <c:v>157.96366903481785</c:v>
                </c:pt>
                <c:pt idx="5">
                  <c:v>103.15640345860794</c:v>
                </c:pt>
                <c:pt idx="6">
                  <c:v>62.82367669203186</c:v>
                </c:pt>
                <c:pt idx="7">
                  <c:v>52.807221936696394</c:v>
                </c:pt>
                <c:pt idx="8">
                  <c:v>42.867334881842311</c:v>
                </c:pt>
                <c:pt idx="9">
                  <c:v>40.407432029432378</c:v>
                </c:pt>
                <c:pt idx="10">
                  <c:v>36.000513171603131</c:v>
                </c:pt>
                <c:pt idx="11">
                  <c:v>38.610006165146075</c:v>
                </c:pt>
                <c:pt idx="12">
                  <c:v>32.389420932499128</c:v>
                </c:pt>
                <c:pt idx="13">
                  <c:v>31.653445498543647</c:v>
                </c:pt>
                <c:pt idx="14">
                  <c:v>29.537858496859549</c:v>
                </c:pt>
                <c:pt idx="15">
                  <c:v>27.891561119266498</c:v>
                </c:pt>
                <c:pt idx="16">
                  <c:v>27.892100460257414</c:v>
                </c:pt>
                <c:pt idx="17">
                  <c:v>29.210446813355571</c:v>
                </c:pt>
                <c:pt idx="18">
                  <c:v>26.942470145903414</c:v>
                </c:pt>
                <c:pt idx="19">
                  <c:v>25.147754101218144</c:v>
                </c:pt>
                <c:pt idx="20">
                  <c:v>26.949268475315264</c:v>
                </c:pt>
                <c:pt idx="21">
                  <c:v>24.289475591536647</c:v>
                </c:pt>
                <c:pt idx="22">
                  <c:v>24.5689190814936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7B-4E9B-99E7-D834F1C3970A}"/>
            </c:ext>
          </c:extLst>
        </c:ser>
        <c:ser>
          <c:idx val="2"/>
          <c:order val="1"/>
          <c:tx>
            <c:v>1 mA</c:v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'Hallovka 1 mA'!$A$5:$A$25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1 mA'!$N$5:$N$25</c:f>
              <c:numCache>
                <c:formatCode>0.00</c:formatCode>
                <c:ptCount val="21"/>
                <c:pt idx="0">
                  <c:v>361.71843252913192</c:v>
                </c:pt>
                <c:pt idx="1">
                  <c:v>240.58811205376335</c:v>
                </c:pt>
                <c:pt idx="2">
                  <c:v>181.04098743717222</c:v>
                </c:pt>
                <c:pt idx="3">
                  <c:v>493.57890364750045</c:v>
                </c:pt>
                <c:pt idx="4">
                  <c:v>140.11002030826128</c:v>
                </c:pt>
                <c:pt idx="5">
                  <c:v>91.125578970958969</c:v>
                </c:pt>
                <c:pt idx="6">
                  <c:v>62.672363797917825</c:v>
                </c:pt>
                <c:pt idx="7">
                  <c:v>67.740402238196907</c:v>
                </c:pt>
                <c:pt idx="8">
                  <c:v>59.0407986887543</c:v>
                </c:pt>
                <c:pt idx="9">
                  <c:v>54.605723694200016</c:v>
                </c:pt>
                <c:pt idx="10">
                  <c:v>51.212003153576404</c:v>
                </c:pt>
                <c:pt idx="11">
                  <c:v>44.583080937856558</c:v>
                </c:pt>
                <c:pt idx="12">
                  <c:v>43.035399070327166</c:v>
                </c:pt>
                <c:pt idx="13">
                  <c:v>46.787160007041074</c:v>
                </c:pt>
                <c:pt idx="14">
                  <c:v>47.888482167641179</c:v>
                </c:pt>
                <c:pt idx="15">
                  <c:v>45.775097334896479</c:v>
                </c:pt>
                <c:pt idx="16">
                  <c:v>44.648271082644449</c:v>
                </c:pt>
                <c:pt idx="17">
                  <c:v>44.19779482042771</c:v>
                </c:pt>
                <c:pt idx="18">
                  <c:v>40.335701820199425</c:v>
                </c:pt>
                <c:pt idx="19">
                  <c:v>37.535640821367416</c:v>
                </c:pt>
                <c:pt idx="20">
                  <c:v>35.801708632436807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7B-4E9B-99E7-D834F1C3970A}"/>
            </c:ext>
          </c:extLst>
        </c:ser>
        <c:ser>
          <c:idx val="3"/>
          <c:order val="2"/>
          <c:tx>
            <c:v>2 mA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'Hallovka 2 mA'!$A$5:$A$27</c:f>
              <c:numCache>
                <c:formatCode>General</c:formatCode>
                <c:ptCount val="2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500</c:v>
                </c:pt>
                <c:pt idx="9">
                  <c:v>600</c:v>
                </c:pt>
                <c:pt idx="10">
                  <c:v>700</c:v>
                </c:pt>
                <c:pt idx="11">
                  <c:v>800</c:v>
                </c:pt>
                <c:pt idx="12">
                  <c:v>1000</c:v>
                </c:pt>
                <c:pt idx="13">
                  <c:v>1200</c:v>
                </c:pt>
                <c:pt idx="14">
                  <c:v>1500</c:v>
                </c:pt>
                <c:pt idx="15">
                  <c:v>1700</c:v>
                </c:pt>
                <c:pt idx="16">
                  <c:v>1800</c:v>
                </c:pt>
                <c:pt idx="17">
                  <c:v>2000</c:v>
                </c:pt>
                <c:pt idx="18">
                  <c:v>3000</c:v>
                </c:pt>
                <c:pt idx="19">
                  <c:v>4000</c:v>
                </c:pt>
                <c:pt idx="20">
                  <c:v>5000</c:v>
                </c:pt>
                <c:pt idx="21">
                  <c:v>6000</c:v>
                </c:pt>
                <c:pt idx="22">
                  <c:v>7400</c:v>
                </c:pt>
              </c:numCache>
            </c:numRef>
          </c:xVal>
          <c:yVal>
            <c:numRef>
              <c:f>'Hallovka 2 mA'!$N$5:$N$27</c:f>
              <c:numCache>
                <c:formatCode>0.00</c:formatCode>
                <c:ptCount val="23"/>
                <c:pt idx="0">
                  <c:v>504.48679398502617</c:v>
                </c:pt>
                <c:pt idx="1">
                  <c:v>276.8926108821297</c:v>
                </c:pt>
                <c:pt idx="2">
                  <c:v>227.88222463225077</c:v>
                </c:pt>
                <c:pt idx="3">
                  <c:v>414.63010484690341</c:v>
                </c:pt>
                <c:pt idx="4">
                  <c:v>107.55100623471084</c:v>
                </c:pt>
                <c:pt idx="5">
                  <c:v>96.996066124733971</c:v>
                </c:pt>
                <c:pt idx="6">
                  <c:v>66.004534491492009</c:v>
                </c:pt>
                <c:pt idx="7">
                  <c:v>62.827488011175141</c:v>
                </c:pt>
                <c:pt idx="8">
                  <c:v>54.481983654884814</c:v>
                </c:pt>
                <c:pt idx="9">
                  <c:v>53.596105970053948</c:v>
                </c:pt>
                <c:pt idx="10">
                  <c:v>41.754662092700734</c:v>
                </c:pt>
                <c:pt idx="11">
                  <c:v>46.611131074382115</c:v>
                </c:pt>
                <c:pt idx="12">
                  <c:v>40.187373760144666</c:v>
                </c:pt>
                <c:pt idx="13">
                  <c:v>45.641196627530221</c:v>
                </c:pt>
                <c:pt idx="14">
                  <c:v>40.191020058134526</c:v>
                </c:pt>
                <c:pt idx="15">
                  <c:v>39.31159615947864</c:v>
                </c:pt>
                <c:pt idx="16">
                  <c:v>44.118374915048605</c:v>
                </c:pt>
                <c:pt idx="17">
                  <c:v>37.560639542410499</c:v>
                </c:pt>
                <c:pt idx="18">
                  <c:v>37.099558656414317</c:v>
                </c:pt>
                <c:pt idx="19">
                  <c:v>35.861019919963546</c:v>
                </c:pt>
                <c:pt idx="20">
                  <c:v>36.289514919559579</c:v>
                </c:pt>
                <c:pt idx="21">
                  <c:v>33.058384526262863</c:v>
                </c:pt>
                <c:pt idx="22">
                  <c:v>32.292706473008934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7B-4E9B-99E7-D834F1C39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18720"/>
        <c:axId val="150802816"/>
      </c:scatterChart>
      <c:valAx>
        <c:axId val="150718720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50802816"/>
        <c:crosses val="autoZero"/>
        <c:crossBetween val="midCat"/>
      </c:valAx>
      <c:valAx>
        <c:axId val="150802816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50718720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483641536273112"/>
          <c:y val="0.17027027027027028"/>
          <c:w val="6.9701280227596016E-2"/>
          <c:h val="0.1310810810810810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200">
                <a:latin typeface="Times New Roman" pitchFamily="18" charset="0"/>
                <a:cs typeface="Times New Roman" pitchFamily="18" charset="0"/>
              </a:rPr>
              <a:t>Šum Hallova</a:t>
            </a:r>
            <a:r>
              <a:rPr lang="cs-CZ" sz="1200" baseline="0">
                <a:latin typeface="Times New Roman" pitchFamily="18" charset="0"/>
                <a:cs typeface="Times New Roman" pitchFamily="18" charset="0"/>
              </a:rPr>
              <a:t> článku HE144 pro různé napájecí proudy</a:t>
            </a:r>
            <a:endParaRPr lang="cs-CZ" sz="12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39185005148282398"/>
          <c:y val="4.94093926120257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9688517310143231E-2"/>
          <c:y val="0.11987908562711708"/>
          <c:w val="0.86320268381190557"/>
          <c:h val="0.75606106693875974"/>
        </c:manualLayout>
      </c:layout>
      <c:scatterChart>
        <c:scatterStyle val="smoothMarker"/>
        <c:varyColors val="0"/>
        <c:ser>
          <c:idx val="1"/>
          <c:order val="0"/>
          <c:tx>
            <c:v>1 mA</c:v>
          </c:tx>
          <c:spPr>
            <a:ln w="25400"/>
          </c:spPr>
          <c:marker>
            <c:symbol val="plus"/>
            <c:size val="6"/>
          </c:marker>
          <c:xVal>
            <c:numRef>
              <c:f>'Hallovka bez proudu'!$A$5:$A$25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1 mA'!$M$5:$M$25</c:f>
              <c:numCache>
                <c:formatCode>0.00</c:formatCode>
                <c:ptCount val="21"/>
                <c:pt idx="0">
                  <c:v>72.787613673021227</c:v>
                </c:pt>
                <c:pt idx="1">
                  <c:v>48.412889639182289</c:v>
                </c:pt>
                <c:pt idx="2">
                  <c:v>36.430384153834609</c:v>
                </c:pt>
                <c:pt idx="3">
                  <c:v>99.321536656703842</c:v>
                </c:pt>
                <c:pt idx="4">
                  <c:v>28.193957268394215</c:v>
                </c:pt>
                <c:pt idx="5">
                  <c:v>18.336951732019788</c:v>
                </c:pt>
                <c:pt idx="6">
                  <c:v>12.611388842426464</c:v>
                </c:pt>
                <c:pt idx="7">
                  <c:v>13.631216395840804</c:v>
                </c:pt>
                <c:pt idx="8">
                  <c:v>11.880618899777968</c:v>
                </c:pt>
                <c:pt idx="9">
                  <c:v>10.988160854282885</c:v>
                </c:pt>
                <c:pt idx="10">
                  <c:v>10.305251725494671</c:v>
                </c:pt>
                <c:pt idx="11">
                  <c:v>8.9713317869041358</c:v>
                </c:pt>
                <c:pt idx="12">
                  <c:v>8.6598959856517439</c:v>
                </c:pt>
                <c:pt idx="13">
                  <c:v>9.4148526068714009</c:v>
                </c:pt>
                <c:pt idx="14">
                  <c:v>9.6364686616430681</c:v>
                </c:pt>
                <c:pt idx="15">
                  <c:v>9.2111979955266694</c:v>
                </c:pt>
                <c:pt idx="16">
                  <c:v>8.9844498219484983</c:v>
                </c:pt>
                <c:pt idx="17">
                  <c:v>8.8938017122742483</c:v>
                </c:pt>
                <c:pt idx="18">
                  <c:v>8.1166432708192211</c:v>
                </c:pt>
                <c:pt idx="19">
                  <c:v>7.5531946325542529</c:v>
                </c:pt>
                <c:pt idx="20">
                  <c:v>7.2042801870817152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61-474D-8A4F-C83B2AF7DBC1}"/>
            </c:ext>
          </c:extLst>
        </c:ser>
        <c:ser>
          <c:idx val="2"/>
          <c:order val="1"/>
          <c:tx>
            <c:v>2 mA</c:v>
          </c:tx>
          <c:spPr>
            <a:ln w="25400"/>
          </c:spPr>
          <c:marker>
            <c:symbol val="plus"/>
            <c:size val="6"/>
          </c:marker>
          <c:xVal>
            <c:numRef>
              <c:f>'Hallovka 2 mA'!$A$5:$A$27</c:f>
              <c:numCache>
                <c:formatCode>General</c:formatCode>
                <c:ptCount val="2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500</c:v>
                </c:pt>
                <c:pt idx="9">
                  <c:v>600</c:v>
                </c:pt>
                <c:pt idx="10">
                  <c:v>700</c:v>
                </c:pt>
                <c:pt idx="11">
                  <c:v>800</c:v>
                </c:pt>
                <c:pt idx="12">
                  <c:v>1000</c:v>
                </c:pt>
                <c:pt idx="13">
                  <c:v>1200</c:v>
                </c:pt>
                <c:pt idx="14">
                  <c:v>1500</c:v>
                </c:pt>
                <c:pt idx="15">
                  <c:v>1700</c:v>
                </c:pt>
                <c:pt idx="16">
                  <c:v>1800</c:v>
                </c:pt>
                <c:pt idx="17">
                  <c:v>2000</c:v>
                </c:pt>
                <c:pt idx="18">
                  <c:v>3000</c:v>
                </c:pt>
                <c:pt idx="19">
                  <c:v>4000</c:v>
                </c:pt>
                <c:pt idx="20">
                  <c:v>5000</c:v>
                </c:pt>
                <c:pt idx="21">
                  <c:v>6000</c:v>
                </c:pt>
                <c:pt idx="22">
                  <c:v>7400</c:v>
                </c:pt>
              </c:numCache>
            </c:numRef>
          </c:xVal>
          <c:yVal>
            <c:numRef>
              <c:f>'Hallovka 2 mA'!$M$5:$M$27</c:f>
              <c:numCache>
                <c:formatCode>0.00</c:formatCode>
                <c:ptCount val="23"/>
                <c:pt idx="0">
                  <c:v>183.06755630214207</c:v>
                </c:pt>
                <c:pt idx="1">
                  <c:v>100.4784550095001</c:v>
                </c:pt>
                <c:pt idx="2">
                  <c:v>82.693625453672809</c:v>
                </c:pt>
                <c:pt idx="3">
                  <c:v>150.46046986489904</c:v>
                </c:pt>
                <c:pt idx="4">
                  <c:v>39.027978777595827</c:v>
                </c:pt>
                <c:pt idx="5">
                  <c:v>35.197814904354217</c:v>
                </c:pt>
                <c:pt idx="6">
                  <c:v>23.951645470776263</c:v>
                </c:pt>
                <c:pt idx="7">
                  <c:v>22.79876269496431</c:v>
                </c:pt>
                <c:pt idx="8">
                  <c:v>19.770356189916534</c:v>
                </c:pt>
                <c:pt idx="9">
                  <c:v>19.448889969436241</c:v>
                </c:pt>
                <c:pt idx="10">
                  <c:v>15.151881168487614</c:v>
                </c:pt>
                <c:pt idx="11">
                  <c:v>16.914190745931084</c:v>
                </c:pt>
                <c:pt idx="12">
                  <c:v>14.583145478113101</c:v>
                </c:pt>
                <c:pt idx="13">
                  <c:v>16.562222109535586</c:v>
                </c:pt>
                <c:pt idx="14">
                  <c:v>14.584468642307906</c:v>
                </c:pt>
                <c:pt idx="15">
                  <c:v>14.265344363932021</c:v>
                </c:pt>
                <c:pt idx="16">
                  <c:v>16.009622412354759</c:v>
                </c:pt>
                <c:pt idx="17">
                  <c:v>13.629959349101991</c:v>
                </c:pt>
                <c:pt idx="18">
                  <c:v>13.462642876077618</c:v>
                </c:pt>
                <c:pt idx="19">
                  <c:v>13.013203440653438</c:v>
                </c:pt>
                <c:pt idx="20">
                  <c:v>13.168695186718967</c:v>
                </c:pt>
                <c:pt idx="21">
                  <c:v>11.996186506121145</c:v>
                </c:pt>
                <c:pt idx="22">
                  <c:v>11.718338182250967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61-474D-8A4F-C83B2AF7DBC1}"/>
            </c:ext>
          </c:extLst>
        </c:ser>
        <c:ser>
          <c:idx val="3"/>
          <c:order val="2"/>
          <c:tx>
            <c:v>5 mA</c:v>
          </c:tx>
          <c:spPr>
            <a:ln w="25400"/>
          </c:spPr>
          <c:marker>
            <c:symbol val="plus"/>
            <c:size val="7"/>
          </c:marker>
          <c:xVal>
            <c:numRef>
              <c:f>'Hallovka 5 mA'!$A$5:$A$27</c:f>
              <c:numCache>
                <c:formatCode>General</c:formatCode>
                <c:ptCount val="2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500</c:v>
                </c:pt>
                <c:pt idx="9">
                  <c:v>600</c:v>
                </c:pt>
                <c:pt idx="10">
                  <c:v>700</c:v>
                </c:pt>
                <c:pt idx="11">
                  <c:v>800</c:v>
                </c:pt>
                <c:pt idx="12">
                  <c:v>1000</c:v>
                </c:pt>
                <c:pt idx="13">
                  <c:v>1200</c:v>
                </c:pt>
                <c:pt idx="14">
                  <c:v>1500</c:v>
                </c:pt>
                <c:pt idx="15">
                  <c:v>1700</c:v>
                </c:pt>
                <c:pt idx="16">
                  <c:v>1800</c:v>
                </c:pt>
                <c:pt idx="17">
                  <c:v>2000</c:v>
                </c:pt>
                <c:pt idx="18">
                  <c:v>3000</c:v>
                </c:pt>
                <c:pt idx="19">
                  <c:v>4000</c:v>
                </c:pt>
                <c:pt idx="20">
                  <c:v>5000</c:v>
                </c:pt>
                <c:pt idx="21">
                  <c:v>6000</c:v>
                </c:pt>
                <c:pt idx="22">
                  <c:v>7400</c:v>
                </c:pt>
              </c:numCache>
            </c:numRef>
          </c:xVal>
          <c:yVal>
            <c:numRef>
              <c:f>'Hallovka 5 mA'!$M$5:$M$27</c:f>
              <c:numCache>
                <c:formatCode>0.00</c:formatCode>
                <c:ptCount val="23"/>
                <c:pt idx="0">
                  <c:v>528.08402195954</c:v>
                </c:pt>
                <c:pt idx="1">
                  <c:v>333.16319706637114</c:v>
                </c:pt>
                <c:pt idx="2">
                  <c:v>261.63220942139952</c:v>
                </c:pt>
                <c:pt idx="3">
                  <c:v>264.61882390770285</c:v>
                </c:pt>
                <c:pt idx="4">
                  <c:v>154.0385111981951</c:v>
                </c:pt>
                <c:pt idx="5">
                  <c:v>100.59312313024253</c:v>
                </c:pt>
                <c:pt idx="6">
                  <c:v>61.262603513623795</c:v>
                </c:pt>
                <c:pt idx="7">
                  <c:v>51.495042482511813</c:v>
                </c:pt>
                <c:pt idx="8">
                  <c:v>41.802146560535924</c:v>
                </c:pt>
                <c:pt idx="9">
                  <c:v>39.403368566882847</c:v>
                </c:pt>
                <c:pt idx="10">
                  <c:v>35.105954965520873</c:v>
                </c:pt>
                <c:pt idx="11">
                  <c:v>37.650606011951531</c:v>
                </c:pt>
                <c:pt idx="12">
                  <c:v>31.584592897206722</c:v>
                </c:pt>
                <c:pt idx="13">
                  <c:v>30.866905337670744</c:v>
                </c:pt>
                <c:pt idx="14">
                  <c:v>28.803887467543642</c:v>
                </c:pt>
                <c:pt idx="15">
                  <c:v>27.198498085393815</c:v>
                </c:pt>
                <c:pt idx="16">
                  <c:v>27.199024024578289</c:v>
                </c:pt>
                <c:pt idx="17">
                  <c:v>28.484611468296432</c:v>
                </c:pt>
                <c:pt idx="18">
                  <c:v>26.272990584702175</c:v>
                </c:pt>
                <c:pt idx="19">
                  <c:v>24.5228705144606</c:v>
                </c:pt>
                <c:pt idx="20">
                  <c:v>26.27961998592864</c:v>
                </c:pt>
                <c:pt idx="21">
                  <c:v>23.685918925322703</c:v>
                </c:pt>
                <c:pt idx="22">
                  <c:v>23.958418667953456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61-474D-8A4F-C83B2AF7DBC1}"/>
            </c:ext>
          </c:extLst>
        </c:ser>
        <c:ser>
          <c:idx val="0"/>
          <c:order val="3"/>
          <c:tx>
            <c:v>0 mA</c:v>
          </c:tx>
          <c:spPr>
            <a:ln w="25400"/>
          </c:spPr>
          <c:marker>
            <c:symbol val="plus"/>
            <c:size val="6"/>
          </c:marker>
          <c:xVal>
            <c:numRef>
              <c:f>'Hallovka bez proudu'!$A$5:$A$25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bez proudu'!$M$5:$M$25</c:f>
              <c:numCache>
                <c:formatCode>0.00</c:formatCode>
                <c:ptCount val="21"/>
                <c:pt idx="0">
                  <c:v>9.4842221593491267</c:v>
                </c:pt>
                <c:pt idx="1">
                  <c:v>7.8404527930470964</c:v>
                </c:pt>
                <c:pt idx="2">
                  <c:v>8.8606987826115358</c:v>
                </c:pt>
                <c:pt idx="3">
                  <c:v>6.7993718645170986</c:v>
                </c:pt>
                <c:pt idx="4">
                  <c:v>2.4292345038395684</c:v>
                </c:pt>
                <c:pt idx="5">
                  <c:v>3.5256193669974474</c:v>
                </c:pt>
                <c:pt idx="6">
                  <c:v>3.7678855070350168</c:v>
                </c:pt>
                <c:pt idx="7">
                  <c:v>7.5386328937495746</c:v>
                </c:pt>
                <c:pt idx="8">
                  <c:v>3.7685374960286544</c:v>
                </c:pt>
                <c:pt idx="9">
                  <c:v>2.559197515032297</c:v>
                </c:pt>
                <c:pt idx="10">
                  <c:v>5.2306043520822394</c:v>
                </c:pt>
                <c:pt idx="11">
                  <c:v>4.6567420324367399</c:v>
                </c:pt>
                <c:pt idx="12">
                  <c:v>4.7606750066108372</c:v>
                </c:pt>
                <c:pt idx="13">
                  <c:v>4.9159971156859568</c:v>
                </c:pt>
                <c:pt idx="14">
                  <c:v>4.9189061212680913</c:v>
                </c:pt>
                <c:pt idx="15">
                  <c:v>5.1118684118497155</c:v>
                </c:pt>
                <c:pt idx="16">
                  <c:v>4.8496691602822297</c:v>
                </c:pt>
                <c:pt idx="17">
                  <c:v>5.1641163451563488</c:v>
                </c:pt>
                <c:pt idx="18">
                  <c:v>4.5582207315369638</c:v>
                </c:pt>
                <c:pt idx="19">
                  <c:v>4.796331788464876</c:v>
                </c:pt>
                <c:pt idx="20">
                  <c:v>5.0168360439117636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61-474D-8A4F-C83B2AF7D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37312"/>
        <c:axId val="161043584"/>
      </c:scatterChart>
      <c:valAx>
        <c:axId val="161037312"/>
        <c:scaling>
          <c:logBase val="10"/>
          <c:orientation val="minMax"/>
          <c:min val="10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f </a:t>
                </a:r>
                <a:r>
                  <a:rPr lang="cs-CZ" sz="1200" b="0">
                    <a:latin typeface="Times New Roman" pitchFamily="18" charset="0"/>
                    <a:cs typeface="Times New Roman" pitchFamily="18" charset="0"/>
                  </a:rPr>
                  <a:t>[Hz]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arrow"/>
          </a:ln>
        </c:spPr>
        <c:crossAx val="161043584"/>
        <c:crossesAt val="0"/>
        <c:crossBetween val="midCat"/>
      </c:valAx>
      <c:valAx>
        <c:axId val="161043584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S</a:t>
                </a:r>
                <a:r>
                  <a:rPr lang="cs-CZ" sz="1200" b="0" baseline="-25000">
                    <a:latin typeface="Times New Roman" pitchFamily="18" charset="0"/>
                    <a:cs typeface="Times New Roman" pitchFamily="18" charset="0"/>
                  </a:rPr>
                  <a:t>ui, tot </a:t>
                </a:r>
                <a:r>
                  <a:rPr lang="cs-CZ" sz="1200" b="0" baseline="0">
                    <a:latin typeface="Times New Roman" pitchFamily="18" charset="0"/>
                    <a:cs typeface="Times New Roman" pitchFamily="18" charset="0"/>
                  </a:rPr>
                  <a:t>[nV/√Hz]</a:t>
                </a:r>
                <a:endParaRPr lang="cs-CZ" sz="1200" b="0" baseline="-250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896671634376563E-2"/>
              <c:y val="0.4209372546380419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tailEnd type="arrow"/>
          </a:ln>
        </c:spPr>
        <c:crossAx val="161037312"/>
        <c:crossesAt val="1.0000000000000029E-4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200">
                <a:latin typeface="Times New Roman" pitchFamily="18" charset="0"/>
                <a:cs typeface="Times New Roman" pitchFamily="18" charset="0"/>
              </a:rPr>
              <a:t>Šum Hallova</a:t>
            </a:r>
            <a:r>
              <a:rPr lang="cs-CZ" sz="1200" baseline="0">
                <a:latin typeface="Times New Roman" pitchFamily="18" charset="0"/>
                <a:cs typeface="Times New Roman" pitchFamily="18" charset="0"/>
              </a:rPr>
              <a:t> článku HE144 přepočtený na magnetické pole</a:t>
            </a:r>
            <a:endParaRPr lang="cs-CZ" sz="12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39185005148282398"/>
          <c:y val="4.94093926120257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9688517310143231E-2"/>
          <c:y val="0.11987908562711708"/>
          <c:w val="0.86320268381190557"/>
          <c:h val="0.75606106693875974"/>
        </c:manualLayout>
      </c:layout>
      <c:scatterChart>
        <c:scatterStyle val="smoothMarker"/>
        <c:varyColors val="0"/>
        <c:ser>
          <c:idx val="1"/>
          <c:order val="0"/>
          <c:tx>
            <c:v>1 mA</c:v>
          </c:tx>
          <c:spPr>
            <a:ln w="25400"/>
          </c:spPr>
          <c:marker>
            <c:symbol val="plus"/>
            <c:size val="6"/>
          </c:marker>
          <c:xVal>
            <c:numRef>
              <c:f>'Hallovka bez proudu'!$A$5:$A$25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600</c:v>
                </c:pt>
                <c:pt idx="9">
                  <c:v>800</c:v>
                </c:pt>
                <c:pt idx="10">
                  <c:v>1000</c:v>
                </c:pt>
                <c:pt idx="11">
                  <c:v>1200</c:v>
                </c:pt>
                <c:pt idx="12">
                  <c:v>1500</c:v>
                </c:pt>
                <c:pt idx="13">
                  <c:v>1700</c:v>
                </c:pt>
                <c:pt idx="14">
                  <c:v>1800</c:v>
                </c:pt>
                <c:pt idx="15">
                  <c:v>2000</c:v>
                </c:pt>
                <c:pt idx="16">
                  <c:v>3000</c:v>
                </c:pt>
                <c:pt idx="17">
                  <c:v>4000</c:v>
                </c:pt>
                <c:pt idx="18">
                  <c:v>5000</c:v>
                </c:pt>
                <c:pt idx="19">
                  <c:v>6000</c:v>
                </c:pt>
                <c:pt idx="20">
                  <c:v>7400</c:v>
                </c:pt>
              </c:numCache>
            </c:numRef>
          </c:xVal>
          <c:yVal>
            <c:numRef>
              <c:f>'Hallovka 1 mA'!$N$5:$N$25</c:f>
              <c:numCache>
                <c:formatCode>0.00</c:formatCode>
                <c:ptCount val="21"/>
                <c:pt idx="0">
                  <c:v>361.71843252913192</c:v>
                </c:pt>
                <c:pt idx="1">
                  <c:v>240.58811205376335</c:v>
                </c:pt>
                <c:pt idx="2">
                  <c:v>181.04098743717222</c:v>
                </c:pt>
                <c:pt idx="3">
                  <c:v>493.57890364750045</c:v>
                </c:pt>
                <c:pt idx="4">
                  <c:v>140.11002030826128</c:v>
                </c:pt>
                <c:pt idx="5">
                  <c:v>91.125578970958969</c:v>
                </c:pt>
                <c:pt idx="6">
                  <c:v>62.672363797917825</c:v>
                </c:pt>
                <c:pt idx="7">
                  <c:v>67.740402238196907</c:v>
                </c:pt>
                <c:pt idx="8">
                  <c:v>59.0407986887543</c:v>
                </c:pt>
                <c:pt idx="9">
                  <c:v>54.605723694200016</c:v>
                </c:pt>
                <c:pt idx="10">
                  <c:v>51.212003153576404</c:v>
                </c:pt>
                <c:pt idx="11">
                  <c:v>44.583080937856558</c:v>
                </c:pt>
                <c:pt idx="12">
                  <c:v>43.035399070327166</c:v>
                </c:pt>
                <c:pt idx="13">
                  <c:v>46.787160007041074</c:v>
                </c:pt>
                <c:pt idx="14">
                  <c:v>47.888482167641179</c:v>
                </c:pt>
                <c:pt idx="15">
                  <c:v>45.775097334896479</c:v>
                </c:pt>
                <c:pt idx="16">
                  <c:v>44.648271082644449</c:v>
                </c:pt>
                <c:pt idx="17">
                  <c:v>44.19779482042771</c:v>
                </c:pt>
                <c:pt idx="18">
                  <c:v>40.335701820199425</c:v>
                </c:pt>
                <c:pt idx="19">
                  <c:v>37.535640821367416</c:v>
                </c:pt>
                <c:pt idx="20">
                  <c:v>35.801708632436807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DB-478D-81F8-0226096060F7}"/>
            </c:ext>
          </c:extLst>
        </c:ser>
        <c:ser>
          <c:idx val="2"/>
          <c:order val="1"/>
          <c:tx>
            <c:v>2 mA</c:v>
          </c:tx>
          <c:spPr>
            <a:ln w="25400"/>
          </c:spPr>
          <c:marker>
            <c:symbol val="plus"/>
            <c:size val="6"/>
          </c:marker>
          <c:xVal>
            <c:numRef>
              <c:f>'Hallovka 2 mA'!$A$5:$A$27</c:f>
              <c:numCache>
                <c:formatCode>General</c:formatCode>
                <c:ptCount val="2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500</c:v>
                </c:pt>
                <c:pt idx="9">
                  <c:v>600</c:v>
                </c:pt>
                <c:pt idx="10">
                  <c:v>700</c:v>
                </c:pt>
                <c:pt idx="11">
                  <c:v>800</c:v>
                </c:pt>
                <c:pt idx="12">
                  <c:v>1000</c:v>
                </c:pt>
                <c:pt idx="13">
                  <c:v>1200</c:v>
                </c:pt>
                <c:pt idx="14">
                  <c:v>1500</c:v>
                </c:pt>
                <c:pt idx="15">
                  <c:v>1700</c:v>
                </c:pt>
                <c:pt idx="16">
                  <c:v>1800</c:v>
                </c:pt>
                <c:pt idx="17">
                  <c:v>2000</c:v>
                </c:pt>
                <c:pt idx="18">
                  <c:v>3000</c:v>
                </c:pt>
                <c:pt idx="19">
                  <c:v>4000</c:v>
                </c:pt>
                <c:pt idx="20">
                  <c:v>5000</c:v>
                </c:pt>
                <c:pt idx="21">
                  <c:v>6000</c:v>
                </c:pt>
                <c:pt idx="22">
                  <c:v>7400</c:v>
                </c:pt>
              </c:numCache>
            </c:numRef>
          </c:xVal>
          <c:yVal>
            <c:numRef>
              <c:f>'Hallovka 2 mA'!$N$5:$N$27</c:f>
              <c:numCache>
                <c:formatCode>0.00</c:formatCode>
                <c:ptCount val="23"/>
                <c:pt idx="0">
                  <c:v>504.48679398502617</c:v>
                </c:pt>
                <c:pt idx="1">
                  <c:v>276.8926108821297</c:v>
                </c:pt>
                <c:pt idx="2">
                  <c:v>227.88222463225077</c:v>
                </c:pt>
                <c:pt idx="3">
                  <c:v>414.63010484690341</c:v>
                </c:pt>
                <c:pt idx="4">
                  <c:v>107.55100623471084</c:v>
                </c:pt>
                <c:pt idx="5">
                  <c:v>96.996066124733971</c:v>
                </c:pt>
                <c:pt idx="6">
                  <c:v>66.004534491492009</c:v>
                </c:pt>
                <c:pt idx="7">
                  <c:v>62.827488011175141</c:v>
                </c:pt>
                <c:pt idx="8">
                  <c:v>54.481983654884814</c:v>
                </c:pt>
                <c:pt idx="9">
                  <c:v>53.596105970053948</c:v>
                </c:pt>
                <c:pt idx="10">
                  <c:v>41.754662092700734</c:v>
                </c:pt>
                <c:pt idx="11">
                  <c:v>46.611131074382115</c:v>
                </c:pt>
                <c:pt idx="12">
                  <c:v>40.187373760144666</c:v>
                </c:pt>
                <c:pt idx="13">
                  <c:v>45.641196627530221</c:v>
                </c:pt>
                <c:pt idx="14">
                  <c:v>40.191020058134526</c:v>
                </c:pt>
                <c:pt idx="15">
                  <c:v>39.31159615947864</c:v>
                </c:pt>
                <c:pt idx="16">
                  <c:v>44.118374915048605</c:v>
                </c:pt>
                <c:pt idx="17">
                  <c:v>37.560639542410499</c:v>
                </c:pt>
                <c:pt idx="18">
                  <c:v>37.099558656414317</c:v>
                </c:pt>
                <c:pt idx="19">
                  <c:v>35.861019919963546</c:v>
                </c:pt>
                <c:pt idx="20">
                  <c:v>36.289514919559579</c:v>
                </c:pt>
                <c:pt idx="21">
                  <c:v>33.058384526262863</c:v>
                </c:pt>
                <c:pt idx="22">
                  <c:v>32.292706473008934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DB-478D-81F8-0226096060F7}"/>
            </c:ext>
          </c:extLst>
        </c:ser>
        <c:ser>
          <c:idx val="3"/>
          <c:order val="2"/>
          <c:tx>
            <c:v>5 mA</c:v>
          </c:tx>
          <c:spPr>
            <a:ln w="25400"/>
          </c:spPr>
          <c:marker>
            <c:symbol val="plus"/>
            <c:size val="7"/>
          </c:marker>
          <c:xVal>
            <c:numRef>
              <c:f>'Hallovka 5 mA'!$A$5:$A$27</c:f>
              <c:numCache>
                <c:formatCode>General</c:formatCode>
                <c:ptCount val="2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200</c:v>
                </c:pt>
                <c:pt idx="7">
                  <c:v>300</c:v>
                </c:pt>
                <c:pt idx="8">
                  <c:v>500</c:v>
                </c:pt>
                <c:pt idx="9">
                  <c:v>600</c:v>
                </c:pt>
                <c:pt idx="10">
                  <c:v>700</c:v>
                </c:pt>
                <c:pt idx="11">
                  <c:v>800</c:v>
                </c:pt>
                <c:pt idx="12">
                  <c:v>1000</c:v>
                </c:pt>
                <c:pt idx="13">
                  <c:v>1200</c:v>
                </c:pt>
                <c:pt idx="14">
                  <c:v>1500</c:v>
                </c:pt>
                <c:pt idx="15">
                  <c:v>1700</c:v>
                </c:pt>
                <c:pt idx="16">
                  <c:v>1800</c:v>
                </c:pt>
                <c:pt idx="17">
                  <c:v>2000</c:v>
                </c:pt>
                <c:pt idx="18">
                  <c:v>3000</c:v>
                </c:pt>
                <c:pt idx="19">
                  <c:v>4000</c:v>
                </c:pt>
                <c:pt idx="20">
                  <c:v>5000</c:v>
                </c:pt>
                <c:pt idx="21">
                  <c:v>6000</c:v>
                </c:pt>
                <c:pt idx="22">
                  <c:v>7400</c:v>
                </c:pt>
              </c:numCache>
            </c:numRef>
          </c:xVal>
          <c:yVal>
            <c:numRef>
              <c:f>'Hallovka 5 mA'!$N$5:$N$27</c:f>
              <c:numCache>
                <c:formatCode>0.00</c:formatCode>
                <c:ptCount val="23"/>
                <c:pt idx="0">
                  <c:v>541.54048243209513</c:v>
                </c:pt>
                <c:pt idx="1">
                  <c:v>341.65275025451359</c:v>
                </c:pt>
                <c:pt idx="2">
                  <c:v>268.29903390013004</c:v>
                </c:pt>
                <c:pt idx="3">
                  <c:v>271.36175229814154</c:v>
                </c:pt>
                <c:pt idx="4">
                  <c:v>157.96366903481785</c:v>
                </c:pt>
                <c:pt idx="5">
                  <c:v>103.15640345860794</c:v>
                </c:pt>
                <c:pt idx="6">
                  <c:v>62.82367669203186</c:v>
                </c:pt>
                <c:pt idx="7">
                  <c:v>52.807221936696394</c:v>
                </c:pt>
                <c:pt idx="8">
                  <c:v>42.867334881842311</c:v>
                </c:pt>
                <c:pt idx="9">
                  <c:v>40.407432029432378</c:v>
                </c:pt>
                <c:pt idx="10">
                  <c:v>36.000513171603131</c:v>
                </c:pt>
                <c:pt idx="11">
                  <c:v>38.610006165146075</c:v>
                </c:pt>
                <c:pt idx="12">
                  <c:v>32.389420932499128</c:v>
                </c:pt>
                <c:pt idx="13">
                  <c:v>31.653445498543647</c:v>
                </c:pt>
                <c:pt idx="14">
                  <c:v>29.537858496859549</c:v>
                </c:pt>
                <c:pt idx="15">
                  <c:v>27.891561119266498</c:v>
                </c:pt>
                <c:pt idx="16">
                  <c:v>27.892100460257414</c:v>
                </c:pt>
                <c:pt idx="17">
                  <c:v>29.210446813355571</c:v>
                </c:pt>
                <c:pt idx="18">
                  <c:v>26.942470145903414</c:v>
                </c:pt>
                <c:pt idx="19">
                  <c:v>25.147754101218144</c:v>
                </c:pt>
                <c:pt idx="20">
                  <c:v>26.949268475315264</c:v>
                </c:pt>
                <c:pt idx="21">
                  <c:v>24.289475591536647</c:v>
                </c:pt>
                <c:pt idx="22">
                  <c:v>24.5689190814936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DB-478D-81F8-022609606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37312"/>
        <c:axId val="161043584"/>
      </c:scatterChart>
      <c:valAx>
        <c:axId val="161037312"/>
        <c:scaling>
          <c:logBase val="10"/>
          <c:orientation val="minMax"/>
          <c:min val="10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f </a:t>
                </a:r>
                <a:r>
                  <a:rPr lang="cs-CZ" sz="1200" b="0">
                    <a:latin typeface="Times New Roman" pitchFamily="18" charset="0"/>
                    <a:cs typeface="Times New Roman" pitchFamily="18" charset="0"/>
                  </a:rPr>
                  <a:t>[Hz]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arrow"/>
          </a:ln>
        </c:spPr>
        <c:crossAx val="161043584"/>
        <c:crossesAt val="0"/>
        <c:crossBetween val="midCat"/>
      </c:valAx>
      <c:valAx>
        <c:axId val="161043584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S</a:t>
                </a:r>
                <a:r>
                  <a:rPr lang="cs-CZ" sz="1200" b="0" baseline="-25000">
                    <a:latin typeface="Times New Roman" pitchFamily="18" charset="0"/>
                    <a:cs typeface="Times New Roman" pitchFamily="18" charset="0"/>
                  </a:rPr>
                  <a:t>ui, tot </a:t>
                </a:r>
                <a:r>
                  <a:rPr lang="cs-CZ" sz="1200" b="0" baseline="0">
                    <a:latin typeface="Times New Roman" pitchFamily="18" charset="0"/>
                    <a:cs typeface="Times New Roman" pitchFamily="18" charset="0"/>
                  </a:rPr>
                  <a:t>[nT/√Hz]</a:t>
                </a:r>
                <a:endParaRPr lang="cs-CZ" sz="1200" b="0" baseline="-250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896671634376563E-2"/>
              <c:y val="0.4209372546380419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tailEnd type="arrow"/>
          </a:ln>
        </c:spPr>
        <c:crossAx val="161037312"/>
        <c:crossesAt val="1.0000000000000029E-4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152400</xdr:colOff>
      <xdr:row>2</xdr:row>
      <xdr:rowOff>19050</xdr:rowOff>
    </xdr:from>
    <xdr:to>
      <xdr:col>30</xdr:col>
      <xdr:colOff>400050</xdr:colOff>
      <xdr:row>26</xdr:row>
      <xdr:rowOff>85725</xdr:rowOff>
    </xdr:to>
    <xdr:graphicFrame macro="">
      <xdr:nvGraphicFramePr>
        <xdr:cNvPr id="1025" name="Graf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571500</xdr:colOff>
      <xdr:row>2</xdr:row>
      <xdr:rowOff>152400</xdr:rowOff>
    </xdr:from>
    <xdr:to>
      <xdr:col>26</xdr:col>
      <xdr:colOff>600075</xdr:colOff>
      <xdr:row>37</xdr:row>
      <xdr:rowOff>9525</xdr:rowOff>
    </xdr:to>
    <xdr:graphicFrame macro="">
      <xdr:nvGraphicFramePr>
        <xdr:cNvPr id="3073" name="Chart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3</xdr:row>
      <xdr:rowOff>57150</xdr:rowOff>
    </xdr:from>
    <xdr:to>
      <xdr:col>28</xdr:col>
      <xdr:colOff>47625</xdr:colOff>
      <xdr:row>35</xdr:row>
      <xdr:rowOff>19050</xdr:rowOff>
    </xdr:to>
    <xdr:graphicFrame macro="">
      <xdr:nvGraphicFramePr>
        <xdr:cNvPr id="4097" name="Chart 1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57150</xdr:rowOff>
    </xdr:from>
    <xdr:to>
      <xdr:col>28</xdr:col>
      <xdr:colOff>180975</xdr:colOff>
      <xdr:row>35</xdr:row>
      <xdr:rowOff>19050</xdr:rowOff>
    </xdr:to>
    <xdr:graphicFrame macro="">
      <xdr:nvGraphicFramePr>
        <xdr:cNvPr id="5121" name="Chart 1">
          <a:extLst>
            <a:ext uri="{FF2B5EF4-FFF2-40B4-BE49-F238E27FC236}">
              <a16:creationId xmlns:a16="http://schemas.microsoft.com/office/drawing/2014/main" id="{00000000-0008-0000-03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495300</xdr:colOff>
      <xdr:row>11</xdr:row>
      <xdr:rowOff>133350</xdr:rowOff>
    </xdr:from>
    <xdr:to>
      <xdr:col>27</xdr:col>
      <xdr:colOff>514350</xdr:colOff>
      <xdr:row>43</xdr:row>
      <xdr:rowOff>95250</xdr:rowOff>
    </xdr:to>
    <xdr:graphicFrame macro="">
      <xdr:nvGraphicFramePr>
        <xdr:cNvPr id="6145" name="Chart 1">
          <a:extLst>
            <a:ext uri="{FF2B5EF4-FFF2-40B4-BE49-F238E27FC236}">
              <a16:creationId xmlns:a16="http://schemas.microsoft.com/office/drawing/2014/main" id="{00000000-0008-0000-0400-000001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22</xdr:col>
      <xdr:colOff>590550</xdr:colOff>
      <xdr:row>39</xdr:row>
      <xdr:rowOff>0</xdr:rowOff>
    </xdr:to>
    <xdr:graphicFrame macro="">
      <xdr:nvGraphicFramePr>
        <xdr:cNvPr id="7169" name="Chart 1">
          <a:extLst>
            <a:ext uri="{FF2B5EF4-FFF2-40B4-BE49-F238E27FC236}">
              <a16:creationId xmlns:a16="http://schemas.microsoft.com/office/drawing/2014/main" id="{00000000-0008-0000-0500-00000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26</xdr:col>
      <xdr:colOff>50606</xdr:colOff>
      <xdr:row>38</xdr:row>
      <xdr:rowOff>72837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43</xdr:row>
      <xdr:rowOff>0</xdr:rowOff>
    </xdr:from>
    <xdr:to>
      <xdr:col>26</xdr:col>
      <xdr:colOff>50606</xdr:colOff>
      <xdr:row>74</xdr:row>
      <xdr:rowOff>72837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56D0084-7600-4617-AC73-10B7018C9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3"/>
  <sheetViews>
    <sheetView topLeftCell="A43" workbookViewId="0">
      <selection activeCell="M156" sqref="M156"/>
    </sheetView>
  </sheetViews>
  <sheetFormatPr defaultRowHeight="15" x14ac:dyDescent="0.25"/>
  <cols>
    <col min="3" max="3" width="21.7109375" customWidth="1"/>
    <col min="4" max="7" width="13.42578125" customWidth="1"/>
    <col min="8" max="8" width="13" customWidth="1"/>
    <col min="12" max="12" width="12" bestFit="1" customWidth="1"/>
    <col min="15" max="15" width="12" bestFit="1" customWidth="1"/>
  </cols>
  <sheetData>
    <row r="1" spans="1:13" x14ac:dyDescent="0.25">
      <c r="D1" t="s">
        <v>2</v>
      </c>
    </row>
    <row r="2" spans="1:13" x14ac:dyDescent="0.25">
      <c r="A2" t="s">
        <v>0</v>
      </c>
      <c r="B2" t="s">
        <v>1</v>
      </c>
      <c r="C2" t="s">
        <v>4</v>
      </c>
      <c r="E2" t="s">
        <v>3</v>
      </c>
    </row>
    <row r="3" spans="1:13" x14ac:dyDescent="0.25">
      <c r="A3">
        <v>1000</v>
      </c>
      <c r="B3">
        <v>-72.2</v>
      </c>
      <c r="C3">
        <v>7400</v>
      </c>
      <c r="D3">
        <v>86</v>
      </c>
      <c r="E3">
        <f>B3-3-2.5-G3</f>
        <v>-91.707106367732322</v>
      </c>
      <c r="F3">
        <f>10^((E3-D3)/20)</f>
        <v>1.3021010275154831E-9</v>
      </c>
      <c r="G3">
        <f>10*LOG10(1.36*(C3/400))</f>
        <v>14.007106367732314</v>
      </c>
      <c r="H3" s="3">
        <f>F3*1000000000</f>
        <v>1.3021010275154832</v>
      </c>
      <c r="J3" t="s">
        <v>13</v>
      </c>
      <c r="M3" s="4">
        <f>+((H3*H3)-($H$25*$H$25))^0.5</f>
        <v>0.88234227416138999</v>
      </c>
    </row>
    <row r="4" spans="1:13" x14ac:dyDescent="0.25">
      <c r="A4">
        <v>1200</v>
      </c>
      <c r="B4">
        <v>-72.5</v>
      </c>
      <c r="C4">
        <v>7400</v>
      </c>
      <c r="D4">
        <v>86</v>
      </c>
      <c r="E4">
        <f t="shared" ref="E4:E13" si="0">B4-3-2.5-G4</f>
        <v>-92.00710636773232</v>
      </c>
      <c r="F4">
        <f t="shared" ref="F4:F13" si="1">10^((E4-D4)/20)</f>
        <v>1.2578958421648719E-9</v>
      </c>
      <c r="G4">
        <f t="shared" ref="G4:G13" si="2">10*LOG10(1.36*(C4/400))</f>
        <v>14.007106367732314</v>
      </c>
      <c r="H4" s="3">
        <f t="shared" ref="H4:H13" si="3">F4*1000000000</f>
        <v>1.2578958421648718</v>
      </c>
      <c r="M4" s="4">
        <f t="shared" ref="M4:M13" si="4">+((H4*H4)-($H$25*$H$25))^0.5</f>
        <v>0.81569770911232098</v>
      </c>
    </row>
    <row r="5" spans="1:13" x14ac:dyDescent="0.25">
      <c r="A5">
        <v>1500</v>
      </c>
      <c r="B5">
        <v>-72.3</v>
      </c>
      <c r="C5">
        <v>7400</v>
      </c>
      <c r="D5">
        <v>86</v>
      </c>
      <c r="E5">
        <f t="shared" si="0"/>
        <v>-91.807106367732317</v>
      </c>
      <c r="F5">
        <f t="shared" si="1"/>
        <v>1.2871960003064109E-9</v>
      </c>
      <c r="G5">
        <f t="shared" si="2"/>
        <v>14.007106367732314</v>
      </c>
      <c r="H5" s="3">
        <f t="shared" si="3"/>
        <v>1.2871960003064109</v>
      </c>
      <c r="J5" t="s">
        <v>5</v>
      </c>
      <c r="M5" s="4">
        <f t="shared" si="4"/>
        <v>0.860194365315327</v>
      </c>
    </row>
    <row r="6" spans="1:13" x14ac:dyDescent="0.25">
      <c r="A6">
        <v>1700</v>
      </c>
      <c r="B6">
        <v>-73.5</v>
      </c>
      <c r="C6">
        <v>7400</v>
      </c>
      <c r="D6">
        <v>86</v>
      </c>
      <c r="E6">
        <f t="shared" si="0"/>
        <v>-93.00710636773232</v>
      </c>
      <c r="F6">
        <f t="shared" si="1"/>
        <v>1.1211008494039765E-9</v>
      </c>
      <c r="G6">
        <f t="shared" si="2"/>
        <v>14.007106367732314</v>
      </c>
      <c r="H6" s="3">
        <f t="shared" si="3"/>
        <v>1.1211008494039765</v>
      </c>
      <c r="M6" s="4">
        <f t="shared" si="4"/>
        <v>0.58303337593120175</v>
      </c>
    </row>
    <row r="7" spans="1:13" x14ac:dyDescent="0.25">
      <c r="A7">
        <v>1800</v>
      </c>
      <c r="B7">
        <v>-73.599999999999994</v>
      </c>
      <c r="C7">
        <v>7400</v>
      </c>
      <c r="D7">
        <v>86</v>
      </c>
      <c r="E7">
        <f t="shared" si="0"/>
        <v>-93.107106367732314</v>
      </c>
      <c r="F7">
        <f t="shared" si="1"/>
        <v>1.1082677141008278E-9</v>
      </c>
      <c r="G7">
        <f t="shared" si="2"/>
        <v>14.007106367732314</v>
      </c>
      <c r="H7" s="3">
        <f t="shared" si="3"/>
        <v>1.1082677141008277</v>
      </c>
      <c r="M7" s="4">
        <f t="shared" si="4"/>
        <v>0.55795889546963084</v>
      </c>
    </row>
    <row r="8" spans="1:13" x14ac:dyDescent="0.25">
      <c r="A8">
        <v>2000</v>
      </c>
      <c r="B8">
        <v>-74.3</v>
      </c>
      <c r="C8">
        <v>7400</v>
      </c>
      <c r="D8">
        <v>86</v>
      </c>
      <c r="E8">
        <f t="shared" si="0"/>
        <v>-93.807106367732317</v>
      </c>
      <c r="F8">
        <f t="shared" si="1"/>
        <v>1.0224561266675481E-9</v>
      </c>
      <c r="G8">
        <f t="shared" si="2"/>
        <v>14.007106367732314</v>
      </c>
      <c r="H8" s="3">
        <f t="shared" si="3"/>
        <v>1.022456126667548</v>
      </c>
      <c r="M8" s="4">
        <f t="shared" si="4"/>
        <v>0.35843735000055654</v>
      </c>
    </row>
    <row r="9" spans="1:13" x14ac:dyDescent="0.25">
      <c r="A9">
        <v>3000</v>
      </c>
      <c r="B9">
        <v>-73.2</v>
      </c>
      <c r="C9">
        <v>7400</v>
      </c>
      <c r="D9">
        <v>86</v>
      </c>
      <c r="E9">
        <f t="shared" si="0"/>
        <v>-92.707106367732322</v>
      </c>
      <c r="F9">
        <f t="shared" si="1"/>
        <v>1.160498762318089E-9</v>
      </c>
      <c r="G9">
        <f t="shared" si="2"/>
        <v>14.007106367732314</v>
      </c>
      <c r="H9" s="3">
        <f t="shared" si="3"/>
        <v>1.1604987623180891</v>
      </c>
      <c r="M9" s="4">
        <f t="shared" si="4"/>
        <v>0.65560520151782897</v>
      </c>
    </row>
    <row r="10" spans="1:13" x14ac:dyDescent="0.25">
      <c r="A10">
        <v>4000</v>
      </c>
      <c r="B10">
        <v>-74</v>
      </c>
      <c r="C10">
        <v>7400</v>
      </c>
      <c r="D10">
        <v>86</v>
      </c>
      <c r="E10">
        <f t="shared" si="0"/>
        <v>-93.50710636773232</v>
      </c>
      <c r="F10">
        <f t="shared" si="1"/>
        <v>1.0583874502932152E-9</v>
      </c>
      <c r="G10">
        <f t="shared" si="2"/>
        <v>14.007106367732314</v>
      </c>
      <c r="H10" s="3">
        <f t="shared" si="3"/>
        <v>1.0583874502932151</v>
      </c>
      <c r="M10" s="4">
        <f t="shared" si="4"/>
        <v>0.45082679362876094</v>
      </c>
    </row>
    <row r="11" spans="1:13" x14ac:dyDescent="0.25">
      <c r="A11">
        <v>5000</v>
      </c>
      <c r="B11">
        <v>-74.5</v>
      </c>
      <c r="C11">
        <v>7400</v>
      </c>
      <c r="D11">
        <v>86</v>
      </c>
      <c r="E11">
        <f t="shared" si="0"/>
        <v>-94.00710636773232</v>
      </c>
      <c r="F11">
        <f t="shared" si="1"/>
        <v>9.9918218377383706E-10</v>
      </c>
      <c r="G11">
        <f t="shared" si="2"/>
        <v>14.007106367732314</v>
      </c>
      <c r="H11" s="3">
        <f t="shared" si="3"/>
        <v>0.99918218377383705</v>
      </c>
      <c r="M11" s="4">
        <f t="shared" si="4"/>
        <v>0.28535213208677873</v>
      </c>
    </row>
    <row r="12" spans="1:13" x14ac:dyDescent="0.25">
      <c r="A12">
        <v>6000</v>
      </c>
      <c r="B12">
        <v>-73.3</v>
      </c>
      <c r="C12">
        <v>7400</v>
      </c>
      <c r="D12">
        <v>86</v>
      </c>
      <c r="E12">
        <f t="shared" si="0"/>
        <v>-92.807106367732317</v>
      </c>
      <c r="F12">
        <f t="shared" si="1"/>
        <v>1.1472146428350902E-9</v>
      </c>
      <c r="G12">
        <f t="shared" si="2"/>
        <v>14.007106367732314</v>
      </c>
      <c r="H12" s="3">
        <f t="shared" si="3"/>
        <v>1.1472146428350902</v>
      </c>
      <c r="M12" s="4">
        <f t="shared" si="4"/>
        <v>0.63179287717626276</v>
      </c>
    </row>
    <row r="13" spans="1:13" x14ac:dyDescent="0.25">
      <c r="A13">
        <v>7400</v>
      </c>
      <c r="B13">
        <v>-73</v>
      </c>
      <c r="C13">
        <v>7400</v>
      </c>
      <c r="D13">
        <v>86</v>
      </c>
      <c r="E13">
        <f t="shared" si="0"/>
        <v>-92.50710636773232</v>
      </c>
      <c r="F13">
        <f t="shared" si="1"/>
        <v>1.1875302510305889E-9</v>
      </c>
      <c r="G13">
        <f t="shared" si="2"/>
        <v>14.007106367732314</v>
      </c>
      <c r="H13" s="3">
        <f t="shared" si="3"/>
        <v>1.187530251030589</v>
      </c>
      <c r="M13" s="4">
        <f t="shared" si="4"/>
        <v>0.70234528547445252</v>
      </c>
    </row>
    <row r="14" spans="1:13" x14ac:dyDescent="0.25">
      <c r="H14" s="3"/>
    </row>
    <row r="16" spans="1:13" x14ac:dyDescent="0.25">
      <c r="D16" t="s">
        <v>2</v>
      </c>
    </row>
    <row r="17" spans="1:25" x14ac:dyDescent="0.25">
      <c r="A17" t="s">
        <v>0</v>
      </c>
      <c r="B17" t="s">
        <v>1</v>
      </c>
      <c r="C17" t="s">
        <v>4</v>
      </c>
      <c r="E17" t="s">
        <v>3</v>
      </c>
    </row>
    <row r="18" spans="1:25" x14ac:dyDescent="0.25">
      <c r="A18">
        <v>1000</v>
      </c>
      <c r="B18">
        <v>-74.900000000000006</v>
      </c>
      <c r="C18">
        <v>7400</v>
      </c>
      <c r="D18">
        <v>86</v>
      </c>
      <c r="E18">
        <f t="shared" ref="E18:E24" si="5">B18-3-2.5-G18</f>
        <v>-94.407106367732325</v>
      </c>
      <c r="F18">
        <f t="shared" ref="F18:F24" si="6">10^((E18-D18)/20)</f>
        <v>9.5421157758871905E-10</v>
      </c>
      <c r="G18">
        <f t="shared" ref="G18:G24" si="7">10*LOG10(1.36*(C18/400))</f>
        <v>14.007106367732314</v>
      </c>
      <c r="H18" s="3">
        <f t="shared" ref="H18:H24" si="8">F18*1000000000</f>
        <v>0.95421157758871911</v>
      </c>
      <c r="J18" t="s">
        <v>7</v>
      </c>
    </row>
    <row r="19" spans="1:25" x14ac:dyDescent="0.25">
      <c r="A19">
        <v>1200</v>
      </c>
      <c r="B19">
        <v>-74.400000000000006</v>
      </c>
      <c r="C19">
        <v>7400</v>
      </c>
      <c r="D19">
        <v>86</v>
      </c>
      <c r="E19">
        <f t="shared" si="5"/>
        <v>-93.907106367732325</v>
      </c>
      <c r="F19">
        <f t="shared" si="6"/>
        <v>1.0107521681681481E-9</v>
      </c>
      <c r="G19">
        <f t="shared" si="7"/>
        <v>14.007106367732314</v>
      </c>
      <c r="H19" s="3">
        <f t="shared" si="8"/>
        <v>1.0107521681681482</v>
      </c>
    </row>
    <row r="20" spans="1:25" x14ac:dyDescent="0.25">
      <c r="A20">
        <v>3000</v>
      </c>
      <c r="B20">
        <v>-75</v>
      </c>
      <c r="C20">
        <v>7400</v>
      </c>
      <c r="D20">
        <v>86</v>
      </c>
      <c r="E20">
        <f t="shared" si="5"/>
        <v>-94.50710636773232</v>
      </c>
      <c r="F20">
        <f t="shared" si="6"/>
        <v>9.4328880798281133E-10</v>
      </c>
      <c r="G20">
        <f t="shared" si="7"/>
        <v>14.007106367732314</v>
      </c>
      <c r="H20" s="3">
        <f t="shared" si="8"/>
        <v>0.94328880798281134</v>
      </c>
    </row>
    <row r="21" spans="1:25" x14ac:dyDescent="0.25">
      <c r="A21">
        <v>4000</v>
      </c>
      <c r="B21">
        <v>-74.8</v>
      </c>
      <c r="C21">
        <v>7400</v>
      </c>
      <c r="D21">
        <v>86</v>
      </c>
      <c r="E21">
        <f t="shared" si="5"/>
        <v>-94.307106367732317</v>
      </c>
      <c r="F21">
        <f t="shared" si="6"/>
        <v>9.6526082690567678E-10</v>
      </c>
      <c r="G21">
        <f t="shared" si="7"/>
        <v>14.007106367732314</v>
      </c>
      <c r="H21" s="3">
        <f t="shared" si="8"/>
        <v>0.96526082690567683</v>
      </c>
    </row>
    <row r="22" spans="1:25" x14ac:dyDescent="0.25">
      <c r="A22">
        <v>5000</v>
      </c>
      <c r="B22">
        <v>-75.400000000000006</v>
      </c>
      <c r="C22">
        <v>7400</v>
      </c>
      <c r="D22">
        <v>86</v>
      </c>
      <c r="E22">
        <f t="shared" si="5"/>
        <v>-94.907106367732325</v>
      </c>
      <c r="F22">
        <f t="shared" si="6"/>
        <v>9.0083381810058294E-10</v>
      </c>
      <c r="G22">
        <f t="shared" si="7"/>
        <v>14.007106367732314</v>
      </c>
      <c r="H22" s="3">
        <f t="shared" si="8"/>
        <v>0.90083381810058294</v>
      </c>
    </row>
    <row r="23" spans="1:25" x14ac:dyDescent="0.25">
      <c r="A23">
        <v>6000</v>
      </c>
      <c r="B23">
        <v>-74</v>
      </c>
      <c r="C23">
        <v>7400</v>
      </c>
      <c r="D23">
        <v>86</v>
      </c>
      <c r="E23">
        <f t="shared" si="5"/>
        <v>-93.50710636773232</v>
      </c>
      <c r="F23">
        <f t="shared" si="6"/>
        <v>1.0583874502932152E-9</v>
      </c>
      <c r="G23">
        <f t="shared" si="7"/>
        <v>14.007106367732314</v>
      </c>
      <c r="H23" s="3">
        <f t="shared" si="8"/>
        <v>1.0583874502932151</v>
      </c>
    </row>
    <row r="24" spans="1:25" x14ac:dyDescent="0.25">
      <c r="A24">
        <v>7400</v>
      </c>
      <c r="B24">
        <v>-75.7</v>
      </c>
      <c r="C24">
        <v>7400</v>
      </c>
      <c r="D24">
        <v>86</v>
      </c>
      <c r="E24">
        <f t="shared" si="5"/>
        <v>-95.207106367732322</v>
      </c>
      <c r="F24">
        <f t="shared" si="6"/>
        <v>8.7025130179981501E-10</v>
      </c>
      <c r="G24">
        <f t="shared" si="7"/>
        <v>14.007106367732314</v>
      </c>
      <c r="H24" s="3">
        <f t="shared" si="8"/>
        <v>0.87025130179981502</v>
      </c>
    </row>
    <row r="25" spans="1:25" x14ac:dyDescent="0.25">
      <c r="H25" s="3">
        <f>+AVERAGE(H18:H24)</f>
        <v>0.95756942154842406</v>
      </c>
      <c r="J25" t="s">
        <v>14</v>
      </c>
    </row>
    <row r="28" spans="1:25" x14ac:dyDescent="0.25">
      <c r="A28" t="s">
        <v>0</v>
      </c>
      <c r="B28" t="s">
        <v>1</v>
      </c>
      <c r="C28" t="s">
        <v>4</v>
      </c>
      <c r="E28" t="s">
        <v>3</v>
      </c>
    </row>
    <row r="29" spans="1:25" x14ac:dyDescent="0.25">
      <c r="A29">
        <v>1000</v>
      </c>
      <c r="B29">
        <v>-60</v>
      </c>
      <c r="C29">
        <v>7400</v>
      </c>
      <c r="D29">
        <v>86</v>
      </c>
      <c r="E29">
        <f>B29-3-2.5-G29</f>
        <v>-79.50710636773232</v>
      </c>
      <c r="F29">
        <f>10^((E29-D29)/20)</f>
        <v>5.3045027831827892E-9</v>
      </c>
      <c r="G29">
        <f>10*LOG10(1.36*(C29/400))</f>
        <v>14.007106367732314</v>
      </c>
      <c r="H29" s="3">
        <f>F29*1000000000</f>
        <v>5.3045027831827891</v>
      </c>
      <c r="J29" t="s">
        <v>6</v>
      </c>
    </row>
    <row r="30" spans="1:25" x14ac:dyDescent="0.25">
      <c r="A30">
        <v>1200</v>
      </c>
      <c r="B30">
        <v>-61</v>
      </c>
      <c r="C30">
        <v>7400</v>
      </c>
      <c r="D30">
        <v>86</v>
      </c>
      <c r="E30">
        <f t="shared" ref="E30:E39" si="9">B30-3-2.5-G30</f>
        <v>-80.50710636773232</v>
      </c>
      <c r="F30">
        <f t="shared" ref="F30:F39" si="10">10^((E30-D30)/20)</f>
        <v>4.7276430818447105E-9</v>
      </c>
      <c r="G30">
        <f t="shared" ref="G30:G39" si="11">10*LOG10(1.36*(C30/400))</f>
        <v>14.007106367732314</v>
      </c>
      <c r="H30" s="3">
        <f t="shared" ref="H30:H39" si="12">F30*1000000000</f>
        <v>4.7276430818447102</v>
      </c>
      <c r="Y30" s="2"/>
    </row>
    <row r="31" spans="1:25" x14ac:dyDescent="0.25">
      <c r="A31">
        <v>1500</v>
      </c>
      <c r="B31">
        <v>-60.8</v>
      </c>
      <c r="C31">
        <v>7400</v>
      </c>
      <c r="D31">
        <v>86</v>
      </c>
      <c r="E31">
        <f t="shared" si="9"/>
        <v>-80.307106367732317</v>
      </c>
      <c r="F31">
        <f t="shared" si="10"/>
        <v>4.8377640356562797E-9</v>
      </c>
      <c r="G31">
        <f t="shared" si="11"/>
        <v>14.007106367732314</v>
      </c>
      <c r="H31" s="3">
        <f t="shared" si="12"/>
        <v>4.8377640356562797</v>
      </c>
    </row>
    <row r="32" spans="1:25" x14ac:dyDescent="0.25">
      <c r="A32">
        <v>1700</v>
      </c>
      <c r="B32">
        <v>-60.6</v>
      </c>
      <c r="C32">
        <v>7400</v>
      </c>
      <c r="D32">
        <v>86</v>
      </c>
      <c r="E32">
        <f t="shared" si="9"/>
        <v>-80.107106367732314</v>
      </c>
      <c r="F32">
        <f t="shared" si="10"/>
        <v>4.950450035994948E-9</v>
      </c>
      <c r="G32">
        <f t="shared" si="11"/>
        <v>14.007106367732314</v>
      </c>
      <c r="H32" s="3">
        <f t="shared" si="12"/>
        <v>4.9504500359949484</v>
      </c>
      <c r="Y32" s="1"/>
    </row>
    <row r="33" spans="1:10" x14ac:dyDescent="0.25">
      <c r="A33">
        <v>1800</v>
      </c>
      <c r="B33">
        <v>-60.6</v>
      </c>
      <c r="C33">
        <v>7400</v>
      </c>
      <c r="D33">
        <v>86</v>
      </c>
      <c r="E33">
        <f t="shared" si="9"/>
        <v>-80.107106367732314</v>
      </c>
      <c r="F33">
        <f t="shared" si="10"/>
        <v>4.950450035994948E-9</v>
      </c>
      <c r="G33">
        <f t="shared" si="11"/>
        <v>14.007106367732314</v>
      </c>
      <c r="H33" s="3">
        <f t="shared" si="12"/>
        <v>4.9504500359949484</v>
      </c>
    </row>
    <row r="34" spans="1:10" x14ac:dyDescent="0.25">
      <c r="A34">
        <v>2000</v>
      </c>
      <c r="B34">
        <v>-60.3</v>
      </c>
      <c r="C34">
        <v>7400</v>
      </c>
      <c r="D34">
        <v>86</v>
      </c>
      <c r="E34">
        <f t="shared" si="9"/>
        <v>-79.807106367732317</v>
      </c>
      <c r="F34">
        <f t="shared" si="10"/>
        <v>5.1244195762976266E-9</v>
      </c>
      <c r="G34">
        <f t="shared" si="11"/>
        <v>14.007106367732314</v>
      </c>
      <c r="H34" s="3">
        <f t="shared" si="12"/>
        <v>5.124419576297627</v>
      </c>
    </row>
    <row r="35" spans="1:10" x14ac:dyDescent="0.25">
      <c r="A35">
        <v>3000</v>
      </c>
      <c r="B35">
        <v>-60.7</v>
      </c>
      <c r="C35">
        <v>7400</v>
      </c>
      <c r="D35">
        <v>86</v>
      </c>
      <c r="E35">
        <f t="shared" si="9"/>
        <v>-80.207106367732322</v>
      </c>
      <c r="F35">
        <f t="shared" si="10"/>
        <v>4.8937827030273603E-9</v>
      </c>
      <c r="G35">
        <f t="shared" si="11"/>
        <v>14.007106367732314</v>
      </c>
      <c r="H35" s="3">
        <f t="shared" si="12"/>
        <v>4.8937827030273606</v>
      </c>
    </row>
    <row r="36" spans="1:10" x14ac:dyDescent="0.25">
      <c r="A36">
        <v>4000</v>
      </c>
      <c r="B36">
        <v>-60.2</v>
      </c>
      <c r="C36">
        <v>7400</v>
      </c>
      <c r="D36">
        <v>86</v>
      </c>
      <c r="E36">
        <f t="shared" si="9"/>
        <v>-79.707106367732322</v>
      </c>
      <c r="F36">
        <f t="shared" si="10"/>
        <v>5.1837575583899126E-9</v>
      </c>
      <c r="G36">
        <f t="shared" si="11"/>
        <v>14.007106367732314</v>
      </c>
      <c r="H36" s="3">
        <f t="shared" si="12"/>
        <v>5.1837575583899129</v>
      </c>
    </row>
    <row r="37" spans="1:10" x14ac:dyDescent="0.25">
      <c r="A37">
        <v>5000</v>
      </c>
      <c r="B37">
        <v>-61.3</v>
      </c>
      <c r="C37">
        <v>7400</v>
      </c>
      <c r="D37">
        <v>86</v>
      </c>
      <c r="E37">
        <f t="shared" si="9"/>
        <v>-80.807106367732317</v>
      </c>
      <c r="F37">
        <f t="shared" si="10"/>
        <v>4.5671437547661931E-9</v>
      </c>
      <c r="G37">
        <f t="shared" si="11"/>
        <v>14.007106367732314</v>
      </c>
      <c r="H37" s="3">
        <f t="shared" si="12"/>
        <v>4.5671437547661933</v>
      </c>
    </row>
    <row r="38" spans="1:10" x14ac:dyDescent="0.25">
      <c r="A38">
        <v>6000</v>
      </c>
      <c r="B38">
        <v>-60.8</v>
      </c>
      <c r="C38">
        <v>7400</v>
      </c>
      <c r="D38">
        <v>86</v>
      </c>
      <c r="E38">
        <f t="shared" si="9"/>
        <v>-80.307106367732317</v>
      </c>
      <c r="F38">
        <f t="shared" si="10"/>
        <v>4.8377640356562797E-9</v>
      </c>
      <c r="G38">
        <f t="shared" si="11"/>
        <v>14.007106367732314</v>
      </c>
      <c r="H38" s="3">
        <f t="shared" si="12"/>
        <v>4.8377640356562797</v>
      </c>
    </row>
    <row r="39" spans="1:10" x14ac:dyDescent="0.25">
      <c r="A39">
        <v>7400</v>
      </c>
      <c r="B39">
        <v>-60.4</v>
      </c>
      <c r="C39">
        <v>7400</v>
      </c>
      <c r="D39">
        <v>86</v>
      </c>
      <c r="E39">
        <f t="shared" si="9"/>
        <v>-79.907106367732325</v>
      </c>
      <c r="F39">
        <f t="shared" si="10"/>
        <v>5.0657608304696374E-9</v>
      </c>
      <c r="G39">
        <f t="shared" si="11"/>
        <v>14.007106367732314</v>
      </c>
      <c r="H39" s="3">
        <f t="shared" si="12"/>
        <v>5.0657608304696371</v>
      </c>
    </row>
    <row r="44" spans="1:10" x14ac:dyDescent="0.25">
      <c r="A44" t="s">
        <v>0</v>
      </c>
      <c r="B44" t="s">
        <v>1</v>
      </c>
      <c r="C44" t="s">
        <v>4</v>
      </c>
      <c r="E44" t="s">
        <v>3</v>
      </c>
    </row>
    <row r="45" spans="1:10" x14ac:dyDescent="0.25">
      <c r="A45">
        <v>1000</v>
      </c>
      <c r="B45">
        <v>-54.2</v>
      </c>
      <c r="C45">
        <v>7400</v>
      </c>
      <c r="D45">
        <v>86</v>
      </c>
      <c r="E45">
        <f>B45-3-2.5-G45</f>
        <v>-73.707106367732322</v>
      </c>
      <c r="F45">
        <f>10^((E45-D45)/20)</f>
        <v>1.0342956106190492E-8</v>
      </c>
      <c r="G45">
        <f>10*LOG10(1.36*(C45/400))</f>
        <v>14.007106367732314</v>
      </c>
      <c r="H45" s="3">
        <f>F45*1000000000</f>
        <v>10.342956106190492</v>
      </c>
      <c r="J45" t="s">
        <v>6</v>
      </c>
    </row>
    <row r="46" spans="1:10" x14ac:dyDescent="0.25">
      <c r="A46">
        <v>1200</v>
      </c>
      <c r="B46">
        <v>-55.4</v>
      </c>
      <c r="C46">
        <v>7400</v>
      </c>
      <c r="D46">
        <v>86</v>
      </c>
      <c r="E46">
        <f t="shared" ref="E46:E55" si="13">B46-3-2.5-G46</f>
        <v>-74.907106367732311</v>
      </c>
      <c r="F46">
        <f t="shared" ref="F46:F55" si="14">10^((E46-D46)/20)</f>
        <v>9.008338181005841E-9</v>
      </c>
      <c r="G46">
        <f t="shared" ref="G46:G55" si="15">10*LOG10(1.36*(C46/400))</f>
        <v>14.007106367732314</v>
      </c>
      <c r="H46" s="3">
        <f t="shared" ref="H46:H55" si="16">F46*1000000000</f>
        <v>9.0083381810058416</v>
      </c>
    </row>
    <row r="47" spans="1:10" x14ac:dyDescent="0.25">
      <c r="A47">
        <v>1500</v>
      </c>
      <c r="B47">
        <v>-55.7</v>
      </c>
      <c r="C47">
        <v>7400</v>
      </c>
      <c r="D47">
        <v>86</v>
      </c>
      <c r="E47">
        <f t="shared" si="13"/>
        <v>-75.207106367732322</v>
      </c>
      <c r="F47">
        <f t="shared" si="14"/>
        <v>8.7025130179981586E-9</v>
      </c>
      <c r="G47">
        <f t="shared" si="15"/>
        <v>14.007106367732314</v>
      </c>
      <c r="H47" s="3">
        <f t="shared" si="16"/>
        <v>8.7025130179981591</v>
      </c>
    </row>
    <row r="48" spans="1:10" x14ac:dyDescent="0.25">
      <c r="A48">
        <v>1700</v>
      </c>
      <c r="B48">
        <v>-55</v>
      </c>
      <c r="C48">
        <v>7400</v>
      </c>
      <c r="D48">
        <v>86</v>
      </c>
      <c r="E48">
        <f t="shared" si="13"/>
        <v>-74.50710636773232</v>
      </c>
      <c r="F48">
        <f t="shared" si="14"/>
        <v>9.4328880798280922E-9</v>
      </c>
      <c r="G48">
        <f t="shared" si="15"/>
        <v>14.007106367732314</v>
      </c>
      <c r="H48" s="3">
        <f t="shared" si="16"/>
        <v>9.4328880798280927</v>
      </c>
    </row>
    <row r="49" spans="1:10" x14ac:dyDescent="0.25">
      <c r="A49">
        <v>1800</v>
      </c>
      <c r="B49">
        <v>-54.8</v>
      </c>
      <c r="C49">
        <v>7400</v>
      </c>
      <c r="D49">
        <v>86</v>
      </c>
      <c r="E49">
        <f t="shared" si="13"/>
        <v>-74.307106367732317</v>
      </c>
      <c r="F49">
        <f t="shared" si="14"/>
        <v>9.652608269056743E-9</v>
      </c>
      <c r="G49">
        <f t="shared" si="15"/>
        <v>14.007106367732314</v>
      </c>
      <c r="H49" s="3">
        <f t="shared" si="16"/>
        <v>9.6526082690567439</v>
      </c>
    </row>
    <row r="50" spans="1:10" x14ac:dyDescent="0.25">
      <c r="A50">
        <v>2000</v>
      </c>
      <c r="B50">
        <v>-55.2</v>
      </c>
      <c r="C50">
        <v>7400</v>
      </c>
      <c r="D50">
        <v>86</v>
      </c>
      <c r="E50">
        <f t="shared" si="13"/>
        <v>-74.707106367732322</v>
      </c>
      <c r="F50">
        <f t="shared" si="14"/>
        <v>9.2181693327183975E-9</v>
      </c>
      <c r="G50">
        <f t="shared" si="15"/>
        <v>14.007106367732314</v>
      </c>
      <c r="H50" s="3">
        <f t="shared" si="16"/>
        <v>9.2181693327183982</v>
      </c>
    </row>
    <row r="51" spans="1:10" x14ac:dyDescent="0.25">
      <c r="A51">
        <v>3000</v>
      </c>
      <c r="B51">
        <v>-55.4</v>
      </c>
      <c r="C51">
        <v>7400</v>
      </c>
      <c r="D51">
        <v>86</v>
      </c>
      <c r="E51">
        <f t="shared" si="13"/>
        <v>-74.907106367732311</v>
      </c>
      <c r="F51">
        <f t="shared" si="14"/>
        <v>9.008338181005841E-9</v>
      </c>
      <c r="G51">
        <f t="shared" si="15"/>
        <v>14.007106367732314</v>
      </c>
      <c r="H51" s="3">
        <f t="shared" si="16"/>
        <v>9.0083381810058416</v>
      </c>
    </row>
    <row r="52" spans="1:10" x14ac:dyDescent="0.25">
      <c r="A52">
        <v>4000</v>
      </c>
      <c r="B52">
        <v>-55.5</v>
      </c>
      <c r="C52">
        <v>7400</v>
      </c>
      <c r="D52">
        <v>86</v>
      </c>
      <c r="E52">
        <f t="shared" si="13"/>
        <v>-75.00710636773232</v>
      </c>
      <c r="F52">
        <f t="shared" si="14"/>
        <v>8.9052205865495521E-9</v>
      </c>
      <c r="G52">
        <f t="shared" si="15"/>
        <v>14.007106367732314</v>
      </c>
      <c r="H52" s="3">
        <f t="shared" si="16"/>
        <v>8.905220586549552</v>
      </c>
    </row>
    <row r="53" spans="1:10" x14ac:dyDescent="0.25">
      <c r="A53">
        <v>5000</v>
      </c>
      <c r="B53">
        <v>-56.3</v>
      </c>
      <c r="C53">
        <v>7400</v>
      </c>
      <c r="D53">
        <v>86</v>
      </c>
      <c r="E53">
        <f t="shared" si="13"/>
        <v>-75.807106367732317</v>
      </c>
      <c r="F53">
        <f t="shared" si="14"/>
        <v>8.121657701788558E-9</v>
      </c>
      <c r="G53">
        <f t="shared" si="15"/>
        <v>14.007106367732314</v>
      </c>
      <c r="H53" s="3">
        <f t="shared" si="16"/>
        <v>8.1216577017885587</v>
      </c>
    </row>
    <row r="54" spans="1:10" x14ac:dyDescent="0.25">
      <c r="A54">
        <v>6000</v>
      </c>
      <c r="B54">
        <v>-56.9</v>
      </c>
      <c r="C54">
        <v>7400</v>
      </c>
      <c r="D54">
        <v>86</v>
      </c>
      <c r="E54">
        <f t="shared" si="13"/>
        <v>-76.407106367732311</v>
      </c>
      <c r="F54">
        <f t="shared" si="14"/>
        <v>7.5795719797952333E-9</v>
      </c>
      <c r="G54">
        <f t="shared" si="15"/>
        <v>14.007106367732314</v>
      </c>
      <c r="H54" s="3">
        <f t="shared" si="16"/>
        <v>7.579571979795233</v>
      </c>
    </row>
    <row r="55" spans="1:10" x14ac:dyDescent="0.25">
      <c r="A55">
        <v>7400</v>
      </c>
      <c r="B55">
        <v>-57.3</v>
      </c>
      <c r="C55">
        <v>7400</v>
      </c>
      <c r="D55">
        <v>86</v>
      </c>
      <c r="E55">
        <f t="shared" si="13"/>
        <v>-76.807106367732317</v>
      </c>
      <c r="F55">
        <f t="shared" si="14"/>
        <v>7.2384350459202399E-9</v>
      </c>
      <c r="G55">
        <f t="shared" si="15"/>
        <v>14.007106367732314</v>
      </c>
      <c r="H55" s="3">
        <f t="shared" si="16"/>
        <v>7.23843504592024</v>
      </c>
    </row>
    <row r="59" spans="1:10" x14ac:dyDescent="0.25">
      <c r="D59" t="s">
        <v>2</v>
      </c>
    </row>
    <row r="60" spans="1:10" x14ac:dyDescent="0.25">
      <c r="A60" t="s">
        <v>0</v>
      </c>
      <c r="B60" t="s">
        <v>1</v>
      </c>
      <c r="C60" t="s">
        <v>4</v>
      </c>
      <c r="E60" t="s">
        <v>3</v>
      </c>
    </row>
    <row r="61" spans="1:10" x14ac:dyDescent="0.25">
      <c r="A61">
        <v>800</v>
      </c>
      <c r="B61">
        <v>-73.099999999999994</v>
      </c>
      <c r="C61">
        <v>800</v>
      </c>
      <c r="D61">
        <v>86</v>
      </c>
      <c r="E61">
        <f t="shared" ref="E61:E69" si="17">B61-3-2.5-G61</f>
        <v>-82.945689040341989</v>
      </c>
      <c r="F61">
        <f t="shared" ref="F61:F69" si="18">10^((E61-D61)/20)</f>
        <v>3.5703891000086699E-9</v>
      </c>
      <c r="G61">
        <f t="shared" ref="G61:G69" si="19">10*LOG10(1.36*(C61/400))</f>
        <v>4.3456890403419877</v>
      </c>
      <c r="H61" s="3">
        <f t="shared" ref="H61:H69" si="20">F61*1000000000</f>
        <v>3.5703891000086698</v>
      </c>
      <c r="J61" t="s">
        <v>7</v>
      </c>
    </row>
    <row r="62" spans="1:10" x14ac:dyDescent="0.25">
      <c r="A62">
        <v>600</v>
      </c>
      <c r="B62">
        <v>-72.2</v>
      </c>
      <c r="C62">
        <v>800</v>
      </c>
      <c r="D62">
        <v>86</v>
      </c>
      <c r="E62">
        <f t="shared" si="17"/>
        <v>-82.045689040341983</v>
      </c>
      <c r="F62">
        <f t="shared" si="18"/>
        <v>3.9601856704170054E-9</v>
      </c>
      <c r="G62">
        <f t="shared" si="19"/>
        <v>4.3456890403419877</v>
      </c>
      <c r="H62" s="3">
        <f t="shared" si="20"/>
        <v>3.9601856704170055</v>
      </c>
    </row>
    <row r="63" spans="1:10" x14ac:dyDescent="0.25">
      <c r="A63">
        <v>300</v>
      </c>
      <c r="B63">
        <v>-73.5</v>
      </c>
      <c r="C63">
        <v>800</v>
      </c>
      <c r="D63">
        <v>86</v>
      </c>
      <c r="E63">
        <f t="shared" si="17"/>
        <v>-83.345689040341995</v>
      </c>
      <c r="F63">
        <f t="shared" si="18"/>
        <v>3.4096951197200156E-9</v>
      </c>
      <c r="G63">
        <f t="shared" si="19"/>
        <v>4.3456890403419877</v>
      </c>
      <c r="H63" s="3">
        <f t="shared" si="20"/>
        <v>3.4096951197200154</v>
      </c>
    </row>
    <row r="64" spans="1:10" x14ac:dyDescent="0.25">
      <c r="A64">
        <v>100</v>
      </c>
      <c r="B64">
        <v>-75.8</v>
      </c>
      <c r="C64">
        <v>800</v>
      </c>
      <c r="D64">
        <v>86</v>
      </c>
      <c r="E64">
        <f t="shared" si="17"/>
        <v>-85.645689040341978</v>
      </c>
      <c r="F64">
        <f t="shared" si="18"/>
        <v>2.6164687253380796E-9</v>
      </c>
      <c r="G64">
        <f t="shared" si="19"/>
        <v>4.3456890403419877</v>
      </c>
      <c r="H64" s="3">
        <f t="shared" si="20"/>
        <v>2.6164687253380796</v>
      </c>
    </row>
    <row r="65" spans="1:13" x14ac:dyDescent="0.25">
      <c r="A65">
        <v>70</v>
      </c>
      <c r="B65">
        <v>-74.400000000000006</v>
      </c>
      <c r="C65">
        <v>800</v>
      </c>
      <c r="D65">
        <v>86</v>
      </c>
      <c r="E65">
        <f t="shared" si="17"/>
        <v>-84.245689040342</v>
      </c>
      <c r="F65">
        <f t="shared" si="18"/>
        <v>3.0740827079754553E-9</v>
      </c>
      <c r="G65">
        <f t="shared" si="19"/>
        <v>4.3456890403419877</v>
      </c>
      <c r="H65" s="3">
        <f t="shared" si="20"/>
        <v>3.0740827079754554</v>
      </c>
    </row>
    <row r="66" spans="1:13" x14ac:dyDescent="0.25">
      <c r="A66">
        <v>50</v>
      </c>
      <c r="B66">
        <v>-69.3</v>
      </c>
      <c r="C66">
        <v>800</v>
      </c>
      <c r="D66">
        <v>86</v>
      </c>
      <c r="E66">
        <f t="shared" si="17"/>
        <v>-79.145689040341978</v>
      </c>
      <c r="F66">
        <f t="shared" si="18"/>
        <v>5.5298779740773959E-9</v>
      </c>
      <c r="G66">
        <f t="shared" si="19"/>
        <v>4.3456890403419877</v>
      </c>
      <c r="H66" s="3">
        <f t="shared" si="20"/>
        <v>5.5298779740773956</v>
      </c>
    </row>
    <row r="67" spans="1:13" x14ac:dyDescent="0.25">
      <c r="A67">
        <v>30</v>
      </c>
      <c r="B67">
        <v>-75.3</v>
      </c>
      <c r="C67">
        <v>800</v>
      </c>
      <c r="D67">
        <v>86</v>
      </c>
      <c r="E67">
        <f t="shared" si="17"/>
        <v>-85.145689040341978</v>
      </c>
      <c r="F67">
        <f t="shared" si="18"/>
        <v>2.7715042441242428E-9</v>
      </c>
      <c r="G67">
        <f t="shared" si="19"/>
        <v>4.3456890403419877</v>
      </c>
      <c r="H67" s="3">
        <f t="shared" si="20"/>
        <v>2.7715042441242428</v>
      </c>
    </row>
    <row r="68" spans="1:13" x14ac:dyDescent="0.25">
      <c r="A68">
        <v>20</v>
      </c>
      <c r="B68">
        <v>-69.400000000000006</v>
      </c>
      <c r="C68">
        <v>800</v>
      </c>
      <c r="D68">
        <v>86</v>
      </c>
      <c r="E68">
        <f t="shared" si="17"/>
        <v>-79.245689040342</v>
      </c>
      <c r="F68">
        <f t="shared" si="18"/>
        <v>5.466577984349434E-9</v>
      </c>
      <c r="G68">
        <f t="shared" si="19"/>
        <v>4.3456890403419877</v>
      </c>
      <c r="H68" s="3">
        <f t="shared" si="20"/>
        <v>5.466577984349434</v>
      </c>
    </row>
    <row r="69" spans="1:13" x14ac:dyDescent="0.25">
      <c r="A69">
        <v>10</v>
      </c>
      <c r="B69">
        <v>-72.099999999999994</v>
      </c>
      <c r="C69">
        <v>800</v>
      </c>
      <c r="D69">
        <v>86</v>
      </c>
      <c r="E69">
        <f t="shared" si="17"/>
        <v>-81.945689040341989</v>
      </c>
      <c r="F69">
        <f t="shared" si="18"/>
        <v>4.0060424592482903E-9</v>
      </c>
      <c r="G69">
        <f t="shared" si="19"/>
        <v>4.3456890403419877</v>
      </c>
      <c r="H69" s="3">
        <f t="shared" si="20"/>
        <v>4.0060424592482899</v>
      </c>
    </row>
    <row r="73" spans="1:13" x14ac:dyDescent="0.25">
      <c r="D73" t="s">
        <v>2</v>
      </c>
    </row>
    <row r="74" spans="1:13" x14ac:dyDescent="0.25">
      <c r="A74" t="s">
        <v>0</v>
      </c>
      <c r="B74" t="s">
        <v>1</v>
      </c>
      <c r="C74" t="s">
        <v>4</v>
      </c>
      <c r="E74" t="s">
        <v>3</v>
      </c>
    </row>
    <row r="75" spans="1:13" x14ac:dyDescent="0.25">
      <c r="A75">
        <v>800</v>
      </c>
      <c r="B75">
        <v>-62.9</v>
      </c>
      <c r="C75">
        <v>800</v>
      </c>
      <c r="D75">
        <v>86</v>
      </c>
      <c r="E75">
        <f t="shared" ref="E75:E84" si="21">B75-3-2.5-G75</f>
        <v>-72.745689040342</v>
      </c>
      <c r="F75">
        <f t="shared" ref="F75:F84" si="22">10^((E75-D75)/20)</f>
        <v>1.1553552655334843E-8</v>
      </c>
      <c r="G75">
        <f t="shared" ref="G75:G84" si="23">10*LOG10(1.36*(C75/400))</f>
        <v>4.3456890403419877</v>
      </c>
      <c r="H75" s="3">
        <f t="shared" ref="H75:H84" si="24">F75*1000000000</f>
        <v>11.553552655334842</v>
      </c>
      <c r="J75" t="s">
        <v>8</v>
      </c>
      <c r="M75" t="s">
        <v>10</v>
      </c>
    </row>
    <row r="76" spans="1:13" x14ac:dyDescent="0.25">
      <c r="A76">
        <v>600</v>
      </c>
      <c r="B76">
        <v>-62.2</v>
      </c>
      <c r="C76">
        <v>800</v>
      </c>
      <c r="D76">
        <v>86</v>
      </c>
      <c r="E76">
        <f t="shared" si="21"/>
        <v>-72.045689040341983</v>
      </c>
      <c r="F76">
        <f t="shared" si="22"/>
        <v>1.2523206675678617E-8</v>
      </c>
      <c r="G76">
        <f t="shared" si="23"/>
        <v>4.3456890403419877</v>
      </c>
      <c r="H76" s="3">
        <f t="shared" si="24"/>
        <v>12.523206675678617</v>
      </c>
    </row>
    <row r="77" spans="1:13" x14ac:dyDescent="0.25">
      <c r="A77">
        <v>300</v>
      </c>
      <c r="B77">
        <v>-61.2</v>
      </c>
      <c r="C77">
        <v>800</v>
      </c>
      <c r="D77">
        <v>86</v>
      </c>
      <c r="E77">
        <f t="shared" si="21"/>
        <v>-71.045689040341983</v>
      </c>
      <c r="F77">
        <f t="shared" si="22"/>
        <v>1.4051268997148946E-8</v>
      </c>
      <c r="G77">
        <f t="shared" si="23"/>
        <v>4.3456890403419877</v>
      </c>
      <c r="H77" s="3">
        <f t="shared" si="24"/>
        <v>14.051268997148945</v>
      </c>
    </row>
    <row r="78" spans="1:13" x14ac:dyDescent="0.25">
      <c r="A78">
        <v>200</v>
      </c>
      <c r="B78">
        <v>-61.9</v>
      </c>
      <c r="C78">
        <v>800</v>
      </c>
      <c r="D78">
        <v>86</v>
      </c>
      <c r="E78">
        <f t="shared" si="21"/>
        <v>-71.745689040342</v>
      </c>
      <c r="F78">
        <f t="shared" si="22"/>
        <v>1.2963299292035139E-8</v>
      </c>
      <c r="G78">
        <f t="shared" si="23"/>
        <v>4.3456890403419877</v>
      </c>
      <c r="H78" s="3">
        <f t="shared" si="24"/>
        <v>12.963299292035138</v>
      </c>
    </row>
    <row r="79" spans="1:13" x14ac:dyDescent="0.25">
      <c r="A79">
        <v>100</v>
      </c>
      <c r="B79">
        <v>-58.8</v>
      </c>
      <c r="C79">
        <v>800</v>
      </c>
      <c r="D79">
        <v>86</v>
      </c>
      <c r="E79">
        <f t="shared" si="21"/>
        <v>-68.645689040341978</v>
      </c>
      <c r="F79">
        <f t="shared" si="22"/>
        <v>1.8523180040760371E-8</v>
      </c>
      <c r="G79">
        <f t="shared" si="23"/>
        <v>4.3456890403419877</v>
      </c>
      <c r="H79" s="3">
        <f t="shared" si="24"/>
        <v>18.523180040760373</v>
      </c>
    </row>
    <row r="80" spans="1:13" x14ac:dyDescent="0.25">
      <c r="A80">
        <v>70</v>
      </c>
      <c r="B80">
        <v>-55.1</v>
      </c>
      <c r="C80">
        <v>800</v>
      </c>
      <c r="D80">
        <v>86</v>
      </c>
      <c r="E80">
        <f t="shared" si="21"/>
        <v>-64.945689040341989</v>
      </c>
      <c r="F80">
        <f t="shared" si="22"/>
        <v>2.8360608710886988E-8</v>
      </c>
      <c r="G80">
        <f t="shared" si="23"/>
        <v>4.3456890403419877</v>
      </c>
      <c r="H80" s="3">
        <f t="shared" si="24"/>
        <v>28.360608710886989</v>
      </c>
    </row>
    <row r="81" spans="1:10" x14ac:dyDescent="0.25">
      <c r="A81">
        <v>50</v>
      </c>
      <c r="B81">
        <v>-44.2</v>
      </c>
      <c r="C81">
        <v>800</v>
      </c>
      <c r="D81">
        <v>86</v>
      </c>
      <c r="E81">
        <f t="shared" si="21"/>
        <v>-54.045689040341991</v>
      </c>
      <c r="F81">
        <f t="shared" si="22"/>
        <v>9.9475366517791558E-8</v>
      </c>
      <c r="G81">
        <f t="shared" si="23"/>
        <v>4.3456890403419877</v>
      </c>
      <c r="H81" s="3">
        <f t="shared" si="24"/>
        <v>99.475366517791556</v>
      </c>
    </row>
    <row r="82" spans="1:10" x14ac:dyDescent="0.25">
      <c r="A82">
        <v>30</v>
      </c>
      <c r="B82">
        <v>-52.9</v>
      </c>
      <c r="C82">
        <v>800</v>
      </c>
      <c r="D82">
        <v>86</v>
      </c>
      <c r="E82">
        <f t="shared" si="21"/>
        <v>-62.745689040341986</v>
      </c>
      <c r="F82">
        <f t="shared" si="22"/>
        <v>3.6535541457544646E-8</v>
      </c>
      <c r="G82">
        <f t="shared" si="23"/>
        <v>4.3456890403419877</v>
      </c>
      <c r="H82" s="3">
        <f t="shared" si="24"/>
        <v>36.535541457544646</v>
      </c>
    </row>
    <row r="83" spans="1:10" x14ac:dyDescent="0.25">
      <c r="A83">
        <v>20</v>
      </c>
      <c r="B83">
        <v>-50.4</v>
      </c>
      <c r="C83">
        <v>800</v>
      </c>
      <c r="D83">
        <v>86</v>
      </c>
      <c r="E83">
        <f t="shared" si="21"/>
        <v>-60.245689040341986</v>
      </c>
      <c r="F83">
        <f t="shared" si="22"/>
        <v>4.8720927569327375E-8</v>
      </c>
      <c r="G83">
        <f t="shared" si="23"/>
        <v>4.3456890403419877</v>
      </c>
      <c r="H83" s="3">
        <f t="shared" si="24"/>
        <v>48.720927569327372</v>
      </c>
    </row>
    <row r="84" spans="1:10" x14ac:dyDescent="0.25">
      <c r="A84">
        <v>10</v>
      </c>
      <c r="B84">
        <v>-46.9</v>
      </c>
      <c r="C84">
        <v>800</v>
      </c>
      <c r="D84">
        <v>86</v>
      </c>
      <c r="E84">
        <f t="shared" si="21"/>
        <v>-56.745689040341986</v>
      </c>
      <c r="F84">
        <f t="shared" si="22"/>
        <v>7.2897989027222046E-8</v>
      </c>
      <c r="G84">
        <f t="shared" si="23"/>
        <v>4.3456890403419877</v>
      </c>
      <c r="H84" s="3">
        <f t="shared" si="24"/>
        <v>72.897989027222053</v>
      </c>
    </row>
    <row r="88" spans="1:10" x14ac:dyDescent="0.25">
      <c r="D88" t="s">
        <v>2</v>
      </c>
    </row>
    <row r="89" spans="1:10" x14ac:dyDescent="0.25">
      <c r="A89" t="s">
        <v>0</v>
      </c>
      <c r="B89" t="s">
        <v>1</v>
      </c>
      <c r="C89" t="s">
        <v>4</v>
      </c>
      <c r="E89" t="s">
        <v>3</v>
      </c>
    </row>
    <row r="90" spans="1:10" x14ac:dyDescent="0.25">
      <c r="A90">
        <v>800</v>
      </c>
      <c r="B90">
        <v>-71.3</v>
      </c>
      <c r="C90">
        <v>800</v>
      </c>
      <c r="D90">
        <v>86</v>
      </c>
      <c r="E90">
        <f t="shared" ref="E90:E99" si="25">B90-3-2.5-G90</f>
        <v>-81.145689040341978</v>
      </c>
      <c r="F90">
        <f t="shared" ref="F90:F99" si="26">10^((E90-D90)/20)</f>
        <v>4.3925382093895878E-9</v>
      </c>
      <c r="G90">
        <f t="shared" ref="G90:G99" si="27">10*LOG10(1.36*(C90/400))</f>
        <v>4.3456890403419877</v>
      </c>
      <c r="H90" s="3">
        <f t="shared" ref="H90:H99" si="28">F90*1000000000</f>
        <v>4.3925382093895875</v>
      </c>
      <c r="J90" t="s">
        <v>9</v>
      </c>
    </row>
    <row r="91" spans="1:10" x14ac:dyDescent="0.25">
      <c r="A91">
        <v>600</v>
      </c>
      <c r="B91">
        <v>-69.400000000000006</v>
      </c>
      <c r="C91">
        <v>800</v>
      </c>
      <c r="D91">
        <v>86</v>
      </c>
      <c r="E91">
        <f t="shared" si="25"/>
        <v>-79.245689040342</v>
      </c>
      <c r="F91">
        <f t="shared" si="26"/>
        <v>5.466577984349434E-9</v>
      </c>
      <c r="G91">
        <f t="shared" si="27"/>
        <v>4.3456890403419877</v>
      </c>
      <c r="H91" s="3">
        <f t="shared" si="28"/>
        <v>5.466577984349434</v>
      </c>
    </row>
    <row r="92" spans="1:10" x14ac:dyDescent="0.25">
      <c r="A92">
        <v>300</v>
      </c>
      <c r="B92">
        <v>-65.8</v>
      </c>
      <c r="C92">
        <v>800</v>
      </c>
      <c r="D92">
        <v>86</v>
      </c>
      <c r="E92">
        <f t="shared" si="25"/>
        <v>-75.645689040341978</v>
      </c>
      <c r="F92">
        <f t="shared" si="26"/>
        <v>8.2740005986658639E-9</v>
      </c>
      <c r="G92">
        <f t="shared" si="27"/>
        <v>4.3456890403419877</v>
      </c>
      <c r="H92" s="3">
        <f t="shared" si="28"/>
        <v>8.2740005986658645</v>
      </c>
    </row>
    <row r="93" spans="1:10" x14ac:dyDescent="0.25">
      <c r="A93">
        <v>200</v>
      </c>
      <c r="B93">
        <v>-70.5</v>
      </c>
      <c r="C93">
        <v>800</v>
      </c>
      <c r="D93">
        <v>86</v>
      </c>
      <c r="E93">
        <f t="shared" si="25"/>
        <v>-80.345689040341995</v>
      </c>
      <c r="F93">
        <f t="shared" si="26"/>
        <v>4.8163223723214921E-9</v>
      </c>
      <c r="G93">
        <f t="shared" si="27"/>
        <v>4.3456890403419877</v>
      </c>
      <c r="H93" s="3">
        <f t="shared" si="28"/>
        <v>4.8163223723214923</v>
      </c>
    </row>
    <row r="94" spans="1:10" x14ac:dyDescent="0.25">
      <c r="A94">
        <v>100</v>
      </c>
      <c r="B94">
        <v>-71.3</v>
      </c>
      <c r="C94">
        <v>800</v>
      </c>
      <c r="D94">
        <v>86</v>
      </c>
      <c r="E94">
        <f t="shared" si="25"/>
        <v>-81.145689040341978</v>
      </c>
      <c r="F94">
        <f t="shared" si="26"/>
        <v>4.3925382093895878E-9</v>
      </c>
      <c r="G94">
        <f t="shared" si="27"/>
        <v>4.3456890403419877</v>
      </c>
      <c r="H94" s="3">
        <f t="shared" si="28"/>
        <v>4.3925382093895875</v>
      </c>
    </row>
    <row r="95" spans="1:10" x14ac:dyDescent="0.25">
      <c r="A95">
        <v>70</v>
      </c>
      <c r="B95">
        <v>-72.3</v>
      </c>
      <c r="C95">
        <v>800</v>
      </c>
      <c r="D95">
        <v>86</v>
      </c>
      <c r="E95">
        <f t="shared" si="25"/>
        <v>-82.145689040341978</v>
      </c>
      <c r="F95">
        <f t="shared" si="26"/>
        <v>3.9148537999067953E-9</v>
      </c>
      <c r="G95">
        <f t="shared" si="27"/>
        <v>4.3456890403419877</v>
      </c>
      <c r="H95" s="3">
        <f t="shared" si="28"/>
        <v>3.9148537999067954</v>
      </c>
    </row>
    <row r="96" spans="1:10" x14ac:dyDescent="0.25">
      <c r="A96">
        <v>50</v>
      </c>
      <c r="B96">
        <v>-65.3</v>
      </c>
      <c r="C96">
        <v>800</v>
      </c>
      <c r="D96">
        <v>86</v>
      </c>
      <c r="E96">
        <f t="shared" si="25"/>
        <v>-75.145689040341978</v>
      </c>
      <c r="F96">
        <f t="shared" si="26"/>
        <v>8.7642659562559334E-9</v>
      </c>
      <c r="G96">
        <f t="shared" si="27"/>
        <v>4.3456890403419877</v>
      </c>
      <c r="H96" s="3">
        <f t="shared" si="28"/>
        <v>8.7642659562559331</v>
      </c>
    </row>
    <row r="97" spans="1:13" x14ac:dyDescent="0.25">
      <c r="A97">
        <v>30</v>
      </c>
      <c r="B97">
        <v>-64.8</v>
      </c>
      <c r="C97">
        <v>800</v>
      </c>
      <c r="D97">
        <v>86</v>
      </c>
      <c r="E97">
        <f t="shared" si="25"/>
        <v>-74.645689040341978</v>
      </c>
      <c r="F97">
        <f t="shared" si="26"/>
        <v>9.2835813626085887E-9</v>
      </c>
      <c r="G97">
        <f t="shared" si="27"/>
        <v>4.3456890403419877</v>
      </c>
      <c r="H97" s="3">
        <f t="shared" si="28"/>
        <v>9.2835813626085883</v>
      </c>
    </row>
    <row r="98" spans="1:13" x14ac:dyDescent="0.25">
      <c r="A98">
        <v>20</v>
      </c>
      <c r="B98">
        <v>-73.7</v>
      </c>
      <c r="C98">
        <v>800</v>
      </c>
      <c r="D98">
        <v>86</v>
      </c>
      <c r="E98">
        <f t="shared" si="25"/>
        <v>-83.545689040341983</v>
      </c>
      <c r="F98">
        <f t="shared" si="26"/>
        <v>3.3320809831017906E-9</v>
      </c>
      <c r="G98">
        <f t="shared" si="27"/>
        <v>4.3456890403419877</v>
      </c>
      <c r="H98" s="3">
        <f t="shared" si="28"/>
        <v>3.3320809831017906</v>
      </c>
    </row>
    <row r="99" spans="1:13" x14ac:dyDescent="0.25">
      <c r="A99">
        <v>10</v>
      </c>
      <c r="B99">
        <v>-63.9</v>
      </c>
      <c r="C99">
        <v>800</v>
      </c>
      <c r="D99">
        <v>86</v>
      </c>
      <c r="E99">
        <f t="shared" si="25"/>
        <v>-73.745689040342</v>
      </c>
      <c r="F99">
        <f t="shared" si="26"/>
        <v>1.029711464284481E-8</v>
      </c>
      <c r="G99">
        <f t="shared" si="27"/>
        <v>4.3456890403419877</v>
      </c>
      <c r="H99" s="3">
        <f t="shared" si="28"/>
        <v>10.297114642844811</v>
      </c>
    </row>
    <row r="103" spans="1:13" x14ac:dyDescent="0.25">
      <c r="D103" t="s">
        <v>2</v>
      </c>
    </row>
    <row r="104" spans="1:13" x14ac:dyDescent="0.25">
      <c r="A104" t="s">
        <v>0</v>
      </c>
      <c r="B104" t="s">
        <v>1</v>
      </c>
      <c r="C104" t="s">
        <v>4</v>
      </c>
      <c r="E104" t="s">
        <v>3</v>
      </c>
    </row>
    <row r="105" spans="1:13" x14ac:dyDescent="0.25">
      <c r="A105">
        <v>800</v>
      </c>
      <c r="B105">
        <v>-59.4</v>
      </c>
      <c r="C105">
        <v>800</v>
      </c>
      <c r="D105">
        <v>86</v>
      </c>
      <c r="E105">
        <f t="shared" ref="E105:E116" si="29">B105-3-2.5-G105</f>
        <v>-69.245689040342</v>
      </c>
      <c r="F105">
        <f t="shared" ref="F105:F116" si="30">10^((E105-D105)/20)</f>
        <v>1.7286837437476545E-8</v>
      </c>
      <c r="G105">
        <f t="shared" ref="G105:G116" si="31">10*LOG10(1.36*(C105/400))</f>
        <v>4.3456890403419877</v>
      </c>
      <c r="H105" s="3">
        <f t="shared" ref="H105:H116" si="32">F105*1000000000</f>
        <v>17.286837437476546</v>
      </c>
      <c r="J105" t="s">
        <v>8</v>
      </c>
      <c r="M105" t="s">
        <v>11</v>
      </c>
    </row>
    <row r="106" spans="1:13" x14ac:dyDescent="0.25">
      <c r="A106">
        <v>700</v>
      </c>
      <c r="B106">
        <v>-60.3</v>
      </c>
      <c r="C106">
        <v>800</v>
      </c>
      <c r="D106">
        <v>86</v>
      </c>
      <c r="E106">
        <f t="shared" si="29"/>
        <v>-70.145689040341978</v>
      </c>
      <c r="F106">
        <f t="shared" si="30"/>
        <v>1.5585313694115033E-8</v>
      </c>
      <c r="G106">
        <f t="shared" si="31"/>
        <v>4.3456890403419877</v>
      </c>
      <c r="H106" s="3">
        <f t="shared" si="32"/>
        <v>15.585313694115033</v>
      </c>
    </row>
    <row r="107" spans="1:13" x14ac:dyDescent="0.25">
      <c r="A107">
        <v>600</v>
      </c>
      <c r="B107">
        <v>-58.2</v>
      </c>
      <c r="C107">
        <v>800</v>
      </c>
      <c r="D107">
        <v>86</v>
      </c>
      <c r="E107">
        <f t="shared" si="29"/>
        <v>-68.045689040341983</v>
      </c>
      <c r="F107">
        <f t="shared" si="30"/>
        <v>1.9847945008066645E-8</v>
      </c>
      <c r="G107">
        <f t="shared" si="31"/>
        <v>4.3456890403419877</v>
      </c>
      <c r="H107" s="3">
        <f t="shared" si="32"/>
        <v>19.847945008066645</v>
      </c>
    </row>
    <row r="108" spans="1:13" x14ac:dyDescent="0.25">
      <c r="A108">
        <v>500</v>
      </c>
      <c r="B108">
        <v>-58.1</v>
      </c>
      <c r="C108">
        <v>800</v>
      </c>
      <c r="D108">
        <v>86</v>
      </c>
      <c r="E108">
        <f t="shared" si="29"/>
        <v>-67.945689040341989</v>
      </c>
      <c r="F108">
        <f t="shared" si="30"/>
        <v>2.0077773379440532E-8</v>
      </c>
      <c r="G108">
        <f t="shared" si="31"/>
        <v>4.3456890403419877</v>
      </c>
      <c r="H108" s="3">
        <f t="shared" si="32"/>
        <v>20.077773379440533</v>
      </c>
    </row>
    <row r="109" spans="1:13" x14ac:dyDescent="0.25">
      <c r="A109">
        <v>300</v>
      </c>
      <c r="B109">
        <v>-56.9</v>
      </c>
      <c r="C109">
        <v>800</v>
      </c>
      <c r="D109">
        <v>86</v>
      </c>
      <c r="E109">
        <f t="shared" si="29"/>
        <v>-66.745689040341986</v>
      </c>
      <c r="F109">
        <f t="shared" si="30"/>
        <v>2.3052368217198341E-8</v>
      </c>
      <c r="G109">
        <f t="shared" si="31"/>
        <v>4.3456890403419877</v>
      </c>
      <c r="H109" s="3">
        <f t="shared" si="32"/>
        <v>23.052368217198342</v>
      </c>
    </row>
    <row r="110" spans="1:13" x14ac:dyDescent="0.25">
      <c r="A110">
        <v>200</v>
      </c>
      <c r="B110">
        <v>-56.5</v>
      </c>
      <c r="C110">
        <v>800</v>
      </c>
      <c r="D110">
        <v>86</v>
      </c>
      <c r="E110">
        <f t="shared" si="29"/>
        <v>-66.345689040341995</v>
      </c>
      <c r="F110">
        <f t="shared" si="30"/>
        <v>2.4138792860409508E-8</v>
      </c>
      <c r="G110">
        <f t="shared" si="31"/>
        <v>4.3456890403419877</v>
      </c>
      <c r="H110" s="3">
        <f t="shared" si="32"/>
        <v>24.138792860409509</v>
      </c>
    </row>
    <row r="111" spans="1:13" x14ac:dyDescent="0.25">
      <c r="A111">
        <v>100</v>
      </c>
      <c r="B111">
        <v>-53.2</v>
      </c>
      <c r="C111">
        <v>800</v>
      </c>
      <c r="D111">
        <v>86</v>
      </c>
      <c r="E111">
        <f t="shared" si="29"/>
        <v>-63.045689040341991</v>
      </c>
      <c r="F111">
        <f t="shared" si="30"/>
        <v>3.5295191939429648E-8</v>
      </c>
      <c r="G111">
        <f t="shared" si="31"/>
        <v>4.3456890403419877</v>
      </c>
      <c r="H111" s="3">
        <f t="shared" si="32"/>
        <v>35.29519193942965</v>
      </c>
    </row>
    <row r="112" spans="1:13" x14ac:dyDescent="0.25">
      <c r="A112">
        <v>70</v>
      </c>
      <c r="B112">
        <v>-52.3</v>
      </c>
      <c r="C112">
        <v>800</v>
      </c>
      <c r="D112">
        <v>86</v>
      </c>
      <c r="E112">
        <f t="shared" si="29"/>
        <v>-62.145689040341985</v>
      </c>
      <c r="F112">
        <f t="shared" si="30"/>
        <v>3.9148537999067993E-8</v>
      </c>
      <c r="G112">
        <f t="shared" si="31"/>
        <v>4.3456890403419877</v>
      </c>
      <c r="H112" s="3">
        <f t="shared" si="32"/>
        <v>39.14853799906799</v>
      </c>
    </row>
    <row r="113" spans="1:13" x14ac:dyDescent="0.25">
      <c r="A113">
        <v>50</v>
      </c>
      <c r="B113">
        <v>-40.6</v>
      </c>
      <c r="C113">
        <v>800</v>
      </c>
      <c r="D113">
        <v>86</v>
      </c>
      <c r="E113">
        <f t="shared" si="29"/>
        <v>-50.445689040341989</v>
      </c>
      <c r="F113">
        <f t="shared" si="30"/>
        <v>1.5056205993531768E-7</v>
      </c>
      <c r="G113">
        <f t="shared" si="31"/>
        <v>4.3456890403419877</v>
      </c>
      <c r="H113" s="3">
        <f t="shared" si="32"/>
        <v>150.56205993531768</v>
      </c>
    </row>
    <row r="114" spans="1:13" x14ac:dyDescent="0.25">
      <c r="A114">
        <v>30</v>
      </c>
      <c r="B114">
        <v>-45.8</v>
      </c>
      <c r="C114">
        <v>800</v>
      </c>
      <c r="D114">
        <v>86</v>
      </c>
      <c r="E114">
        <f t="shared" si="29"/>
        <v>-55.645689040341985</v>
      </c>
      <c r="F114">
        <f t="shared" si="30"/>
        <v>8.2740005986658735E-8</v>
      </c>
      <c r="G114">
        <f t="shared" si="31"/>
        <v>4.3456890403419877</v>
      </c>
      <c r="H114" s="3">
        <f t="shared" si="32"/>
        <v>82.74000598665873</v>
      </c>
    </row>
    <row r="115" spans="1:13" x14ac:dyDescent="0.25">
      <c r="A115">
        <v>20</v>
      </c>
      <c r="B115">
        <v>-44.1</v>
      </c>
      <c r="C115">
        <v>800</v>
      </c>
      <c r="D115">
        <v>86</v>
      </c>
      <c r="E115">
        <f t="shared" si="29"/>
        <v>-53.945689040341989</v>
      </c>
      <c r="F115">
        <f t="shared" si="30"/>
        <v>1.0062723697437059E-7</v>
      </c>
      <c r="G115">
        <f t="shared" si="31"/>
        <v>4.3456890403419877</v>
      </c>
      <c r="H115" s="3">
        <f t="shared" si="32"/>
        <v>100.62723697437059</v>
      </c>
    </row>
    <row r="116" spans="1:13" x14ac:dyDescent="0.25">
      <c r="A116">
        <v>10</v>
      </c>
      <c r="B116">
        <v>-38.9</v>
      </c>
      <c r="C116">
        <v>800</v>
      </c>
      <c r="D116">
        <v>86</v>
      </c>
      <c r="E116">
        <f t="shared" si="29"/>
        <v>-48.745689040341986</v>
      </c>
      <c r="F116">
        <f t="shared" si="30"/>
        <v>1.8311146952181328E-7</v>
      </c>
      <c r="G116">
        <f t="shared" si="31"/>
        <v>4.3456890403419877</v>
      </c>
      <c r="H116" s="3">
        <f t="shared" si="32"/>
        <v>183.11146952181329</v>
      </c>
    </row>
    <row r="120" spans="1:13" x14ac:dyDescent="0.25">
      <c r="A120" t="s">
        <v>0</v>
      </c>
      <c r="B120" t="s">
        <v>1</v>
      </c>
      <c r="C120" t="s">
        <v>4</v>
      </c>
      <c r="E120" t="s">
        <v>3</v>
      </c>
    </row>
    <row r="121" spans="1:13" x14ac:dyDescent="0.25">
      <c r="A121">
        <v>1000</v>
      </c>
      <c r="B121">
        <v>-51.2</v>
      </c>
      <c r="C121">
        <v>7400</v>
      </c>
      <c r="D121">
        <v>86</v>
      </c>
      <c r="E121">
        <f>B121-3-2.5-G121</f>
        <v>-70.707106367732322</v>
      </c>
      <c r="F121">
        <f>10^((E121-D121)/20)</f>
        <v>1.4609813822379218E-8</v>
      </c>
      <c r="G121">
        <f>10*LOG10(1.36*(C121/400))</f>
        <v>14.007106367732314</v>
      </c>
      <c r="H121" s="3">
        <f>F121*1000000000</f>
        <v>14.609813822379218</v>
      </c>
      <c r="J121" t="s">
        <v>8</v>
      </c>
      <c r="M121" t="s">
        <v>11</v>
      </c>
    </row>
    <row r="122" spans="1:13" x14ac:dyDescent="0.25">
      <c r="A122">
        <v>1200</v>
      </c>
      <c r="B122">
        <v>-50.1</v>
      </c>
      <c r="C122">
        <v>7400</v>
      </c>
      <c r="D122">
        <v>86</v>
      </c>
      <c r="E122">
        <f t="shared" ref="E122:E131" si="33">B122-3-2.5-G122</f>
        <v>-69.607106367732314</v>
      </c>
      <c r="F122">
        <f t="shared" ref="F122:F131" si="34">10^((E122-D122)/20)</f>
        <v>1.6582296703359292E-8</v>
      </c>
      <c r="G122">
        <f t="shared" ref="G122:G131" si="35">10*LOG10(1.36*(C122/400))</f>
        <v>14.007106367732314</v>
      </c>
      <c r="H122" s="3">
        <f t="shared" ref="H122:H131" si="36">F122*1000000000</f>
        <v>16.582296703359294</v>
      </c>
    </row>
    <row r="123" spans="1:13" x14ac:dyDescent="0.25">
      <c r="A123">
        <v>1500</v>
      </c>
      <c r="B123">
        <v>-51.2</v>
      </c>
      <c r="C123">
        <v>7400</v>
      </c>
      <c r="D123">
        <v>86</v>
      </c>
      <c r="E123">
        <f t="shared" si="33"/>
        <v>-70.707106367732322</v>
      </c>
      <c r="F123">
        <f t="shared" si="34"/>
        <v>1.4609813822379218E-8</v>
      </c>
      <c r="G123">
        <f t="shared" si="35"/>
        <v>14.007106367732314</v>
      </c>
      <c r="H123" s="3">
        <f t="shared" si="36"/>
        <v>14.609813822379218</v>
      </c>
    </row>
    <row r="124" spans="1:13" x14ac:dyDescent="0.25">
      <c r="A124">
        <v>1700</v>
      </c>
      <c r="B124">
        <v>-51.4</v>
      </c>
      <c r="C124">
        <v>7400</v>
      </c>
      <c r="D124">
        <v>86</v>
      </c>
      <c r="E124">
        <f t="shared" si="33"/>
        <v>-70.907106367732311</v>
      </c>
      <c r="F124">
        <f t="shared" si="34"/>
        <v>1.4277253858463707E-8</v>
      </c>
      <c r="G124">
        <f t="shared" si="35"/>
        <v>14.007106367732314</v>
      </c>
      <c r="H124" s="3">
        <f t="shared" si="36"/>
        <v>14.277253858463707</v>
      </c>
    </row>
    <row r="125" spans="1:13" x14ac:dyDescent="0.25">
      <c r="A125">
        <v>1800</v>
      </c>
      <c r="B125">
        <v>-50.4</v>
      </c>
      <c r="C125">
        <v>7400</v>
      </c>
      <c r="D125">
        <v>86</v>
      </c>
      <c r="E125">
        <f t="shared" si="33"/>
        <v>-69.907106367732311</v>
      </c>
      <c r="F125">
        <f t="shared" si="34"/>
        <v>1.6019342305950189E-8</v>
      </c>
      <c r="G125">
        <f t="shared" si="35"/>
        <v>14.007106367732314</v>
      </c>
      <c r="H125" s="3">
        <f t="shared" si="36"/>
        <v>16.01934230595019</v>
      </c>
    </row>
    <row r="126" spans="1:13" x14ac:dyDescent="0.25">
      <c r="A126">
        <v>2000</v>
      </c>
      <c r="B126">
        <v>-51.8</v>
      </c>
      <c r="C126">
        <v>7400</v>
      </c>
      <c r="D126">
        <v>86</v>
      </c>
      <c r="E126">
        <f t="shared" si="33"/>
        <v>-71.307106367732317</v>
      </c>
      <c r="F126">
        <f t="shared" si="34"/>
        <v>1.3634671583578689E-8</v>
      </c>
      <c r="G126">
        <f t="shared" si="35"/>
        <v>14.007106367732314</v>
      </c>
      <c r="H126" s="3">
        <f t="shared" si="36"/>
        <v>13.634671583578688</v>
      </c>
    </row>
    <row r="127" spans="1:13" x14ac:dyDescent="0.25">
      <c r="A127">
        <v>3000</v>
      </c>
      <c r="B127">
        <v>-51.9</v>
      </c>
      <c r="C127">
        <v>7400</v>
      </c>
      <c r="D127">
        <v>86</v>
      </c>
      <c r="E127">
        <f t="shared" si="33"/>
        <v>-71.407106367732311</v>
      </c>
      <c r="F127">
        <f t="shared" si="34"/>
        <v>1.3478596788577833E-8</v>
      </c>
      <c r="G127">
        <f t="shared" si="35"/>
        <v>14.007106367732314</v>
      </c>
      <c r="H127" s="3">
        <f t="shared" si="36"/>
        <v>13.478596788577834</v>
      </c>
    </row>
    <row r="128" spans="1:13" x14ac:dyDescent="0.25">
      <c r="A128">
        <v>4000</v>
      </c>
      <c r="B128">
        <v>-52.2</v>
      </c>
      <c r="C128">
        <v>7400</v>
      </c>
      <c r="D128">
        <v>86</v>
      </c>
      <c r="E128">
        <f t="shared" si="33"/>
        <v>-71.707106367732322</v>
      </c>
      <c r="F128">
        <f t="shared" si="34"/>
        <v>1.3021010275154846E-8</v>
      </c>
      <c r="G128">
        <f t="shared" si="35"/>
        <v>14.007106367732314</v>
      </c>
      <c r="H128" s="3">
        <f t="shared" si="36"/>
        <v>13.021010275154845</v>
      </c>
    </row>
    <row r="129" spans="1:13" x14ac:dyDescent="0.25">
      <c r="A129">
        <v>5000</v>
      </c>
      <c r="B129">
        <v>-52.1</v>
      </c>
      <c r="C129">
        <v>7400</v>
      </c>
      <c r="D129">
        <v>86</v>
      </c>
      <c r="E129">
        <f t="shared" si="33"/>
        <v>-71.607106367732314</v>
      </c>
      <c r="F129">
        <f t="shared" si="34"/>
        <v>1.317178646805367E-8</v>
      </c>
      <c r="G129">
        <f t="shared" si="35"/>
        <v>14.007106367732314</v>
      </c>
      <c r="H129" s="3">
        <f t="shared" si="36"/>
        <v>13.17178646805367</v>
      </c>
    </row>
    <row r="130" spans="1:13" x14ac:dyDescent="0.25">
      <c r="A130">
        <v>6000</v>
      </c>
      <c r="B130">
        <v>-52.9</v>
      </c>
      <c r="C130">
        <v>7400</v>
      </c>
      <c r="D130">
        <v>86</v>
      </c>
      <c r="E130">
        <f t="shared" si="33"/>
        <v>-72.407106367732311</v>
      </c>
      <c r="F130">
        <f t="shared" si="34"/>
        <v>1.2012812032546489E-8</v>
      </c>
      <c r="G130">
        <f t="shared" si="35"/>
        <v>14.007106367732314</v>
      </c>
      <c r="H130" s="3">
        <f t="shared" si="36"/>
        <v>12.012812032546488</v>
      </c>
    </row>
    <row r="131" spans="1:13" x14ac:dyDescent="0.25">
      <c r="A131">
        <v>7400</v>
      </c>
      <c r="B131">
        <v>-53.1</v>
      </c>
      <c r="C131">
        <v>7400</v>
      </c>
      <c r="D131">
        <v>86</v>
      </c>
      <c r="E131">
        <f t="shared" si="33"/>
        <v>-72.607106367732314</v>
      </c>
      <c r="F131">
        <f t="shared" si="34"/>
        <v>1.1739367046550214E-8</v>
      </c>
      <c r="G131">
        <f t="shared" si="35"/>
        <v>14.007106367732314</v>
      </c>
      <c r="H131" s="3">
        <f t="shared" si="36"/>
        <v>11.739367046550214</v>
      </c>
    </row>
    <row r="135" spans="1:13" x14ac:dyDescent="0.25">
      <c r="A135" t="s">
        <v>0</v>
      </c>
      <c r="B135" t="s">
        <v>1</v>
      </c>
      <c r="C135" t="s">
        <v>4</v>
      </c>
      <c r="E135" t="s">
        <v>3</v>
      </c>
    </row>
    <row r="136" spans="1:13" x14ac:dyDescent="0.25">
      <c r="A136">
        <v>1000</v>
      </c>
      <c r="B136">
        <v>-44.5</v>
      </c>
      <c r="C136">
        <v>7400</v>
      </c>
      <c r="D136">
        <v>86</v>
      </c>
      <c r="E136">
        <f>B136-3-2.5-G136</f>
        <v>-64.00710636773232</v>
      </c>
      <c r="F136">
        <f>10^((E136-D136)/20)</f>
        <v>3.1596914981862607E-8</v>
      </c>
      <c r="G136">
        <f>10*LOG10(1.36*(C136/400))</f>
        <v>14.007106367732314</v>
      </c>
      <c r="H136" s="3">
        <f>F136*1000000000</f>
        <v>31.596914981862607</v>
      </c>
      <c r="J136" t="s">
        <v>8</v>
      </c>
      <c r="M136" t="s">
        <v>12</v>
      </c>
    </row>
    <row r="137" spans="1:13" x14ac:dyDescent="0.25">
      <c r="A137">
        <v>1200</v>
      </c>
      <c r="B137">
        <v>-44.7</v>
      </c>
      <c r="C137">
        <v>7400</v>
      </c>
      <c r="D137">
        <v>86</v>
      </c>
      <c r="E137">
        <f t="shared" ref="E137:E146" si="37">B137-3-2.5-G137</f>
        <v>-64.207106367732322</v>
      </c>
      <c r="F137">
        <f t="shared" ref="F137:F146" si="38">10^((E137-D137)/20)</f>
        <v>3.0877681387652438E-8</v>
      </c>
      <c r="G137">
        <f t="shared" ref="G137:G146" si="39">10*LOG10(1.36*(C137/400))</f>
        <v>14.007106367732314</v>
      </c>
      <c r="H137" s="3">
        <f t="shared" ref="H137:H146" si="40">F137*1000000000</f>
        <v>30.877681387652437</v>
      </c>
    </row>
    <row r="138" spans="1:13" x14ac:dyDescent="0.25">
      <c r="A138">
        <v>1500</v>
      </c>
      <c r="B138">
        <v>-45.3</v>
      </c>
      <c r="C138">
        <v>7400</v>
      </c>
      <c r="D138">
        <v>86</v>
      </c>
      <c r="E138">
        <f t="shared" si="37"/>
        <v>-64.807106367732317</v>
      </c>
      <c r="F138">
        <f t="shared" si="38"/>
        <v>2.8816728953665748E-8</v>
      </c>
      <c r="G138">
        <f t="shared" si="39"/>
        <v>14.007106367732314</v>
      </c>
      <c r="H138" s="3">
        <f t="shared" si="40"/>
        <v>28.816728953665748</v>
      </c>
    </row>
    <row r="139" spans="1:13" x14ac:dyDescent="0.25">
      <c r="A139">
        <v>1700</v>
      </c>
      <c r="B139">
        <v>-45.8</v>
      </c>
      <c r="C139">
        <v>7400</v>
      </c>
      <c r="D139">
        <v>86</v>
      </c>
      <c r="E139">
        <f t="shared" si="37"/>
        <v>-65.307106367732317</v>
      </c>
      <c r="F139">
        <f t="shared" si="38"/>
        <v>2.7204746387691628E-8</v>
      </c>
      <c r="G139">
        <f t="shared" si="39"/>
        <v>14.007106367732314</v>
      </c>
      <c r="H139" s="3">
        <f t="shared" si="40"/>
        <v>27.204746387691628</v>
      </c>
    </row>
    <row r="140" spans="1:13" x14ac:dyDescent="0.25">
      <c r="A140">
        <v>1800</v>
      </c>
      <c r="B140">
        <v>-45.8</v>
      </c>
      <c r="C140">
        <v>7400</v>
      </c>
      <c r="D140">
        <v>86</v>
      </c>
      <c r="E140">
        <f t="shared" si="37"/>
        <v>-65.307106367732317</v>
      </c>
      <c r="F140">
        <f t="shared" si="38"/>
        <v>2.7204746387691628E-8</v>
      </c>
      <c r="G140">
        <f t="shared" si="39"/>
        <v>14.007106367732314</v>
      </c>
      <c r="H140" s="3">
        <f t="shared" si="40"/>
        <v>27.204746387691628</v>
      </c>
    </row>
    <row r="141" spans="1:13" x14ac:dyDescent="0.25">
      <c r="A141">
        <v>2000</v>
      </c>
      <c r="B141">
        <v>-45.4</v>
      </c>
      <c r="C141">
        <v>7400</v>
      </c>
      <c r="D141">
        <v>86</v>
      </c>
      <c r="E141">
        <f t="shared" si="37"/>
        <v>-64.907106367732311</v>
      </c>
      <c r="F141">
        <f t="shared" si="38"/>
        <v>2.8486866585036689E-8</v>
      </c>
      <c r="G141">
        <f t="shared" si="39"/>
        <v>14.007106367732314</v>
      </c>
      <c r="H141" s="3">
        <f t="shared" si="40"/>
        <v>28.48686658503669</v>
      </c>
    </row>
    <row r="142" spans="1:13" x14ac:dyDescent="0.25">
      <c r="A142">
        <v>3000</v>
      </c>
      <c r="B142">
        <v>-46.1</v>
      </c>
      <c r="C142">
        <v>7400</v>
      </c>
      <c r="D142">
        <v>86</v>
      </c>
      <c r="E142">
        <f t="shared" si="37"/>
        <v>-65.607106367732314</v>
      </c>
      <c r="F142">
        <f t="shared" si="38"/>
        <v>2.6281169160524546E-8</v>
      </c>
      <c r="G142">
        <f t="shared" si="39"/>
        <v>14.007106367732314</v>
      </c>
      <c r="H142" s="3">
        <f t="shared" si="40"/>
        <v>26.281169160524545</v>
      </c>
    </row>
    <row r="143" spans="1:13" x14ac:dyDescent="0.25">
      <c r="A143">
        <v>4000</v>
      </c>
      <c r="B143">
        <v>-46.7</v>
      </c>
      <c r="C143">
        <v>7400</v>
      </c>
      <c r="D143">
        <v>86</v>
      </c>
      <c r="E143">
        <f t="shared" si="37"/>
        <v>-66.207106367732322</v>
      </c>
      <c r="F143">
        <f t="shared" si="38"/>
        <v>2.452701414903279E-8</v>
      </c>
      <c r="G143">
        <f t="shared" si="39"/>
        <v>14.007106367732314</v>
      </c>
      <c r="H143" s="3">
        <f t="shared" si="40"/>
        <v>24.527014149032791</v>
      </c>
    </row>
    <row r="144" spans="1:13" x14ac:dyDescent="0.25">
      <c r="A144">
        <v>5000</v>
      </c>
      <c r="B144">
        <v>-46.1</v>
      </c>
      <c r="C144">
        <v>7400</v>
      </c>
      <c r="D144">
        <v>86</v>
      </c>
      <c r="E144">
        <f t="shared" si="37"/>
        <v>-65.607106367732314</v>
      </c>
      <c r="F144">
        <f t="shared" si="38"/>
        <v>2.6281169160524546E-8</v>
      </c>
      <c r="G144">
        <f t="shared" si="39"/>
        <v>14.007106367732314</v>
      </c>
      <c r="H144" s="3">
        <f t="shared" si="40"/>
        <v>26.281169160524545</v>
      </c>
    </row>
    <row r="145" spans="1:13" x14ac:dyDescent="0.25">
      <c r="A145">
        <v>6000</v>
      </c>
      <c r="B145">
        <v>-47</v>
      </c>
      <c r="C145">
        <v>7400</v>
      </c>
      <c r="D145">
        <v>86</v>
      </c>
      <c r="E145">
        <f t="shared" si="37"/>
        <v>-66.50710636773232</v>
      </c>
      <c r="F145">
        <f t="shared" si="38"/>
        <v>2.3694343577668718E-8</v>
      </c>
      <c r="G145">
        <f t="shared" si="39"/>
        <v>14.007106367732314</v>
      </c>
      <c r="H145" s="3">
        <f t="shared" si="40"/>
        <v>23.694343577668718</v>
      </c>
    </row>
    <row r="146" spans="1:13" x14ac:dyDescent="0.25">
      <c r="A146">
        <v>7400</v>
      </c>
      <c r="B146">
        <v>-46.9</v>
      </c>
      <c r="C146">
        <v>7400</v>
      </c>
      <c r="D146">
        <v>86</v>
      </c>
      <c r="E146">
        <f t="shared" si="37"/>
        <v>-66.407106367732311</v>
      </c>
      <c r="F146">
        <f t="shared" si="38"/>
        <v>2.3968711145344651E-8</v>
      </c>
      <c r="G146">
        <f t="shared" si="39"/>
        <v>14.007106367732314</v>
      </c>
      <c r="H146" s="3">
        <f t="shared" si="40"/>
        <v>23.968711145344653</v>
      </c>
    </row>
    <row r="150" spans="1:13" x14ac:dyDescent="0.25">
      <c r="D150" t="s">
        <v>2</v>
      </c>
    </row>
    <row r="151" spans="1:13" x14ac:dyDescent="0.25">
      <c r="A151" t="s">
        <v>0</v>
      </c>
      <c r="B151" t="s">
        <v>1</v>
      </c>
      <c r="C151" t="s">
        <v>4</v>
      </c>
      <c r="E151" t="s">
        <v>3</v>
      </c>
    </row>
    <row r="152" spans="1:13" x14ac:dyDescent="0.25">
      <c r="A152">
        <v>800</v>
      </c>
      <c r="B152">
        <v>-52.6</v>
      </c>
      <c r="C152">
        <v>800</v>
      </c>
      <c r="D152">
        <v>86</v>
      </c>
      <c r="E152">
        <f t="shared" ref="E152:E163" si="41">B152-3-2.5-G152</f>
        <v>-62.445689040341989</v>
      </c>
      <c r="F152">
        <f t="shared" ref="F152:F163" si="42">10^((E152-D152)/20)</f>
        <v>3.7819479545165618E-8</v>
      </c>
      <c r="G152">
        <f t="shared" ref="G152:G163" si="43">10*LOG10(1.36*(C152/400))</f>
        <v>4.3456890403419877</v>
      </c>
      <c r="H152" s="3">
        <f t="shared" ref="H152:H163" si="44">F152*1000000000</f>
        <v>37.81947954516562</v>
      </c>
      <c r="J152" t="s">
        <v>8</v>
      </c>
      <c r="M152" t="s">
        <v>12</v>
      </c>
    </row>
    <row r="153" spans="1:13" x14ac:dyDescent="0.25">
      <c r="A153">
        <v>700</v>
      </c>
      <c r="B153">
        <v>-53.2</v>
      </c>
      <c r="C153">
        <v>800</v>
      </c>
      <c r="D153">
        <v>86</v>
      </c>
      <c r="E153">
        <f t="shared" si="41"/>
        <v>-63.045689040341991</v>
      </c>
      <c r="F153">
        <f t="shared" si="42"/>
        <v>3.5295191939429648E-8</v>
      </c>
      <c r="G153">
        <f t="shared" si="43"/>
        <v>4.3456890403419877</v>
      </c>
      <c r="H153" s="3">
        <f t="shared" si="44"/>
        <v>35.29519193942965</v>
      </c>
    </row>
    <row r="154" spans="1:13" x14ac:dyDescent="0.25">
      <c r="A154">
        <v>600</v>
      </c>
      <c r="B154">
        <v>-52.2</v>
      </c>
      <c r="C154">
        <v>800</v>
      </c>
      <c r="D154">
        <v>86</v>
      </c>
      <c r="E154">
        <f t="shared" si="41"/>
        <v>-62.045689040341991</v>
      </c>
      <c r="F154">
        <f t="shared" si="42"/>
        <v>3.9601856704169962E-8</v>
      </c>
      <c r="G154">
        <f t="shared" si="43"/>
        <v>4.3456890403419877</v>
      </c>
      <c r="H154" s="3">
        <f t="shared" si="44"/>
        <v>39.601856704169961</v>
      </c>
    </row>
    <row r="155" spans="1:13" x14ac:dyDescent="0.25">
      <c r="A155">
        <v>500</v>
      </c>
      <c r="B155">
        <v>-51.7</v>
      </c>
      <c r="C155">
        <v>800</v>
      </c>
      <c r="D155">
        <v>86</v>
      </c>
      <c r="E155">
        <f t="shared" si="41"/>
        <v>-61.545689040341991</v>
      </c>
      <c r="F155">
        <f t="shared" si="42"/>
        <v>4.1948414237829361E-8</v>
      </c>
      <c r="G155">
        <f t="shared" si="43"/>
        <v>4.3456890403419877</v>
      </c>
      <c r="H155" s="3">
        <f t="shared" si="44"/>
        <v>41.948414237829361</v>
      </c>
    </row>
    <row r="156" spans="1:13" x14ac:dyDescent="0.25">
      <c r="A156">
        <v>300</v>
      </c>
      <c r="B156">
        <v>-49.9</v>
      </c>
      <c r="C156">
        <v>800</v>
      </c>
      <c r="D156">
        <v>86</v>
      </c>
      <c r="E156">
        <f t="shared" si="41"/>
        <v>-59.745689040341986</v>
      </c>
      <c r="F156">
        <f t="shared" si="42"/>
        <v>5.1607824021902887E-8</v>
      </c>
      <c r="G156">
        <f t="shared" si="43"/>
        <v>4.3456890403419877</v>
      </c>
      <c r="H156" s="3">
        <f t="shared" si="44"/>
        <v>51.607824021902886</v>
      </c>
    </row>
    <row r="157" spans="1:13" x14ac:dyDescent="0.25">
      <c r="A157">
        <v>200</v>
      </c>
      <c r="B157">
        <v>-48.4</v>
      </c>
      <c r="C157">
        <v>800</v>
      </c>
      <c r="D157">
        <v>86</v>
      </c>
      <c r="E157">
        <f t="shared" si="41"/>
        <v>-58.245689040341986</v>
      </c>
      <c r="F157">
        <f t="shared" si="42"/>
        <v>6.1336013803209205E-8</v>
      </c>
      <c r="G157">
        <f t="shared" si="43"/>
        <v>4.3456890403419877</v>
      </c>
      <c r="H157" s="3">
        <f t="shared" si="44"/>
        <v>61.336013803209205</v>
      </c>
    </row>
    <row r="158" spans="1:13" x14ac:dyDescent="0.25">
      <c r="A158">
        <v>100</v>
      </c>
      <c r="B158">
        <v>-44.1</v>
      </c>
      <c r="C158">
        <v>800</v>
      </c>
      <c r="D158">
        <v>86</v>
      </c>
      <c r="E158">
        <f t="shared" si="41"/>
        <v>-53.945689040341989</v>
      </c>
      <c r="F158">
        <f t="shared" si="42"/>
        <v>1.0062723697437059E-7</v>
      </c>
      <c r="G158">
        <f t="shared" si="43"/>
        <v>4.3456890403419877</v>
      </c>
      <c r="H158" s="3">
        <f t="shared" si="44"/>
        <v>100.62723697437059</v>
      </c>
    </row>
    <row r="159" spans="1:13" x14ac:dyDescent="0.25">
      <c r="A159">
        <v>70</v>
      </c>
      <c r="B159">
        <v>-40.4</v>
      </c>
      <c r="C159">
        <v>800</v>
      </c>
      <c r="D159">
        <v>86</v>
      </c>
      <c r="E159">
        <f t="shared" si="41"/>
        <v>-50.245689040341986</v>
      </c>
      <c r="F159">
        <f t="shared" si="42"/>
        <v>1.5406910083516574E-7</v>
      </c>
      <c r="G159">
        <f t="shared" si="43"/>
        <v>4.3456890403419877</v>
      </c>
      <c r="H159" s="3">
        <f t="shared" si="44"/>
        <v>154.06910083516576</v>
      </c>
    </row>
    <row r="160" spans="1:13" x14ac:dyDescent="0.25">
      <c r="A160">
        <v>50</v>
      </c>
      <c r="B160">
        <v>-35.700000000000003</v>
      </c>
      <c r="C160">
        <v>800</v>
      </c>
      <c r="D160">
        <v>86</v>
      </c>
      <c r="E160">
        <f t="shared" si="41"/>
        <v>-45.545689040341991</v>
      </c>
      <c r="F160">
        <f t="shared" si="42"/>
        <v>2.6467660052655932E-7</v>
      </c>
      <c r="G160">
        <f t="shared" si="43"/>
        <v>4.3456890403419877</v>
      </c>
      <c r="H160" s="3">
        <f t="shared" si="44"/>
        <v>264.6766005265593</v>
      </c>
    </row>
    <row r="161" spans="1:8" x14ac:dyDescent="0.25">
      <c r="A161">
        <v>30</v>
      </c>
      <c r="B161">
        <v>-35.799999999999997</v>
      </c>
      <c r="C161">
        <v>800</v>
      </c>
      <c r="D161">
        <v>86</v>
      </c>
      <c r="E161">
        <f t="shared" si="41"/>
        <v>-45.645689040341985</v>
      </c>
      <c r="F161">
        <f t="shared" si="42"/>
        <v>2.6164687253380858E-7</v>
      </c>
      <c r="G161">
        <f t="shared" si="43"/>
        <v>4.3456890403419877</v>
      </c>
      <c r="H161" s="3">
        <f t="shared" si="44"/>
        <v>261.64687253380856</v>
      </c>
    </row>
    <row r="162" spans="1:8" x14ac:dyDescent="0.25">
      <c r="A162">
        <v>20</v>
      </c>
      <c r="B162">
        <v>-33.700000000000003</v>
      </c>
      <c r="C162">
        <v>800</v>
      </c>
      <c r="D162">
        <v>86</v>
      </c>
      <c r="E162">
        <f t="shared" si="41"/>
        <v>-43.545689040341991</v>
      </c>
      <c r="F162">
        <f t="shared" si="42"/>
        <v>3.3320809831017863E-7</v>
      </c>
      <c r="G162">
        <f t="shared" si="43"/>
        <v>4.3456890403419877</v>
      </c>
      <c r="H162" s="3">
        <f t="shared" si="44"/>
        <v>333.20809831017863</v>
      </c>
    </row>
    <row r="163" spans="1:8" x14ac:dyDescent="0.25">
      <c r="A163">
        <v>10</v>
      </c>
      <c r="B163">
        <v>-29.7</v>
      </c>
      <c r="C163">
        <v>800</v>
      </c>
      <c r="D163">
        <v>86</v>
      </c>
      <c r="E163">
        <f t="shared" si="41"/>
        <v>-39.545689040341991</v>
      </c>
      <c r="F163">
        <f t="shared" si="42"/>
        <v>5.2809924668471548E-7</v>
      </c>
      <c r="G163">
        <f t="shared" si="43"/>
        <v>4.3456890403419877</v>
      </c>
      <c r="H163" s="3">
        <f t="shared" si="44"/>
        <v>528.09924668471547</v>
      </c>
    </row>
  </sheetData>
  <phoneticPr fontId="1" type="noConversion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1"/>
  <sheetViews>
    <sheetView workbookViewId="0">
      <selection activeCell="L11" sqref="L11"/>
    </sheetView>
  </sheetViews>
  <sheetFormatPr defaultRowHeight="15" x14ac:dyDescent="0.25"/>
  <cols>
    <col min="6" max="6" width="12" bestFit="1" customWidth="1"/>
    <col min="13" max="13" width="13.28515625" customWidth="1"/>
  </cols>
  <sheetData>
    <row r="2" spans="1:14" x14ac:dyDescent="0.25">
      <c r="A2" t="s">
        <v>15</v>
      </c>
    </row>
    <row r="3" spans="1:14" x14ac:dyDescent="0.25">
      <c r="J3" t="s">
        <v>16</v>
      </c>
      <c r="M3" s="5" t="s">
        <v>17</v>
      </c>
    </row>
    <row r="4" spans="1:14" x14ac:dyDescent="0.25">
      <c r="A4" t="s">
        <v>0</v>
      </c>
      <c r="B4" t="s">
        <v>1</v>
      </c>
      <c r="C4" t="s">
        <v>4</v>
      </c>
      <c r="E4" t="s">
        <v>3</v>
      </c>
    </row>
    <row r="5" spans="1:14" x14ac:dyDescent="0.25">
      <c r="A5">
        <f t="shared" ref="A5:G5" si="0">+A41</f>
        <v>10</v>
      </c>
      <c r="B5">
        <f t="shared" si="0"/>
        <v>-63.9</v>
      </c>
      <c r="C5">
        <f t="shared" si="0"/>
        <v>800</v>
      </c>
      <c r="D5">
        <f t="shared" si="0"/>
        <v>86</v>
      </c>
      <c r="E5">
        <f t="shared" si="0"/>
        <v>-73.745689040342</v>
      </c>
      <c r="F5">
        <f t="shared" si="0"/>
        <v>1.029711464284481E-8</v>
      </c>
      <c r="G5">
        <f t="shared" si="0"/>
        <v>4.3456890403419877</v>
      </c>
      <c r="H5" s="3">
        <f>+H41</f>
        <v>10.297114642844811</v>
      </c>
      <c r="J5" s="3">
        <v>4.01</v>
      </c>
      <c r="M5" s="3">
        <f>+((H5*H5)-(J5*J5))^0.5</f>
        <v>9.4842221593491267</v>
      </c>
      <c r="N5" s="3">
        <f>+M5/$F$51</f>
        <v>47.131892366315967</v>
      </c>
    </row>
    <row r="6" spans="1:14" x14ac:dyDescent="0.25">
      <c r="A6">
        <f t="shared" ref="A6:G6" si="1">+A40</f>
        <v>20</v>
      </c>
      <c r="B6">
        <f t="shared" si="1"/>
        <v>-73.7</v>
      </c>
      <c r="C6">
        <f t="shared" si="1"/>
        <v>800</v>
      </c>
      <c r="D6">
        <f t="shared" si="1"/>
        <v>86</v>
      </c>
      <c r="E6">
        <f t="shared" si="1"/>
        <v>-83.545689040341983</v>
      </c>
      <c r="F6">
        <f t="shared" si="1"/>
        <v>3.3320809831017906E-9</v>
      </c>
      <c r="G6">
        <f t="shared" si="1"/>
        <v>4.3456890403419877</v>
      </c>
      <c r="H6" s="3">
        <v>9.56</v>
      </c>
      <c r="J6" s="3">
        <v>5.47</v>
      </c>
      <c r="M6" s="3">
        <f t="shared" ref="M6:M25" si="2">+((H6*H6)-(J6*J6))^0.5</f>
        <v>7.8404527930470964</v>
      </c>
      <c r="N6" s="3">
        <f t="shared" ref="N6:N25" si="3">+M6/$F$51</f>
        <v>38.963171774799214</v>
      </c>
    </row>
    <row r="7" spans="1:14" x14ac:dyDescent="0.25">
      <c r="A7">
        <f t="shared" ref="A7:H7" si="4">+A39</f>
        <v>30</v>
      </c>
      <c r="B7">
        <f t="shared" si="4"/>
        <v>-64.8</v>
      </c>
      <c r="C7">
        <f t="shared" si="4"/>
        <v>800</v>
      </c>
      <c r="D7">
        <f t="shared" si="4"/>
        <v>86</v>
      </c>
      <c r="E7">
        <f t="shared" si="4"/>
        <v>-74.645689040341978</v>
      </c>
      <c r="F7">
        <f t="shared" si="4"/>
        <v>9.2835813626085887E-9</v>
      </c>
      <c r="G7">
        <f t="shared" si="4"/>
        <v>4.3456890403419877</v>
      </c>
      <c r="H7" s="3">
        <f t="shared" si="4"/>
        <v>9.2835813626085883</v>
      </c>
      <c r="J7" s="3">
        <v>2.77</v>
      </c>
      <c r="M7" s="3">
        <f t="shared" si="2"/>
        <v>8.8606987826115358</v>
      </c>
      <c r="N7" s="3">
        <f t="shared" si="3"/>
        <v>44.033289635747408</v>
      </c>
    </row>
    <row r="8" spans="1:14" x14ac:dyDescent="0.25">
      <c r="A8">
        <f t="shared" ref="A8:H8" si="5">+A38</f>
        <v>50</v>
      </c>
      <c r="B8">
        <f t="shared" si="5"/>
        <v>-65.3</v>
      </c>
      <c r="C8">
        <f t="shared" si="5"/>
        <v>800</v>
      </c>
      <c r="D8">
        <f t="shared" si="5"/>
        <v>86</v>
      </c>
      <c r="E8">
        <f t="shared" si="5"/>
        <v>-75.145689040341978</v>
      </c>
      <c r="F8">
        <f t="shared" si="5"/>
        <v>8.7642659562559334E-9</v>
      </c>
      <c r="G8">
        <f t="shared" si="5"/>
        <v>4.3456890403419877</v>
      </c>
      <c r="H8" s="3">
        <f t="shared" si="5"/>
        <v>8.7642659562559331</v>
      </c>
      <c r="J8" s="3">
        <v>5.53</v>
      </c>
      <c r="M8" s="3">
        <f t="shared" si="2"/>
        <v>6.7993718645170986</v>
      </c>
      <c r="N8" s="3">
        <f t="shared" si="3"/>
        <v>33.789514574062835</v>
      </c>
    </row>
    <row r="9" spans="1:14" x14ac:dyDescent="0.25">
      <c r="A9">
        <f t="shared" ref="A9:H9" si="6">+A37</f>
        <v>70</v>
      </c>
      <c r="B9">
        <f t="shared" si="6"/>
        <v>-72.3</v>
      </c>
      <c r="C9">
        <f t="shared" si="6"/>
        <v>800</v>
      </c>
      <c r="D9">
        <f t="shared" si="6"/>
        <v>86</v>
      </c>
      <c r="E9">
        <f t="shared" si="6"/>
        <v>-82.145689040341978</v>
      </c>
      <c r="F9">
        <f t="shared" si="6"/>
        <v>3.9148537999067953E-9</v>
      </c>
      <c r="G9">
        <f t="shared" si="6"/>
        <v>4.3456890403419877</v>
      </c>
      <c r="H9" s="3">
        <f t="shared" si="6"/>
        <v>3.9148537999067954</v>
      </c>
      <c r="J9" s="3">
        <v>3.07</v>
      </c>
      <c r="M9" s="3">
        <f t="shared" si="2"/>
        <v>2.4292345038395684</v>
      </c>
      <c r="N9" s="3">
        <f t="shared" si="3"/>
        <v>12.072093762021799</v>
      </c>
    </row>
    <row r="10" spans="1:14" x14ac:dyDescent="0.25">
      <c r="A10">
        <f t="shared" ref="A10:H10" si="7">+A36</f>
        <v>100</v>
      </c>
      <c r="B10">
        <f t="shared" si="7"/>
        <v>-71.3</v>
      </c>
      <c r="C10">
        <f t="shared" si="7"/>
        <v>800</v>
      </c>
      <c r="D10">
        <f t="shared" si="7"/>
        <v>86</v>
      </c>
      <c r="E10">
        <f t="shared" si="7"/>
        <v>-81.145689040341978</v>
      </c>
      <c r="F10">
        <f t="shared" si="7"/>
        <v>4.3925382093895878E-9</v>
      </c>
      <c r="G10">
        <f t="shared" si="7"/>
        <v>4.3456890403419877</v>
      </c>
      <c r="H10" s="3">
        <f t="shared" si="7"/>
        <v>4.3925382093895875</v>
      </c>
      <c r="J10" s="3">
        <v>2.62</v>
      </c>
      <c r="M10" s="3">
        <f t="shared" si="2"/>
        <v>3.5256193669974474</v>
      </c>
      <c r="N10" s="3">
        <f t="shared" si="3"/>
        <v>17.520584159463258</v>
      </c>
    </row>
    <row r="11" spans="1:14" x14ac:dyDescent="0.25">
      <c r="A11">
        <f t="shared" ref="A11:H11" si="8">+A35</f>
        <v>200</v>
      </c>
      <c r="B11">
        <f t="shared" si="8"/>
        <v>-70.5</v>
      </c>
      <c r="C11">
        <f t="shared" si="8"/>
        <v>800</v>
      </c>
      <c r="D11">
        <f t="shared" si="8"/>
        <v>86</v>
      </c>
      <c r="E11">
        <f t="shared" si="8"/>
        <v>-80.345689040341995</v>
      </c>
      <c r="F11">
        <f t="shared" si="8"/>
        <v>4.8163223723214921E-9</v>
      </c>
      <c r="G11">
        <f t="shared" si="8"/>
        <v>4.3456890403419877</v>
      </c>
      <c r="H11" s="3">
        <f t="shared" si="8"/>
        <v>4.8163223723214923</v>
      </c>
      <c r="J11" s="3">
        <v>3</v>
      </c>
      <c r="M11" s="3">
        <f t="shared" si="2"/>
        <v>3.7678855070350168</v>
      </c>
      <c r="N11" s="3">
        <f t="shared" si="3"/>
        <v>18.724527028409842</v>
      </c>
    </row>
    <row r="12" spans="1:14" x14ac:dyDescent="0.25">
      <c r="A12">
        <f t="shared" ref="A12:H12" si="9">+A34</f>
        <v>300</v>
      </c>
      <c r="B12">
        <f t="shared" si="9"/>
        <v>-65.8</v>
      </c>
      <c r="C12">
        <f t="shared" si="9"/>
        <v>800</v>
      </c>
      <c r="D12">
        <f t="shared" si="9"/>
        <v>86</v>
      </c>
      <c r="E12">
        <f t="shared" si="9"/>
        <v>-75.645689040341978</v>
      </c>
      <c r="F12">
        <f t="shared" si="9"/>
        <v>8.2740005986658639E-9</v>
      </c>
      <c r="G12">
        <f t="shared" si="9"/>
        <v>4.3456890403419877</v>
      </c>
      <c r="H12" s="3">
        <f t="shared" si="9"/>
        <v>8.2740005986658645</v>
      </c>
      <c r="J12" s="3">
        <v>3.41</v>
      </c>
      <c r="M12" s="3">
        <f t="shared" si="2"/>
        <v>7.5386328937495746</v>
      </c>
      <c r="N12" s="3">
        <f t="shared" si="3"/>
        <v>37.463276183078982</v>
      </c>
    </row>
    <row r="13" spans="1:14" x14ac:dyDescent="0.25">
      <c r="A13">
        <f t="shared" ref="A13:H13" si="10">+A33</f>
        <v>600</v>
      </c>
      <c r="B13">
        <f t="shared" si="10"/>
        <v>-69.400000000000006</v>
      </c>
      <c r="C13">
        <f t="shared" si="10"/>
        <v>800</v>
      </c>
      <c r="D13">
        <f t="shared" si="10"/>
        <v>86</v>
      </c>
      <c r="E13">
        <f t="shared" si="10"/>
        <v>-79.245689040342</v>
      </c>
      <c r="F13">
        <f t="shared" si="10"/>
        <v>5.466577984349434E-9</v>
      </c>
      <c r="G13">
        <f t="shared" si="10"/>
        <v>4.3456890403419877</v>
      </c>
      <c r="H13" s="3">
        <f t="shared" si="10"/>
        <v>5.466577984349434</v>
      </c>
      <c r="J13" s="3">
        <v>3.96</v>
      </c>
      <c r="M13" s="3">
        <f t="shared" si="2"/>
        <v>3.7685374960286544</v>
      </c>
      <c r="N13" s="3">
        <f t="shared" si="3"/>
        <v>18.727767091174702</v>
      </c>
    </row>
    <row r="14" spans="1:14" x14ac:dyDescent="0.25">
      <c r="A14">
        <v>800</v>
      </c>
      <c r="B14">
        <f t="shared" ref="B14:H14" si="11">+B32</f>
        <v>-71.3</v>
      </c>
      <c r="C14">
        <f t="shared" si="11"/>
        <v>800</v>
      </c>
      <c r="D14">
        <f t="shared" si="11"/>
        <v>86</v>
      </c>
      <c r="E14">
        <f t="shared" si="11"/>
        <v>-81.145689040341978</v>
      </c>
      <c r="F14">
        <f t="shared" si="11"/>
        <v>4.3925382093895878E-9</v>
      </c>
      <c r="G14">
        <f t="shared" si="11"/>
        <v>4.3456890403419877</v>
      </c>
      <c r="H14" s="3">
        <f t="shared" si="11"/>
        <v>4.3925382093895875</v>
      </c>
      <c r="J14" s="3">
        <v>3.57</v>
      </c>
      <c r="M14" s="3">
        <f t="shared" si="2"/>
        <v>2.559197515032297</v>
      </c>
      <c r="N14" s="3">
        <f t="shared" si="3"/>
        <v>12.717945636031294</v>
      </c>
    </row>
    <row r="15" spans="1:14" x14ac:dyDescent="0.25">
      <c r="A15">
        <v>1000</v>
      </c>
      <c r="B15">
        <v>-60</v>
      </c>
      <c r="C15">
        <v>7400</v>
      </c>
      <c r="D15">
        <v>86</v>
      </c>
      <c r="E15">
        <f>B15-3-2.5-G15</f>
        <v>-79.50710636773232</v>
      </c>
      <c r="F15">
        <f>10^((E15-D15)/20)</f>
        <v>5.3045027831827892E-9</v>
      </c>
      <c r="G15">
        <f>10*LOG10(1.36*(C15/400))</f>
        <v>14.007106367732314</v>
      </c>
      <c r="H15" s="3">
        <f>F15*1000000000</f>
        <v>5.3045027831827891</v>
      </c>
      <c r="J15" s="3">
        <v>0.88234227416138999</v>
      </c>
      <c r="M15" s="3">
        <f t="shared" si="2"/>
        <v>5.2306043520822394</v>
      </c>
      <c r="N15" s="3">
        <f t="shared" si="3"/>
        <v>25.993516093473971</v>
      </c>
    </row>
    <row r="16" spans="1:14" x14ac:dyDescent="0.25">
      <c r="A16">
        <v>1200</v>
      </c>
      <c r="B16">
        <v>-61</v>
      </c>
      <c r="C16">
        <v>7400</v>
      </c>
      <c r="D16">
        <v>86</v>
      </c>
      <c r="E16">
        <f t="shared" ref="E16:E25" si="12">B16-3-2.5-G16</f>
        <v>-80.50710636773232</v>
      </c>
      <c r="F16">
        <f t="shared" ref="F16:F25" si="13">10^((E16-D16)/20)</f>
        <v>4.7276430818447105E-9</v>
      </c>
      <c r="G16">
        <f t="shared" ref="G16:G25" si="14">10*LOG10(1.36*(C16/400))</f>
        <v>14.007106367732314</v>
      </c>
      <c r="H16" s="3">
        <f t="shared" ref="H16:H25" si="15">F16*1000000000</f>
        <v>4.7276430818447102</v>
      </c>
      <c r="J16" s="3">
        <v>0.81569770911232098</v>
      </c>
      <c r="M16" s="3">
        <f t="shared" si="2"/>
        <v>4.6567420324367399</v>
      </c>
      <c r="N16" s="3">
        <f t="shared" si="3"/>
        <v>23.141704249742101</v>
      </c>
    </row>
    <row r="17" spans="1:14" x14ac:dyDescent="0.25">
      <c r="A17">
        <v>1500</v>
      </c>
      <c r="B17">
        <v>-60.8</v>
      </c>
      <c r="C17">
        <v>7400</v>
      </c>
      <c r="D17">
        <v>86</v>
      </c>
      <c r="E17">
        <f t="shared" si="12"/>
        <v>-80.307106367732317</v>
      </c>
      <c r="F17">
        <f t="shared" si="13"/>
        <v>4.8377640356562797E-9</v>
      </c>
      <c r="G17">
        <f t="shared" si="14"/>
        <v>14.007106367732314</v>
      </c>
      <c r="H17" s="3">
        <f t="shared" si="15"/>
        <v>4.8377640356562797</v>
      </c>
      <c r="J17" s="3">
        <v>0.860194365315327</v>
      </c>
      <c r="M17" s="3">
        <f t="shared" si="2"/>
        <v>4.7606750066108372</v>
      </c>
      <c r="N17" s="3">
        <f t="shared" si="3"/>
        <v>23.658199716611342</v>
      </c>
    </row>
    <row r="18" spans="1:14" x14ac:dyDescent="0.25">
      <c r="A18">
        <v>1700</v>
      </c>
      <c r="B18">
        <v>-60.6</v>
      </c>
      <c r="C18">
        <v>7400</v>
      </c>
      <c r="D18">
        <v>86</v>
      </c>
      <c r="E18">
        <f t="shared" si="12"/>
        <v>-80.107106367732314</v>
      </c>
      <c r="F18">
        <f t="shared" si="13"/>
        <v>4.950450035994948E-9</v>
      </c>
      <c r="G18">
        <f t="shared" si="14"/>
        <v>14.007106367732314</v>
      </c>
      <c r="H18" s="3">
        <f t="shared" si="15"/>
        <v>4.9504500359949484</v>
      </c>
      <c r="J18" s="3">
        <v>0.58303337593120175</v>
      </c>
      <c r="M18" s="3">
        <f t="shared" si="2"/>
        <v>4.9159971156859568</v>
      </c>
      <c r="N18" s="3">
        <f t="shared" si="3"/>
        <v>24.430073762161971</v>
      </c>
    </row>
    <row r="19" spans="1:14" x14ac:dyDescent="0.25">
      <c r="A19">
        <v>1800</v>
      </c>
      <c r="B19">
        <v>-60.6</v>
      </c>
      <c r="C19">
        <v>7400</v>
      </c>
      <c r="D19">
        <v>86</v>
      </c>
      <c r="E19">
        <f t="shared" si="12"/>
        <v>-80.107106367732314</v>
      </c>
      <c r="F19">
        <f t="shared" si="13"/>
        <v>4.950450035994948E-9</v>
      </c>
      <c r="G19">
        <f t="shared" si="14"/>
        <v>14.007106367732314</v>
      </c>
      <c r="H19" s="3">
        <f t="shared" si="15"/>
        <v>4.9504500359949484</v>
      </c>
      <c r="J19" s="3">
        <v>0.55795889546963084</v>
      </c>
      <c r="M19" s="3">
        <f t="shared" si="2"/>
        <v>4.9189061212680913</v>
      </c>
      <c r="N19" s="3">
        <f t="shared" si="3"/>
        <v>24.444530080844366</v>
      </c>
    </row>
    <row r="20" spans="1:14" x14ac:dyDescent="0.25">
      <c r="A20">
        <v>2000</v>
      </c>
      <c r="B20">
        <v>-60.3</v>
      </c>
      <c r="C20">
        <v>7400</v>
      </c>
      <c r="D20">
        <v>86</v>
      </c>
      <c r="E20">
        <f t="shared" si="12"/>
        <v>-79.807106367732317</v>
      </c>
      <c r="F20">
        <f t="shared" si="13"/>
        <v>5.1244195762976266E-9</v>
      </c>
      <c r="G20">
        <f t="shared" si="14"/>
        <v>14.007106367732314</v>
      </c>
      <c r="H20" s="3">
        <f t="shared" si="15"/>
        <v>5.124419576297627</v>
      </c>
      <c r="J20" s="3">
        <v>0.35843735000055654</v>
      </c>
      <c r="M20" s="3">
        <f t="shared" si="2"/>
        <v>5.1118684118497155</v>
      </c>
      <c r="N20" s="3">
        <f t="shared" si="3"/>
        <v>25.403457208198269</v>
      </c>
    </row>
    <row r="21" spans="1:14" x14ac:dyDescent="0.25">
      <c r="A21">
        <v>3000</v>
      </c>
      <c r="B21">
        <v>-60.7</v>
      </c>
      <c r="C21">
        <v>7400</v>
      </c>
      <c r="D21">
        <v>86</v>
      </c>
      <c r="E21">
        <f t="shared" si="12"/>
        <v>-80.207106367732322</v>
      </c>
      <c r="F21">
        <f t="shared" si="13"/>
        <v>4.8937827030273603E-9</v>
      </c>
      <c r="G21">
        <f t="shared" si="14"/>
        <v>14.007106367732314</v>
      </c>
      <c r="H21" s="3">
        <f t="shared" si="15"/>
        <v>4.8937827030273606</v>
      </c>
      <c r="J21" s="3">
        <v>0.65560520151782897</v>
      </c>
      <c r="M21" s="3">
        <f t="shared" si="2"/>
        <v>4.8496691602822297</v>
      </c>
      <c r="N21" s="3">
        <f t="shared" si="3"/>
        <v>24.100456635692129</v>
      </c>
    </row>
    <row r="22" spans="1:14" x14ac:dyDescent="0.25">
      <c r="A22">
        <v>4000</v>
      </c>
      <c r="B22">
        <v>-60.2</v>
      </c>
      <c r="C22">
        <v>7400</v>
      </c>
      <c r="D22">
        <v>86</v>
      </c>
      <c r="E22">
        <f t="shared" si="12"/>
        <v>-79.707106367732322</v>
      </c>
      <c r="F22">
        <f t="shared" si="13"/>
        <v>5.1837575583899126E-9</v>
      </c>
      <c r="G22">
        <f t="shared" si="14"/>
        <v>14.007106367732314</v>
      </c>
      <c r="H22" s="3">
        <f t="shared" si="15"/>
        <v>5.1837575583899129</v>
      </c>
      <c r="J22" s="3">
        <v>0.45082679362876094</v>
      </c>
      <c r="M22" s="3">
        <f t="shared" si="2"/>
        <v>5.1641163451563488</v>
      </c>
      <c r="N22" s="3">
        <f t="shared" si="3"/>
        <v>25.663103590115128</v>
      </c>
    </row>
    <row r="23" spans="1:14" x14ac:dyDescent="0.25">
      <c r="A23">
        <v>5000</v>
      </c>
      <c r="B23">
        <v>-61.3</v>
      </c>
      <c r="C23">
        <v>7400</v>
      </c>
      <c r="D23">
        <v>86</v>
      </c>
      <c r="E23">
        <f t="shared" si="12"/>
        <v>-80.807106367732317</v>
      </c>
      <c r="F23">
        <f t="shared" si="13"/>
        <v>4.5671437547661931E-9</v>
      </c>
      <c r="G23">
        <f t="shared" si="14"/>
        <v>14.007106367732314</v>
      </c>
      <c r="H23" s="3">
        <f t="shared" si="15"/>
        <v>4.5671437547661933</v>
      </c>
      <c r="J23" s="3">
        <v>0.28535213208677873</v>
      </c>
      <c r="M23" s="3">
        <f t="shared" si="2"/>
        <v>4.5582207315369638</v>
      </c>
      <c r="N23" s="3">
        <f t="shared" si="3"/>
        <v>22.652102121936572</v>
      </c>
    </row>
    <row r="24" spans="1:14" x14ac:dyDescent="0.25">
      <c r="A24">
        <v>6000</v>
      </c>
      <c r="B24">
        <v>-60.8</v>
      </c>
      <c r="C24">
        <v>7400</v>
      </c>
      <c r="D24">
        <v>86</v>
      </c>
      <c r="E24">
        <f t="shared" si="12"/>
        <v>-80.307106367732317</v>
      </c>
      <c r="F24">
        <f t="shared" si="13"/>
        <v>4.8377640356562797E-9</v>
      </c>
      <c r="G24">
        <f t="shared" si="14"/>
        <v>14.007106367732314</v>
      </c>
      <c r="H24" s="3">
        <f t="shared" si="15"/>
        <v>4.8377640356562797</v>
      </c>
      <c r="J24" s="3">
        <v>0.63179287717626276</v>
      </c>
      <c r="M24" s="3">
        <f t="shared" si="2"/>
        <v>4.796331788464876</v>
      </c>
      <c r="N24" s="3">
        <f t="shared" si="3"/>
        <v>23.835396283313141</v>
      </c>
    </row>
    <row r="25" spans="1:14" x14ac:dyDescent="0.25">
      <c r="A25">
        <v>7400</v>
      </c>
      <c r="B25">
        <v>-60.4</v>
      </c>
      <c r="C25">
        <v>7400</v>
      </c>
      <c r="D25">
        <v>86</v>
      </c>
      <c r="E25">
        <f t="shared" si="12"/>
        <v>-79.907106367732325</v>
      </c>
      <c r="F25">
        <f t="shared" si="13"/>
        <v>5.0657608304696374E-9</v>
      </c>
      <c r="G25">
        <f t="shared" si="14"/>
        <v>14.007106367732314</v>
      </c>
      <c r="H25" s="3">
        <f t="shared" si="15"/>
        <v>5.0657608304696371</v>
      </c>
      <c r="J25" s="3">
        <v>0.70234528547445252</v>
      </c>
      <c r="M25" s="3">
        <f t="shared" si="2"/>
        <v>5.0168360439117636</v>
      </c>
      <c r="N25" s="3">
        <f t="shared" si="3"/>
        <v>24.931193351266952</v>
      </c>
    </row>
    <row r="31" spans="1:14" x14ac:dyDescent="0.25">
      <c r="A31" t="s">
        <v>0</v>
      </c>
      <c r="B31" t="s">
        <v>1</v>
      </c>
      <c r="C31" t="s">
        <v>4</v>
      </c>
      <c r="E31" t="s">
        <v>3</v>
      </c>
    </row>
    <row r="32" spans="1:14" x14ac:dyDescent="0.25">
      <c r="A32">
        <v>800</v>
      </c>
      <c r="B32">
        <v>-71.3</v>
      </c>
      <c r="C32">
        <v>800</v>
      </c>
      <c r="D32">
        <v>86</v>
      </c>
      <c r="E32">
        <f t="shared" ref="E32:E41" si="16">B32-3-2.5-G32</f>
        <v>-81.145689040341978</v>
      </c>
      <c r="F32">
        <f t="shared" ref="F32:F41" si="17">10^((E32-D32)/20)</f>
        <v>4.3925382093895878E-9</v>
      </c>
      <c r="G32">
        <f t="shared" ref="G32:G41" si="18">10*LOG10(1.36*(C32/400))</f>
        <v>4.3456890403419877</v>
      </c>
      <c r="H32" s="3">
        <f t="shared" ref="H32:H41" si="19">F32*1000000000</f>
        <v>4.3925382093895875</v>
      </c>
      <c r="J32" t="s">
        <v>9</v>
      </c>
    </row>
    <row r="33" spans="1:11" x14ac:dyDescent="0.25">
      <c r="A33">
        <v>600</v>
      </c>
      <c r="B33">
        <v>-69.400000000000006</v>
      </c>
      <c r="C33">
        <v>800</v>
      </c>
      <c r="D33">
        <v>86</v>
      </c>
      <c r="E33">
        <f t="shared" si="16"/>
        <v>-79.245689040342</v>
      </c>
      <c r="F33">
        <f t="shared" si="17"/>
        <v>5.466577984349434E-9</v>
      </c>
      <c r="G33">
        <f t="shared" si="18"/>
        <v>4.3456890403419877</v>
      </c>
      <c r="H33" s="3">
        <f t="shared" si="19"/>
        <v>5.466577984349434</v>
      </c>
    </row>
    <row r="34" spans="1:11" x14ac:dyDescent="0.25">
      <c r="A34">
        <v>300</v>
      </c>
      <c r="B34">
        <v>-65.8</v>
      </c>
      <c r="C34">
        <v>800</v>
      </c>
      <c r="D34">
        <v>86</v>
      </c>
      <c r="E34">
        <f t="shared" si="16"/>
        <v>-75.645689040341978</v>
      </c>
      <c r="F34">
        <f t="shared" si="17"/>
        <v>8.2740005986658639E-9</v>
      </c>
      <c r="G34">
        <f t="shared" si="18"/>
        <v>4.3456890403419877</v>
      </c>
      <c r="H34" s="3">
        <f t="shared" si="19"/>
        <v>8.2740005986658645</v>
      </c>
    </row>
    <row r="35" spans="1:11" x14ac:dyDescent="0.25">
      <c r="A35">
        <v>200</v>
      </c>
      <c r="B35">
        <v>-70.5</v>
      </c>
      <c r="C35">
        <v>800</v>
      </c>
      <c r="D35">
        <v>86</v>
      </c>
      <c r="E35">
        <f t="shared" si="16"/>
        <v>-80.345689040341995</v>
      </c>
      <c r="F35">
        <f t="shared" si="17"/>
        <v>4.8163223723214921E-9</v>
      </c>
      <c r="G35">
        <f t="shared" si="18"/>
        <v>4.3456890403419877</v>
      </c>
      <c r="H35" s="3">
        <f t="shared" si="19"/>
        <v>4.8163223723214923</v>
      </c>
    </row>
    <row r="36" spans="1:11" x14ac:dyDescent="0.25">
      <c r="A36">
        <v>100</v>
      </c>
      <c r="B36">
        <v>-71.3</v>
      </c>
      <c r="C36">
        <v>800</v>
      </c>
      <c r="D36">
        <v>86</v>
      </c>
      <c r="E36">
        <f t="shared" si="16"/>
        <v>-81.145689040341978</v>
      </c>
      <c r="F36">
        <f t="shared" si="17"/>
        <v>4.3925382093895878E-9</v>
      </c>
      <c r="G36">
        <f t="shared" si="18"/>
        <v>4.3456890403419877</v>
      </c>
      <c r="H36" s="3">
        <f t="shared" si="19"/>
        <v>4.3925382093895875</v>
      </c>
    </row>
    <row r="37" spans="1:11" x14ac:dyDescent="0.25">
      <c r="A37">
        <v>70</v>
      </c>
      <c r="B37">
        <v>-72.3</v>
      </c>
      <c r="C37">
        <v>800</v>
      </c>
      <c r="D37">
        <v>86</v>
      </c>
      <c r="E37">
        <f t="shared" si="16"/>
        <v>-82.145689040341978</v>
      </c>
      <c r="F37">
        <f t="shared" si="17"/>
        <v>3.9148537999067953E-9</v>
      </c>
      <c r="G37">
        <f t="shared" si="18"/>
        <v>4.3456890403419877</v>
      </c>
      <c r="H37" s="3">
        <f t="shared" si="19"/>
        <v>3.9148537999067954</v>
      </c>
    </row>
    <row r="38" spans="1:11" x14ac:dyDescent="0.25">
      <c r="A38">
        <v>50</v>
      </c>
      <c r="B38">
        <v>-65.3</v>
      </c>
      <c r="C38">
        <v>800</v>
      </c>
      <c r="D38">
        <v>86</v>
      </c>
      <c r="E38">
        <f t="shared" si="16"/>
        <v>-75.145689040341978</v>
      </c>
      <c r="F38">
        <f t="shared" si="17"/>
        <v>8.7642659562559334E-9</v>
      </c>
      <c r="G38">
        <f t="shared" si="18"/>
        <v>4.3456890403419877</v>
      </c>
      <c r="H38" s="3">
        <f t="shared" si="19"/>
        <v>8.7642659562559331</v>
      </c>
    </row>
    <row r="39" spans="1:11" x14ac:dyDescent="0.25">
      <c r="A39">
        <v>30</v>
      </c>
      <c r="B39">
        <v>-64.8</v>
      </c>
      <c r="C39">
        <v>800</v>
      </c>
      <c r="D39">
        <v>86</v>
      </c>
      <c r="E39">
        <f t="shared" si="16"/>
        <v>-74.645689040341978</v>
      </c>
      <c r="F39">
        <f t="shared" si="17"/>
        <v>9.2835813626085887E-9</v>
      </c>
      <c r="G39">
        <f t="shared" si="18"/>
        <v>4.3456890403419877</v>
      </c>
      <c r="H39" s="3">
        <f t="shared" si="19"/>
        <v>9.2835813626085883</v>
      </c>
    </row>
    <row r="40" spans="1:11" x14ac:dyDescent="0.25">
      <c r="A40">
        <v>20</v>
      </c>
      <c r="B40">
        <v>-73.7</v>
      </c>
      <c r="C40">
        <v>800</v>
      </c>
      <c r="D40">
        <v>86</v>
      </c>
      <c r="E40">
        <f t="shared" si="16"/>
        <v>-83.545689040341983</v>
      </c>
      <c r="F40">
        <f t="shared" si="17"/>
        <v>3.3320809831017906E-9</v>
      </c>
      <c r="G40">
        <f t="shared" si="18"/>
        <v>4.3456890403419877</v>
      </c>
      <c r="H40" s="3">
        <f t="shared" si="19"/>
        <v>3.3320809831017906</v>
      </c>
    </row>
    <row r="41" spans="1:11" x14ac:dyDescent="0.25">
      <c r="A41">
        <v>10</v>
      </c>
      <c r="B41">
        <v>-63.9</v>
      </c>
      <c r="C41">
        <v>800</v>
      </c>
      <c r="D41">
        <v>86</v>
      </c>
      <c r="E41">
        <f t="shared" si="16"/>
        <v>-73.745689040342</v>
      </c>
      <c r="F41">
        <f t="shared" si="17"/>
        <v>1.029711464284481E-8</v>
      </c>
      <c r="G41">
        <f t="shared" si="18"/>
        <v>4.3456890403419877</v>
      </c>
      <c r="H41" s="3">
        <f t="shared" si="19"/>
        <v>10.297114642844811</v>
      </c>
    </row>
    <row r="45" spans="1:11" x14ac:dyDescent="0.25">
      <c r="A45" t="s">
        <v>18</v>
      </c>
      <c r="C45" t="s">
        <v>10</v>
      </c>
      <c r="E45">
        <v>8.0449999999999999</v>
      </c>
      <c r="F45" s="4">
        <f>+(E45-E48)/10/20/(E46/1000)*100</f>
        <v>20.122727272727271</v>
      </c>
      <c r="G45" t="s">
        <v>21</v>
      </c>
      <c r="I45" t="s">
        <v>22</v>
      </c>
      <c r="J45">
        <f>+F45/100000000</f>
        <v>2.0122727272727272E-7</v>
      </c>
      <c r="K45" t="s">
        <v>25</v>
      </c>
    </row>
    <row r="46" spans="1:11" x14ac:dyDescent="0.25">
      <c r="C46" t="s">
        <v>19</v>
      </c>
      <c r="E46">
        <v>198</v>
      </c>
      <c r="F46" t="s">
        <v>20</v>
      </c>
      <c r="J46">
        <f>+J45*1000000</f>
        <v>0.20122727272727273</v>
      </c>
      <c r="K46" t="s">
        <v>26</v>
      </c>
    </row>
    <row r="48" spans="1:11" x14ac:dyDescent="0.25">
      <c r="C48" t="s">
        <v>23</v>
      </c>
      <c r="E48">
        <v>7.6399999999999996E-2</v>
      </c>
      <c r="F48" t="s">
        <v>24</v>
      </c>
    </row>
    <row r="51" spans="3:7" x14ac:dyDescent="0.25">
      <c r="C51" t="s">
        <v>18</v>
      </c>
      <c r="F51">
        <f>+F45*10/1000</f>
        <v>0.20122727272727273</v>
      </c>
      <c r="G51" t="s">
        <v>27</v>
      </c>
    </row>
  </sheetData>
  <phoneticPr fontId="1" type="noConversion"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48"/>
  <sheetViews>
    <sheetView workbookViewId="0">
      <selection activeCell="N3" sqref="N3"/>
    </sheetView>
  </sheetViews>
  <sheetFormatPr defaultRowHeight="15" x14ac:dyDescent="0.25"/>
  <cols>
    <col min="6" max="6" width="12" bestFit="1" customWidth="1"/>
    <col min="10" max="10" width="12" bestFit="1" customWidth="1"/>
    <col min="13" max="13" width="14.28515625" customWidth="1"/>
  </cols>
  <sheetData>
    <row r="2" spans="1:14" x14ac:dyDescent="0.25">
      <c r="A2" t="s">
        <v>15</v>
      </c>
    </row>
    <row r="3" spans="1:14" x14ac:dyDescent="0.25">
      <c r="J3" t="s">
        <v>16</v>
      </c>
      <c r="M3" s="5" t="s">
        <v>17</v>
      </c>
      <c r="N3" s="5" t="s">
        <v>28</v>
      </c>
    </row>
    <row r="4" spans="1:14" x14ac:dyDescent="0.25">
      <c r="A4" t="s">
        <v>0</v>
      </c>
      <c r="B4" t="s">
        <v>1</v>
      </c>
      <c r="C4" t="s">
        <v>4</v>
      </c>
      <c r="E4" t="s">
        <v>3</v>
      </c>
    </row>
    <row r="5" spans="1:14" x14ac:dyDescent="0.25">
      <c r="A5">
        <f t="shared" ref="A5:H5" si="0">+A41</f>
        <v>10</v>
      </c>
      <c r="B5">
        <f t="shared" si="0"/>
        <v>-46.9</v>
      </c>
      <c r="C5">
        <f t="shared" si="0"/>
        <v>800</v>
      </c>
      <c r="D5">
        <f t="shared" si="0"/>
        <v>86</v>
      </c>
      <c r="E5">
        <f t="shared" si="0"/>
        <v>-56.745689040341986</v>
      </c>
      <c r="F5">
        <f t="shared" si="0"/>
        <v>7.2897989027222046E-8</v>
      </c>
      <c r="G5">
        <f t="shared" si="0"/>
        <v>4.3456890403419877</v>
      </c>
      <c r="H5" s="3">
        <f t="shared" si="0"/>
        <v>72.897989027222053</v>
      </c>
      <c r="J5" s="3">
        <v>4.01</v>
      </c>
      <c r="M5" s="3">
        <f t="shared" ref="M5:M25" si="1">+((H5*H5)-(J5*J5))^0.5</f>
        <v>72.787613673021227</v>
      </c>
      <c r="N5" s="3">
        <f>+M5/$J$46</f>
        <v>361.71843252913192</v>
      </c>
    </row>
    <row r="6" spans="1:14" x14ac:dyDescent="0.25">
      <c r="A6">
        <f t="shared" ref="A6:H6" si="2">+A40</f>
        <v>20</v>
      </c>
      <c r="B6">
        <f t="shared" si="2"/>
        <v>-50.4</v>
      </c>
      <c r="C6">
        <f t="shared" si="2"/>
        <v>800</v>
      </c>
      <c r="D6">
        <f t="shared" si="2"/>
        <v>86</v>
      </c>
      <c r="E6">
        <f t="shared" si="2"/>
        <v>-60.245689040341986</v>
      </c>
      <c r="F6">
        <f t="shared" si="2"/>
        <v>4.8720927569327375E-8</v>
      </c>
      <c r="G6">
        <f t="shared" si="2"/>
        <v>4.3456890403419877</v>
      </c>
      <c r="H6" s="3">
        <f t="shared" si="2"/>
        <v>48.720927569327372</v>
      </c>
      <c r="J6" s="3">
        <v>5.47</v>
      </c>
      <c r="M6" s="3">
        <f t="shared" si="1"/>
        <v>48.412889639182289</v>
      </c>
      <c r="N6" s="3">
        <f t="shared" ref="N6:N25" si="3">+M6/$J$46</f>
        <v>240.58811205376335</v>
      </c>
    </row>
    <row r="7" spans="1:14" x14ac:dyDescent="0.25">
      <c r="A7">
        <f t="shared" ref="A7:H7" si="4">+A39</f>
        <v>30</v>
      </c>
      <c r="B7">
        <f t="shared" si="4"/>
        <v>-52.9</v>
      </c>
      <c r="C7">
        <f t="shared" si="4"/>
        <v>800</v>
      </c>
      <c r="D7">
        <f t="shared" si="4"/>
        <v>86</v>
      </c>
      <c r="E7">
        <f t="shared" si="4"/>
        <v>-62.745689040341986</v>
      </c>
      <c r="F7">
        <f t="shared" si="4"/>
        <v>3.6535541457544646E-8</v>
      </c>
      <c r="G7">
        <f t="shared" si="4"/>
        <v>4.3456890403419877</v>
      </c>
      <c r="H7" s="3">
        <f t="shared" si="4"/>
        <v>36.535541457544646</v>
      </c>
      <c r="J7" s="3">
        <v>2.77</v>
      </c>
      <c r="M7" s="3">
        <f t="shared" si="1"/>
        <v>36.430384153834609</v>
      </c>
      <c r="N7" s="3">
        <f t="shared" si="3"/>
        <v>181.04098743717222</v>
      </c>
    </row>
    <row r="8" spans="1:14" x14ac:dyDescent="0.25">
      <c r="A8">
        <f t="shared" ref="A8:H8" si="5">+A38</f>
        <v>50</v>
      </c>
      <c r="B8">
        <f t="shared" si="5"/>
        <v>-44.2</v>
      </c>
      <c r="C8">
        <f t="shared" si="5"/>
        <v>800</v>
      </c>
      <c r="D8">
        <f t="shared" si="5"/>
        <v>86</v>
      </c>
      <c r="E8">
        <f t="shared" si="5"/>
        <v>-54.045689040341991</v>
      </c>
      <c r="F8">
        <f t="shared" si="5"/>
        <v>9.9475366517791558E-8</v>
      </c>
      <c r="G8">
        <f t="shared" si="5"/>
        <v>4.3456890403419877</v>
      </c>
      <c r="H8" s="3">
        <f t="shared" si="5"/>
        <v>99.475366517791556</v>
      </c>
      <c r="J8" s="3">
        <v>5.53</v>
      </c>
      <c r="M8" s="3">
        <f t="shared" si="1"/>
        <v>99.321536656703842</v>
      </c>
      <c r="N8" s="3">
        <f t="shared" si="3"/>
        <v>493.57890364750045</v>
      </c>
    </row>
    <row r="9" spans="1:14" x14ac:dyDescent="0.25">
      <c r="A9">
        <f t="shared" ref="A9:H9" si="6">+A37</f>
        <v>70</v>
      </c>
      <c r="B9">
        <f t="shared" si="6"/>
        <v>-55.1</v>
      </c>
      <c r="C9">
        <f t="shared" si="6"/>
        <v>800</v>
      </c>
      <c r="D9">
        <f t="shared" si="6"/>
        <v>86</v>
      </c>
      <c r="E9">
        <f t="shared" si="6"/>
        <v>-64.945689040341989</v>
      </c>
      <c r="F9">
        <f t="shared" si="6"/>
        <v>2.8360608710886988E-8</v>
      </c>
      <c r="G9">
        <f t="shared" si="6"/>
        <v>4.3456890403419877</v>
      </c>
      <c r="H9" s="3">
        <f t="shared" si="6"/>
        <v>28.360608710886989</v>
      </c>
      <c r="J9" s="3">
        <v>3.07</v>
      </c>
      <c r="M9" s="3">
        <f t="shared" si="1"/>
        <v>28.193957268394215</v>
      </c>
      <c r="N9" s="3">
        <f t="shared" si="3"/>
        <v>140.11002030826128</v>
      </c>
    </row>
    <row r="10" spans="1:14" x14ac:dyDescent="0.25">
      <c r="A10">
        <f t="shared" ref="A10:H10" si="7">+A36</f>
        <v>100</v>
      </c>
      <c r="B10">
        <f t="shared" si="7"/>
        <v>-58.8</v>
      </c>
      <c r="C10">
        <f t="shared" si="7"/>
        <v>800</v>
      </c>
      <c r="D10">
        <f t="shared" si="7"/>
        <v>86</v>
      </c>
      <c r="E10">
        <f t="shared" si="7"/>
        <v>-68.645689040341978</v>
      </c>
      <c r="F10">
        <f t="shared" si="7"/>
        <v>1.8523180040760371E-8</v>
      </c>
      <c r="G10">
        <f t="shared" si="7"/>
        <v>4.3456890403419877</v>
      </c>
      <c r="H10" s="3">
        <f t="shared" si="7"/>
        <v>18.523180040760373</v>
      </c>
      <c r="J10" s="3">
        <v>2.62</v>
      </c>
      <c r="M10" s="3">
        <f t="shared" si="1"/>
        <v>18.336951732019788</v>
      </c>
      <c r="N10" s="3">
        <f t="shared" si="3"/>
        <v>91.125578970958969</v>
      </c>
    </row>
    <row r="11" spans="1:14" x14ac:dyDescent="0.25">
      <c r="A11">
        <f t="shared" ref="A11:H11" si="8">+A35</f>
        <v>200</v>
      </c>
      <c r="B11">
        <f t="shared" si="8"/>
        <v>-61.9</v>
      </c>
      <c r="C11">
        <f t="shared" si="8"/>
        <v>800</v>
      </c>
      <c r="D11">
        <f t="shared" si="8"/>
        <v>86</v>
      </c>
      <c r="E11">
        <f t="shared" si="8"/>
        <v>-71.745689040342</v>
      </c>
      <c r="F11">
        <f t="shared" si="8"/>
        <v>1.2963299292035139E-8</v>
      </c>
      <c r="G11">
        <f t="shared" si="8"/>
        <v>4.3456890403419877</v>
      </c>
      <c r="H11" s="3">
        <f t="shared" si="8"/>
        <v>12.963299292035138</v>
      </c>
      <c r="J11" s="3">
        <v>3</v>
      </c>
      <c r="M11" s="3">
        <f t="shared" si="1"/>
        <v>12.611388842426464</v>
      </c>
      <c r="N11" s="3">
        <f t="shared" si="3"/>
        <v>62.672363797917825</v>
      </c>
    </row>
    <row r="12" spans="1:14" x14ac:dyDescent="0.25">
      <c r="A12">
        <f t="shared" ref="A12:H12" si="9">+A34</f>
        <v>300</v>
      </c>
      <c r="B12">
        <f t="shared" si="9"/>
        <v>-61.2</v>
      </c>
      <c r="C12">
        <f t="shared" si="9"/>
        <v>800</v>
      </c>
      <c r="D12">
        <f t="shared" si="9"/>
        <v>86</v>
      </c>
      <c r="E12">
        <f t="shared" si="9"/>
        <v>-71.045689040341983</v>
      </c>
      <c r="F12">
        <f t="shared" si="9"/>
        <v>1.4051268997148946E-8</v>
      </c>
      <c r="G12">
        <f t="shared" si="9"/>
        <v>4.3456890403419877</v>
      </c>
      <c r="H12" s="3">
        <f t="shared" si="9"/>
        <v>14.051268997148945</v>
      </c>
      <c r="J12" s="3">
        <v>3.41</v>
      </c>
      <c r="M12" s="3">
        <f t="shared" si="1"/>
        <v>13.631216395840804</v>
      </c>
      <c r="N12" s="3">
        <f t="shared" si="3"/>
        <v>67.740402238196907</v>
      </c>
    </row>
    <row r="13" spans="1:14" x14ac:dyDescent="0.25">
      <c r="A13">
        <f t="shared" ref="A13:H13" si="10">+A33</f>
        <v>600</v>
      </c>
      <c r="B13">
        <f t="shared" si="10"/>
        <v>-62.2</v>
      </c>
      <c r="C13">
        <f t="shared" si="10"/>
        <v>800</v>
      </c>
      <c r="D13">
        <f t="shared" si="10"/>
        <v>86</v>
      </c>
      <c r="E13">
        <f t="shared" si="10"/>
        <v>-72.045689040341983</v>
      </c>
      <c r="F13">
        <f t="shared" si="10"/>
        <v>1.2523206675678617E-8</v>
      </c>
      <c r="G13">
        <f t="shared" si="10"/>
        <v>4.3456890403419877</v>
      </c>
      <c r="H13" s="3">
        <f t="shared" si="10"/>
        <v>12.523206675678617</v>
      </c>
      <c r="J13" s="3">
        <v>3.96</v>
      </c>
      <c r="M13" s="3">
        <f t="shared" si="1"/>
        <v>11.880618899777968</v>
      </c>
      <c r="N13" s="3">
        <f t="shared" si="3"/>
        <v>59.0407986887543</v>
      </c>
    </row>
    <row r="14" spans="1:14" x14ac:dyDescent="0.25">
      <c r="A14">
        <v>800</v>
      </c>
      <c r="B14">
        <f t="shared" ref="B14:H14" si="11">+B32</f>
        <v>-62.9</v>
      </c>
      <c r="C14">
        <f t="shared" si="11"/>
        <v>800</v>
      </c>
      <c r="D14">
        <f t="shared" si="11"/>
        <v>86</v>
      </c>
      <c r="E14">
        <f t="shared" si="11"/>
        <v>-72.745689040342</v>
      </c>
      <c r="F14">
        <f t="shared" si="11"/>
        <v>1.1553552655334843E-8</v>
      </c>
      <c r="G14">
        <f t="shared" si="11"/>
        <v>4.3456890403419877</v>
      </c>
      <c r="H14" s="3">
        <f t="shared" si="11"/>
        <v>11.553552655334842</v>
      </c>
      <c r="J14" s="3">
        <v>3.57</v>
      </c>
      <c r="M14" s="3">
        <f t="shared" si="1"/>
        <v>10.988160854282885</v>
      </c>
      <c r="N14" s="3">
        <f t="shared" si="3"/>
        <v>54.605723694200016</v>
      </c>
    </row>
    <row r="15" spans="1:14" x14ac:dyDescent="0.25">
      <c r="A15">
        <v>1000</v>
      </c>
      <c r="B15">
        <v>-54.2</v>
      </c>
      <c r="C15">
        <v>7400</v>
      </c>
      <c r="D15">
        <v>86</v>
      </c>
      <c r="E15">
        <f>B15-3-2.5-G15</f>
        <v>-73.707106367732322</v>
      </c>
      <c r="F15">
        <f>10^((E15-D15)/20)</f>
        <v>1.0342956106190492E-8</v>
      </c>
      <c r="G15">
        <f>10*LOG10(1.36*(C15/400))</f>
        <v>14.007106367732314</v>
      </c>
      <c r="H15" s="3">
        <f>F15*1000000000</f>
        <v>10.342956106190492</v>
      </c>
      <c r="J15" s="3">
        <v>0.88234227416138999</v>
      </c>
      <c r="M15" s="3">
        <f t="shared" si="1"/>
        <v>10.305251725494671</v>
      </c>
      <c r="N15" s="3">
        <f t="shared" si="3"/>
        <v>51.212003153576404</v>
      </c>
    </row>
    <row r="16" spans="1:14" x14ac:dyDescent="0.25">
      <c r="A16">
        <v>1200</v>
      </c>
      <c r="B16">
        <v>-55.4</v>
      </c>
      <c r="C16">
        <v>7400</v>
      </c>
      <c r="D16">
        <v>86</v>
      </c>
      <c r="E16">
        <f t="shared" ref="E16:E25" si="12">B16-3-2.5-G16</f>
        <v>-74.907106367732311</v>
      </c>
      <c r="F16">
        <f t="shared" ref="F16:F25" si="13">10^((E16-D16)/20)</f>
        <v>9.008338181005841E-9</v>
      </c>
      <c r="G16">
        <f t="shared" ref="G16:G25" si="14">10*LOG10(1.36*(C16/400))</f>
        <v>14.007106367732314</v>
      </c>
      <c r="H16" s="3">
        <f t="shared" ref="H16:H25" si="15">F16*1000000000</f>
        <v>9.0083381810058416</v>
      </c>
      <c r="J16" s="3">
        <v>0.81569770911232098</v>
      </c>
      <c r="M16" s="3">
        <f t="shared" si="1"/>
        <v>8.9713317869041358</v>
      </c>
      <c r="N16" s="3">
        <f t="shared" si="3"/>
        <v>44.583080937856558</v>
      </c>
    </row>
    <row r="17" spans="1:14" x14ac:dyDescent="0.25">
      <c r="A17">
        <v>1500</v>
      </c>
      <c r="B17">
        <v>-55.7</v>
      </c>
      <c r="C17">
        <v>7400</v>
      </c>
      <c r="D17">
        <v>86</v>
      </c>
      <c r="E17">
        <f t="shared" si="12"/>
        <v>-75.207106367732322</v>
      </c>
      <c r="F17">
        <f t="shared" si="13"/>
        <v>8.7025130179981586E-9</v>
      </c>
      <c r="G17">
        <f t="shared" si="14"/>
        <v>14.007106367732314</v>
      </c>
      <c r="H17" s="3">
        <f t="shared" si="15"/>
        <v>8.7025130179981591</v>
      </c>
      <c r="J17" s="3">
        <v>0.860194365315327</v>
      </c>
      <c r="M17" s="3">
        <f t="shared" si="1"/>
        <v>8.6598959856517439</v>
      </c>
      <c r="N17" s="3">
        <f t="shared" si="3"/>
        <v>43.035399070327166</v>
      </c>
    </row>
    <row r="18" spans="1:14" x14ac:dyDescent="0.25">
      <c r="A18">
        <v>1700</v>
      </c>
      <c r="B18">
        <v>-55</v>
      </c>
      <c r="C18">
        <v>7400</v>
      </c>
      <c r="D18">
        <v>86</v>
      </c>
      <c r="E18">
        <f t="shared" si="12"/>
        <v>-74.50710636773232</v>
      </c>
      <c r="F18">
        <f t="shared" si="13"/>
        <v>9.4328880798280922E-9</v>
      </c>
      <c r="G18">
        <f t="shared" si="14"/>
        <v>14.007106367732314</v>
      </c>
      <c r="H18" s="3">
        <f t="shared" si="15"/>
        <v>9.4328880798280927</v>
      </c>
      <c r="J18" s="3">
        <v>0.58303337593120175</v>
      </c>
      <c r="M18" s="3">
        <f t="shared" si="1"/>
        <v>9.4148526068714009</v>
      </c>
      <c r="N18" s="3">
        <f t="shared" si="3"/>
        <v>46.787160007041074</v>
      </c>
    </row>
    <row r="19" spans="1:14" x14ac:dyDescent="0.25">
      <c r="A19">
        <v>1800</v>
      </c>
      <c r="B19">
        <v>-54.8</v>
      </c>
      <c r="C19">
        <v>7400</v>
      </c>
      <c r="D19">
        <v>86</v>
      </c>
      <c r="E19">
        <f t="shared" si="12"/>
        <v>-74.307106367732317</v>
      </c>
      <c r="F19">
        <f t="shared" si="13"/>
        <v>9.652608269056743E-9</v>
      </c>
      <c r="G19">
        <f t="shared" si="14"/>
        <v>14.007106367732314</v>
      </c>
      <c r="H19" s="3">
        <f t="shared" si="15"/>
        <v>9.6526082690567439</v>
      </c>
      <c r="J19" s="3">
        <v>0.55795889546963084</v>
      </c>
      <c r="M19" s="3">
        <f t="shared" si="1"/>
        <v>9.6364686616430681</v>
      </c>
      <c r="N19" s="3">
        <f t="shared" si="3"/>
        <v>47.888482167641179</v>
      </c>
    </row>
    <row r="20" spans="1:14" x14ac:dyDescent="0.25">
      <c r="A20">
        <v>2000</v>
      </c>
      <c r="B20">
        <v>-55.2</v>
      </c>
      <c r="C20">
        <v>7400</v>
      </c>
      <c r="D20">
        <v>86</v>
      </c>
      <c r="E20">
        <f t="shared" si="12"/>
        <v>-74.707106367732322</v>
      </c>
      <c r="F20">
        <f t="shared" si="13"/>
        <v>9.2181693327183975E-9</v>
      </c>
      <c r="G20">
        <f t="shared" si="14"/>
        <v>14.007106367732314</v>
      </c>
      <c r="H20" s="3">
        <f t="shared" si="15"/>
        <v>9.2181693327183982</v>
      </c>
      <c r="J20" s="3">
        <v>0.35843735000055654</v>
      </c>
      <c r="M20" s="3">
        <f t="shared" si="1"/>
        <v>9.2111979955266694</v>
      </c>
      <c r="N20" s="3">
        <f t="shared" si="3"/>
        <v>45.775097334896479</v>
      </c>
    </row>
    <row r="21" spans="1:14" x14ac:dyDescent="0.25">
      <c r="A21">
        <v>3000</v>
      </c>
      <c r="B21">
        <v>-55.4</v>
      </c>
      <c r="C21">
        <v>7400</v>
      </c>
      <c r="D21">
        <v>86</v>
      </c>
      <c r="E21">
        <f t="shared" si="12"/>
        <v>-74.907106367732311</v>
      </c>
      <c r="F21">
        <f t="shared" si="13"/>
        <v>9.008338181005841E-9</v>
      </c>
      <c r="G21">
        <f t="shared" si="14"/>
        <v>14.007106367732314</v>
      </c>
      <c r="H21" s="3">
        <f t="shared" si="15"/>
        <v>9.0083381810058416</v>
      </c>
      <c r="J21" s="3">
        <v>0.65560520151782897</v>
      </c>
      <c r="M21" s="3">
        <f t="shared" si="1"/>
        <v>8.9844498219484983</v>
      </c>
      <c r="N21" s="3">
        <f t="shared" si="3"/>
        <v>44.648271082644449</v>
      </c>
    </row>
    <row r="22" spans="1:14" x14ac:dyDescent="0.25">
      <c r="A22">
        <v>4000</v>
      </c>
      <c r="B22">
        <v>-55.5</v>
      </c>
      <c r="C22">
        <v>7400</v>
      </c>
      <c r="D22">
        <v>86</v>
      </c>
      <c r="E22">
        <f t="shared" si="12"/>
        <v>-75.00710636773232</v>
      </c>
      <c r="F22">
        <f t="shared" si="13"/>
        <v>8.9052205865495521E-9</v>
      </c>
      <c r="G22">
        <f t="shared" si="14"/>
        <v>14.007106367732314</v>
      </c>
      <c r="H22" s="3">
        <f t="shared" si="15"/>
        <v>8.905220586549552</v>
      </c>
      <c r="J22" s="3">
        <v>0.45082679362876094</v>
      </c>
      <c r="M22" s="3">
        <f t="shared" si="1"/>
        <v>8.8938017122742483</v>
      </c>
      <c r="N22" s="3">
        <f t="shared" si="3"/>
        <v>44.19779482042771</v>
      </c>
    </row>
    <row r="23" spans="1:14" x14ac:dyDescent="0.25">
      <c r="A23">
        <v>5000</v>
      </c>
      <c r="B23">
        <v>-56.3</v>
      </c>
      <c r="C23">
        <v>7400</v>
      </c>
      <c r="D23">
        <v>86</v>
      </c>
      <c r="E23">
        <f t="shared" si="12"/>
        <v>-75.807106367732317</v>
      </c>
      <c r="F23">
        <f t="shared" si="13"/>
        <v>8.121657701788558E-9</v>
      </c>
      <c r="G23">
        <f t="shared" si="14"/>
        <v>14.007106367732314</v>
      </c>
      <c r="H23" s="3">
        <f t="shared" si="15"/>
        <v>8.1216577017885587</v>
      </c>
      <c r="J23" s="3">
        <v>0.28535213208677873</v>
      </c>
      <c r="M23" s="3">
        <f t="shared" si="1"/>
        <v>8.1166432708192211</v>
      </c>
      <c r="N23" s="3">
        <f t="shared" si="3"/>
        <v>40.335701820199425</v>
      </c>
    </row>
    <row r="24" spans="1:14" x14ac:dyDescent="0.25">
      <c r="A24">
        <v>6000</v>
      </c>
      <c r="B24">
        <v>-56.9</v>
      </c>
      <c r="C24">
        <v>7400</v>
      </c>
      <c r="D24">
        <v>86</v>
      </c>
      <c r="E24">
        <f t="shared" si="12"/>
        <v>-76.407106367732311</v>
      </c>
      <c r="F24">
        <f t="shared" si="13"/>
        <v>7.5795719797952333E-9</v>
      </c>
      <c r="G24">
        <f t="shared" si="14"/>
        <v>14.007106367732314</v>
      </c>
      <c r="H24" s="3">
        <f t="shared" si="15"/>
        <v>7.579571979795233</v>
      </c>
      <c r="J24" s="3">
        <v>0.63179287717626276</v>
      </c>
      <c r="M24" s="3">
        <f t="shared" si="1"/>
        <v>7.5531946325542529</v>
      </c>
      <c r="N24" s="3">
        <f t="shared" si="3"/>
        <v>37.535640821367416</v>
      </c>
    </row>
    <row r="25" spans="1:14" x14ac:dyDescent="0.25">
      <c r="A25">
        <v>7400</v>
      </c>
      <c r="B25">
        <v>-57.3</v>
      </c>
      <c r="C25">
        <v>7400</v>
      </c>
      <c r="D25">
        <v>86</v>
      </c>
      <c r="E25">
        <f t="shared" si="12"/>
        <v>-76.807106367732317</v>
      </c>
      <c r="F25">
        <f t="shared" si="13"/>
        <v>7.2384350459202399E-9</v>
      </c>
      <c r="G25">
        <f t="shared" si="14"/>
        <v>14.007106367732314</v>
      </c>
      <c r="H25" s="3">
        <f t="shared" si="15"/>
        <v>7.23843504592024</v>
      </c>
      <c r="J25" s="3">
        <v>0.70234528547445252</v>
      </c>
      <c r="M25" s="3">
        <f t="shared" si="1"/>
        <v>7.2042801870817152</v>
      </c>
      <c r="N25" s="3">
        <f t="shared" si="3"/>
        <v>35.801708632436807</v>
      </c>
    </row>
    <row r="31" spans="1:14" x14ac:dyDescent="0.25">
      <c r="A31" t="s">
        <v>0</v>
      </c>
      <c r="B31" t="s">
        <v>1</v>
      </c>
      <c r="C31" t="s">
        <v>4</v>
      </c>
      <c r="E31" t="s">
        <v>3</v>
      </c>
    </row>
    <row r="32" spans="1:14" x14ac:dyDescent="0.25">
      <c r="A32">
        <v>800</v>
      </c>
      <c r="B32">
        <v>-62.9</v>
      </c>
      <c r="C32">
        <v>800</v>
      </c>
      <c r="D32">
        <v>86</v>
      </c>
      <c r="E32">
        <f t="shared" ref="E32:E41" si="16">B32-3-2.5-G32</f>
        <v>-72.745689040342</v>
      </c>
      <c r="F32">
        <f t="shared" ref="F32:F41" si="17">10^((E32-D32)/20)</f>
        <v>1.1553552655334843E-8</v>
      </c>
      <c r="G32">
        <f t="shared" ref="G32:G41" si="18">10*LOG10(1.36*(C32/400))</f>
        <v>4.3456890403419877</v>
      </c>
      <c r="H32" s="3">
        <f t="shared" ref="H32:H41" si="19">F32*1000000000</f>
        <v>11.553552655334842</v>
      </c>
      <c r="J32" t="s">
        <v>9</v>
      </c>
    </row>
    <row r="33" spans="1:11" x14ac:dyDescent="0.25">
      <c r="A33">
        <v>600</v>
      </c>
      <c r="B33">
        <v>-62.2</v>
      </c>
      <c r="C33">
        <v>800</v>
      </c>
      <c r="D33">
        <v>86</v>
      </c>
      <c r="E33">
        <f t="shared" si="16"/>
        <v>-72.045689040341983</v>
      </c>
      <c r="F33">
        <f t="shared" si="17"/>
        <v>1.2523206675678617E-8</v>
      </c>
      <c r="G33">
        <f t="shared" si="18"/>
        <v>4.3456890403419877</v>
      </c>
      <c r="H33" s="3">
        <f t="shared" si="19"/>
        <v>12.523206675678617</v>
      </c>
    </row>
    <row r="34" spans="1:11" x14ac:dyDescent="0.25">
      <c r="A34">
        <v>300</v>
      </c>
      <c r="B34">
        <v>-61.2</v>
      </c>
      <c r="C34">
        <v>800</v>
      </c>
      <c r="D34">
        <v>86</v>
      </c>
      <c r="E34">
        <f t="shared" si="16"/>
        <v>-71.045689040341983</v>
      </c>
      <c r="F34">
        <f t="shared" si="17"/>
        <v>1.4051268997148946E-8</v>
      </c>
      <c r="G34">
        <f t="shared" si="18"/>
        <v>4.3456890403419877</v>
      </c>
      <c r="H34" s="3">
        <f t="shared" si="19"/>
        <v>14.051268997148945</v>
      </c>
    </row>
    <row r="35" spans="1:11" x14ac:dyDescent="0.25">
      <c r="A35">
        <v>200</v>
      </c>
      <c r="B35">
        <v>-61.9</v>
      </c>
      <c r="C35">
        <v>800</v>
      </c>
      <c r="D35">
        <v>86</v>
      </c>
      <c r="E35">
        <f t="shared" si="16"/>
        <v>-71.745689040342</v>
      </c>
      <c r="F35">
        <f t="shared" si="17"/>
        <v>1.2963299292035139E-8</v>
      </c>
      <c r="G35">
        <f t="shared" si="18"/>
        <v>4.3456890403419877</v>
      </c>
      <c r="H35" s="3">
        <f t="shared" si="19"/>
        <v>12.963299292035138</v>
      </c>
    </row>
    <row r="36" spans="1:11" x14ac:dyDescent="0.25">
      <c r="A36">
        <v>100</v>
      </c>
      <c r="B36">
        <v>-58.8</v>
      </c>
      <c r="C36">
        <v>800</v>
      </c>
      <c r="D36">
        <v>86</v>
      </c>
      <c r="E36">
        <f t="shared" si="16"/>
        <v>-68.645689040341978</v>
      </c>
      <c r="F36">
        <f t="shared" si="17"/>
        <v>1.8523180040760371E-8</v>
      </c>
      <c r="G36">
        <f t="shared" si="18"/>
        <v>4.3456890403419877</v>
      </c>
      <c r="H36" s="3">
        <f t="shared" si="19"/>
        <v>18.523180040760373</v>
      </c>
    </row>
    <row r="37" spans="1:11" x14ac:dyDescent="0.25">
      <c r="A37">
        <v>70</v>
      </c>
      <c r="B37">
        <v>-55.1</v>
      </c>
      <c r="C37">
        <v>800</v>
      </c>
      <c r="D37">
        <v>86</v>
      </c>
      <c r="E37">
        <f t="shared" si="16"/>
        <v>-64.945689040341989</v>
      </c>
      <c r="F37">
        <f t="shared" si="17"/>
        <v>2.8360608710886988E-8</v>
      </c>
      <c r="G37">
        <f t="shared" si="18"/>
        <v>4.3456890403419877</v>
      </c>
      <c r="H37" s="3">
        <f t="shared" si="19"/>
        <v>28.360608710886989</v>
      </c>
    </row>
    <row r="38" spans="1:11" x14ac:dyDescent="0.25">
      <c r="A38">
        <v>50</v>
      </c>
      <c r="B38">
        <v>-44.2</v>
      </c>
      <c r="C38">
        <v>800</v>
      </c>
      <c r="D38">
        <v>86</v>
      </c>
      <c r="E38">
        <f t="shared" si="16"/>
        <v>-54.045689040341991</v>
      </c>
      <c r="F38">
        <f t="shared" si="17"/>
        <v>9.9475366517791558E-8</v>
      </c>
      <c r="G38">
        <f t="shared" si="18"/>
        <v>4.3456890403419877</v>
      </c>
      <c r="H38" s="3">
        <f t="shared" si="19"/>
        <v>99.475366517791556</v>
      </c>
    </row>
    <row r="39" spans="1:11" x14ac:dyDescent="0.25">
      <c r="A39">
        <v>30</v>
      </c>
      <c r="B39">
        <v>-52.9</v>
      </c>
      <c r="C39">
        <v>800</v>
      </c>
      <c r="D39">
        <v>86</v>
      </c>
      <c r="E39">
        <f t="shared" si="16"/>
        <v>-62.745689040341986</v>
      </c>
      <c r="F39">
        <f t="shared" si="17"/>
        <v>3.6535541457544646E-8</v>
      </c>
      <c r="G39">
        <f t="shared" si="18"/>
        <v>4.3456890403419877</v>
      </c>
      <c r="H39" s="3">
        <f t="shared" si="19"/>
        <v>36.535541457544646</v>
      </c>
    </row>
    <row r="40" spans="1:11" x14ac:dyDescent="0.25">
      <c r="A40">
        <v>20</v>
      </c>
      <c r="B40">
        <v>-50.4</v>
      </c>
      <c r="C40">
        <v>800</v>
      </c>
      <c r="D40">
        <v>86</v>
      </c>
      <c r="E40">
        <f t="shared" si="16"/>
        <v>-60.245689040341986</v>
      </c>
      <c r="F40">
        <f t="shared" si="17"/>
        <v>4.8720927569327375E-8</v>
      </c>
      <c r="G40">
        <f t="shared" si="18"/>
        <v>4.3456890403419877</v>
      </c>
      <c r="H40" s="3">
        <f t="shared" si="19"/>
        <v>48.720927569327372</v>
      </c>
    </row>
    <row r="41" spans="1:11" x14ac:dyDescent="0.25">
      <c r="A41">
        <v>10</v>
      </c>
      <c r="B41">
        <v>-46.9</v>
      </c>
      <c r="C41">
        <v>800</v>
      </c>
      <c r="D41">
        <v>86</v>
      </c>
      <c r="E41">
        <f t="shared" si="16"/>
        <v>-56.745689040341986</v>
      </c>
      <c r="F41">
        <f t="shared" si="17"/>
        <v>7.2897989027222046E-8</v>
      </c>
      <c r="G41">
        <f t="shared" si="18"/>
        <v>4.3456890403419877</v>
      </c>
      <c r="H41" s="3">
        <f t="shared" si="19"/>
        <v>72.897989027222053</v>
      </c>
    </row>
    <row r="45" spans="1:11" x14ac:dyDescent="0.25">
      <c r="A45" t="s">
        <v>18</v>
      </c>
      <c r="C45" t="s">
        <v>10</v>
      </c>
      <c r="E45">
        <v>8.0449999999999999</v>
      </c>
      <c r="F45" s="4">
        <f>+(E45-E48)/10/20/(E46/1000)*100</f>
        <v>20.122727272727271</v>
      </c>
      <c r="G45" t="s">
        <v>21</v>
      </c>
      <c r="I45" t="s">
        <v>22</v>
      </c>
      <c r="J45">
        <f>+F45/100000000</f>
        <v>2.0122727272727272E-7</v>
      </c>
      <c r="K45" t="s">
        <v>25</v>
      </c>
    </row>
    <row r="46" spans="1:11" x14ac:dyDescent="0.25">
      <c r="C46" t="s">
        <v>19</v>
      </c>
      <c r="E46">
        <v>198</v>
      </c>
      <c r="F46" t="s">
        <v>20</v>
      </c>
      <c r="J46">
        <f>+J45*1000000</f>
        <v>0.20122727272727273</v>
      </c>
      <c r="K46" t="s">
        <v>26</v>
      </c>
    </row>
    <row r="48" spans="1:11" x14ac:dyDescent="0.25">
      <c r="C48" t="s">
        <v>23</v>
      </c>
      <c r="E48">
        <v>7.6399999999999996E-2</v>
      </c>
      <c r="F48" t="s">
        <v>24</v>
      </c>
    </row>
  </sheetData>
  <phoneticPr fontId="1" type="noConversion"/>
  <pageMargins left="0.7" right="0.7" top="0.78740157499999996" bottom="0.78740157499999996" header="0.3" footer="0.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48"/>
  <sheetViews>
    <sheetView workbookViewId="0">
      <selection activeCell="M33" sqref="M33"/>
    </sheetView>
  </sheetViews>
  <sheetFormatPr defaultRowHeight="15" x14ac:dyDescent="0.25"/>
  <cols>
    <col min="6" max="6" width="12" bestFit="1" customWidth="1"/>
    <col min="13" max="13" width="13.85546875" customWidth="1"/>
    <col min="14" max="14" width="11.5703125" customWidth="1"/>
  </cols>
  <sheetData>
    <row r="2" spans="1:14" x14ac:dyDescent="0.25">
      <c r="A2" t="s">
        <v>15</v>
      </c>
    </row>
    <row r="3" spans="1:14" x14ac:dyDescent="0.25">
      <c r="J3" t="s">
        <v>16</v>
      </c>
      <c r="M3" s="5" t="s">
        <v>17</v>
      </c>
      <c r="N3" s="5" t="s">
        <v>28</v>
      </c>
    </row>
    <row r="4" spans="1:14" x14ac:dyDescent="0.25">
      <c r="A4" t="s">
        <v>0</v>
      </c>
      <c r="B4" t="s">
        <v>1</v>
      </c>
      <c r="C4" t="s">
        <v>4</v>
      </c>
      <c r="E4" t="s">
        <v>3</v>
      </c>
    </row>
    <row r="5" spans="1:14" x14ac:dyDescent="0.25">
      <c r="A5">
        <f t="shared" ref="A5:H5" si="0">+A43</f>
        <v>10</v>
      </c>
      <c r="B5">
        <f t="shared" si="0"/>
        <v>-38.9</v>
      </c>
      <c r="C5">
        <f t="shared" si="0"/>
        <v>800</v>
      </c>
      <c r="D5">
        <f t="shared" si="0"/>
        <v>86</v>
      </c>
      <c r="E5">
        <f t="shared" si="0"/>
        <v>-48.745689040341986</v>
      </c>
      <c r="F5">
        <f t="shared" si="0"/>
        <v>1.8311146952181328E-7</v>
      </c>
      <c r="G5">
        <f t="shared" si="0"/>
        <v>4.3456890403419877</v>
      </c>
      <c r="H5" s="3">
        <f t="shared" si="0"/>
        <v>183.11146952181329</v>
      </c>
      <c r="J5" s="3">
        <v>4.01</v>
      </c>
      <c r="M5" s="3">
        <f>+((H5*H5)-(J5*J5))^0.5</f>
        <v>183.06755630214207</v>
      </c>
      <c r="N5" s="3">
        <f>+M5/$J$46</f>
        <v>504.48679398502617</v>
      </c>
    </row>
    <row r="6" spans="1:14" x14ac:dyDescent="0.25">
      <c r="A6">
        <f t="shared" ref="A6:H6" si="1">+A42</f>
        <v>20</v>
      </c>
      <c r="B6">
        <f t="shared" si="1"/>
        <v>-44.1</v>
      </c>
      <c r="C6">
        <f t="shared" si="1"/>
        <v>800</v>
      </c>
      <c r="D6">
        <f t="shared" si="1"/>
        <v>86</v>
      </c>
      <c r="E6">
        <f t="shared" si="1"/>
        <v>-53.945689040341989</v>
      </c>
      <c r="F6">
        <f t="shared" si="1"/>
        <v>1.0062723697437059E-7</v>
      </c>
      <c r="G6">
        <f t="shared" si="1"/>
        <v>4.3456890403419877</v>
      </c>
      <c r="H6" s="3">
        <f t="shared" si="1"/>
        <v>100.62723697437059</v>
      </c>
      <c r="J6" s="3">
        <v>5.47</v>
      </c>
      <c r="M6" s="3">
        <f>+((H6*H6)-(J6*J6))^0.5</f>
        <v>100.4784550095001</v>
      </c>
      <c r="N6" s="3">
        <f t="shared" ref="N6:N27" si="2">+M6/$J$46</f>
        <v>276.8926108821297</v>
      </c>
    </row>
    <row r="7" spans="1:14" x14ac:dyDescent="0.25">
      <c r="A7">
        <f t="shared" ref="A7:H7" si="3">+A41</f>
        <v>30</v>
      </c>
      <c r="B7">
        <f t="shared" si="3"/>
        <v>-45.8</v>
      </c>
      <c r="C7">
        <f t="shared" si="3"/>
        <v>800</v>
      </c>
      <c r="D7">
        <f t="shared" si="3"/>
        <v>86</v>
      </c>
      <c r="E7">
        <f t="shared" si="3"/>
        <v>-55.645689040341985</v>
      </c>
      <c r="F7">
        <f t="shared" si="3"/>
        <v>8.2740005986658735E-8</v>
      </c>
      <c r="G7">
        <f t="shared" si="3"/>
        <v>4.3456890403419877</v>
      </c>
      <c r="H7" s="3">
        <f t="shared" si="3"/>
        <v>82.74000598665873</v>
      </c>
      <c r="J7" s="3">
        <v>2.77</v>
      </c>
      <c r="M7" s="3">
        <f t="shared" ref="M7:M27" si="4">+((H7*H7)-(J7*J7))^0.5</f>
        <v>82.693625453672809</v>
      </c>
      <c r="N7" s="3">
        <f t="shared" si="2"/>
        <v>227.88222463225077</v>
      </c>
    </row>
    <row r="8" spans="1:14" x14ac:dyDescent="0.25">
      <c r="A8">
        <f t="shared" ref="A8:H8" si="5">+A40</f>
        <v>50</v>
      </c>
      <c r="B8">
        <f t="shared" si="5"/>
        <v>-40.6</v>
      </c>
      <c r="C8">
        <f t="shared" si="5"/>
        <v>800</v>
      </c>
      <c r="D8">
        <f t="shared" si="5"/>
        <v>86</v>
      </c>
      <c r="E8">
        <f t="shared" si="5"/>
        <v>-50.445689040341989</v>
      </c>
      <c r="F8">
        <f t="shared" si="5"/>
        <v>1.5056205993531768E-7</v>
      </c>
      <c r="G8">
        <f t="shared" si="5"/>
        <v>4.3456890403419877</v>
      </c>
      <c r="H8" s="3">
        <f t="shared" si="5"/>
        <v>150.56205993531768</v>
      </c>
      <c r="J8" s="3">
        <v>5.53</v>
      </c>
      <c r="M8" s="3">
        <f t="shared" si="4"/>
        <v>150.46046986489904</v>
      </c>
      <c r="N8" s="3">
        <f t="shared" si="2"/>
        <v>414.63010484690341</v>
      </c>
    </row>
    <row r="9" spans="1:14" x14ac:dyDescent="0.25">
      <c r="A9">
        <f t="shared" ref="A9:H9" si="6">+A39</f>
        <v>70</v>
      </c>
      <c r="B9">
        <f t="shared" si="6"/>
        <v>-52.3</v>
      </c>
      <c r="C9">
        <f t="shared" si="6"/>
        <v>800</v>
      </c>
      <c r="D9">
        <f t="shared" si="6"/>
        <v>86</v>
      </c>
      <c r="E9">
        <f t="shared" si="6"/>
        <v>-62.145689040341985</v>
      </c>
      <c r="F9">
        <f t="shared" si="6"/>
        <v>3.9148537999067993E-8</v>
      </c>
      <c r="G9">
        <f t="shared" si="6"/>
        <v>4.3456890403419877</v>
      </c>
      <c r="H9" s="3">
        <f t="shared" si="6"/>
        <v>39.14853799906799</v>
      </c>
      <c r="J9" s="3">
        <v>3.07</v>
      </c>
      <c r="M9" s="3">
        <f t="shared" si="4"/>
        <v>39.027978777595827</v>
      </c>
      <c r="N9" s="3">
        <f t="shared" si="2"/>
        <v>107.55100623471084</v>
      </c>
    </row>
    <row r="10" spans="1:14" x14ac:dyDescent="0.25">
      <c r="A10">
        <f t="shared" ref="A10:H10" si="7">+A38</f>
        <v>100</v>
      </c>
      <c r="B10">
        <f t="shared" si="7"/>
        <v>-53.2</v>
      </c>
      <c r="C10">
        <f t="shared" si="7"/>
        <v>800</v>
      </c>
      <c r="D10">
        <f t="shared" si="7"/>
        <v>86</v>
      </c>
      <c r="E10">
        <f t="shared" si="7"/>
        <v>-63.045689040341991</v>
      </c>
      <c r="F10">
        <f t="shared" si="7"/>
        <v>3.5295191939429648E-8</v>
      </c>
      <c r="G10">
        <f t="shared" si="7"/>
        <v>4.3456890403419877</v>
      </c>
      <c r="H10" s="3">
        <f t="shared" si="7"/>
        <v>35.29519193942965</v>
      </c>
      <c r="J10" s="3">
        <v>2.62</v>
      </c>
      <c r="M10" s="3">
        <f t="shared" si="4"/>
        <v>35.197814904354217</v>
      </c>
      <c r="N10" s="3">
        <f t="shared" si="2"/>
        <v>96.996066124733971</v>
      </c>
    </row>
    <row r="11" spans="1:14" x14ac:dyDescent="0.25">
      <c r="A11">
        <f t="shared" ref="A11:H11" si="8">+A37</f>
        <v>200</v>
      </c>
      <c r="B11">
        <f t="shared" si="8"/>
        <v>-56.5</v>
      </c>
      <c r="C11">
        <f t="shared" si="8"/>
        <v>800</v>
      </c>
      <c r="D11">
        <f t="shared" si="8"/>
        <v>86</v>
      </c>
      <c r="E11">
        <f t="shared" si="8"/>
        <v>-66.345689040341995</v>
      </c>
      <c r="F11">
        <f t="shared" si="8"/>
        <v>2.4138792860409508E-8</v>
      </c>
      <c r="G11">
        <f t="shared" si="8"/>
        <v>4.3456890403419877</v>
      </c>
      <c r="H11" s="3">
        <f t="shared" si="8"/>
        <v>24.138792860409509</v>
      </c>
      <c r="J11" s="3">
        <v>3</v>
      </c>
      <c r="M11" s="3">
        <f t="shared" si="4"/>
        <v>23.951645470776263</v>
      </c>
      <c r="N11" s="3">
        <f t="shared" si="2"/>
        <v>66.004534491492009</v>
      </c>
    </row>
    <row r="12" spans="1:14" x14ac:dyDescent="0.25">
      <c r="A12">
        <f t="shared" ref="A12:H12" si="9">+A36</f>
        <v>300</v>
      </c>
      <c r="B12">
        <f t="shared" si="9"/>
        <v>-56.9</v>
      </c>
      <c r="C12">
        <f t="shared" si="9"/>
        <v>800</v>
      </c>
      <c r="D12">
        <f t="shared" si="9"/>
        <v>86</v>
      </c>
      <c r="E12">
        <f t="shared" si="9"/>
        <v>-66.745689040341986</v>
      </c>
      <c r="F12">
        <f t="shared" si="9"/>
        <v>2.3052368217198341E-8</v>
      </c>
      <c r="G12">
        <f t="shared" si="9"/>
        <v>4.3456890403419877</v>
      </c>
      <c r="H12" s="3">
        <f t="shared" si="9"/>
        <v>23.052368217198342</v>
      </c>
      <c r="J12" s="3">
        <v>3.41</v>
      </c>
      <c r="M12" s="3">
        <f t="shared" si="4"/>
        <v>22.79876269496431</v>
      </c>
      <c r="N12" s="3">
        <f t="shared" si="2"/>
        <v>62.827488011175141</v>
      </c>
    </row>
    <row r="13" spans="1:14" x14ac:dyDescent="0.25">
      <c r="A13">
        <f t="shared" ref="A13:H13" si="10">+A35</f>
        <v>500</v>
      </c>
      <c r="B13">
        <f t="shared" si="10"/>
        <v>-58.1</v>
      </c>
      <c r="C13">
        <f t="shared" si="10"/>
        <v>800</v>
      </c>
      <c r="D13">
        <f t="shared" si="10"/>
        <v>86</v>
      </c>
      <c r="E13">
        <f t="shared" si="10"/>
        <v>-67.945689040341989</v>
      </c>
      <c r="F13">
        <f t="shared" si="10"/>
        <v>2.0077773379440532E-8</v>
      </c>
      <c r="G13">
        <f t="shared" si="10"/>
        <v>4.3456890403419877</v>
      </c>
      <c r="H13" s="3">
        <f t="shared" si="10"/>
        <v>20.077773379440533</v>
      </c>
      <c r="J13" s="3">
        <v>3.5</v>
      </c>
      <c r="M13" s="3">
        <f t="shared" si="4"/>
        <v>19.770356189916534</v>
      </c>
      <c r="N13" s="3">
        <f t="shared" si="2"/>
        <v>54.481983654884814</v>
      </c>
    </row>
    <row r="14" spans="1:14" x14ac:dyDescent="0.25">
      <c r="A14">
        <f t="shared" ref="A14:H14" si="11">+A34</f>
        <v>600</v>
      </c>
      <c r="B14">
        <f t="shared" si="11"/>
        <v>-58.2</v>
      </c>
      <c r="C14">
        <f t="shared" si="11"/>
        <v>800</v>
      </c>
      <c r="D14">
        <f t="shared" si="11"/>
        <v>86</v>
      </c>
      <c r="E14">
        <f t="shared" si="11"/>
        <v>-68.045689040341983</v>
      </c>
      <c r="F14">
        <f t="shared" si="11"/>
        <v>1.9847945008066645E-8</v>
      </c>
      <c r="G14">
        <f t="shared" si="11"/>
        <v>4.3456890403419877</v>
      </c>
      <c r="H14" s="3">
        <f t="shared" si="11"/>
        <v>19.847945008066645</v>
      </c>
      <c r="J14" s="3">
        <v>3.96</v>
      </c>
      <c r="M14" s="3">
        <f t="shared" si="4"/>
        <v>19.448889969436241</v>
      </c>
      <c r="N14" s="3">
        <f t="shared" si="2"/>
        <v>53.596105970053948</v>
      </c>
    </row>
    <row r="15" spans="1:14" x14ac:dyDescent="0.25">
      <c r="A15">
        <f t="shared" ref="A15:H15" si="12">+A33</f>
        <v>700</v>
      </c>
      <c r="B15">
        <f t="shared" si="12"/>
        <v>-60.3</v>
      </c>
      <c r="C15">
        <f t="shared" si="12"/>
        <v>800</v>
      </c>
      <c r="D15">
        <f t="shared" si="12"/>
        <v>86</v>
      </c>
      <c r="E15">
        <f t="shared" si="12"/>
        <v>-70.145689040341978</v>
      </c>
      <c r="F15">
        <f t="shared" si="12"/>
        <v>1.5585313694115033E-8</v>
      </c>
      <c r="G15">
        <f t="shared" si="12"/>
        <v>4.3456890403419877</v>
      </c>
      <c r="H15" s="3">
        <f t="shared" si="12"/>
        <v>15.585313694115033</v>
      </c>
      <c r="J15" s="3">
        <v>3.65</v>
      </c>
      <c r="M15" s="3">
        <f t="shared" si="4"/>
        <v>15.151881168487614</v>
      </c>
      <c r="N15" s="3">
        <f t="shared" si="2"/>
        <v>41.754662092700734</v>
      </c>
    </row>
    <row r="16" spans="1:14" x14ac:dyDescent="0.25">
      <c r="A16">
        <v>800</v>
      </c>
      <c r="B16">
        <f t="shared" ref="B16:H16" si="13">+B32</f>
        <v>-59.4</v>
      </c>
      <c r="C16">
        <f t="shared" si="13"/>
        <v>800</v>
      </c>
      <c r="D16">
        <f t="shared" si="13"/>
        <v>86</v>
      </c>
      <c r="E16">
        <f t="shared" si="13"/>
        <v>-69.245689040342</v>
      </c>
      <c r="F16">
        <f t="shared" si="13"/>
        <v>1.7286837437476545E-8</v>
      </c>
      <c r="G16">
        <f t="shared" si="13"/>
        <v>4.3456890403419877</v>
      </c>
      <c r="H16" s="3">
        <f t="shared" si="13"/>
        <v>17.286837437476546</v>
      </c>
      <c r="J16" s="3">
        <v>3.57</v>
      </c>
      <c r="M16" s="3">
        <f t="shared" si="4"/>
        <v>16.914190745931084</v>
      </c>
      <c r="N16" s="3">
        <f t="shared" si="2"/>
        <v>46.611131074382115</v>
      </c>
    </row>
    <row r="17" spans="1:14" x14ac:dyDescent="0.25">
      <c r="A17">
        <v>1000</v>
      </c>
      <c r="B17">
        <v>-51.2</v>
      </c>
      <c r="C17">
        <v>7400</v>
      </c>
      <c r="D17">
        <v>86</v>
      </c>
      <c r="E17">
        <f>B17-3-2.5-G17</f>
        <v>-70.707106367732322</v>
      </c>
      <c r="F17">
        <f>10^((E17-D17)/20)</f>
        <v>1.4609813822379218E-8</v>
      </c>
      <c r="G17">
        <f>10*LOG10(1.36*(C17/400))</f>
        <v>14.007106367732314</v>
      </c>
      <c r="H17" s="3">
        <f>F17*1000000000</f>
        <v>14.609813822379218</v>
      </c>
      <c r="J17" s="3">
        <v>0.88234227416138999</v>
      </c>
      <c r="M17" s="3">
        <f t="shared" si="4"/>
        <v>14.583145478113101</v>
      </c>
      <c r="N17" s="3">
        <f t="shared" si="2"/>
        <v>40.187373760144666</v>
      </c>
    </row>
    <row r="18" spans="1:14" x14ac:dyDescent="0.25">
      <c r="A18">
        <v>1200</v>
      </c>
      <c r="B18">
        <v>-50.1</v>
      </c>
      <c r="C18">
        <v>7400</v>
      </c>
      <c r="D18">
        <v>86</v>
      </c>
      <c r="E18">
        <f t="shared" ref="E18:E27" si="14">B18-3-2.5-G18</f>
        <v>-69.607106367732314</v>
      </c>
      <c r="F18">
        <f t="shared" ref="F18:F27" si="15">10^((E18-D18)/20)</f>
        <v>1.6582296703359292E-8</v>
      </c>
      <c r="G18">
        <f t="shared" ref="G18:G27" si="16">10*LOG10(1.36*(C18/400))</f>
        <v>14.007106367732314</v>
      </c>
      <c r="H18" s="3">
        <f t="shared" ref="H18:H27" si="17">F18*1000000000</f>
        <v>16.582296703359294</v>
      </c>
      <c r="J18" s="3">
        <v>0.81569770911232098</v>
      </c>
      <c r="M18" s="3">
        <f t="shared" si="4"/>
        <v>16.562222109535586</v>
      </c>
      <c r="N18" s="3">
        <f t="shared" si="2"/>
        <v>45.641196627530221</v>
      </c>
    </row>
    <row r="19" spans="1:14" x14ac:dyDescent="0.25">
      <c r="A19">
        <v>1500</v>
      </c>
      <c r="B19">
        <v>-51.2</v>
      </c>
      <c r="C19">
        <v>7400</v>
      </c>
      <c r="D19">
        <v>86</v>
      </c>
      <c r="E19">
        <f t="shared" si="14"/>
        <v>-70.707106367732322</v>
      </c>
      <c r="F19">
        <f t="shared" si="15"/>
        <v>1.4609813822379218E-8</v>
      </c>
      <c r="G19">
        <f t="shared" si="16"/>
        <v>14.007106367732314</v>
      </c>
      <c r="H19" s="3">
        <f t="shared" si="17"/>
        <v>14.609813822379218</v>
      </c>
      <c r="J19" s="3">
        <v>0.860194365315327</v>
      </c>
      <c r="M19" s="3">
        <f t="shared" si="4"/>
        <v>14.584468642307906</v>
      </c>
      <c r="N19" s="3">
        <f t="shared" si="2"/>
        <v>40.191020058134526</v>
      </c>
    </row>
    <row r="20" spans="1:14" x14ac:dyDescent="0.25">
      <c r="A20">
        <v>1700</v>
      </c>
      <c r="B20">
        <v>-51.4</v>
      </c>
      <c r="C20">
        <v>7400</v>
      </c>
      <c r="D20">
        <v>86</v>
      </c>
      <c r="E20">
        <f t="shared" si="14"/>
        <v>-70.907106367732311</v>
      </c>
      <c r="F20">
        <f t="shared" si="15"/>
        <v>1.4277253858463707E-8</v>
      </c>
      <c r="G20">
        <f t="shared" si="16"/>
        <v>14.007106367732314</v>
      </c>
      <c r="H20" s="3">
        <f t="shared" si="17"/>
        <v>14.277253858463707</v>
      </c>
      <c r="J20" s="3">
        <v>0.58303337593120175</v>
      </c>
      <c r="M20" s="3">
        <f t="shared" si="4"/>
        <v>14.265344363932021</v>
      </c>
      <c r="N20" s="3">
        <f t="shared" si="2"/>
        <v>39.31159615947864</v>
      </c>
    </row>
    <row r="21" spans="1:14" x14ac:dyDescent="0.25">
      <c r="A21">
        <v>1800</v>
      </c>
      <c r="B21">
        <v>-50.4</v>
      </c>
      <c r="C21">
        <v>7400</v>
      </c>
      <c r="D21">
        <v>86</v>
      </c>
      <c r="E21">
        <f t="shared" si="14"/>
        <v>-69.907106367732311</v>
      </c>
      <c r="F21">
        <f t="shared" si="15"/>
        <v>1.6019342305950189E-8</v>
      </c>
      <c r="G21">
        <f t="shared" si="16"/>
        <v>14.007106367732314</v>
      </c>
      <c r="H21" s="3">
        <f t="shared" si="17"/>
        <v>16.01934230595019</v>
      </c>
      <c r="J21" s="3">
        <v>0.55795889546963084</v>
      </c>
      <c r="M21" s="3">
        <f t="shared" si="4"/>
        <v>16.009622412354759</v>
      </c>
      <c r="N21" s="3">
        <f t="shared" si="2"/>
        <v>44.118374915048605</v>
      </c>
    </row>
    <row r="22" spans="1:14" x14ac:dyDescent="0.25">
      <c r="A22">
        <v>2000</v>
      </c>
      <c r="B22">
        <v>-51.8</v>
      </c>
      <c r="C22">
        <v>7400</v>
      </c>
      <c r="D22">
        <v>86</v>
      </c>
      <c r="E22">
        <f t="shared" si="14"/>
        <v>-71.307106367732317</v>
      </c>
      <c r="F22">
        <f t="shared" si="15"/>
        <v>1.3634671583578689E-8</v>
      </c>
      <c r="G22">
        <f t="shared" si="16"/>
        <v>14.007106367732314</v>
      </c>
      <c r="H22" s="3">
        <f t="shared" si="17"/>
        <v>13.634671583578688</v>
      </c>
      <c r="J22" s="3">
        <v>0.35843735000055654</v>
      </c>
      <c r="M22" s="3">
        <f t="shared" si="4"/>
        <v>13.629959349101991</v>
      </c>
      <c r="N22" s="3">
        <f t="shared" si="2"/>
        <v>37.560639542410499</v>
      </c>
    </row>
    <row r="23" spans="1:14" x14ac:dyDescent="0.25">
      <c r="A23">
        <v>3000</v>
      </c>
      <c r="B23">
        <v>-51.9</v>
      </c>
      <c r="C23">
        <v>7400</v>
      </c>
      <c r="D23">
        <v>86</v>
      </c>
      <c r="E23">
        <f t="shared" si="14"/>
        <v>-71.407106367732311</v>
      </c>
      <c r="F23">
        <f t="shared" si="15"/>
        <v>1.3478596788577833E-8</v>
      </c>
      <c r="G23">
        <f t="shared" si="16"/>
        <v>14.007106367732314</v>
      </c>
      <c r="H23" s="3">
        <f t="shared" si="17"/>
        <v>13.478596788577834</v>
      </c>
      <c r="J23" s="3">
        <v>0.65560520151782897</v>
      </c>
      <c r="M23" s="3">
        <f t="shared" si="4"/>
        <v>13.462642876077618</v>
      </c>
      <c r="N23" s="3">
        <f t="shared" si="2"/>
        <v>37.099558656414317</v>
      </c>
    </row>
    <row r="24" spans="1:14" x14ac:dyDescent="0.25">
      <c r="A24">
        <v>4000</v>
      </c>
      <c r="B24">
        <v>-52.2</v>
      </c>
      <c r="C24">
        <v>7400</v>
      </c>
      <c r="D24">
        <v>86</v>
      </c>
      <c r="E24">
        <f t="shared" si="14"/>
        <v>-71.707106367732322</v>
      </c>
      <c r="F24">
        <f t="shared" si="15"/>
        <v>1.3021010275154846E-8</v>
      </c>
      <c r="G24">
        <f t="shared" si="16"/>
        <v>14.007106367732314</v>
      </c>
      <c r="H24" s="3">
        <f t="shared" si="17"/>
        <v>13.021010275154845</v>
      </c>
      <c r="J24" s="3">
        <v>0.45082679362876094</v>
      </c>
      <c r="M24" s="3">
        <f t="shared" si="4"/>
        <v>13.013203440653438</v>
      </c>
      <c r="N24" s="3">
        <f t="shared" si="2"/>
        <v>35.861019919963546</v>
      </c>
    </row>
    <row r="25" spans="1:14" x14ac:dyDescent="0.25">
      <c r="A25">
        <v>5000</v>
      </c>
      <c r="B25">
        <v>-52.1</v>
      </c>
      <c r="C25">
        <v>7400</v>
      </c>
      <c r="D25">
        <v>86</v>
      </c>
      <c r="E25">
        <f t="shared" si="14"/>
        <v>-71.607106367732314</v>
      </c>
      <c r="F25">
        <f t="shared" si="15"/>
        <v>1.317178646805367E-8</v>
      </c>
      <c r="G25">
        <f t="shared" si="16"/>
        <v>14.007106367732314</v>
      </c>
      <c r="H25" s="3">
        <f t="shared" si="17"/>
        <v>13.17178646805367</v>
      </c>
      <c r="J25" s="3">
        <v>0.28535213208677873</v>
      </c>
      <c r="M25" s="3">
        <f t="shared" si="4"/>
        <v>13.168695186718967</v>
      </c>
      <c r="N25" s="3">
        <f t="shared" si="2"/>
        <v>36.289514919559579</v>
      </c>
    </row>
    <row r="26" spans="1:14" x14ac:dyDescent="0.25">
      <c r="A26">
        <v>6000</v>
      </c>
      <c r="B26">
        <v>-52.9</v>
      </c>
      <c r="C26">
        <v>7400</v>
      </c>
      <c r="D26">
        <v>86</v>
      </c>
      <c r="E26">
        <f t="shared" si="14"/>
        <v>-72.407106367732311</v>
      </c>
      <c r="F26">
        <f t="shared" si="15"/>
        <v>1.2012812032546489E-8</v>
      </c>
      <c r="G26">
        <f t="shared" si="16"/>
        <v>14.007106367732314</v>
      </c>
      <c r="H26" s="3">
        <f t="shared" si="17"/>
        <v>12.012812032546488</v>
      </c>
      <c r="J26" s="3">
        <v>0.63179287717626276</v>
      </c>
      <c r="M26" s="3">
        <f t="shared" si="4"/>
        <v>11.996186506121145</v>
      </c>
      <c r="N26" s="3">
        <f t="shared" si="2"/>
        <v>33.058384526262863</v>
      </c>
    </row>
    <row r="27" spans="1:14" x14ac:dyDescent="0.25">
      <c r="A27">
        <v>7400</v>
      </c>
      <c r="B27">
        <v>-53.1</v>
      </c>
      <c r="C27">
        <v>7400</v>
      </c>
      <c r="D27">
        <v>86</v>
      </c>
      <c r="E27">
        <f t="shared" si="14"/>
        <v>-72.607106367732314</v>
      </c>
      <c r="F27">
        <f t="shared" si="15"/>
        <v>1.1739367046550214E-8</v>
      </c>
      <c r="G27">
        <f t="shared" si="16"/>
        <v>14.007106367732314</v>
      </c>
      <c r="H27" s="3">
        <f t="shared" si="17"/>
        <v>11.739367046550214</v>
      </c>
      <c r="J27" s="3">
        <v>0.70234528547445252</v>
      </c>
      <c r="M27" s="3">
        <f t="shared" si="4"/>
        <v>11.718338182250967</v>
      </c>
      <c r="N27" s="3">
        <f t="shared" si="2"/>
        <v>32.292706473008934</v>
      </c>
    </row>
    <row r="31" spans="1:14" x14ac:dyDescent="0.25">
      <c r="A31" t="s">
        <v>0</v>
      </c>
      <c r="B31" t="s">
        <v>1</v>
      </c>
      <c r="C31" t="s">
        <v>4</v>
      </c>
      <c r="E31" t="s">
        <v>3</v>
      </c>
    </row>
    <row r="32" spans="1:14" x14ac:dyDescent="0.25">
      <c r="A32">
        <v>800</v>
      </c>
      <c r="B32">
        <v>-59.4</v>
      </c>
      <c r="C32">
        <v>800</v>
      </c>
      <c r="D32">
        <v>86</v>
      </c>
      <c r="E32">
        <f t="shared" ref="E32:E43" si="18">B32-3-2.5-G32</f>
        <v>-69.245689040342</v>
      </c>
      <c r="F32">
        <f t="shared" ref="F32:F43" si="19">10^((E32-D32)/20)</f>
        <v>1.7286837437476545E-8</v>
      </c>
      <c r="G32">
        <f t="shared" ref="G32:G43" si="20">10*LOG10(1.36*(C32/400))</f>
        <v>4.3456890403419877</v>
      </c>
      <c r="H32" s="3">
        <f t="shared" ref="H32:H43" si="21">F32*1000000000</f>
        <v>17.286837437476546</v>
      </c>
      <c r="J32" t="s">
        <v>9</v>
      </c>
    </row>
    <row r="33" spans="1:11" x14ac:dyDescent="0.25">
      <c r="A33">
        <v>700</v>
      </c>
      <c r="B33">
        <v>-60.3</v>
      </c>
      <c r="C33">
        <v>800</v>
      </c>
      <c r="D33">
        <v>86</v>
      </c>
      <c r="E33">
        <f t="shared" si="18"/>
        <v>-70.145689040341978</v>
      </c>
      <c r="F33">
        <f t="shared" si="19"/>
        <v>1.5585313694115033E-8</v>
      </c>
      <c r="G33">
        <f t="shared" si="20"/>
        <v>4.3456890403419877</v>
      </c>
      <c r="H33" s="3">
        <f t="shared" si="21"/>
        <v>15.585313694115033</v>
      </c>
    </row>
    <row r="34" spans="1:11" x14ac:dyDescent="0.25">
      <c r="A34">
        <v>600</v>
      </c>
      <c r="B34">
        <v>-58.2</v>
      </c>
      <c r="C34">
        <v>800</v>
      </c>
      <c r="D34">
        <v>86</v>
      </c>
      <c r="E34">
        <f t="shared" si="18"/>
        <v>-68.045689040341983</v>
      </c>
      <c r="F34">
        <f t="shared" si="19"/>
        <v>1.9847945008066645E-8</v>
      </c>
      <c r="G34">
        <f t="shared" si="20"/>
        <v>4.3456890403419877</v>
      </c>
      <c r="H34" s="3">
        <f t="shared" si="21"/>
        <v>19.847945008066645</v>
      </c>
    </row>
    <row r="35" spans="1:11" x14ac:dyDescent="0.25">
      <c r="A35">
        <v>500</v>
      </c>
      <c r="B35">
        <v>-58.1</v>
      </c>
      <c r="C35">
        <v>800</v>
      </c>
      <c r="D35">
        <v>86</v>
      </c>
      <c r="E35">
        <f t="shared" si="18"/>
        <v>-67.945689040341989</v>
      </c>
      <c r="F35">
        <f t="shared" si="19"/>
        <v>2.0077773379440532E-8</v>
      </c>
      <c r="G35">
        <f t="shared" si="20"/>
        <v>4.3456890403419877</v>
      </c>
      <c r="H35" s="3">
        <f t="shared" si="21"/>
        <v>20.077773379440533</v>
      </c>
    </row>
    <row r="36" spans="1:11" x14ac:dyDescent="0.25">
      <c r="A36">
        <v>300</v>
      </c>
      <c r="B36">
        <v>-56.9</v>
      </c>
      <c r="C36">
        <v>800</v>
      </c>
      <c r="D36">
        <v>86</v>
      </c>
      <c r="E36">
        <f t="shared" si="18"/>
        <v>-66.745689040341986</v>
      </c>
      <c r="F36">
        <f t="shared" si="19"/>
        <v>2.3052368217198341E-8</v>
      </c>
      <c r="G36">
        <f t="shared" si="20"/>
        <v>4.3456890403419877</v>
      </c>
      <c r="H36" s="3">
        <f t="shared" si="21"/>
        <v>23.052368217198342</v>
      </c>
    </row>
    <row r="37" spans="1:11" x14ac:dyDescent="0.25">
      <c r="A37">
        <v>200</v>
      </c>
      <c r="B37">
        <v>-56.5</v>
      </c>
      <c r="C37">
        <v>800</v>
      </c>
      <c r="D37">
        <v>86</v>
      </c>
      <c r="E37">
        <f t="shared" si="18"/>
        <v>-66.345689040341995</v>
      </c>
      <c r="F37">
        <f t="shared" si="19"/>
        <v>2.4138792860409508E-8</v>
      </c>
      <c r="G37">
        <f t="shared" si="20"/>
        <v>4.3456890403419877</v>
      </c>
      <c r="H37" s="3">
        <f t="shared" si="21"/>
        <v>24.138792860409509</v>
      </c>
    </row>
    <row r="38" spans="1:11" x14ac:dyDescent="0.25">
      <c r="A38">
        <v>100</v>
      </c>
      <c r="B38">
        <v>-53.2</v>
      </c>
      <c r="C38">
        <v>800</v>
      </c>
      <c r="D38">
        <v>86</v>
      </c>
      <c r="E38">
        <f t="shared" si="18"/>
        <v>-63.045689040341991</v>
      </c>
      <c r="F38">
        <f t="shared" si="19"/>
        <v>3.5295191939429648E-8</v>
      </c>
      <c r="G38">
        <f t="shared" si="20"/>
        <v>4.3456890403419877</v>
      </c>
      <c r="H38" s="3">
        <f t="shared" si="21"/>
        <v>35.29519193942965</v>
      </c>
    </row>
    <row r="39" spans="1:11" x14ac:dyDescent="0.25">
      <c r="A39">
        <v>70</v>
      </c>
      <c r="B39">
        <v>-52.3</v>
      </c>
      <c r="C39">
        <v>800</v>
      </c>
      <c r="D39">
        <v>86</v>
      </c>
      <c r="E39">
        <f t="shared" si="18"/>
        <v>-62.145689040341985</v>
      </c>
      <c r="F39">
        <f t="shared" si="19"/>
        <v>3.9148537999067993E-8</v>
      </c>
      <c r="G39">
        <f t="shared" si="20"/>
        <v>4.3456890403419877</v>
      </c>
      <c r="H39" s="3">
        <f t="shared" si="21"/>
        <v>39.14853799906799</v>
      </c>
    </row>
    <row r="40" spans="1:11" x14ac:dyDescent="0.25">
      <c r="A40">
        <v>50</v>
      </c>
      <c r="B40">
        <v>-40.6</v>
      </c>
      <c r="C40">
        <v>800</v>
      </c>
      <c r="D40">
        <v>86</v>
      </c>
      <c r="E40">
        <f t="shared" si="18"/>
        <v>-50.445689040341989</v>
      </c>
      <c r="F40">
        <f t="shared" si="19"/>
        <v>1.5056205993531768E-7</v>
      </c>
      <c r="G40">
        <f t="shared" si="20"/>
        <v>4.3456890403419877</v>
      </c>
      <c r="H40" s="3">
        <f t="shared" si="21"/>
        <v>150.56205993531768</v>
      </c>
    </row>
    <row r="41" spans="1:11" x14ac:dyDescent="0.25">
      <c r="A41">
        <v>30</v>
      </c>
      <c r="B41">
        <v>-45.8</v>
      </c>
      <c r="C41">
        <v>800</v>
      </c>
      <c r="D41">
        <v>86</v>
      </c>
      <c r="E41">
        <f t="shared" si="18"/>
        <v>-55.645689040341985</v>
      </c>
      <c r="F41">
        <f t="shared" si="19"/>
        <v>8.2740005986658735E-8</v>
      </c>
      <c r="G41">
        <f t="shared" si="20"/>
        <v>4.3456890403419877</v>
      </c>
      <c r="H41" s="3">
        <f t="shared" si="21"/>
        <v>82.74000598665873</v>
      </c>
    </row>
    <row r="42" spans="1:11" x14ac:dyDescent="0.25">
      <c r="A42">
        <v>20</v>
      </c>
      <c r="B42">
        <v>-44.1</v>
      </c>
      <c r="C42">
        <v>800</v>
      </c>
      <c r="D42">
        <v>86</v>
      </c>
      <c r="E42">
        <f t="shared" si="18"/>
        <v>-53.945689040341989</v>
      </c>
      <c r="F42">
        <f t="shared" si="19"/>
        <v>1.0062723697437059E-7</v>
      </c>
      <c r="G42">
        <f t="shared" si="20"/>
        <v>4.3456890403419877</v>
      </c>
      <c r="H42" s="3">
        <f t="shared" si="21"/>
        <v>100.62723697437059</v>
      </c>
    </row>
    <row r="43" spans="1:11" x14ac:dyDescent="0.25">
      <c r="A43">
        <v>10</v>
      </c>
      <c r="B43">
        <v>-38.9</v>
      </c>
      <c r="C43">
        <v>800</v>
      </c>
      <c r="D43">
        <v>86</v>
      </c>
      <c r="E43">
        <f t="shared" si="18"/>
        <v>-48.745689040341986</v>
      </c>
      <c r="F43">
        <f t="shared" si="19"/>
        <v>1.8311146952181328E-7</v>
      </c>
      <c r="G43">
        <f t="shared" si="20"/>
        <v>4.3456890403419877</v>
      </c>
      <c r="H43" s="3">
        <f t="shared" si="21"/>
        <v>183.11146952181329</v>
      </c>
    </row>
    <row r="45" spans="1:11" x14ac:dyDescent="0.25">
      <c r="A45" t="s">
        <v>18</v>
      </c>
      <c r="C45" t="s">
        <v>11</v>
      </c>
      <c r="E45">
        <v>1.556</v>
      </c>
      <c r="F45" s="4">
        <f>+(E45-E48)/20/(E46/1000)*100</f>
        <v>36.287878787878789</v>
      </c>
      <c r="G45" t="s">
        <v>21</v>
      </c>
      <c r="I45" t="s">
        <v>22</v>
      </c>
      <c r="J45">
        <f>+F45/100000000</f>
        <v>3.6287878787878787E-7</v>
      </c>
      <c r="K45" t="s">
        <v>25</v>
      </c>
    </row>
    <row r="46" spans="1:11" x14ac:dyDescent="0.25">
      <c r="C46" t="s">
        <v>19</v>
      </c>
      <c r="E46">
        <v>198</v>
      </c>
      <c r="F46" t="s">
        <v>20</v>
      </c>
      <c r="J46">
        <f>+J45*1000000</f>
        <v>0.36287878787878786</v>
      </c>
      <c r="K46" t="s">
        <v>26</v>
      </c>
    </row>
    <row r="48" spans="1:11" x14ac:dyDescent="0.25">
      <c r="C48" t="s">
        <v>23</v>
      </c>
      <c r="E48">
        <v>0.11899999999999999</v>
      </c>
      <c r="F48" t="s">
        <v>24</v>
      </c>
    </row>
  </sheetData>
  <phoneticPr fontId="1" type="noConversion"/>
  <pageMargins left="0.7" right="0.7" top="0.78740157499999996" bottom="0.78740157499999996" header="0.3" footer="0.3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48"/>
  <sheetViews>
    <sheetView workbookViewId="0">
      <selection activeCell="N3" sqref="N3"/>
    </sheetView>
  </sheetViews>
  <sheetFormatPr defaultRowHeight="15" x14ac:dyDescent="0.25"/>
  <cols>
    <col min="6" max="6" width="12" bestFit="1" customWidth="1"/>
    <col min="13" max="13" width="13.85546875" customWidth="1"/>
    <col min="14" max="14" width="10.85546875" customWidth="1"/>
  </cols>
  <sheetData>
    <row r="2" spans="1:14" x14ac:dyDescent="0.25">
      <c r="A2" t="s">
        <v>15</v>
      </c>
    </row>
    <row r="3" spans="1:14" x14ac:dyDescent="0.25">
      <c r="J3" t="s">
        <v>16</v>
      </c>
      <c r="M3" s="5" t="s">
        <v>17</v>
      </c>
      <c r="N3" s="5" t="s">
        <v>28</v>
      </c>
    </row>
    <row r="4" spans="1:14" x14ac:dyDescent="0.25">
      <c r="A4" t="s">
        <v>0</v>
      </c>
      <c r="B4" t="s">
        <v>1</v>
      </c>
      <c r="C4" t="s">
        <v>4</v>
      </c>
      <c r="E4" t="s">
        <v>3</v>
      </c>
    </row>
    <row r="5" spans="1:14" x14ac:dyDescent="0.25">
      <c r="A5">
        <f t="shared" ref="A5:H5" si="0">+A43</f>
        <v>10</v>
      </c>
      <c r="B5">
        <f t="shared" si="0"/>
        <v>-29.7</v>
      </c>
      <c r="C5">
        <f t="shared" si="0"/>
        <v>800</v>
      </c>
      <c r="D5">
        <f t="shared" si="0"/>
        <v>86</v>
      </c>
      <c r="E5">
        <f t="shared" si="0"/>
        <v>-39.545689040341991</v>
      </c>
      <c r="F5">
        <f t="shared" si="0"/>
        <v>5.2809924668471548E-7</v>
      </c>
      <c r="G5">
        <f t="shared" si="0"/>
        <v>4.3456890403419877</v>
      </c>
      <c r="H5" s="3">
        <f t="shared" si="0"/>
        <v>528.09924668471547</v>
      </c>
      <c r="J5" s="3">
        <v>4.01</v>
      </c>
      <c r="M5" s="3">
        <f t="shared" ref="M5:M27" si="1">+((H5*H5)-(J5*J5))^0.5</f>
        <v>528.08402195954</v>
      </c>
      <c r="N5" s="3">
        <f>+M5/$J$46</f>
        <v>541.54048243209513</v>
      </c>
    </row>
    <row r="6" spans="1:14" x14ac:dyDescent="0.25">
      <c r="A6">
        <f t="shared" ref="A6:H6" si="2">+A42</f>
        <v>20</v>
      </c>
      <c r="B6">
        <f t="shared" si="2"/>
        <v>-33.700000000000003</v>
      </c>
      <c r="C6">
        <f t="shared" si="2"/>
        <v>800</v>
      </c>
      <c r="D6">
        <f t="shared" si="2"/>
        <v>86</v>
      </c>
      <c r="E6">
        <f t="shared" si="2"/>
        <v>-43.545689040341991</v>
      </c>
      <c r="F6">
        <f t="shared" si="2"/>
        <v>3.3320809831017863E-7</v>
      </c>
      <c r="G6">
        <f t="shared" si="2"/>
        <v>4.3456890403419877</v>
      </c>
      <c r="H6" s="3">
        <f t="shared" si="2"/>
        <v>333.20809831017863</v>
      </c>
      <c r="J6" s="3">
        <v>5.47</v>
      </c>
      <c r="M6" s="3">
        <f t="shared" si="1"/>
        <v>333.16319706637114</v>
      </c>
      <c r="N6" s="3">
        <f t="shared" ref="N6:N27" si="3">+M6/$J$46</f>
        <v>341.65275025451359</v>
      </c>
    </row>
    <row r="7" spans="1:14" x14ac:dyDescent="0.25">
      <c r="A7">
        <f t="shared" ref="A7:H7" si="4">+A41</f>
        <v>30</v>
      </c>
      <c r="B7">
        <f t="shared" si="4"/>
        <v>-35.799999999999997</v>
      </c>
      <c r="C7">
        <f t="shared" si="4"/>
        <v>800</v>
      </c>
      <c r="D7">
        <f t="shared" si="4"/>
        <v>86</v>
      </c>
      <c r="E7">
        <f t="shared" si="4"/>
        <v>-45.645689040341985</v>
      </c>
      <c r="F7">
        <f t="shared" si="4"/>
        <v>2.6164687253380858E-7</v>
      </c>
      <c r="G7">
        <f t="shared" si="4"/>
        <v>4.3456890403419877</v>
      </c>
      <c r="H7" s="3">
        <f t="shared" si="4"/>
        <v>261.64687253380856</v>
      </c>
      <c r="J7" s="3">
        <v>2.77</v>
      </c>
      <c r="M7" s="3">
        <f t="shared" si="1"/>
        <v>261.63220942139952</v>
      </c>
      <c r="N7" s="3">
        <f t="shared" si="3"/>
        <v>268.29903390013004</v>
      </c>
    </row>
    <row r="8" spans="1:14" x14ac:dyDescent="0.25">
      <c r="A8">
        <f t="shared" ref="A8:H8" si="5">+A40</f>
        <v>50</v>
      </c>
      <c r="B8">
        <f t="shared" si="5"/>
        <v>-35.700000000000003</v>
      </c>
      <c r="C8">
        <f t="shared" si="5"/>
        <v>800</v>
      </c>
      <c r="D8">
        <f t="shared" si="5"/>
        <v>86</v>
      </c>
      <c r="E8">
        <f t="shared" si="5"/>
        <v>-45.545689040341991</v>
      </c>
      <c r="F8">
        <f t="shared" si="5"/>
        <v>2.6467660052655932E-7</v>
      </c>
      <c r="G8">
        <f t="shared" si="5"/>
        <v>4.3456890403419877</v>
      </c>
      <c r="H8" s="3">
        <f t="shared" si="5"/>
        <v>264.6766005265593</v>
      </c>
      <c r="J8" s="3">
        <v>5.53</v>
      </c>
      <c r="M8" s="3">
        <f t="shared" si="1"/>
        <v>264.61882390770285</v>
      </c>
      <c r="N8" s="3">
        <f t="shared" si="3"/>
        <v>271.36175229814154</v>
      </c>
    </row>
    <row r="9" spans="1:14" x14ac:dyDescent="0.25">
      <c r="A9">
        <f t="shared" ref="A9:H9" si="6">+A39</f>
        <v>70</v>
      </c>
      <c r="B9">
        <f t="shared" si="6"/>
        <v>-40.4</v>
      </c>
      <c r="C9">
        <f t="shared" si="6"/>
        <v>800</v>
      </c>
      <c r="D9">
        <f t="shared" si="6"/>
        <v>86</v>
      </c>
      <c r="E9">
        <f t="shared" si="6"/>
        <v>-50.245689040341986</v>
      </c>
      <c r="F9">
        <f t="shared" si="6"/>
        <v>1.5406910083516574E-7</v>
      </c>
      <c r="G9">
        <f t="shared" si="6"/>
        <v>4.3456890403419877</v>
      </c>
      <c r="H9" s="3">
        <f t="shared" si="6"/>
        <v>154.06910083516576</v>
      </c>
      <c r="J9" s="3">
        <v>3.07</v>
      </c>
      <c r="M9" s="3">
        <f t="shared" si="1"/>
        <v>154.0385111981951</v>
      </c>
      <c r="N9" s="3">
        <f t="shared" si="3"/>
        <v>157.96366903481785</v>
      </c>
    </row>
    <row r="10" spans="1:14" x14ac:dyDescent="0.25">
      <c r="A10">
        <f t="shared" ref="A10:H10" si="7">+A38</f>
        <v>100</v>
      </c>
      <c r="B10">
        <f t="shared" si="7"/>
        <v>-44.1</v>
      </c>
      <c r="C10">
        <f t="shared" si="7"/>
        <v>800</v>
      </c>
      <c r="D10">
        <f t="shared" si="7"/>
        <v>86</v>
      </c>
      <c r="E10">
        <f t="shared" si="7"/>
        <v>-53.945689040341989</v>
      </c>
      <c r="F10">
        <f t="shared" si="7"/>
        <v>1.0062723697437059E-7</v>
      </c>
      <c r="G10">
        <f t="shared" si="7"/>
        <v>4.3456890403419877</v>
      </c>
      <c r="H10" s="3">
        <f t="shared" si="7"/>
        <v>100.62723697437059</v>
      </c>
      <c r="J10" s="3">
        <v>2.62</v>
      </c>
      <c r="M10" s="3">
        <f t="shared" si="1"/>
        <v>100.59312313024253</v>
      </c>
      <c r="N10" s="3">
        <f t="shared" si="3"/>
        <v>103.15640345860794</v>
      </c>
    </row>
    <row r="11" spans="1:14" x14ac:dyDescent="0.25">
      <c r="A11">
        <f t="shared" ref="A11:H11" si="8">+A37</f>
        <v>200</v>
      </c>
      <c r="B11">
        <f t="shared" si="8"/>
        <v>-48.4</v>
      </c>
      <c r="C11">
        <f t="shared" si="8"/>
        <v>800</v>
      </c>
      <c r="D11">
        <f t="shared" si="8"/>
        <v>86</v>
      </c>
      <c r="E11">
        <f t="shared" si="8"/>
        <v>-58.245689040341986</v>
      </c>
      <c r="F11">
        <f t="shared" si="8"/>
        <v>6.1336013803209205E-8</v>
      </c>
      <c r="G11">
        <f t="shared" si="8"/>
        <v>4.3456890403419877</v>
      </c>
      <c r="H11" s="3">
        <f t="shared" si="8"/>
        <v>61.336013803209205</v>
      </c>
      <c r="J11" s="3">
        <v>3</v>
      </c>
      <c r="M11" s="3">
        <f t="shared" si="1"/>
        <v>61.262603513623795</v>
      </c>
      <c r="N11" s="3">
        <f t="shared" si="3"/>
        <v>62.82367669203186</v>
      </c>
    </row>
    <row r="12" spans="1:14" x14ac:dyDescent="0.25">
      <c r="A12">
        <f t="shared" ref="A12:H12" si="9">+A36</f>
        <v>300</v>
      </c>
      <c r="B12">
        <f t="shared" si="9"/>
        <v>-49.9</v>
      </c>
      <c r="C12">
        <f t="shared" si="9"/>
        <v>800</v>
      </c>
      <c r="D12">
        <f t="shared" si="9"/>
        <v>86</v>
      </c>
      <c r="E12">
        <f t="shared" si="9"/>
        <v>-59.745689040341986</v>
      </c>
      <c r="F12">
        <f t="shared" si="9"/>
        <v>5.1607824021902887E-8</v>
      </c>
      <c r="G12">
        <f t="shared" si="9"/>
        <v>4.3456890403419877</v>
      </c>
      <c r="H12" s="3">
        <f t="shared" si="9"/>
        <v>51.607824021902886</v>
      </c>
      <c r="J12" s="3">
        <v>3.41</v>
      </c>
      <c r="M12" s="3">
        <f t="shared" si="1"/>
        <v>51.495042482511813</v>
      </c>
      <c r="N12" s="3">
        <f t="shared" si="3"/>
        <v>52.807221936696394</v>
      </c>
    </row>
    <row r="13" spans="1:14" x14ac:dyDescent="0.25">
      <c r="A13">
        <f t="shared" ref="A13:H13" si="10">+A35</f>
        <v>500</v>
      </c>
      <c r="B13">
        <f t="shared" si="10"/>
        <v>-51.7</v>
      </c>
      <c r="C13">
        <f t="shared" si="10"/>
        <v>800</v>
      </c>
      <c r="D13">
        <f t="shared" si="10"/>
        <v>86</v>
      </c>
      <c r="E13">
        <f t="shared" si="10"/>
        <v>-61.545689040341991</v>
      </c>
      <c r="F13">
        <f t="shared" si="10"/>
        <v>4.1948414237829361E-8</v>
      </c>
      <c r="G13">
        <f t="shared" si="10"/>
        <v>4.3456890403419877</v>
      </c>
      <c r="H13" s="3">
        <f t="shared" si="10"/>
        <v>41.948414237829361</v>
      </c>
      <c r="J13" s="3">
        <v>3.5</v>
      </c>
      <c r="M13" s="3">
        <f t="shared" si="1"/>
        <v>41.802146560535924</v>
      </c>
      <c r="N13" s="3">
        <f t="shared" si="3"/>
        <v>42.867334881842311</v>
      </c>
    </row>
    <row r="14" spans="1:14" x14ac:dyDescent="0.25">
      <c r="A14">
        <f t="shared" ref="A14:H14" si="11">+A34</f>
        <v>600</v>
      </c>
      <c r="B14">
        <f t="shared" si="11"/>
        <v>-52.2</v>
      </c>
      <c r="C14">
        <f t="shared" si="11"/>
        <v>800</v>
      </c>
      <c r="D14">
        <f t="shared" si="11"/>
        <v>86</v>
      </c>
      <c r="E14">
        <f t="shared" si="11"/>
        <v>-62.045689040341991</v>
      </c>
      <c r="F14">
        <f t="shared" si="11"/>
        <v>3.9601856704169962E-8</v>
      </c>
      <c r="G14">
        <f t="shared" si="11"/>
        <v>4.3456890403419877</v>
      </c>
      <c r="H14" s="3">
        <f t="shared" si="11"/>
        <v>39.601856704169961</v>
      </c>
      <c r="J14" s="3">
        <v>3.96</v>
      </c>
      <c r="M14" s="3">
        <f t="shared" si="1"/>
        <v>39.403368566882847</v>
      </c>
      <c r="N14" s="3">
        <f t="shared" si="3"/>
        <v>40.407432029432378</v>
      </c>
    </row>
    <row r="15" spans="1:14" x14ac:dyDescent="0.25">
      <c r="A15">
        <f t="shared" ref="A15:H15" si="12">+A33</f>
        <v>700</v>
      </c>
      <c r="B15">
        <f t="shared" si="12"/>
        <v>-53.2</v>
      </c>
      <c r="C15">
        <f t="shared" si="12"/>
        <v>800</v>
      </c>
      <c r="D15">
        <f t="shared" si="12"/>
        <v>86</v>
      </c>
      <c r="E15">
        <f t="shared" si="12"/>
        <v>-63.045689040341991</v>
      </c>
      <c r="F15">
        <f t="shared" si="12"/>
        <v>3.5295191939429648E-8</v>
      </c>
      <c r="G15">
        <f t="shared" si="12"/>
        <v>4.3456890403419877</v>
      </c>
      <c r="H15" s="3">
        <f t="shared" si="12"/>
        <v>35.29519193942965</v>
      </c>
      <c r="J15" s="3">
        <v>3.65</v>
      </c>
      <c r="M15" s="3">
        <f t="shared" si="1"/>
        <v>35.105954965520873</v>
      </c>
      <c r="N15" s="3">
        <f t="shared" si="3"/>
        <v>36.000513171603131</v>
      </c>
    </row>
    <row r="16" spans="1:14" x14ac:dyDescent="0.25">
      <c r="A16">
        <v>800</v>
      </c>
      <c r="B16">
        <f t="shared" ref="B16:H16" si="13">+B32</f>
        <v>-52.6</v>
      </c>
      <c r="C16">
        <f t="shared" si="13"/>
        <v>800</v>
      </c>
      <c r="D16">
        <f t="shared" si="13"/>
        <v>86</v>
      </c>
      <c r="E16">
        <f t="shared" si="13"/>
        <v>-62.445689040341989</v>
      </c>
      <c r="F16">
        <f t="shared" si="13"/>
        <v>3.7819479545165618E-8</v>
      </c>
      <c r="G16">
        <f t="shared" si="13"/>
        <v>4.3456890403419877</v>
      </c>
      <c r="H16" s="3">
        <f t="shared" si="13"/>
        <v>37.81947954516562</v>
      </c>
      <c r="J16" s="3">
        <v>3.57</v>
      </c>
      <c r="M16" s="3">
        <f t="shared" si="1"/>
        <v>37.650606011951531</v>
      </c>
      <c r="N16" s="3">
        <f t="shared" si="3"/>
        <v>38.610006165146075</v>
      </c>
    </row>
    <row r="17" spans="1:14" x14ac:dyDescent="0.25">
      <c r="A17">
        <v>1000</v>
      </c>
      <c r="B17">
        <v>-44.5</v>
      </c>
      <c r="C17">
        <v>7400</v>
      </c>
      <c r="D17">
        <v>86</v>
      </c>
      <c r="E17">
        <f>B17-3-2.5-G17</f>
        <v>-64.00710636773232</v>
      </c>
      <c r="F17">
        <f>10^((E17-D17)/20)</f>
        <v>3.1596914981862607E-8</v>
      </c>
      <c r="G17">
        <f>10*LOG10(1.36*(C17/400))</f>
        <v>14.007106367732314</v>
      </c>
      <c r="H17" s="3">
        <f>F17*1000000000</f>
        <v>31.596914981862607</v>
      </c>
      <c r="J17" s="3">
        <v>0.88234227416138999</v>
      </c>
      <c r="M17" s="3">
        <f t="shared" si="1"/>
        <v>31.584592897206722</v>
      </c>
      <c r="N17" s="3">
        <f t="shared" si="3"/>
        <v>32.389420932499128</v>
      </c>
    </row>
    <row r="18" spans="1:14" x14ac:dyDescent="0.25">
      <c r="A18">
        <v>1200</v>
      </c>
      <c r="B18">
        <v>-44.7</v>
      </c>
      <c r="C18">
        <v>7400</v>
      </c>
      <c r="D18">
        <v>86</v>
      </c>
      <c r="E18">
        <f t="shared" ref="E18:E27" si="14">B18-3-2.5-G18</f>
        <v>-64.207106367732322</v>
      </c>
      <c r="F18">
        <f t="shared" ref="F18:F27" si="15">10^((E18-D18)/20)</f>
        <v>3.0877681387652438E-8</v>
      </c>
      <c r="G18">
        <f t="shared" ref="G18:G27" si="16">10*LOG10(1.36*(C18/400))</f>
        <v>14.007106367732314</v>
      </c>
      <c r="H18" s="3">
        <f t="shared" ref="H18:H27" si="17">F18*1000000000</f>
        <v>30.877681387652437</v>
      </c>
      <c r="J18" s="3">
        <v>0.81569770911232098</v>
      </c>
      <c r="M18" s="3">
        <f t="shared" si="1"/>
        <v>30.866905337670744</v>
      </c>
      <c r="N18" s="3">
        <f t="shared" si="3"/>
        <v>31.653445498543647</v>
      </c>
    </row>
    <row r="19" spans="1:14" x14ac:dyDescent="0.25">
      <c r="A19">
        <v>1500</v>
      </c>
      <c r="B19">
        <v>-45.3</v>
      </c>
      <c r="C19">
        <v>7400</v>
      </c>
      <c r="D19">
        <v>86</v>
      </c>
      <c r="E19">
        <f t="shared" si="14"/>
        <v>-64.807106367732317</v>
      </c>
      <c r="F19">
        <f t="shared" si="15"/>
        <v>2.8816728953665748E-8</v>
      </c>
      <c r="G19">
        <f t="shared" si="16"/>
        <v>14.007106367732314</v>
      </c>
      <c r="H19" s="3">
        <f t="shared" si="17"/>
        <v>28.816728953665748</v>
      </c>
      <c r="J19" s="3">
        <v>0.860194365315327</v>
      </c>
      <c r="M19" s="3">
        <f t="shared" si="1"/>
        <v>28.803887467543642</v>
      </c>
      <c r="N19" s="3">
        <f t="shared" si="3"/>
        <v>29.537858496859549</v>
      </c>
    </row>
    <row r="20" spans="1:14" x14ac:dyDescent="0.25">
      <c r="A20">
        <v>1700</v>
      </c>
      <c r="B20">
        <v>-45.8</v>
      </c>
      <c r="C20">
        <v>7400</v>
      </c>
      <c r="D20">
        <v>86</v>
      </c>
      <c r="E20">
        <f t="shared" si="14"/>
        <v>-65.307106367732317</v>
      </c>
      <c r="F20">
        <f t="shared" si="15"/>
        <v>2.7204746387691628E-8</v>
      </c>
      <c r="G20">
        <f t="shared" si="16"/>
        <v>14.007106367732314</v>
      </c>
      <c r="H20" s="3">
        <f t="shared" si="17"/>
        <v>27.204746387691628</v>
      </c>
      <c r="J20" s="3">
        <v>0.58303337593120175</v>
      </c>
      <c r="M20" s="3">
        <f t="shared" si="1"/>
        <v>27.198498085393815</v>
      </c>
      <c r="N20" s="3">
        <f t="shared" si="3"/>
        <v>27.891561119266498</v>
      </c>
    </row>
    <row r="21" spans="1:14" x14ac:dyDescent="0.25">
      <c r="A21">
        <v>1800</v>
      </c>
      <c r="B21">
        <v>-45.8</v>
      </c>
      <c r="C21">
        <v>7400</v>
      </c>
      <c r="D21">
        <v>86</v>
      </c>
      <c r="E21">
        <f t="shared" si="14"/>
        <v>-65.307106367732317</v>
      </c>
      <c r="F21">
        <f t="shared" si="15"/>
        <v>2.7204746387691628E-8</v>
      </c>
      <c r="G21">
        <f t="shared" si="16"/>
        <v>14.007106367732314</v>
      </c>
      <c r="H21" s="3">
        <f t="shared" si="17"/>
        <v>27.204746387691628</v>
      </c>
      <c r="J21" s="3">
        <v>0.55795889546963084</v>
      </c>
      <c r="M21" s="3">
        <f t="shared" si="1"/>
        <v>27.199024024578289</v>
      </c>
      <c r="N21" s="3">
        <f t="shared" si="3"/>
        <v>27.892100460257414</v>
      </c>
    </row>
    <row r="22" spans="1:14" x14ac:dyDescent="0.25">
      <c r="A22">
        <v>2000</v>
      </c>
      <c r="B22">
        <v>-45.4</v>
      </c>
      <c r="C22">
        <v>7400</v>
      </c>
      <c r="D22">
        <v>86</v>
      </c>
      <c r="E22">
        <f t="shared" si="14"/>
        <v>-64.907106367732311</v>
      </c>
      <c r="F22">
        <f t="shared" si="15"/>
        <v>2.8486866585036689E-8</v>
      </c>
      <c r="G22">
        <f t="shared" si="16"/>
        <v>14.007106367732314</v>
      </c>
      <c r="H22" s="3">
        <f t="shared" si="17"/>
        <v>28.48686658503669</v>
      </c>
      <c r="J22" s="3">
        <v>0.35843735000055654</v>
      </c>
      <c r="M22" s="3">
        <f t="shared" si="1"/>
        <v>28.484611468296432</v>
      </c>
      <c r="N22" s="3">
        <f t="shared" si="3"/>
        <v>29.210446813355571</v>
      </c>
    </row>
    <row r="23" spans="1:14" x14ac:dyDescent="0.25">
      <c r="A23">
        <v>3000</v>
      </c>
      <c r="B23">
        <v>-46.1</v>
      </c>
      <c r="C23">
        <v>7400</v>
      </c>
      <c r="D23">
        <v>86</v>
      </c>
      <c r="E23">
        <f t="shared" si="14"/>
        <v>-65.607106367732314</v>
      </c>
      <c r="F23">
        <f t="shared" si="15"/>
        <v>2.6281169160524546E-8</v>
      </c>
      <c r="G23">
        <f t="shared" si="16"/>
        <v>14.007106367732314</v>
      </c>
      <c r="H23" s="3">
        <f t="shared" si="17"/>
        <v>26.281169160524545</v>
      </c>
      <c r="J23" s="3">
        <v>0.65560520151782897</v>
      </c>
      <c r="M23" s="3">
        <f t="shared" si="1"/>
        <v>26.272990584702175</v>
      </c>
      <c r="N23" s="3">
        <f t="shared" si="3"/>
        <v>26.942470145903414</v>
      </c>
    </row>
    <row r="24" spans="1:14" x14ac:dyDescent="0.25">
      <c r="A24">
        <v>4000</v>
      </c>
      <c r="B24">
        <v>-46.7</v>
      </c>
      <c r="C24">
        <v>7400</v>
      </c>
      <c r="D24">
        <v>86</v>
      </c>
      <c r="E24">
        <f t="shared" si="14"/>
        <v>-66.207106367732322</v>
      </c>
      <c r="F24">
        <f t="shared" si="15"/>
        <v>2.452701414903279E-8</v>
      </c>
      <c r="G24">
        <f t="shared" si="16"/>
        <v>14.007106367732314</v>
      </c>
      <c r="H24" s="3">
        <f t="shared" si="17"/>
        <v>24.527014149032791</v>
      </c>
      <c r="J24" s="3">
        <v>0.45082679362876094</v>
      </c>
      <c r="M24" s="3">
        <f t="shared" si="1"/>
        <v>24.5228705144606</v>
      </c>
      <c r="N24" s="3">
        <f t="shared" si="3"/>
        <v>25.147754101218144</v>
      </c>
    </row>
    <row r="25" spans="1:14" x14ac:dyDescent="0.25">
      <c r="A25">
        <v>5000</v>
      </c>
      <c r="B25">
        <v>-46.1</v>
      </c>
      <c r="C25">
        <v>7400</v>
      </c>
      <c r="D25">
        <v>86</v>
      </c>
      <c r="E25">
        <f t="shared" si="14"/>
        <v>-65.607106367732314</v>
      </c>
      <c r="F25">
        <f t="shared" si="15"/>
        <v>2.6281169160524546E-8</v>
      </c>
      <c r="G25">
        <f t="shared" si="16"/>
        <v>14.007106367732314</v>
      </c>
      <c r="H25" s="3">
        <f t="shared" si="17"/>
        <v>26.281169160524545</v>
      </c>
      <c r="J25" s="3">
        <v>0.28535213208677873</v>
      </c>
      <c r="M25" s="3">
        <f t="shared" si="1"/>
        <v>26.27961998592864</v>
      </c>
      <c r="N25" s="3">
        <f t="shared" si="3"/>
        <v>26.949268475315264</v>
      </c>
    </row>
    <row r="26" spans="1:14" x14ac:dyDescent="0.25">
      <c r="A26">
        <v>6000</v>
      </c>
      <c r="B26">
        <v>-47</v>
      </c>
      <c r="C26">
        <v>7400</v>
      </c>
      <c r="D26">
        <v>86</v>
      </c>
      <c r="E26">
        <f t="shared" si="14"/>
        <v>-66.50710636773232</v>
      </c>
      <c r="F26">
        <f t="shared" si="15"/>
        <v>2.3694343577668718E-8</v>
      </c>
      <c r="G26">
        <f t="shared" si="16"/>
        <v>14.007106367732314</v>
      </c>
      <c r="H26" s="3">
        <f t="shared" si="17"/>
        <v>23.694343577668718</v>
      </c>
      <c r="J26" s="3">
        <v>0.63179287717626276</v>
      </c>
      <c r="M26" s="3">
        <f t="shared" si="1"/>
        <v>23.685918925322703</v>
      </c>
      <c r="N26" s="3">
        <f t="shared" si="3"/>
        <v>24.289475591536647</v>
      </c>
    </row>
    <row r="27" spans="1:14" x14ac:dyDescent="0.25">
      <c r="A27">
        <v>7400</v>
      </c>
      <c r="B27">
        <v>-46.9</v>
      </c>
      <c r="C27">
        <v>7400</v>
      </c>
      <c r="D27">
        <v>86</v>
      </c>
      <c r="E27">
        <f t="shared" si="14"/>
        <v>-66.407106367732311</v>
      </c>
      <c r="F27">
        <f t="shared" si="15"/>
        <v>2.3968711145344651E-8</v>
      </c>
      <c r="G27">
        <f t="shared" si="16"/>
        <v>14.007106367732314</v>
      </c>
      <c r="H27" s="3">
        <f t="shared" si="17"/>
        <v>23.968711145344653</v>
      </c>
      <c r="J27" s="3">
        <v>0.70234528547445252</v>
      </c>
      <c r="M27" s="3">
        <f t="shared" si="1"/>
        <v>23.958418667953456</v>
      </c>
      <c r="N27" s="3">
        <f t="shared" si="3"/>
        <v>24.5689190814936</v>
      </c>
    </row>
    <row r="31" spans="1:14" x14ac:dyDescent="0.25">
      <c r="A31" t="s">
        <v>0</v>
      </c>
      <c r="B31" t="s">
        <v>1</v>
      </c>
      <c r="C31" t="s">
        <v>4</v>
      </c>
      <c r="E31" t="s">
        <v>3</v>
      </c>
    </row>
    <row r="32" spans="1:14" x14ac:dyDescent="0.25">
      <c r="A32">
        <v>800</v>
      </c>
      <c r="B32">
        <v>-52.6</v>
      </c>
      <c r="C32">
        <v>800</v>
      </c>
      <c r="D32">
        <v>86</v>
      </c>
      <c r="E32">
        <f t="shared" ref="E32:E43" si="18">B32-3-2.5-G32</f>
        <v>-62.445689040341989</v>
      </c>
      <c r="F32">
        <f t="shared" ref="F32:F43" si="19">10^((E32-D32)/20)</f>
        <v>3.7819479545165618E-8</v>
      </c>
      <c r="G32">
        <f t="shared" ref="G32:G43" si="20">10*LOG10(1.36*(C32/400))</f>
        <v>4.3456890403419877</v>
      </c>
      <c r="H32" s="3">
        <f t="shared" ref="H32:H43" si="21">F32*1000000000</f>
        <v>37.81947954516562</v>
      </c>
      <c r="J32" t="s">
        <v>9</v>
      </c>
    </row>
    <row r="33" spans="1:11" x14ac:dyDescent="0.25">
      <c r="A33">
        <v>700</v>
      </c>
      <c r="B33">
        <v>-53.2</v>
      </c>
      <c r="C33">
        <v>800</v>
      </c>
      <c r="D33">
        <v>86</v>
      </c>
      <c r="E33">
        <f t="shared" si="18"/>
        <v>-63.045689040341991</v>
      </c>
      <c r="F33">
        <f t="shared" si="19"/>
        <v>3.5295191939429648E-8</v>
      </c>
      <c r="G33">
        <f t="shared" si="20"/>
        <v>4.3456890403419877</v>
      </c>
      <c r="H33" s="3">
        <f t="shared" si="21"/>
        <v>35.29519193942965</v>
      </c>
    </row>
    <row r="34" spans="1:11" x14ac:dyDescent="0.25">
      <c r="A34">
        <v>600</v>
      </c>
      <c r="B34">
        <v>-52.2</v>
      </c>
      <c r="C34">
        <v>800</v>
      </c>
      <c r="D34">
        <v>86</v>
      </c>
      <c r="E34">
        <f t="shared" si="18"/>
        <v>-62.045689040341991</v>
      </c>
      <c r="F34">
        <f t="shared" si="19"/>
        <v>3.9601856704169962E-8</v>
      </c>
      <c r="G34">
        <f t="shared" si="20"/>
        <v>4.3456890403419877</v>
      </c>
      <c r="H34" s="3">
        <f t="shared" si="21"/>
        <v>39.601856704169961</v>
      </c>
    </row>
    <row r="35" spans="1:11" x14ac:dyDescent="0.25">
      <c r="A35">
        <v>500</v>
      </c>
      <c r="B35">
        <v>-51.7</v>
      </c>
      <c r="C35">
        <v>800</v>
      </c>
      <c r="D35">
        <v>86</v>
      </c>
      <c r="E35">
        <f t="shared" si="18"/>
        <v>-61.545689040341991</v>
      </c>
      <c r="F35">
        <f t="shared" si="19"/>
        <v>4.1948414237829361E-8</v>
      </c>
      <c r="G35">
        <f t="shared" si="20"/>
        <v>4.3456890403419877</v>
      </c>
      <c r="H35" s="3">
        <f t="shared" si="21"/>
        <v>41.948414237829361</v>
      </c>
    </row>
    <row r="36" spans="1:11" x14ac:dyDescent="0.25">
      <c r="A36">
        <v>300</v>
      </c>
      <c r="B36">
        <v>-49.9</v>
      </c>
      <c r="C36">
        <v>800</v>
      </c>
      <c r="D36">
        <v>86</v>
      </c>
      <c r="E36">
        <f t="shared" si="18"/>
        <v>-59.745689040341986</v>
      </c>
      <c r="F36">
        <f t="shared" si="19"/>
        <v>5.1607824021902887E-8</v>
      </c>
      <c r="G36">
        <f t="shared" si="20"/>
        <v>4.3456890403419877</v>
      </c>
      <c r="H36" s="3">
        <f t="shared" si="21"/>
        <v>51.607824021902886</v>
      </c>
    </row>
    <row r="37" spans="1:11" x14ac:dyDescent="0.25">
      <c r="A37">
        <v>200</v>
      </c>
      <c r="B37">
        <v>-48.4</v>
      </c>
      <c r="C37">
        <v>800</v>
      </c>
      <c r="D37">
        <v>86</v>
      </c>
      <c r="E37">
        <f t="shared" si="18"/>
        <v>-58.245689040341986</v>
      </c>
      <c r="F37">
        <f t="shared" si="19"/>
        <v>6.1336013803209205E-8</v>
      </c>
      <c r="G37">
        <f t="shared" si="20"/>
        <v>4.3456890403419877</v>
      </c>
      <c r="H37" s="3">
        <f t="shared" si="21"/>
        <v>61.336013803209205</v>
      </c>
    </row>
    <row r="38" spans="1:11" x14ac:dyDescent="0.25">
      <c r="A38">
        <v>100</v>
      </c>
      <c r="B38">
        <v>-44.1</v>
      </c>
      <c r="C38">
        <v>800</v>
      </c>
      <c r="D38">
        <v>86</v>
      </c>
      <c r="E38">
        <f t="shared" si="18"/>
        <v>-53.945689040341989</v>
      </c>
      <c r="F38">
        <f t="shared" si="19"/>
        <v>1.0062723697437059E-7</v>
      </c>
      <c r="G38">
        <f t="shared" si="20"/>
        <v>4.3456890403419877</v>
      </c>
      <c r="H38" s="3">
        <f t="shared" si="21"/>
        <v>100.62723697437059</v>
      </c>
    </row>
    <row r="39" spans="1:11" x14ac:dyDescent="0.25">
      <c r="A39">
        <v>70</v>
      </c>
      <c r="B39">
        <v>-40.4</v>
      </c>
      <c r="C39">
        <v>800</v>
      </c>
      <c r="D39">
        <v>86</v>
      </c>
      <c r="E39">
        <f t="shared" si="18"/>
        <v>-50.245689040341986</v>
      </c>
      <c r="F39">
        <f t="shared" si="19"/>
        <v>1.5406910083516574E-7</v>
      </c>
      <c r="G39">
        <f t="shared" si="20"/>
        <v>4.3456890403419877</v>
      </c>
      <c r="H39" s="3">
        <f t="shared" si="21"/>
        <v>154.06910083516576</v>
      </c>
    </row>
    <row r="40" spans="1:11" x14ac:dyDescent="0.25">
      <c r="A40">
        <v>50</v>
      </c>
      <c r="B40">
        <v>-35.700000000000003</v>
      </c>
      <c r="C40">
        <v>800</v>
      </c>
      <c r="D40">
        <v>86</v>
      </c>
      <c r="E40">
        <f t="shared" si="18"/>
        <v>-45.545689040341991</v>
      </c>
      <c r="F40">
        <f t="shared" si="19"/>
        <v>2.6467660052655932E-7</v>
      </c>
      <c r="G40">
        <f t="shared" si="20"/>
        <v>4.3456890403419877</v>
      </c>
      <c r="H40" s="3">
        <f t="shared" si="21"/>
        <v>264.6766005265593</v>
      </c>
    </row>
    <row r="41" spans="1:11" x14ac:dyDescent="0.25">
      <c r="A41">
        <v>30</v>
      </c>
      <c r="B41">
        <v>-35.799999999999997</v>
      </c>
      <c r="C41">
        <v>800</v>
      </c>
      <c r="D41">
        <v>86</v>
      </c>
      <c r="E41">
        <f t="shared" si="18"/>
        <v>-45.645689040341985</v>
      </c>
      <c r="F41">
        <f t="shared" si="19"/>
        <v>2.6164687253380858E-7</v>
      </c>
      <c r="G41">
        <f t="shared" si="20"/>
        <v>4.3456890403419877</v>
      </c>
      <c r="H41" s="3">
        <f t="shared" si="21"/>
        <v>261.64687253380856</v>
      </c>
    </row>
    <row r="42" spans="1:11" x14ac:dyDescent="0.25">
      <c r="A42">
        <v>20</v>
      </c>
      <c r="B42">
        <v>-33.700000000000003</v>
      </c>
      <c r="C42">
        <v>800</v>
      </c>
      <c r="D42">
        <v>86</v>
      </c>
      <c r="E42">
        <f t="shared" si="18"/>
        <v>-43.545689040341991</v>
      </c>
      <c r="F42">
        <f t="shared" si="19"/>
        <v>3.3320809831017863E-7</v>
      </c>
      <c r="G42">
        <f t="shared" si="20"/>
        <v>4.3456890403419877</v>
      </c>
      <c r="H42" s="3">
        <f t="shared" si="21"/>
        <v>333.20809831017863</v>
      </c>
    </row>
    <row r="43" spans="1:11" x14ac:dyDescent="0.25">
      <c r="A43">
        <v>10</v>
      </c>
      <c r="B43">
        <v>-29.7</v>
      </c>
      <c r="C43">
        <v>800</v>
      </c>
      <c r="D43">
        <v>86</v>
      </c>
      <c r="E43">
        <f t="shared" si="18"/>
        <v>-39.545689040341991</v>
      </c>
      <c r="F43">
        <f t="shared" si="19"/>
        <v>5.2809924668471548E-7</v>
      </c>
      <c r="G43">
        <f t="shared" si="20"/>
        <v>4.3456890403419877</v>
      </c>
      <c r="H43" s="3">
        <f t="shared" si="21"/>
        <v>528.09924668471547</v>
      </c>
    </row>
    <row r="45" spans="1:11" x14ac:dyDescent="0.25">
      <c r="A45" t="s">
        <v>18</v>
      </c>
      <c r="C45" t="s">
        <v>12</v>
      </c>
      <c r="E45">
        <v>3.8692000000000002</v>
      </c>
      <c r="F45" s="4">
        <f>+(E45-E48)/20/(E46/1000)*100</f>
        <v>97.515151515151516</v>
      </c>
      <c r="G45" t="s">
        <v>21</v>
      </c>
      <c r="I45" t="s">
        <v>22</v>
      </c>
      <c r="J45">
        <f>+F45/100000000</f>
        <v>9.7515151515151512E-7</v>
      </c>
      <c r="K45" t="s">
        <v>25</v>
      </c>
    </row>
    <row r="46" spans="1:11" x14ac:dyDescent="0.25">
      <c r="C46" t="s">
        <v>19</v>
      </c>
      <c r="E46">
        <v>198</v>
      </c>
      <c r="F46" t="s">
        <v>20</v>
      </c>
      <c r="J46">
        <f>+J45*1000000</f>
        <v>0.9751515151515151</v>
      </c>
      <c r="K46" t="s">
        <v>26</v>
      </c>
    </row>
    <row r="48" spans="1:11" x14ac:dyDescent="0.25">
      <c r="C48" t="s">
        <v>23</v>
      </c>
      <c r="E48">
        <v>7.6E-3</v>
      </c>
      <c r="F48" t="s">
        <v>24</v>
      </c>
    </row>
  </sheetData>
  <phoneticPr fontId="1" type="noConversion"/>
  <pageMargins left="0.7" right="0.7" top="0.78740157499999996" bottom="0.78740157499999996" header="0.3" footer="0.3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="70" zoomScaleNormal="70" workbookViewId="0">
      <selection activeCell="AA24" sqref="AA24"/>
    </sheetView>
  </sheetViews>
  <sheetFormatPr defaultRowHeight="15" x14ac:dyDescent="0.25"/>
  <sheetData/>
  <phoneticPr fontId="1" type="noConversion"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abSelected="1" topLeftCell="F25" workbookViewId="0">
      <selection activeCell="AB45" sqref="AB45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List1</vt:lpstr>
      <vt:lpstr>Hallovka bez proudu</vt:lpstr>
      <vt:lpstr>Hallovka 1 mA</vt:lpstr>
      <vt:lpstr>Hallovka 2 mA</vt:lpstr>
      <vt:lpstr>Hallovka 5 mA</vt:lpstr>
      <vt:lpstr>s citlivosti</vt:lpstr>
      <vt:lpstr>Finalni grafy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2016-05-24T07:16:46Z</dcterms:created>
  <dcterms:modified xsi:type="dcterms:W3CDTF">2018-05-16T22:25:23Z</dcterms:modified>
</cp:coreProperties>
</file>