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M2E\Diplomka\OdevzdaniDP\Mereni\Mereni_sonda\"/>
    </mc:Choice>
  </mc:AlternateContent>
  <xr:revisionPtr revIDLastSave="0" documentId="13_ncr:1_{60234A4E-68F4-4D60-923D-B2DCAE154334}" xr6:coauthVersionLast="33" xr6:coauthVersionMax="33" xr10:uidLastSave="{00000000-0000-0000-0000-000000000000}"/>
  <bookViews>
    <workbookView xWindow="240" yWindow="45" windowWidth="24780" windowHeight="12165" activeTab="1" xr2:uid="{00000000-000D-0000-FFFF-FFFF00000000}"/>
  </bookViews>
  <sheets>
    <sheet name="Konstanty jednotlivych halovek" sheetId="14" r:id="rId1"/>
    <sheet name="Frekvencni char halovy sondy" sheetId="15" r:id="rId2"/>
    <sheet name="linearita halovky" sheetId="16" r:id="rId3"/>
  </sheet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6" i="16" l="1"/>
  <c r="C26" i="16"/>
  <c r="C25" i="16"/>
  <c r="D25" i="16" s="1"/>
  <c r="D24" i="16"/>
  <c r="C24" i="16"/>
  <c r="C23" i="16"/>
  <c r="D23" i="16" s="1"/>
  <c r="D22" i="16"/>
  <c r="C22" i="16"/>
  <c r="C21" i="16"/>
  <c r="D21" i="16" s="1"/>
  <c r="D20" i="16"/>
  <c r="C20" i="16"/>
  <c r="C19" i="16"/>
  <c r="D19" i="16" s="1"/>
  <c r="D18" i="16"/>
  <c r="C18" i="16"/>
  <c r="C17" i="16"/>
  <c r="D17" i="16" s="1"/>
  <c r="D16" i="16"/>
  <c r="C16" i="16"/>
  <c r="C15" i="16"/>
  <c r="D15" i="16" s="1"/>
  <c r="D14" i="16"/>
  <c r="C14" i="16"/>
  <c r="C13" i="16"/>
  <c r="D13" i="16" s="1"/>
  <c r="D12" i="16"/>
  <c r="C12" i="16"/>
  <c r="C11" i="16"/>
  <c r="D11" i="16" s="1"/>
  <c r="D10" i="16"/>
  <c r="C10" i="16"/>
  <c r="C9" i="16"/>
  <c r="D9" i="16" s="1"/>
  <c r="D8" i="16"/>
  <c r="C8" i="16"/>
  <c r="C7" i="16"/>
  <c r="D7" i="16" s="1"/>
  <c r="C6" i="16"/>
  <c r="C5" i="16"/>
  <c r="C4" i="16"/>
  <c r="C3" i="16"/>
  <c r="C8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4" i="15"/>
  <c r="C5" i="15"/>
  <c r="C6" i="15"/>
  <c r="C7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4" i="15"/>
  <c r="F24" i="14"/>
  <c r="I24" i="14" s="1"/>
  <c r="F25" i="14"/>
  <c r="I25" i="14" s="1"/>
  <c r="F26" i="14"/>
  <c r="F28" i="14"/>
  <c r="F29" i="14"/>
  <c r="I29" i="14" s="1"/>
  <c r="F30" i="14"/>
  <c r="I30" i="14" s="1"/>
  <c r="F32" i="14"/>
  <c r="F33" i="14"/>
  <c r="F34" i="14"/>
  <c r="I34" i="14" s="1"/>
  <c r="K34" i="14"/>
  <c r="J34" i="14"/>
  <c r="K33" i="14"/>
  <c r="J33" i="14"/>
  <c r="I33" i="14"/>
  <c r="G33" i="14"/>
  <c r="I32" i="14"/>
  <c r="H32" i="14"/>
  <c r="K32" i="14" s="1"/>
  <c r="G32" i="14"/>
  <c r="J32" i="14" s="1"/>
  <c r="N31" i="14"/>
  <c r="K31" i="14"/>
  <c r="J31" i="14"/>
  <c r="I31" i="14"/>
  <c r="N30" i="14"/>
  <c r="K30" i="14"/>
  <c r="J30" i="14"/>
  <c r="N29" i="14"/>
  <c r="K29" i="14"/>
  <c r="G29" i="14"/>
  <c r="J29" i="14" s="1"/>
  <c r="I28" i="14"/>
  <c r="H28" i="14"/>
  <c r="K28" i="14" s="1"/>
  <c r="G28" i="14"/>
  <c r="J28" i="14" s="1"/>
  <c r="N27" i="14"/>
  <c r="K27" i="14"/>
  <c r="J27" i="14"/>
  <c r="I27" i="14"/>
  <c r="N26" i="14"/>
  <c r="K26" i="14"/>
  <c r="J26" i="14"/>
  <c r="I26" i="14"/>
  <c r="N25" i="14"/>
  <c r="K25" i="14"/>
  <c r="G25" i="14"/>
  <c r="J25" i="14" s="1"/>
  <c r="H24" i="14"/>
  <c r="K24" i="14" s="1"/>
  <c r="G24" i="14"/>
  <c r="J24" i="14" s="1"/>
  <c r="N11" i="14"/>
  <c r="N10" i="14"/>
  <c r="N9" i="14"/>
  <c r="N7" i="14"/>
  <c r="N6" i="14"/>
  <c r="N5" i="14"/>
  <c r="I4" i="14"/>
  <c r="K4" i="14"/>
  <c r="J5" i="14"/>
  <c r="K12" i="14"/>
  <c r="K13" i="14"/>
  <c r="I14" i="14"/>
  <c r="J14" i="14"/>
  <c r="K14" i="14"/>
  <c r="I8" i="14"/>
  <c r="J9" i="14"/>
  <c r="K9" i="14"/>
  <c r="J10" i="14"/>
  <c r="K10" i="14"/>
  <c r="L18" i="14"/>
  <c r="K5" i="14"/>
  <c r="K6" i="14"/>
  <c r="K7" i="14"/>
  <c r="K11" i="14"/>
  <c r="J6" i="14"/>
  <c r="J7" i="14"/>
  <c r="J11" i="14"/>
  <c r="I7" i="14"/>
  <c r="I11" i="14"/>
  <c r="G13" i="14"/>
  <c r="J13" i="14" s="1"/>
  <c r="G12" i="14"/>
  <c r="J12" i="14" s="1"/>
  <c r="F12" i="14"/>
  <c r="I12" i="14" s="1"/>
  <c r="F13" i="14"/>
  <c r="I13" i="14" s="1"/>
  <c r="F14" i="14"/>
  <c r="H12" i="14"/>
  <c r="F10" i="14"/>
  <c r="I10" i="14" s="1"/>
  <c r="G9" i="14"/>
  <c r="F9" i="14"/>
  <c r="I9" i="14" s="1"/>
  <c r="H8" i="14"/>
  <c r="K8" i="14" s="1"/>
  <c r="G8" i="14"/>
  <c r="J8" i="14" s="1"/>
  <c r="F8" i="14"/>
  <c r="F6" i="14"/>
  <c r="I6" i="14" s="1"/>
  <c r="G5" i="14"/>
  <c r="F5" i="14"/>
  <c r="I5" i="14" s="1"/>
  <c r="H4" i="14"/>
  <c r="G4" i="14"/>
  <c r="J4" i="14" s="1"/>
  <c r="F4" i="14"/>
  <c r="M12" i="14" l="1"/>
  <c r="N12" i="14" s="1"/>
  <c r="M32" i="14"/>
  <c r="N32" i="14" s="1"/>
  <c r="M24" i="14"/>
  <c r="N24" i="14" s="1"/>
  <c r="M28" i="14"/>
  <c r="N28" i="14" s="1"/>
  <c r="M4" i="14"/>
  <c r="N4" i="14" s="1"/>
  <c r="M8" i="14"/>
  <c r="N8" i="14" s="1"/>
</calcChain>
</file>

<file path=xl/sharedStrings.xml><?xml version="1.0" encoding="utf-8"?>
<sst xmlns="http://schemas.openxmlformats.org/spreadsheetml/2006/main" count="58" uniqueCount="24">
  <si>
    <t>konstatanty halovky</t>
  </si>
  <si>
    <t>Senzor č.1</t>
  </si>
  <si>
    <t>Senzor č.2</t>
  </si>
  <si>
    <t>Senzor č.3</t>
  </si>
  <si>
    <t>0T</t>
  </si>
  <si>
    <t>9,9 mT</t>
  </si>
  <si>
    <t>195 mT</t>
  </si>
  <si>
    <t>990 mT</t>
  </si>
  <si>
    <t>Korekce</t>
  </si>
  <si>
    <t>10x</t>
  </si>
  <si>
    <t>100x</t>
  </si>
  <si>
    <t>mV</t>
  </si>
  <si>
    <t>konstanty na 1mT</t>
  </si>
  <si>
    <t>konstanta vypočtená z průměru</t>
  </si>
  <si>
    <t>mV/mT</t>
  </si>
  <si>
    <t>mV/T</t>
  </si>
  <si>
    <t>měření frekv char.</t>
  </si>
  <si>
    <t>f</t>
  </si>
  <si>
    <t>U</t>
  </si>
  <si>
    <t>Hz</t>
  </si>
  <si>
    <t>V</t>
  </si>
  <si>
    <t>po uprave indukcni smycky</t>
  </si>
  <si>
    <t>proud civkama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</si>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</sst>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0.0"/>
    <numFmt numFmtId="171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Frekvenční závislost Hallova článku</a:t>
            </a:r>
          </a:p>
        </c:rich>
      </c:tx>
      <c:layout>
        <c:manualLayout>
          <c:xMode val="edge"/>
          <c:yMode val="edge"/>
          <c:x val="0.38748315820164841"/>
          <c:y val="4.72850560281228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17394416607036"/>
          <c:y val="0.11987908562711708"/>
          <c:w val="0.82171726298743208"/>
          <c:h val="0.75606106693875974"/>
        </c:manualLayout>
      </c:layout>
      <c:scatterChart>
        <c:scatterStyle val="smoothMarker"/>
        <c:varyColors val="0"/>
        <c:ser>
          <c:idx val="1"/>
          <c:order val="0"/>
          <c:tx>
            <c:v>Původní konstrukce</c:v>
          </c:tx>
          <c:marker>
            <c:symbol val="none"/>
          </c:marker>
          <c:xVal>
            <c:numRef>
              <c:f>'Frekvencni char halovy sondy'!$A$4:$A$34</c:f>
              <c:numCache>
                <c:formatCode>General</c:formatCode>
                <c:ptCount val="3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3000</c:v>
                </c:pt>
                <c:pt idx="30">
                  <c:v>5000</c:v>
                </c:pt>
              </c:numCache>
            </c:numRef>
          </c:xVal>
          <c:yVal>
            <c:numRef>
              <c:f>'Frekvencni char halovy sondy'!$C$4:$C$34</c:f>
              <c:numCache>
                <c:formatCode>General</c:formatCode>
                <c:ptCount val="31"/>
                <c:pt idx="0">
                  <c:v>0.47499999999999998</c:v>
                </c:pt>
                <c:pt idx="1">
                  <c:v>0.48</c:v>
                </c:pt>
                <c:pt idx="2">
                  <c:v>0.48099999999999998</c:v>
                </c:pt>
                <c:pt idx="3">
                  <c:v>0.48199999999999998</c:v>
                </c:pt>
                <c:pt idx="4">
                  <c:v>0.49</c:v>
                </c:pt>
                <c:pt idx="5">
                  <c:v>0.49299999999999999</c:v>
                </c:pt>
                <c:pt idx="6">
                  <c:v>0.503</c:v>
                </c:pt>
                <c:pt idx="7">
                  <c:v>0.51300000000000001</c:v>
                </c:pt>
                <c:pt idx="8">
                  <c:v>0.52</c:v>
                </c:pt>
                <c:pt idx="9">
                  <c:v>0.52800000000000002</c:v>
                </c:pt>
                <c:pt idx="10">
                  <c:v>0.67500000000000004</c:v>
                </c:pt>
                <c:pt idx="11">
                  <c:v>0.86399999999999999</c:v>
                </c:pt>
                <c:pt idx="12">
                  <c:v>1.0649999999999999</c:v>
                </c:pt>
                <c:pt idx="13">
                  <c:v>1.282</c:v>
                </c:pt>
                <c:pt idx="14">
                  <c:v>1.5</c:v>
                </c:pt>
                <c:pt idx="15">
                  <c:v>1.73</c:v>
                </c:pt>
                <c:pt idx="16">
                  <c:v>1.96</c:v>
                </c:pt>
                <c:pt idx="17">
                  <c:v>2.19</c:v>
                </c:pt>
                <c:pt idx="18">
                  <c:v>2.42</c:v>
                </c:pt>
                <c:pt idx="19">
                  <c:v>2.65</c:v>
                </c:pt>
                <c:pt idx="20">
                  <c:v>2.88</c:v>
                </c:pt>
                <c:pt idx="21">
                  <c:v>3.13</c:v>
                </c:pt>
                <c:pt idx="22">
                  <c:v>3.35</c:v>
                </c:pt>
                <c:pt idx="23">
                  <c:v>3.59</c:v>
                </c:pt>
                <c:pt idx="24">
                  <c:v>3.82</c:v>
                </c:pt>
                <c:pt idx="25">
                  <c:v>4.07</c:v>
                </c:pt>
                <c:pt idx="26">
                  <c:v>4.29</c:v>
                </c:pt>
                <c:pt idx="27">
                  <c:v>4.51</c:v>
                </c:pt>
                <c:pt idx="28">
                  <c:v>4.7699999999999996</c:v>
                </c:pt>
                <c:pt idx="29">
                  <c:v>7.05</c:v>
                </c:pt>
                <c:pt idx="30">
                  <c:v>11.11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E1-404D-A282-C009F37E385E}"/>
            </c:ext>
          </c:extLst>
        </c:ser>
        <c:ser>
          <c:idx val="0"/>
          <c:order val="1"/>
          <c:tx>
            <c:v>Upravená konstrukce</c:v>
          </c:tx>
          <c:marker>
            <c:symbol val="none"/>
          </c:marker>
          <c:xVal>
            <c:numRef>
              <c:f>'Frekvencni char halovy sondy'!$A$4:$A$34</c:f>
              <c:numCache>
                <c:formatCode>General</c:formatCode>
                <c:ptCount val="3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200</c:v>
                </c:pt>
                <c:pt idx="11">
                  <c:v>300</c:v>
                </c:pt>
                <c:pt idx="12">
                  <c:v>400</c:v>
                </c:pt>
                <c:pt idx="13">
                  <c:v>500</c:v>
                </c:pt>
                <c:pt idx="14">
                  <c:v>600</c:v>
                </c:pt>
                <c:pt idx="15">
                  <c:v>700</c:v>
                </c:pt>
                <c:pt idx="16">
                  <c:v>800</c:v>
                </c:pt>
                <c:pt idx="17">
                  <c:v>900</c:v>
                </c:pt>
                <c:pt idx="18">
                  <c:v>1000</c:v>
                </c:pt>
                <c:pt idx="19">
                  <c:v>1100</c:v>
                </c:pt>
                <c:pt idx="20">
                  <c:v>1200</c:v>
                </c:pt>
                <c:pt idx="21">
                  <c:v>1300</c:v>
                </c:pt>
                <c:pt idx="22">
                  <c:v>1400</c:v>
                </c:pt>
                <c:pt idx="23">
                  <c:v>1500</c:v>
                </c:pt>
                <c:pt idx="24">
                  <c:v>1600</c:v>
                </c:pt>
                <c:pt idx="25">
                  <c:v>1700</c:v>
                </c:pt>
                <c:pt idx="26">
                  <c:v>1800</c:v>
                </c:pt>
                <c:pt idx="27">
                  <c:v>1900</c:v>
                </c:pt>
                <c:pt idx="28">
                  <c:v>2000</c:v>
                </c:pt>
                <c:pt idx="29">
                  <c:v>3000</c:v>
                </c:pt>
                <c:pt idx="30">
                  <c:v>5000</c:v>
                </c:pt>
              </c:numCache>
            </c:numRef>
          </c:xVal>
          <c:yVal>
            <c:numRef>
              <c:f>'Frekvencni char halovy sondy'!$G$4:$G$34</c:f>
              <c:numCache>
                <c:formatCode>General</c:formatCode>
                <c:ptCount val="31"/>
                <c:pt idx="0">
                  <c:v>0.39300000000000002</c:v>
                </c:pt>
                <c:pt idx="1">
                  <c:v>0.47</c:v>
                </c:pt>
                <c:pt idx="2">
                  <c:v>0.47599999999999998</c:v>
                </c:pt>
                <c:pt idx="3">
                  <c:v>0.48499999999999999</c:v>
                </c:pt>
                <c:pt idx="4">
                  <c:v>0.501</c:v>
                </c:pt>
                <c:pt idx="5">
                  <c:v>0.501</c:v>
                </c:pt>
                <c:pt idx="6">
                  <c:v>0.502</c:v>
                </c:pt>
                <c:pt idx="7">
                  <c:v>0.504</c:v>
                </c:pt>
                <c:pt idx="8">
                  <c:v>0.51700000000000002</c:v>
                </c:pt>
                <c:pt idx="9">
                  <c:v>0.495</c:v>
                </c:pt>
                <c:pt idx="10">
                  <c:v>0.55300000000000005</c:v>
                </c:pt>
                <c:pt idx="11">
                  <c:v>0.60799999999999998</c:v>
                </c:pt>
                <c:pt idx="12">
                  <c:v>0.64500000000000002</c:v>
                </c:pt>
                <c:pt idx="13">
                  <c:v>0.70199999999999996</c:v>
                </c:pt>
                <c:pt idx="14">
                  <c:v>0.76</c:v>
                </c:pt>
                <c:pt idx="15">
                  <c:v>0.82299999999999995</c:v>
                </c:pt>
                <c:pt idx="16">
                  <c:v>0.89100000000000001</c:v>
                </c:pt>
                <c:pt idx="17">
                  <c:v>0.96499999999999997</c:v>
                </c:pt>
                <c:pt idx="18">
                  <c:v>1.0369999999999999</c:v>
                </c:pt>
                <c:pt idx="19">
                  <c:v>1.111</c:v>
                </c:pt>
                <c:pt idx="20">
                  <c:v>1.177</c:v>
                </c:pt>
                <c:pt idx="21">
                  <c:v>1.2569999999999999</c:v>
                </c:pt>
                <c:pt idx="22">
                  <c:v>1.335</c:v>
                </c:pt>
                <c:pt idx="23">
                  <c:v>1.425</c:v>
                </c:pt>
                <c:pt idx="24">
                  <c:v>1.4850000000000001</c:v>
                </c:pt>
                <c:pt idx="25">
                  <c:v>1.597</c:v>
                </c:pt>
                <c:pt idx="26">
                  <c:v>1.6850000000000001</c:v>
                </c:pt>
                <c:pt idx="27">
                  <c:v>1.7529999999999999</c:v>
                </c:pt>
                <c:pt idx="28">
                  <c:v>1.833</c:v>
                </c:pt>
                <c:pt idx="29">
                  <c:v>2.653</c:v>
                </c:pt>
                <c:pt idx="30">
                  <c:v>4.2699999999999996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E1-404D-A282-C009F37E3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99936"/>
        <c:axId val="164430208"/>
      </c:scatterChart>
      <c:valAx>
        <c:axId val="163399936"/>
        <c:scaling>
          <c:logBase val="10"/>
          <c:orientation val="minMax"/>
          <c:min val="1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f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64430208"/>
        <c:crossesAt val="0"/>
        <c:crossBetween val="midCat"/>
      </c:valAx>
      <c:valAx>
        <c:axId val="164430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U</a:t>
                </a:r>
                <a:r>
                  <a:rPr lang="cs-CZ" sz="1200" b="0" baseline="-25000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[V]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163399936"/>
        <c:crossesAt val="1.0000000000000025E-4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Linearita Hallova článku při měření stejnosměrného magnetického</a:t>
            </a:r>
            <a:r>
              <a:rPr lang="cs-CZ" sz="1200" baseline="0">
                <a:latin typeface="Times New Roman" pitchFamily="18" charset="0"/>
                <a:cs typeface="Times New Roman" pitchFamily="18" charset="0"/>
              </a:rPr>
              <a:t> pole</a:t>
            </a:r>
            <a:endParaRPr lang="cs-CZ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38748315820164875"/>
          <c:y val="4.72850560281228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17394416607047"/>
          <c:y val="0.11987908562711708"/>
          <c:w val="0.82171726298743208"/>
          <c:h val="0.75606106693875974"/>
        </c:manualLayout>
      </c:layout>
      <c:scatterChart>
        <c:scatterStyle val="smoothMarker"/>
        <c:varyColors val="0"/>
        <c:ser>
          <c:idx val="1"/>
          <c:order val="0"/>
          <c:tx>
            <c:v>ss</c:v>
          </c:tx>
          <c:spPr>
            <a:ln>
              <a:noFill/>
            </a:ln>
          </c:spPr>
          <c:marker>
            <c:symbol val="plus"/>
            <c:size val="6"/>
            <c:spPr>
              <a:noFill/>
              <a:ln>
                <a:solidFill>
                  <a:sysClr val="windowText" lastClr="000000"/>
                </a:solidFill>
              </a:ln>
            </c:spPr>
          </c:marker>
          <c:trendline>
            <c:spPr>
              <a:ln w="19050">
                <a:solidFill>
                  <a:sysClr val="windowText" lastClr="000000"/>
                </a:solidFill>
              </a:ln>
            </c:spPr>
            <c:trendlineType val="poly"/>
            <c:order val="3"/>
            <c:dispRSqr val="0"/>
            <c:dispEq val="0"/>
          </c:trendline>
          <c:xVal>
            <c:numRef>
              <c:f>'Frekvencni char halovy sondy'!$A$37:$A$60</c:f>
              <c:numCache>
                <c:formatCode>General</c:formatCode>
                <c:ptCount val="24"/>
              </c:numCache>
            </c:numRef>
          </c:xVal>
          <c:yVal>
            <c:numRef>
              <c:f>'Frekvencni char halovy sondy'!$C$37:$C$60</c:f>
              <c:numCache>
                <c:formatCode>General</c:formatCode>
                <c:ptCount val="2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74-4572-AEFA-7F081A6924CC}"/>
            </c:ext>
          </c:extLst>
        </c:ser>
        <c:ser>
          <c:idx val="0"/>
          <c:order val="1"/>
          <c:tx>
            <c:v>ss_komp</c:v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xVal>
            <c:numRef>
              <c:f>'Frekvencni char halovy sondy'!$A$37:$A$60</c:f>
              <c:numCache>
                <c:formatCode>General</c:formatCode>
                <c:ptCount val="24"/>
              </c:numCache>
            </c:numRef>
          </c:xVal>
          <c:yVal>
            <c:numRef>
              <c:f>'Frekvencni char halovy sondy'!$D$37:$D$60</c:f>
              <c:numCache>
                <c:formatCode>General</c:formatCode>
                <c:ptCount val="2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74-4572-AEFA-7F081A692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34432"/>
        <c:axId val="169044224"/>
      </c:scatterChart>
      <c:valAx>
        <c:axId val="166034432"/>
        <c:scaling>
          <c:orientation val="minMax"/>
          <c:max val="1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I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[A]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69044224"/>
        <c:crossesAt val="0"/>
        <c:crossBetween val="midCat"/>
      </c:valAx>
      <c:valAx>
        <c:axId val="169044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U</a:t>
                </a:r>
                <a:r>
                  <a:rPr lang="cs-CZ" sz="1200" b="0" baseline="-25000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[V]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166034432"/>
        <c:crossesAt val="1.0000000000000036E-4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Linearita Hallova článku při měření stejnosměrného magnetického</a:t>
            </a:r>
            <a:r>
              <a:rPr lang="cs-CZ" sz="1200" baseline="0">
                <a:latin typeface="Times New Roman" pitchFamily="18" charset="0"/>
                <a:cs typeface="Times New Roman" pitchFamily="18" charset="0"/>
              </a:rPr>
              <a:t> pole</a:t>
            </a:r>
            <a:endParaRPr lang="cs-CZ" sz="12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38748315820164853"/>
          <c:y val="4.72850560281228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17394416607041"/>
          <c:y val="0.11987908562711708"/>
          <c:w val="0.82171726298743208"/>
          <c:h val="0.75606106693875974"/>
        </c:manualLayout>
      </c:layout>
      <c:scatterChart>
        <c:scatterStyle val="smoothMarker"/>
        <c:varyColors val="0"/>
        <c:ser>
          <c:idx val="1"/>
          <c:order val="0"/>
          <c:tx>
            <c:v>ss</c:v>
          </c:tx>
          <c:spPr>
            <a:ln>
              <a:noFill/>
            </a:ln>
          </c:spPr>
          <c:marker>
            <c:symbol val="plus"/>
            <c:size val="6"/>
            <c:spPr>
              <a:noFill/>
              <a:ln>
                <a:solidFill>
                  <a:sysClr val="windowText" lastClr="000000"/>
                </a:solidFill>
              </a:ln>
            </c:spPr>
          </c:marker>
          <c:trendline>
            <c:spPr>
              <a:ln w="19050">
                <a:solidFill>
                  <a:sysClr val="windowText" lastClr="000000"/>
                </a:solidFill>
              </a:ln>
            </c:spPr>
            <c:trendlineType val="poly"/>
            <c:order val="3"/>
            <c:dispRSqr val="0"/>
            <c:dispEq val="0"/>
          </c:trendline>
          <c:xVal>
            <c:numRef>
              <c:f>'linearita halovky'!$A$3:$A$26</c:f>
              <c:numCache>
                <c:formatCode>General</c:formatCode>
                <c:ptCount val="24"/>
                <c:pt idx="0">
                  <c:v>0.8</c:v>
                </c:pt>
                <c:pt idx="1">
                  <c:v>0.9</c:v>
                </c:pt>
                <c:pt idx="2">
                  <c:v>1</c:v>
                </c:pt>
                <c:pt idx="3">
                  <c:v>1.2</c:v>
                </c:pt>
                <c:pt idx="4">
                  <c:v>1.4</c:v>
                </c:pt>
                <c:pt idx="5">
                  <c:v>1.6</c:v>
                </c:pt>
                <c:pt idx="6">
                  <c:v>1.8</c:v>
                </c:pt>
                <c:pt idx="7">
                  <c:v>2</c:v>
                </c:pt>
                <c:pt idx="8">
                  <c:v>2.5</c:v>
                </c:pt>
                <c:pt idx="9">
                  <c:v>3</c:v>
                </c:pt>
                <c:pt idx="10">
                  <c:v>3.5</c:v>
                </c:pt>
                <c:pt idx="11">
                  <c:v>4</c:v>
                </c:pt>
                <c:pt idx="12">
                  <c:v>4.5</c:v>
                </c:pt>
                <c:pt idx="13">
                  <c:v>5</c:v>
                </c:pt>
                <c:pt idx="14">
                  <c:v>5.5</c:v>
                </c:pt>
                <c:pt idx="15">
                  <c:v>6</c:v>
                </c:pt>
                <c:pt idx="16">
                  <c:v>6.5</c:v>
                </c:pt>
                <c:pt idx="17">
                  <c:v>7</c:v>
                </c:pt>
                <c:pt idx="18">
                  <c:v>7.5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9.5</c:v>
                </c:pt>
                <c:pt idx="23">
                  <c:v>10</c:v>
                </c:pt>
              </c:numCache>
            </c:numRef>
          </c:xVal>
          <c:yVal>
            <c:numRef>
              <c:f>'linearita halovky'!$C$3:$C$26</c:f>
              <c:numCache>
                <c:formatCode>General</c:formatCode>
                <c:ptCount val="24"/>
                <c:pt idx="0">
                  <c:v>0.03</c:v>
                </c:pt>
                <c:pt idx="1">
                  <c:v>3.4000000000000002E-2</c:v>
                </c:pt>
                <c:pt idx="2">
                  <c:v>0.06</c:v>
                </c:pt>
                <c:pt idx="3">
                  <c:v>0.08</c:v>
                </c:pt>
                <c:pt idx="4">
                  <c:v>0.129</c:v>
                </c:pt>
                <c:pt idx="5">
                  <c:v>0.14000000000000001</c:v>
                </c:pt>
                <c:pt idx="6">
                  <c:v>0.16300000000000001</c:v>
                </c:pt>
                <c:pt idx="7">
                  <c:v>0.20699999999999999</c:v>
                </c:pt>
                <c:pt idx="8">
                  <c:v>0.28000000000000003</c:v>
                </c:pt>
                <c:pt idx="9">
                  <c:v>0.35599999999999998</c:v>
                </c:pt>
                <c:pt idx="10">
                  <c:v>0.435</c:v>
                </c:pt>
                <c:pt idx="11">
                  <c:v>0.53600000000000003</c:v>
                </c:pt>
                <c:pt idx="12">
                  <c:v>0.59599999999999997</c:v>
                </c:pt>
                <c:pt idx="13">
                  <c:v>0.68200000000000005</c:v>
                </c:pt>
                <c:pt idx="14">
                  <c:v>0.75800000000000001</c:v>
                </c:pt>
                <c:pt idx="15">
                  <c:v>0.83699999999999997</c:v>
                </c:pt>
                <c:pt idx="16">
                  <c:v>0.92700000000000005</c:v>
                </c:pt>
                <c:pt idx="17">
                  <c:v>1.0209999999999999</c:v>
                </c:pt>
                <c:pt idx="18">
                  <c:v>1.097</c:v>
                </c:pt>
                <c:pt idx="19">
                  <c:v>1.1399999999999999</c:v>
                </c:pt>
                <c:pt idx="20">
                  <c:v>1.2150000000000001</c:v>
                </c:pt>
                <c:pt idx="21">
                  <c:v>1.3</c:v>
                </c:pt>
                <c:pt idx="22">
                  <c:v>1.385</c:v>
                </c:pt>
                <c:pt idx="23">
                  <c:v>1.4530000000000001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59-4788-BBE4-3F719BD09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05952"/>
        <c:axId val="164607872"/>
      </c:scatterChart>
      <c:valAx>
        <c:axId val="164605952"/>
        <c:scaling>
          <c:orientation val="minMax"/>
          <c:max val="1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I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[A]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64607872"/>
        <c:crossesAt val="0"/>
        <c:crossBetween val="midCat"/>
      </c:valAx>
      <c:valAx>
        <c:axId val="164607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U</a:t>
                </a:r>
                <a:r>
                  <a:rPr lang="cs-CZ" sz="1200" b="0" baseline="-25000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[V]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164605952"/>
        <c:crossesAt val="1.0000000000000029E-4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3</xdr:row>
      <xdr:rowOff>104775</xdr:rowOff>
    </xdr:from>
    <xdr:to>
      <xdr:col>28</xdr:col>
      <xdr:colOff>11448</xdr:colOff>
      <xdr:row>34</xdr:row>
      <xdr:rowOff>177612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74</xdr:row>
      <xdr:rowOff>0</xdr:rowOff>
    </xdr:from>
    <xdr:to>
      <xdr:col>24</xdr:col>
      <xdr:colOff>459123</xdr:colOff>
      <xdr:row>105</xdr:row>
      <xdr:rowOff>72837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5</xdr:row>
      <xdr:rowOff>95250</xdr:rowOff>
    </xdr:from>
    <xdr:to>
      <xdr:col>25</xdr:col>
      <xdr:colOff>510831</xdr:colOff>
      <xdr:row>36</xdr:row>
      <xdr:rowOff>168087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A67FF67-698C-4135-AFCA-C99BCED34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34"/>
  <sheetViews>
    <sheetView topLeftCell="A4" workbookViewId="0">
      <selection activeCell="L37" sqref="L36:L37"/>
    </sheetView>
  </sheetViews>
  <sheetFormatPr defaultRowHeight="15" x14ac:dyDescent="0.25"/>
  <cols>
    <col min="1" max="1" width="11.28515625" customWidth="1"/>
    <col min="3" max="4" width="9.5703125" bestFit="1" customWidth="1"/>
    <col min="5" max="5" width="8.42578125" customWidth="1"/>
    <col min="6" max="6" width="11.140625" customWidth="1"/>
    <col min="7" max="7" width="11.5703125" customWidth="1"/>
    <col min="9" max="9" width="11.85546875" customWidth="1"/>
    <col min="10" max="10" width="9.57031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4" t="s">
        <v>4</v>
      </c>
      <c r="C2" s="4" t="s">
        <v>5</v>
      </c>
      <c r="D2" s="4" t="s">
        <v>6</v>
      </c>
      <c r="E2" s="4" t="s">
        <v>7</v>
      </c>
      <c r="F2" s="1" t="s">
        <v>8</v>
      </c>
      <c r="G2" s="1"/>
      <c r="H2" s="1"/>
      <c r="I2" s="5" t="s">
        <v>12</v>
      </c>
      <c r="J2" s="1"/>
      <c r="K2" s="1"/>
      <c r="L2" s="1"/>
      <c r="M2" s="1" t="s">
        <v>13</v>
      </c>
      <c r="N2" s="1"/>
      <c r="O2" s="1"/>
    </row>
    <row r="3" spans="1:15" x14ac:dyDescent="0.25">
      <c r="A3" s="1"/>
      <c r="B3" s="4" t="s">
        <v>11</v>
      </c>
      <c r="C3" s="4" t="s">
        <v>11</v>
      </c>
      <c r="D3" s="4" t="s">
        <v>11</v>
      </c>
      <c r="E3" s="4" t="s">
        <v>11</v>
      </c>
      <c r="F3" s="1"/>
      <c r="G3" s="1"/>
      <c r="H3" s="1"/>
      <c r="I3" s="1"/>
      <c r="J3" s="1"/>
      <c r="K3" s="1"/>
      <c r="L3" s="1"/>
      <c r="M3" s="1" t="s">
        <v>14</v>
      </c>
      <c r="N3" s="1" t="s">
        <v>15</v>
      </c>
      <c r="O3" s="1"/>
    </row>
    <row r="4" spans="1:15" x14ac:dyDescent="0.25">
      <c r="A4" s="1" t="s">
        <v>1</v>
      </c>
      <c r="B4" s="6">
        <v>0.11</v>
      </c>
      <c r="C4" s="7">
        <v>41.41</v>
      </c>
      <c r="D4" s="8">
        <v>810</v>
      </c>
      <c r="E4" s="9">
        <v>4009</v>
      </c>
      <c r="F4" s="2">
        <f>C4-B4</f>
        <v>41.3</v>
      </c>
      <c r="G4" s="2">
        <f>D4-B4</f>
        <v>809.89</v>
      </c>
      <c r="H4" s="3">
        <f>E4-B4</f>
        <v>4008.89</v>
      </c>
      <c r="I4" s="1">
        <f>(F4/9.9)/20</f>
        <v>0.20858585858585857</v>
      </c>
      <c r="J4" s="1">
        <f>(G4/195)/20</f>
        <v>0.20766410256410256</v>
      </c>
      <c r="K4" s="1">
        <f>(H4/990)/20</f>
        <v>0.20246919191919194</v>
      </c>
      <c r="L4" s="1"/>
      <c r="M4" s="1">
        <f>(I4+J4+K4+I5+J5+I6)/6</f>
        <v>0.20774004234654234</v>
      </c>
      <c r="N4" s="1">
        <f>M4*1000</f>
        <v>207.74004234654234</v>
      </c>
      <c r="O4" s="1"/>
    </row>
    <row r="5" spans="1:15" x14ac:dyDescent="0.25">
      <c r="A5" s="1" t="s">
        <v>9</v>
      </c>
      <c r="B5" s="6">
        <v>7.2210000000000001</v>
      </c>
      <c r="C5" s="8">
        <v>422</v>
      </c>
      <c r="D5" s="10">
        <v>8145</v>
      </c>
      <c r="E5" s="10"/>
      <c r="F5" s="2">
        <f>C5-B5</f>
        <v>414.779</v>
      </c>
      <c r="G5" s="2">
        <f>D5-B5</f>
        <v>8137.7790000000005</v>
      </c>
      <c r="H5" s="1"/>
      <c r="I5" s="1">
        <f>(F5/9.9)/200</f>
        <v>0.20948434343434344</v>
      </c>
      <c r="J5" s="1">
        <f>(G5/195)/200</f>
        <v>0.20866099999999999</v>
      </c>
      <c r="K5" s="1">
        <f t="shared" ref="K5:K11" si="0">(H5/990)/20</f>
        <v>0</v>
      </c>
      <c r="L5" s="1"/>
      <c r="M5" s="1"/>
      <c r="N5" s="1">
        <f t="shared" ref="N5:N12" si="1">M5*1000</f>
        <v>0</v>
      </c>
      <c r="O5" s="1"/>
    </row>
    <row r="6" spans="1:15" x14ac:dyDescent="0.25">
      <c r="A6" s="1" t="s">
        <v>10</v>
      </c>
      <c r="B6" s="10">
        <v>76.400000000000006</v>
      </c>
      <c r="C6" s="9">
        <v>4226</v>
      </c>
      <c r="D6" s="10"/>
      <c r="E6" s="10"/>
      <c r="F6" s="2">
        <f>C6-B6</f>
        <v>4149.6000000000004</v>
      </c>
      <c r="G6" s="2"/>
      <c r="H6" s="1"/>
      <c r="I6" s="1">
        <f>(F6/9.9)/2000</f>
        <v>0.20957575757575758</v>
      </c>
      <c r="J6" s="1">
        <f t="shared" ref="J6:J11" si="2">(G6/195)/20</f>
        <v>0</v>
      </c>
      <c r="K6" s="1">
        <f t="shared" si="0"/>
        <v>0</v>
      </c>
      <c r="L6" s="1"/>
      <c r="M6" s="1"/>
      <c r="N6" s="1">
        <f t="shared" si="1"/>
        <v>0</v>
      </c>
      <c r="O6" s="1"/>
    </row>
    <row r="7" spans="1:15" x14ac:dyDescent="0.25">
      <c r="A7" s="1"/>
      <c r="B7" s="10"/>
      <c r="C7" s="9"/>
      <c r="D7" s="10"/>
      <c r="E7" s="10"/>
      <c r="F7" s="2"/>
      <c r="G7" s="2"/>
      <c r="H7" s="1"/>
      <c r="I7" s="1">
        <f t="shared" ref="I7:I11" si="3">(F7/9.9)/20</f>
        <v>0</v>
      </c>
      <c r="J7" s="1">
        <f t="shared" si="2"/>
        <v>0</v>
      </c>
      <c r="K7" s="1">
        <f t="shared" si="0"/>
        <v>0</v>
      </c>
      <c r="L7" s="1"/>
      <c r="M7" s="1"/>
      <c r="N7" s="1">
        <f t="shared" si="1"/>
        <v>0</v>
      </c>
      <c r="O7" s="1"/>
    </row>
    <row r="8" spans="1:15" x14ac:dyDescent="0.25">
      <c r="A8" s="1" t="s">
        <v>2</v>
      </c>
      <c r="B8" s="6">
        <v>1.2070000000000001</v>
      </c>
      <c r="C8" s="10">
        <v>39.58</v>
      </c>
      <c r="D8" s="6">
        <v>787</v>
      </c>
      <c r="E8" s="9">
        <v>3889</v>
      </c>
      <c r="F8" s="2">
        <f>C8-B8</f>
        <v>38.372999999999998</v>
      </c>
      <c r="G8" s="2">
        <f>D8-B8</f>
        <v>785.79300000000001</v>
      </c>
      <c r="H8" s="3">
        <f>E8-B8</f>
        <v>3887.7930000000001</v>
      </c>
      <c r="I8" s="1">
        <f>(F8/9.9)/20</f>
        <v>0.19380303030303028</v>
      </c>
      <c r="J8" s="1">
        <f>(G8/195)/20</f>
        <v>0.20148538461538462</v>
      </c>
      <c r="K8" s="1">
        <f>(H8/990)/20</f>
        <v>0.19635318181818182</v>
      </c>
      <c r="L8" s="1"/>
      <c r="M8" s="1">
        <f>(I8+J8+K8+I9+J9+I10)/6</f>
        <v>0.19946202797202797</v>
      </c>
      <c r="N8" s="1">
        <f t="shared" si="1"/>
        <v>199.46202797202798</v>
      </c>
      <c r="O8" s="1"/>
    </row>
    <row r="9" spans="1:15" x14ac:dyDescent="0.25">
      <c r="A9" s="1" t="s">
        <v>9</v>
      </c>
      <c r="B9" s="6">
        <v>7.75</v>
      </c>
      <c r="C9" s="11">
        <v>403.3</v>
      </c>
      <c r="D9" s="9">
        <v>7979</v>
      </c>
      <c r="E9" s="10"/>
      <c r="F9" s="2">
        <f>C9-B9</f>
        <v>395.55</v>
      </c>
      <c r="G9" s="2">
        <f>D9-B9</f>
        <v>7971.25</v>
      </c>
      <c r="H9" s="1"/>
      <c r="I9" s="1">
        <f>(F9/9.9)/200</f>
        <v>0.19977272727272727</v>
      </c>
      <c r="J9" s="1">
        <f>(G9/195)/200</f>
        <v>0.20439102564102565</v>
      </c>
      <c r="K9" s="1">
        <f t="shared" ref="K9:K10" si="4">(H9/990)/20</f>
        <v>0</v>
      </c>
      <c r="L9" s="1"/>
      <c r="M9" s="1"/>
      <c r="N9" s="1">
        <f t="shared" si="1"/>
        <v>0</v>
      </c>
      <c r="O9" s="1"/>
    </row>
    <row r="10" spans="1:15" x14ac:dyDescent="0.25">
      <c r="A10" s="1" t="s">
        <v>10</v>
      </c>
      <c r="B10" s="10">
        <v>74.856999999999999</v>
      </c>
      <c r="C10" s="9">
        <v>4054</v>
      </c>
      <c r="D10" s="10"/>
      <c r="E10" s="10"/>
      <c r="F10" s="2">
        <f>C10-B10</f>
        <v>3979.143</v>
      </c>
      <c r="G10" s="2"/>
      <c r="H10" s="1"/>
      <c r="I10" s="1">
        <f>(F10/9.9)/2000</f>
        <v>0.20096681818181819</v>
      </c>
      <c r="J10" s="1">
        <f t="shared" ref="J10" si="5">(G10/195)/20</f>
        <v>0</v>
      </c>
      <c r="K10" s="1">
        <f t="shared" si="4"/>
        <v>0</v>
      </c>
      <c r="L10" s="1"/>
      <c r="M10" s="1"/>
      <c r="N10" s="1">
        <f t="shared" si="1"/>
        <v>0</v>
      </c>
      <c r="O10" s="1"/>
    </row>
    <row r="11" spans="1:15" x14ac:dyDescent="0.25">
      <c r="A11" s="1"/>
      <c r="B11" s="10"/>
      <c r="C11" s="9"/>
      <c r="D11" s="10"/>
      <c r="E11" s="10"/>
      <c r="F11" s="2"/>
      <c r="G11" s="2"/>
      <c r="H11" s="1"/>
      <c r="I11" s="1">
        <f t="shared" si="3"/>
        <v>0</v>
      </c>
      <c r="J11" s="1">
        <f t="shared" si="2"/>
        <v>0</v>
      </c>
      <c r="K11" s="1">
        <f t="shared" si="0"/>
        <v>0</v>
      </c>
      <c r="L11" s="1"/>
      <c r="M11" s="1"/>
      <c r="N11" s="1">
        <f t="shared" si="1"/>
        <v>0</v>
      </c>
      <c r="O11" s="1"/>
    </row>
    <row r="12" spans="1:15" x14ac:dyDescent="0.25">
      <c r="A12" s="1" t="s">
        <v>3</v>
      </c>
      <c r="B12" s="10">
        <v>0.86499999999999999</v>
      </c>
      <c r="C12" s="10">
        <v>40.93</v>
      </c>
      <c r="D12" s="8">
        <v>790.6</v>
      </c>
      <c r="E12" s="9">
        <v>3948</v>
      </c>
      <c r="F12" s="2">
        <f>C12-B12</f>
        <v>40.064999999999998</v>
      </c>
      <c r="G12" s="2">
        <f>D12-B12</f>
        <v>789.73500000000001</v>
      </c>
      <c r="H12" s="3">
        <f>E12-B12</f>
        <v>3947.1350000000002</v>
      </c>
      <c r="I12" s="1">
        <f>(F12/9.9)/20</f>
        <v>0.20234848484848483</v>
      </c>
      <c r="J12" s="1">
        <f>(G12/195)/20</f>
        <v>0.20249615384615388</v>
      </c>
      <c r="K12" s="1">
        <f>(H12/990)/20</f>
        <v>0.19935025252525254</v>
      </c>
      <c r="L12" s="1"/>
      <c r="M12" s="1">
        <f>(I12+J12+K12+I13+J13+I14)/6</f>
        <v>0.2029341906241906</v>
      </c>
      <c r="N12" s="1">
        <f t="shared" si="1"/>
        <v>202.93419062419059</v>
      </c>
      <c r="O12" s="1"/>
    </row>
    <row r="13" spans="1:15" x14ac:dyDescent="0.25">
      <c r="A13" s="1" t="s">
        <v>9</v>
      </c>
      <c r="B13" s="10">
        <v>7.9850000000000003</v>
      </c>
      <c r="C13" s="10">
        <v>415.3</v>
      </c>
      <c r="D13" s="9">
        <v>7875</v>
      </c>
      <c r="E13" s="9">
        <v>3948</v>
      </c>
      <c r="F13" s="2">
        <f>C13-B13</f>
        <v>407.315</v>
      </c>
      <c r="G13" s="2">
        <f>D13-B13</f>
        <v>7867.0150000000003</v>
      </c>
      <c r="H13" s="1"/>
      <c r="I13" s="1">
        <f>(F13/9.9)/200</f>
        <v>0.20571464646464643</v>
      </c>
      <c r="J13" s="1">
        <f>(G13/195)/200</f>
        <v>0.20171833333333336</v>
      </c>
      <c r="K13" s="1">
        <f t="shared" ref="K13:K14" si="6">(H13/990)/20</f>
        <v>0</v>
      </c>
      <c r="L13" s="1"/>
      <c r="M13" s="1"/>
      <c r="N13" s="1"/>
      <c r="O13" s="1"/>
    </row>
    <row r="14" spans="1:15" x14ac:dyDescent="0.25">
      <c r="A14" s="1" t="s">
        <v>10</v>
      </c>
      <c r="B14" s="10">
        <v>88.65</v>
      </c>
      <c r="C14" s="9">
        <v>4167</v>
      </c>
      <c r="D14" s="10"/>
      <c r="E14" s="10"/>
      <c r="F14" s="2">
        <f>C14-B14</f>
        <v>4078.35</v>
      </c>
      <c r="G14" s="2"/>
      <c r="H14" s="1"/>
      <c r="I14" s="1">
        <f>(F14/9.9)/2000</f>
        <v>0.20597727272727273</v>
      </c>
      <c r="J14" s="1">
        <f t="shared" ref="J14" si="7">(G14/195)/20</f>
        <v>0</v>
      </c>
      <c r="K14" s="1">
        <f t="shared" si="6"/>
        <v>0</v>
      </c>
      <c r="L14" s="1"/>
      <c r="M14" s="1"/>
      <c r="N14" s="1"/>
      <c r="O14" s="1"/>
    </row>
    <row r="18" spans="1:15" x14ac:dyDescent="0.25">
      <c r="L18">
        <f>200.4/990</f>
        <v>0.20242424242424242</v>
      </c>
    </row>
    <row r="21" spans="1:15" x14ac:dyDescent="0.25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4" t="s">
        <v>4</v>
      </c>
      <c r="C22" s="4" t="s">
        <v>5</v>
      </c>
      <c r="D22" s="4" t="s">
        <v>6</v>
      </c>
      <c r="E22" s="4" t="s">
        <v>7</v>
      </c>
      <c r="F22" s="1" t="s">
        <v>8</v>
      </c>
      <c r="G22" s="1"/>
      <c r="H22" s="1"/>
      <c r="I22" s="5" t="s">
        <v>12</v>
      </c>
      <c r="J22" s="1"/>
      <c r="K22" s="1"/>
      <c r="L22" s="1"/>
      <c r="M22" s="1" t="s">
        <v>13</v>
      </c>
      <c r="N22" s="1"/>
      <c r="O22" s="1"/>
    </row>
    <row r="23" spans="1:15" x14ac:dyDescent="0.25">
      <c r="A23" s="1"/>
      <c r="B23" s="4" t="s">
        <v>11</v>
      </c>
      <c r="C23" s="4" t="s">
        <v>11</v>
      </c>
      <c r="D23" s="4" t="s">
        <v>11</v>
      </c>
      <c r="E23" s="4" t="s">
        <v>11</v>
      </c>
      <c r="F23" s="1"/>
      <c r="G23" s="1"/>
      <c r="H23" s="1"/>
      <c r="I23" s="1"/>
      <c r="J23" s="1"/>
      <c r="K23" s="1"/>
      <c r="L23" s="1"/>
      <c r="M23" s="1" t="s">
        <v>14</v>
      </c>
      <c r="N23" s="1" t="s">
        <v>15</v>
      </c>
      <c r="O23" s="1"/>
    </row>
    <row r="24" spans="1:15" x14ac:dyDescent="0.25">
      <c r="A24" s="1" t="s">
        <v>1</v>
      </c>
      <c r="B24" s="6">
        <v>0.11</v>
      </c>
      <c r="C24" s="7">
        <v>41.41</v>
      </c>
      <c r="D24" s="8">
        <v>810</v>
      </c>
      <c r="E24" s="9">
        <v>4009</v>
      </c>
      <c r="F24" s="2">
        <f>C24-B24</f>
        <v>41.3</v>
      </c>
      <c r="G24" s="2">
        <f>D24-B24</f>
        <v>809.89</v>
      </c>
      <c r="H24" s="3">
        <f>E24-B24</f>
        <v>4008.89</v>
      </c>
      <c r="I24" s="1">
        <f>(F24/9.9)/20</f>
        <v>0.20858585858585857</v>
      </c>
      <c r="J24" s="1">
        <f>(G24/195)/20</f>
        <v>0.20766410256410256</v>
      </c>
      <c r="K24" s="1">
        <f>(H24/990)/20</f>
        <v>0.20246919191919194</v>
      </c>
      <c r="L24" s="1"/>
      <c r="M24" s="1">
        <f>(I24+J24+K24+I25+J25+I26)/6</f>
        <v>0.20774004234654234</v>
      </c>
      <c r="N24" s="1">
        <f>M24*1000</f>
        <v>207.74004234654234</v>
      </c>
      <c r="O24" s="1"/>
    </row>
    <row r="25" spans="1:15" x14ac:dyDescent="0.25">
      <c r="A25" s="1" t="s">
        <v>9</v>
      </c>
      <c r="B25" s="6">
        <v>7.2210000000000001</v>
      </c>
      <c r="C25" s="8">
        <v>422</v>
      </c>
      <c r="D25" s="10">
        <v>8145</v>
      </c>
      <c r="E25" s="10"/>
      <c r="F25" s="2">
        <f>C25-B25</f>
        <v>414.779</v>
      </c>
      <c r="G25" s="2">
        <f>D25-B25</f>
        <v>8137.7790000000005</v>
      </c>
      <c r="H25" s="1"/>
      <c r="I25" s="1">
        <f>(F25/9.9)/200</f>
        <v>0.20948434343434344</v>
      </c>
      <c r="J25" s="1">
        <f>(G25/195)/200</f>
        <v>0.20866099999999999</v>
      </c>
      <c r="K25" s="1">
        <f t="shared" ref="K25:K27" si="8">(H25/990)/20</f>
        <v>0</v>
      </c>
      <c r="L25" s="1"/>
      <c r="M25" s="1"/>
      <c r="N25" s="1">
        <f t="shared" ref="N25:N32" si="9">M25*1000</f>
        <v>0</v>
      </c>
      <c r="O25" s="1"/>
    </row>
    <row r="26" spans="1:15" x14ac:dyDescent="0.25">
      <c r="A26" s="1" t="s">
        <v>10</v>
      </c>
      <c r="B26" s="10">
        <v>76.400000000000006</v>
      </c>
      <c r="C26" s="9">
        <v>4226</v>
      </c>
      <c r="D26" s="10"/>
      <c r="E26" s="10"/>
      <c r="F26" s="2">
        <f>C26-B26</f>
        <v>4149.6000000000004</v>
      </c>
      <c r="G26" s="2"/>
      <c r="H26" s="1"/>
      <c r="I26" s="1">
        <f>(F26/9.9)/2000</f>
        <v>0.20957575757575758</v>
      </c>
      <c r="J26" s="1">
        <f t="shared" ref="J26:J27" si="10">(G26/195)/20</f>
        <v>0</v>
      </c>
      <c r="K26" s="1">
        <f t="shared" si="8"/>
        <v>0</v>
      </c>
      <c r="L26" s="1"/>
      <c r="M26" s="1"/>
      <c r="N26" s="1">
        <f t="shared" si="9"/>
        <v>0</v>
      </c>
      <c r="O26" s="1"/>
    </row>
    <row r="27" spans="1:15" x14ac:dyDescent="0.25">
      <c r="A27" s="1"/>
      <c r="B27" s="10"/>
      <c r="C27" s="9"/>
      <c r="D27" s="10"/>
      <c r="E27" s="10"/>
      <c r="F27" s="2"/>
      <c r="G27" s="2"/>
      <c r="H27" s="1"/>
      <c r="I27" s="1">
        <f t="shared" ref="I27" si="11">(F27/9.9)/20</f>
        <v>0</v>
      </c>
      <c r="J27" s="1">
        <f t="shared" si="10"/>
        <v>0</v>
      </c>
      <c r="K27" s="1">
        <f t="shared" si="8"/>
        <v>0</v>
      </c>
      <c r="L27" s="1"/>
      <c r="M27" s="1"/>
      <c r="N27" s="1">
        <f t="shared" si="9"/>
        <v>0</v>
      </c>
      <c r="O27" s="1"/>
    </row>
    <row r="28" spans="1:15" x14ac:dyDescent="0.25">
      <c r="A28" s="1" t="s">
        <v>2</v>
      </c>
      <c r="B28" s="6">
        <v>1.2070000000000001</v>
      </c>
      <c r="C28" s="10">
        <v>39.58</v>
      </c>
      <c r="D28" s="6">
        <v>787</v>
      </c>
      <c r="E28" s="9">
        <v>3889</v>
      </c>
      <c r="F28" s="2">
        <f>C28-B28</f>
        <v>38.372999999999998</v>
      </c>
      <c r="G28" s="2">
        <f>D28-B28</f>
        <v>785.79300000000001</v>
      </c>
      <c r="H28" s="3">
        <f>E28-B28</f>
        <v>3887.7930000000001</v>
      </c>
      <c r="I28" s="1">
        <f>(F28/9.9)/20</f>
        <v>0.19380303030303028</v>
      </c>
      <c r="J28" s="1">
        <f>(G28/195)/20</f>
        <v>0.20148538461538462</v>
      </c>
      <c r="K28" s="1">
        <f>(H28/990)/20</f>
        <v>0.19635318181818182</v>
      </c>
      <c r="L28" s="1"/>
      <c r="M28" s="1">
        <f>(I28+J28+K28+I29+J29+I30)/6</f>
        <v>0.19946202797202797</v>
      </c>
      <c r="N28" s="1">
        <f t="shared" si="9"/>
        <v>199.46202797202798</v>
      </c>
      <c r="O28" s="1"/>
    </row>
    <row r="29" spans="1:15" x14ac:dyDescent="0.25">
      <c r="A29" s="1" t="s">
        <v>9</v>
      </c>
      <c r="B29" s="6">
        <v>7.75</v>
      </c>
      <c r="C29" s="11">
        <v>403.3</v>
      </c>
      <c r="D29" s="9">
        <v>7979</v>
      </c>
      <c r="E29" s="10"/>
      <c r="F29" s="2">
        <f>C29-B29</f>
        <v>395.55</v>
      </c>
      <c r="G29" s="2">
        <f>D29-B29</f>
        <v>7971.25</v>
      </c>
      <c r="H29" s="1"/>
      <c r="I29" s="1">
        <f>(F29/9.9)/200</f>
        <v>0.19977272727272727</v>
      </c>
      <c r="J29" s="1">
        <f>(G29/195)/200</f>
        <v>0.20439102564102565</v>
      </c>
      <c r="K29" s="1">
        <f t="shared" ref="K29:K31" si="12">(H29/990)/20</f>
        <v>0</v>
      </c>
      <c r="L29" s="1"/>
      <c r="M29" s="1"/>
      <c r="N29" s="1">
        <f t="shared" si="9"/>
        <v>0</v>
      </c>
      <c r="O29" s="1"/>
    </row>
    <row r="30" spans="1:15" x14ac:dyDescent="0.25">
      <c r="A30" s="1" t="s">
        <v>10</v>
      </c>
      <c r="B30" s="10">
        <v>74.856999999999999</v>
      </c>
      <c r="C30" s="9">
        <v>4054</v>
      </c>
      <c r="D30" s="10"/>
      <c r="E30" s="10"/>
      <c r="F30" s="2">
        <f>C30-B30</f>
        <v>3979.143</v>
      </c>
      <c r="G30" s="2"/>
      <c r="H30" s="1"/>
      <c r="I30" s="1">
        <f>(F30/9.9)/2000</f>
        <v>0.20096681818181819</v>
      </c>
      <c r="J30" s="1">
        <f t="shared" ref="J30:J31" si="13">(G30/195)/20</f>
        <v>0</v>
      </c>
      <c r="K30" s="1">
        <f t="shared" si="12"/>
        <v>0</v>
      </c>
      <c r="L30" s="1"/>
      <c r="M30" s="1"/>
      <c r="N30" s="1">
        <f t="shared" si="9"/>
        <v>0</v>
      </c>
      <c r="O30" s="1"/>
    </row>
    <row r="31" spans="1:15" x14ac:dyDescent="0.25">
      <c r="A31" s="1"/>
      <c r="B31" s="10"/>
      <c r="C31" s="9"/>
      <c r="D31" s="10"/>
      <c r="E31" s="10"/>
      <c r="F31" s="2"/>
      <c r="G31" s="2"/>
      <c r="H31" s="1"/>
      <c r="I31" s="1">
        <f t="shared" ref="I31" si="14">(F31/9.9)/20</f>
        <v>0</v>
      </c>
      <c r="J31" s="1">
        <f t="shared" si="13"/>
        <v>0</v>
      </c>
      <c r="K31" s="1">
        <f t="shared" si="12"/>
        <v>0</v>
      </c>
      <c r="L31" s="1"/>
      <c r="M31" s="1"/>
      <c r="N31" s="1">
        <f t="shared" si="9"/>
        <v>0</v>
      </c>
      <c r="O31" s="1"/>
    </row>
    <row r="32" spans="1:15" x14ac:dyDescent="0.25">
      <c r="A32" s="1" t="s">
        <v>3</v>
      </c>
      <c r="B32" s="10">
        <v>0.86499999999999999</v>
      </c>
      <c r="C32" s="10">
        <v>40.93</v>
      </c>
      <c r="D32" s="8">
        <v>790.6</v>
      </c>
      <c r="E32" s="9">
        <v>3948</v>
      </c>
      <c r="F32" s="2">
        <f>C32-B32</f>
        <v>40.064999999999998</v>
      </c>
      <c r="G32" s="2">
        <f>D32-B32</f>
        <v>789.73500000000001</v>
      </c>
      <c r="H32" s="3">
        <f>E32-B32</f>
        <v>3947.1350000000002</v>
      </c>
      <c r="I32" s="1">
        <f>(F32/9.9)/20</f>
        <v>0.20234848484848483</v>
      </c>
      <c r="J32" s="1">
        <f>(G32/195)/20</f>
        <v>0.20249615384615388</v>
      </c>
      <c r="K32" s="1">
        <f>(H32/990)/20</f>
        <v>0.19935025252525254</v>
      </c>
      <c r="L32" s="1"/>
      <c r="M32" s="1">
        <f>(I32+J32+K32+I33+J33+I34)/6</f>
        <v>0.2029341906241906</v>
      </c>
      <c r="N32" s="1">
        <f t="shared" si="9"/>
        <v>202.93419062419059</v>
      </c>
      <c r="O32" s="1"/>
    </row>
    <row r="33" spans="1:15" x14ac:dyDescent="0.25">
      <c r="A33" s="1" t="s">
        <v>9</v>
      </c>
      <c r="B33" s="10">
        <v>7.9850000000000003</v>
      </c>
      <c r="C33" s="10">
        <v>415.3</v>
      </c>
      <c r="D33" s="9">
        <v>7875</v>
      </c>
      <c r="E33" s="9">
        <v>3948</v>
      </c>
      <c r="F33" s="2">
        <f>C33-B33</f>
        <v>407.315</v>
      </c>
      <c r="G33" s="2">
        <f>D33-B33</f>
        <v>7867.0150000000003</v>
      </c>
      <c r="H33" s="1"/>
      <c r="I33" s="1">
        <f>(F33/9.9)/200</f>
        <v>0.20571464646464643</v>
      </c>
      <c r="J33" s="1">
        <f>(G33/195)/200</f>
        <v>0.20171833333333336</v>
      </c>
      <c r="K33" s="1">
        <f t="shared" ref="K33:K34" si="15">(H33/990)/20</f>
        <v>0</v>
      </c>
      <c r="L33" s="1"/>
      <c r="M33" s="1"/>
      <c r="N33" s="1"/>
      <c r="O33" s="1"/>
    </row>
    <row r="34" spans="1:15" x14ac:dyDescent="0.25">
      <c r="A34" s="1" t="s">
        <v>10</v>
      </c>
      <c r="B34" s="10">
        <v>88.65</v>
      </c>
      <c r="C34" s="9">
        <v>4167</v>
      </c>
      <c r="D34" s="10"/>
      <c r="E34" s="10"/>
      <c r="F34" s="2">
        <f>C34-B34</f>
        <v>4078.35</v>
      </c>
      <c r="G34" s="2"/>
      <c r="H34" s="1"/>
      <c r="I34" s="1">
        <f>(F34/9.9)/2000</f>
        <v>0.20597727272727273</v>
      </c>
      <c r="J34" s="1">
        <f t="shared" ref="J34" si="16">(G34/195)/20</f>
        <v>0</v>
      </c>
      <c r="K34" s="1">
        <f t="shared" si="15"/>
        <v>0</v>
      </c>
      <c r="L34" s="1"/>
      <c r="M34" s="1"/>
      <c r="N34" s="1"/>
      <c r="O34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4"/>
  <sheetViews>
    <sheetView tabSelected="1" zoomScale="70" zoomScaleNormal="70" workbookViewId="0">
      <selection activeCell="F40" sqref="F40"/>
    </sheetView>
  </sheetViews>
  <sheetFormatPr defaultRowHeight="15" x14ac:dyDescent="0.25"/>
  <sheetData>
    <row r="1" spans="1:7" x14ac:dyDescent="0.25">
      <c r="A1" t="s">
        <v>16</v>
      </c>
    </row>
    <row r="2" spans="1:7" x14ac:dyDescent="0.25">
      <c r="A2" t="s">
        <v>17</v>
      </c>
      <c r="B2" t="s">
        <v>18</v>
      </c>
      <c r="F2" t="s">
        <v>21</v>
      </c>
    </row>
    <row r="3" spans="1:7" x14ac:dyDescent="0.25">
      <c r="A3" t="s">
        <v>19</v>
      </c>
      <c r="B3" t="s">
        <v>11</v>
      </c>
      <c r="C3" t="s">
        <v>20</v>
      </c>
      <c r="F3" t="s">
        <v>11</v>
      </c>
      <c r="G3" t="s">
        <v>20</v>
      </c>
    </row>
    <row r="4" spans="1:7" x14ac:dyDescent="0.25">
      <c r="A4">
        <v>10</v>
      </c>
      <c r="B4">
        <v>475</v>
      </c>
      <c r="C4">
        <f>B4/1000</f>
        <v>0.47499999999999998</v>
      </c>
      <c r="F4">
        <v>393</v>
      </c>
      <c r="G4">
        <f>F4/1000</f>
        <v>0.39300000000000002</v>
      </c>
    </row>
    <row r="5" spans="1:7" x14ac:dyDescent="0.25">
      <c r="A5">
        <v>20</v>
      </c>
      <c r="B5">
        <v>480</v>
      </c>
      <c r="C5">
        <f t="shared" ref="C5:C34" si="0">B5/1000</f>
        <v>0.48</v>
      </c>
      <c r="F5">
        <v>470</v>
      </c>
      <c r="G5">
        <f t="shared" ref="G5:G34" si="1">F5/1000</f>
        <v>0.47</v>
      </c>
    </row>
    <row r="6" spans="1:7" x14ac:dyDescent="0.25">
      <c r="A6">
        <v>30</v>
      </c>
      <c r="B6">
        <v>481</v>
      </c>
      <c r="C6">
        <f t="shared" si="0"/>
        <v>0.48099999999999998</v>
      </c>
      <c r="F6">
        <v>476</v>
      </c>
      <c r="G6">
        <f t="shared" si="1"/>
        <v>0.47599999999999998</v>
      </c>
    </row>
    <row r="7" spans="1:7" x14ac:dyDescent="0.25">
      <c r="A7">
        <v>40</v>
      </c>
      <c r="B7">
        <v>482</v>
      </c>
      <c r="C7">
        <f t="shared" si="0"/>
        <v>0.48199999999999998</v>
      </c>
      <c r="F7">
        <v>485</v>
      </c>
      <c r="G7">
        <f t="shared" si="1"/>
        <v>0.48499999999999999</v>
      </c>
    </row>
    <row r="8" spans="1:7" x14ac:dyDescent="0.25">
      <c r="A8">
        <v>50</v>
      </c>
      <c r="B8">
        <v>490</v>
      </c>
      <c r="C8">
        <f>B8/1000</f>
        <v>0.49</v>
      </c>
      <c r="F8">
        <v>501</v>
      </c>
      <c r="G8">
        <f t="shared" si="1"/>
        <v>0.501</v>
      </c>
    </row>
    <row r="9" spans="1:7" x14ac:dyDescent="0.25">
      <c r="A9">
        <v>60</v>
      </c>
      <c r="B9">
        <v>493</v>
      </c>
      <c r="C9">
        <f t="shared" si="0"/>
        <v>0.49299999999999999</v>
      </c>
      <c r="F9">
        <v>501</v>
      </c>
      <c r="G9">
        <f t="shared" si="1"/>
        <v>0.501</v>
      </c>
    </row>
    <row r="10" spans="1:7" x14ac:dyDescent="0.25">
      <c r="A10">
        <v>70</v>
      </c>
      <c r="B10">
        <v>503</v>
      </c>
      <c r="C10">
        <f t="shared" si="0"/>
        <v>0.503</v>
      </c>
      <c r="F10">
        <v>502</v>
      </c>
      <c r="G10">
        <f t="shared" si="1"/>
        <v>0.502</v>
      </c>
    </row>
    <row r="11" spans="1:7" x14ac:dyDescent="0.25">
      <c r="A11">
        <v>80</v>
      </c>
      <c r="B11">
        <v>513</v>
      </c>
      <c r="C11">
        <f t="shared" si="0"/>
        <v>0.51300000000000001</v>
      </c>
      <c r="F11">
        <v>504</v>
      </c>
      <c r="G11">
        <f t="shared" si="1"/>
        <v>0.504</v>
      </c>
    </row>
    <row r="12" spans="1:7" x14ac:dyDescent="0.25">
      <c r="A12">
        <v>90</v>
      </c>
      <c r="B12">
        <v>520</v>
      </c>
      <c r="C12">
        <f t="shared" si="0"/>
        <v>0.52</v>
      </c>
      <c r="F12">
        <v>517</v>
      </c>
      <c r="G12">
        <f t="shared" si="1"/>
        <v>0.51700000000000002</v>
      </c>
    </row>
    <row r="13" spans="1:7" x14ac:dyDescent="0.25">
      <c r="A13">
        <v>100</v>
      </c>
      <c r="B13">
        <v>528</v>
      </c>
      <c r="C13">
        <f t="shared" si="0"/>
        <v>0.52800000000000002</v>
      </c>
      <c r="F13">
        <v>495</v>
      </c>
      <c r="G13">
        <f t="shared" si="1"/>
        <v>0.495</v>
      </c>
    </row>
    <row r="14" spans="1:7" x14ac:dyDescent="0.25">
      <c r="A14">
        <v>200</v>
      </c>
      <c r="B14">
        <v>675</v>
      </c>
      <c r="C14">
        <f t="shared" si="0"/>
        <v>0.67500000000000004</v>
      </c>
      <c r="F14">
        <v>553</v>
      </c>
      <c r="G14">
        <f t="shared" si="1"/>
        <v>0.55300000000000005</v>
      </c>
    </row>
    <row r="15" spans="1:7" x14ac:dyDescent="0.25">
      <c r="A15">
        <v>300</v>
      </c>
      <c r="B15">
        <v>864</v>
      </c>
      <c r="C15">
        <f t="shared" si="0"/>
        <v>0.86399999999999999</v>
      </c>
      <c r="F15">
        <v>608</v>
      </c>
      <c r="G15">
        <f t="shared" si="1"/>
        <v>0.60799999999999998</v>
      </c>
    </row>
    <row r="16" spans="1:7" x14ac:dyDescent="0.25">
      <c r="A16">
        <v>400</v>
      </c>
      <c r="B16">
        <v>1065</v>
      </c>
      <c r="C16">
        <f t="shared" si="0"/>
        <v>1.0649999999999999</v>
      </c>
      <c r="F16">
        <v>645</v>
      </c>
      <c r="G16">
        <f t="shared" si="1"/>
        <v>0.64500000000000002</v>
      </c>
    </row>
    <row r="17" spans="1:7" x14ac:dyDescent="0.25">
      <c r="A17">
        <v>500</v>
      </c>
      <c r="B17">
        <v>1282</v>
      </c>
      <c r="C17">
        <f t="shared" si="0"/>
        <v>1.282</v>
      </c>
      <c r="F17">
        <v>702</v>
      </c>
      <c r="G17">
        <f t="shared" si="1"/>
        <v>0.70199999999999996</v>
      </c>
    </row>
    <row r="18" spans="1:7" x14ac:dyDescent="0.25">
      <c r="A18">
        <v>600</v>
      </c>
      <c r="B18">
        <v>1500</v>
      </c>
      <c r="C18">
        <f t="shared" si="0"/>
        <v>1.5</v>
      </c>
      <c r="F18">
        <v>760</v>
      </c>
      <c r="G18">
        <f t="shared" si="1"/>
        <v>0.76</v>
      </c>
    </row>
    <row r="19" spans="1:7" x14ac:dyDescent="0.25">
      <c r="A19">
        <v>700</v>
      </c>
      <c r="B19">
        <v>1730</v>
      </c>
      <c r="C19">
        <f t="shared" si="0"/>
        <v>1.73</v>
      </c>
      <c r="F19">
        <v>823</v>
      </c>
      <c r="G19">
        <f t="shared" si="1"/>
        <v>0.82299999999999995</v>
      </c>
    </row>
    <row r="20" spans="1:7" x14ac:dyDescent="0.25">
      <c r="A20">
        <v>800</v>
      </c>
      <c r="B20">
        <v>1960</v>
      </c>
      <c r="C20">
        <f t="shared" si="0"/>
        <v>1.96</v>
      </c>
      <c r="F20">
        <v>891</v>
      </c>
      <c r="G20">
        <f t="shared" si="1"/>
        <v>0.89100000000000001</v>
      </c>
    </row>
    <row r="21" spans="1:7" x14ac:dyDescent="0.25">
      <c r="A21">
        <v>900</v>
      </c>
      <c r="B21">
        <v>2190</v>
      </c>
      <c r="C21">
        <f t="shared" si="0"/>
        <v>2.19</v>
      </c>
      <c r="F21">
        <v>965</v>
      </c>
      <c r="G21">
        <f t="shared" si="1"/>
        <v>0.96499999999999997</v>
      </c>
    </row>
    <row r="22" spans="1:7" x14ac:dyDescent="0.25">
      <c r="A22">
        <v>1000</v>
      </c>
      <c r="B22">
        <v>2420</v>
      </c>
      <c r="C22">
        <f t="shared" si="0"/>
        <v>2.42</v>
      </c>
      <c r="F22">
        <v>1037</v>
      </c>
      <c r="G22">
        <f t="shared" si="1"/>
        <v>1.0369999999999999</v>
      </c>
    </row>
    <row r="23" spans="1:7" x14ac:dyDescent="0.25">
      <c r="A23">
        <v>1100</v>
      </c>
      <c r="B23">
        <v>2650</v>
      </c>
      <c r="C23">
        <f t="shared" si="0"/>
        <v>2.65</v>
      </c>
      <c r="F23">
        <v>1111</v>
      </c>
      <c r="G23">
        <f t="shared" si="1"/>
        <v>1.111</v>
      </c>
    </row>
    <row r="24" spans="1:7" x14ac:dyDescent="0.25">
      <c r="A24">
        <v>1200</v>
      </c>
      <c r="B24">
        <v>2880</v>
      </c>
      <c r="C24">
        <f t="shared" si="0"/>
        <v>2.88</v>
      </c>
      <c r="F24">
        <v>1177</v>
      </c>
      <c r="G24">
        <f t="shared" si="1"/>
        <v>1.177</v>
      </c>
    </row>
    <row r="25" spans="1:7" x14ac:dyDescent="0.25">
      <c r="A25">
        <v>1300</v>
      </c>
      <c r="B25">
        <v>3130</v>
      </c>
      <c r="C25">
        <f t="shared" si="0"/>
        <v>3.13</v>
      </c>
      <c r="F25">
        <v>1257</v>
      </c>
      <c r="G25">
        <f t="shared" si="1"/>
        <v>1.2569999999999999</v>
      </c>
    </row>
    <row r="26" spans="1:7" x14ac:dyDescent="0.25">
      <c r="A26">
        <v>1400</v>
      </c>
      <c r="B26">
        <v>3350</v>
      </c>
      <c r="C26">
        <f t="shared" si="0"/>
        <v>3.35</v>
      </c>
      <c r="F26">
        <v>1335</v>
      </c>
      <c r="G26">
        <f t="shared" si="1"/>
        <v>1.335</v>
      </c>
    </row>
    <row r="27" spans="1:7" x14ac:dyDescent="0.25">
      <c r="A27">
        <v>1500</v>
      </c>
      <c r="B27">
        <v>3590</v>
      </c>
      <c r="C27">
        <f t="shared" si="0"/>
        <v>3.59</v>
      </c>
      <c r="F27">
        <v>1425</v>
      </c>
      <c r="G27">
        <f t="shared" si="1"/>
        <v>1.425</v>
      </c>
    </row>
    <row r="28" spans="1:7" x14ac:dyDescent="0.25">
      <c r="A28">
        <v>1600</v>
      </c>
      <c r="B28">
        <v>3820</v>
      </c>
      <c r="C28">
        <f t="shared" si="0"/>
        <v>3.82</v>
      </c>
      <c r="F28">
        <v>1485</v>
      </c>
      <c r="G28">
        <f t="shared" si="1"/>
        <v>1.4850000000000001</v>
      </c>
    </row>
    <row r="29" spans="1:7" x14ac:dyDescent="0.25">
      <c r="A29">
        <v>1700</v>
      </c>
      <c r="B29">
        <v>4070</v>
      </c>
      <c r="C29">
        <f t="shared" si="0"/>
        <v>4.07</v>
      </c>
      <c r="F29">
        <v>1597</v>
      </c>
      <c r="G29">
        <f t="shared" si="1"/>
        <v>1.597</v>
      </c>
    </row>
    <row r="30" spans="1:7" x14ac:dyDescent="0.25">
      <c r="A30">
        <v>1800</v>
      </c>
      <c r="B30">
        <v>4290</v>
      </c>
      <c r="C30">
        <f t="shared" si="0"/>
        <v>4.29</v>
      </c>
      <c r="F30">
        <v>1685</v>
      </c>
      <c r="G30">
        <f t="shared" si="1"/>
        <v>1.6850000000000001</v>
      </c>
    </row>
    <row r="31" spans="1:7" x14ac:dyDescent="0.25">
      <c r="A31">
        <v>1900</v>
      </c>
      <c r="B31">
        <v>4510</v>
      </c>
      <c r="C31">
        <f t="shared" si="0"/>
        <v>4.51</v>
      </c>
      <c r="F31">
        <v>1753</v>
      </c>
      <c r="G31">
        <f t="shared" si="1"/>
        <v>1.7529999999999999</v>
      </c>
    </row>
    <row r="32" spans="1:7" x14ac:dyDescent="0.25">
      <c r="A32">
        <v>2000</v>
      </c>
      <c r="B32">
        <v>4770</v>
      </c>
      <c r="C32">
        <f t="shared" si="0"/>
        <v>4.7699999999999996</v>
      </c>
      <c r="F32">
        <v>1833</v>
      </c>
      <c r="G32">
        <f t="shared" si="1"/>
        <v>1.833</v>
      </c>
    </row>
    <row r="33" spans="1:7" x14ac:dyDescent="0.25">
      <c r="A33">
        <v>3000</v>
      </c>
      <c r="B33">
        <v>7050</v>
      </c>
      <c r="C33">
        <f t="shared" si="0"/>
        <v>7.05</v>
      </c>
      <c r="F33">
        <v>2653</v>
      </c>
      <c r="G33">
        <f t="shared" si="1"/>
        <v>2.653</v>
      </c>
    </row>
    <row r="34" spans="1:7" x14ac:dyDescent="0.25">
      <c r="A34">
        <v>5000</v>
      </c>
      <c r="B34">
        <v>11110</v>
      </c>
      <c r="C34">
        <f t="shared" si="0"/>
        <v>11.11</v>
      </c>
      <c r="F34">
        <v>4270</v>
      </c>
      <c r="G34">
        <f t="shared" si="1"/>
        <v>4.2699999999999996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5BD4-C89A-44E4-A3DA-7681E38AA42E}">
  <dimension ref="A2:D26"/>
  <sheetViews>
    <sheetView zoomScale="70" zoomScaleNormal="70" workbookViewId="0">
      <selection activeCell="E36" sqref="E36"/>
    </sheetView>
  </sheetViews>
  <sheetFormatPr defaultRowHeight="15" x14ac:dyDescent="0.25"/>
  <sheetData>
    <row r="2" spans="1:4" x14ac:dyDescent="0.25">
      <c r="A2" t="s">
        <v>22</v>
      </c>
      <c r="C2" t="s">
        <v>18</v>
      </c>
      <c r="D2" t="s">
        <v>23</v>
      </c>
    </row>
    <row r="3" spans="1:4" x14ac:dyDescent="0.25">
      <c r="A3">
        <v>0.8</v>
      </c>
      <c r="B3">
        <v>30</v>
      </c>
      <c r="C3">
        <f>B3/1000</f>
        <v>0.03</v>
      </c>
      <c r="D3">
        <v>7.0000000000000007E-2</v>
      </c>
    </row>
    <row r="4" spans="1:4" x14ac:dyDescent="0.25">
      <c r="A4">
        <v>0.9</v>
      </c>
      <c r="B4">
        <v>34</v>
      </c>
      <c r="C4">
        <f t="shared" ref="C4:C26" si="0">B4/1000</f>
        <v>3.4000000000000002E-2</v>
      </c>
      <c r="D4">
        <v>6.6000000000000003E-2</v>
      </c>
    </row>
    <row r="5" spans="1:4" x14ac:dyDescent="0.25">
      <c r="A5">
        <v>1</v>
      </c>
      <c r="B5">
        <v>60</v>
      </c>
      <c r="C5">
        <f t="shared" si="0"/>
        <v>0.06</v>
      </c>
      <c r="D5">
        <v>0.04</v>
      </c>
    </row>
    <row r="6" spans="1:4" x14ac:dyDescent="0.25">
      <c r="A6">
        <v>1.2</v>
      </c>
      <c r="B6">
        <v>80</v>
      </c>
      <c r="C6">
        <f t="shared" si="0"/>
        <v>0.08</v>
      </c>
      <c r="D6">
        <v>0.02</v>
      </c>
    </row>
    <row r="7" spans="1:4" x14ac:dyDescent="0.25">
      <c r="A7">
        <v>1.4</v>
      </c>
      <c r="B7">
        <v>129</v>
      </c>
      <c r="C7">
        <f t="shared" si="0"/>
        <v>0.129</v>
      </c>
      <c r="D7">
        <f t="shared" ref="D7:D26" si="1">C7-0.1</f>
        <v>2.8999999999999998E-2</v>
      </c>
    </row>
    <row r="8" spans="1:4" x14ac:dyDescent="0.25">
      <c r="A8">
        <v>1.6</v>
      </c>
      <c r="B8">
        <v>140</v>
      </c>
      <c r="C8">
        <f t="shared" si="0"/>
        <v>0.14000000000000001</v>
      </c>
      <c r="D8">
        <f t="shared" si="1"/>
        <v>4.0000000000000008E-2</v>
      </c>
    </row>
    <row r="9" spans="1:4" x14ac:dyDescent="0.25">
      <c r="A9">
        <v>1.8</v>
      </c>
      <c r="B9">
        <v>163</v>
      </c>
      <c r="C9">
        <f t="shared" si="0"/>
        <v>0.16300000000000001</v>
      </c>
      <c r="D9">
        <f t="shared" si="1"/>
        <v>6.3E-2</v>
      </c>
    </row>
    <row r="10" spans="1:4" x14ac:dyDescent="0.25">
      <c r="A10">
        <v>2</v>
      </c>
      <c r="B10">
        <v>207</v>
      </c>
      <c r="C10">
        <f t="shared" si="0"/>
        <v>0.20699999999999999</v>
      </c>
      <c r="D10">
        <f t="shared" si="1"/>
        <v>0.10699999999999998</v>
      </c>
    </row>
    <row r="11" spans="1:4" x14ac:dyDescent="0.25">
      <c r="A11">
        <v>2.5</v>
      </c>
      <c r="B11">
        <v>280</v>
      </c>
      <c r="C11">
        <f t="shared" si="0"/>
        <v>0.28000000000000003</v>
      </c>
      <c r="D11">
        <f t="shared" si="1"/>
        <v>0.18000000000000002</v>
      </c>
    </row>
    <row r="12" spans="1:4" x14ac:dyDescent="0.25">
      <c r="A12">
        <v>3</v>
      </c>
      <c r="B12">
        <v>356</v>
      </c>
      <c r="C12">
        <f t="shared" si="0"/>
        <v>0.35599999999999998</v>
      </c>
      <c r="D12">
        <f t="shared" si="1"/>
        <v>0.25600000000000001</v>
      </c>
    </row>
    <row r="13" spans="1:4" x14ac:dyDescent="0.25">
      <c r="A13">
        <v>3.5</v>
      </c>
      <c r="B13">
        <v>435</v>
      </c>
      <c r="C13">
        <f t="shared" si="0"/>
        <v>0.435</v>
      </c>
      <c r="D13">
        <f t="shared" si="1"/>
        <v>0.33499999999999996</v>
      </c>
    </row>
    <row r="14" spans="1:4" x14ac:dyDescent="0.25">
      <c r="A14">
        <v>4</v>
      </c>
      <c r="B14">
        <v>536</v>
      </c>
      <c r="C14">
        <f t="shared" si="0"/>
        <v>0.53600000000000003</v>
      </c>
      <c r="D14">
        <f t="shared" si="1"/>
        <v>0.43600000000000005</v>
      </c>
    </row>
    <row r="15" spans="1:4" x14ac:dyDescent="0.25">
      <c r="A15">
        <v>4.5</v>
      </c>
      <c r="B15">
        <v>596</v>
      </c>
      <c r="C15">
        <f t="shared" si="0"/>
        <v>0.59599999999999997</v>
      </c>
      <c r="D15">
        <f t="shared" si="1"/>
        <v>0.496</v>
      </c>
    </row>
    <row r="16" spans="1:4" x14ac:dyDescent="0.25">
      <c r="A16">
        <v>5</v>
      </c>
      <c r="B16">
        <v>682</v>
      </c>
      <c r="C16">
        <f t="shared" si="0"/>
        <v>0.68200000000000005</v>
      </c>
      <c r="D16">
        <f t="shared" si="1"/>
        <v>0.58200000000000007</v>
      </c>
    </row>
    <row r="17" spans="1:4" x14ac:dyDescent="0.25">
      <c r="A17">
        <v>5.5</v>
      </c>
      <c r="B17">
        <v>758</v>
      </c>
      <c r="C17">
        <f t="shared" si="0"/>
        <v>0.75800000000000001</v>
      </c>
      <c r="D17">
        <f t="shared" si="1"/>
        <v>0.65800000000000003</v>
      </c>
    </row>
    <row r="18" spans="1:4" x14ac:dyDescent="0.25">
      <c r="A18">
        <v>6</v>
      </c>
      <c r="B18">
        <v>837</v>
      </c>
      <c r="C18">
        <f t="shared" si="0"/>
        <v>0.83699999999999997</v>
      </c>
      <c r="D18">
        <f t="shared" si="1"/>
        <v>0.73699999999999999</v>
      </c>
    </row>
    <row r="19" spans="1:4" x14ac:dyDescent="0.25">
      <c r="A19">
        <v>6.5</v>
      </c>
      <c r="B19">
        <v>927</v>
      </c>
      <c r="C19">
        <f t="shared" si="0"/>
        <v>0.92700000000000005</v>
      </c>
      <c r="D19">
        <f t="shared" si="1"/>
        <v>0.82700000000000007</v>
      </c>
    </row>
    <row r="20" spans="1:4" x14ac:dyDescent="0.25">
      <c r="A20">
        <v>7</v>
      </c>
      <c r="B20">
        <v>1021</v>
      </c>
      <c r="C20">
        <f t="shared" si="0"/>
        <v>1.0209999999999999</v>
      </c>
      <c r="D20">
        <f t="shared" si="1"/>
        <v>0.92099999999999993</v>
      </c>
    </row>
    <row r="21" spans="1:4" x14ac:dyDescent="0.25">
      <c r="A21">
        <v>7.5</v>
      </c>
      <c r="B21">
        <v>1097</v>
      </c>
      <c r="C21">
        <f t="shared" si="0"/>
        <v>1.097</v>
      </c>
      <c r="D21">
        <f t="shared" si="1"/>
        <v>0.997</v>
      </c>
    </row>
    <row r="22" spans="1:4" x14ac:dyDescent="0.25">
      <c r="A22">
        <v>8</v>
      </c>
      <c r="B22">
        <v>1140</v>
      </c>
      <c r="C22">
        <f t="shared" si="0"/>
        <v>1.1399999999999999</v>
      </c>
      <c r="D22">
        <f t="shared" si="1"/>
        <v>1.0399999999999998</v>
      </c>
    </row>
    <row r="23" spans="1:4" x14ac:dyDescent="0.25">
      <c r="A23">
        <v>8.5</v>
      </c>
      <c r="B23">
        <v>1215</v>
      </c>
      <c r="C23">
        <f t="shared" si="0"/>
        <v>1.2150000000000001</v>
      </c>
      <c r="D23">
        <f t="shared" si="1"/>
        <v>1.115</v>
      </c>
    </row>
    <row r="24" spans="1:4" x14ac:dyDescent="0.25">
      <c r="A24">
        <v>9</v>
      </c>
      <c r="B24">
        <v>1300</v>
      </c>
      <c r="C24">
        <f t="shared" si="0"/>
        <v>1.3</v>
      </c>
      <c r="D24">
        <f t="shared" si="1"/>
        <v>1.2</v>
      </c>
    </row>
    <row r="25" spans="1:4" x14ac:dyDescent="0.25">
      <c r="A25">
        <v>9.5</v>
      </c>
      <c r="B25">
        <v>1385</v>
      </c>
      <c r="C25">
        <f t="shared" si="0"/>
        <v>1.385</v>
      </c>
      <c r="D25">
        <f t="shared" si="1"/>
        <v>1.2849999999999999</v>
      </c>
    </row>
    <row r="26" spans="1:4" x14ac:dyDescent="0.25">
      <c r="A26">
        <v>10</v>
      </c>
      <c r="B26">
        <v>1453</v>
      </c>
      <c r="C26">
        <f t="shared" si="0"/>
        <v>1.4530000000000001</v>
      </c>
      <c r="D26">
        <f t="shared" si="1"/>
        <v>1.353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Konstanty jednotlivych halovek</vt:lpstr>
      <vt:lpstr>Frekvencni char halovy sondy</vt:lpstr>
      <vt:lpstr>linearita halovky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2018-05-13T21:44:07Z</dcterms:created>
  <dcterms:modified xsi:type="dcterms:W3CDTF">2018-05-16T22:38:44Z</dcterms:modified>
</cp:coreProperties>
</file>