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7175" windowHeight="8895" activeTab="2"/>
  </bookViews>
  <sheets>
    <sheet name="Výsledky" sheetId="2" r:id="rId1"/>
    <sheet name="Octant - CDF " sheetId="1" r:id="rId2"/>
    <sheet name="Octant - KDE" sheetId="19" r:id="rId3"/>
    <sheet name="Všechny metody - CDF" sheetId="6" r:id="rId4"/>
    <sheet name="Všechny metody - KDE" sheetId="18" r:id="rId5"/>
  </sheets>
  <definedNames>
    <definedName name="KrnlXYdata">"$B$10:$C$266"</definedName>
  </definedNames>
  <calcPr calcId="144525"/>
</workbook>
</file>

<file path=xl/calcChain.xml><?xml version="1.0" encoding="utf-8"?>
<calcChain xmlns="http://schemas.openxmlformats.org/spreadsheetml/2006/main">
  <c r="D81" i="2" l="1"/>
  <c r="C81" i="2"/>
  <c r="D80" i="2"/>
  <c r="C80" i="2"/>
  <c r="L81" i="2"/>
  <c r="K81" i="2"/>
  <c r="L80" i="2"/>
  <c r="K80" i="2"/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I80" i="2"/>
  <c r="J5" i="6"/>
  <c r="J6" i="6" s="1"/>
  <c r="J7" i="6" s="1"/>
  <c r="J8" i="6" s="1"/>
  <c r="J9" i="6" s="1"/>
  <c r="J10" i="6" s="1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J21" i="6" s="1"/>
  <c r="J22" i="6" s="1"/>
  <c r="J23" i="6" s="1"/>
  <c r="J24" i="6" s="1"/>
  <c r="J25" i="6" s="1"/>
  <c r="J26" i="6" s="1"/>
  <c r="J27" i="6" s="1"/>
  <c r="J28" i="6" s="1"/>
  <c r="J29" i="6" s="1"/>
  <c r="J30" i="6" s="1"/>
  <c r="J31" i="6" s="1"/>
  <c r="J32" i="6" s="1"/>
  <c r="J33" i="6" s="1"/>
  <c r="J34" i="6" s="1"/>
  <c r="J35" i="6" s="1"/>
  <c r="J36" i="6" s="1"/>
  <c r="J37" i="6" s="1"/>
  <c r="J38" i="6" s="1"/>
  <c r="J39" i="6" s="1"/>
  <c r="J40" i="6" s="1"/>
  <c r="J41" i="6" s="1"/>
  <c r="J42" i="6" s="1"/>
  <c r="J43" i="6" s="1"/>
  <c r="J44" i="6" s="1"/>
  <c r="J45" i="6" s="1"/>
  <c r="J46" i="6" s="1"/>
  <c r="J47" i="6" s="1"/>
  <c r="J48" i="6" s="1"/>
  <c r="J49" i="6" s="1"/>
  <c r="J50" i="6" s="1"/>
  <c r="J51" i="6" s="1"/>
  <c r="J52" i="6" s="1"/>
  <c r="J53" i="6" s="1"/>
  <c r="J54" i="6" s="1"/>
  <c r="J55" i="6" s="1"/>
  <c r="J56" i="6" s="1"/>
  <c r="J57" i="6" s="1"/>
  <c r="J58" i="6" s="1"/>
  <c r="J59" i="6" s="1"/>
  <c r="J60" i="6" s="1"/>
  <c r="J61" i="6" s="1"/>
  <c r="J62" i="6" s="1"/>
  <c r="J63" i="6" s="1"/>
  <c r="J64" i="6" s="1"/>
  <c r="J65" i="6" s="1"/>
  <c r="J66" i="6" s="1"/>
  <c r="J67" i="6" s="1"/>
  <c r="J68" i="6" s="1"/>
  <c r="J69" i="6" s="1"/>
  <c r="J70" i="6" s="1"/>
  <c r="J71" i="6" s="1"/>
  <c r="J72" i="6" s="1"/>
  <c r="J73" i="6" s="1"/>
  <c r="J74" i="6" s="1"/>
  <c r="J75" i="6" s="1"/>
  <c r="B5" i="6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H5" i="6"/>
  <c r="H6" i="6" s="1"/>
  <c r="H7" i="6" s="1"/>
  <c r="H8" i="6" s="1"/>
  <c r="H9" i="6" s="1"/>
  <c r="H10" i="6" s="1"/>
  <c r="H11" i="6" s="1"/>
  <c r="H12" i="6" s="1"/>
  <c r="H13" i="6" s="1"/>
  <c r="H14" i="6" s="1"/>
  <c r="H15" i="6" s="1"/>
  <c r="H16" i="6" s="1"/>
  <c r="H17" i="6" s="1"/>
  <c r="H18" i="6" s="1"/>
  <c r="H19" i="6" s="1"/>
  <c r="H20" i="6" s="1"/>
  <c r="H21" i="6" s="1"/>
  <c r="H22" i="6" s="1"/>
  <c r="H23" i="6" s="1"/>
  <c r="H24" i="6" s="1"/>
  <c r="H25" i="6" s="1"/>
  <c r="H26" i="6" s="1"/>
  <c r="H27" i="6" s="1"/>
  <c r="H28" i="6" s="1"/>
  <c r="H29" i="6" s="1"/>
  <c r="H30" i="6" s="1"/>
  <c r="H31" i="6" s="1"/>
  <c r="H32" i="6" s="1"/>
  <c r="H33" i="6" s="1"/>
  <c r="H34" i="6" s="1"/>
  <c r="H35" i="6" s="1"/>
  <c r="H36" i="6" s="1"/>
  <c r="H37" i="6" s="1"/>
  <c r="H38" i="6" s="1"/>
  <c r="H39" i="6" s="1"/>
  <c r="H40" i="6" s="1"/>
  <c r="H41" i="6" s="1"/>
  <c r="H42" i="6" s="1"/>
  <c r="H43" i="6" s="1"/>
  <c r="H44" i="6" s="1"/>
  <c r="H45" i="6" s="1"/>
  <c r="H46" i="6" s="1"/>
  <c r="H47" i="6" s="1"/>
  <c r="H48" i="6" s="1"/>
  <c r="H49" i="6" s="1"/>
  <c r="H50" i="6" s="1"/>
  <c r="H51" i="6" s="1"/>
  <c r="H52" i="6" s="1"/>
  <c r="H53" i="6" s="1"/>
  <c r="H54" i="6" s="1"/>
  <c r="H55" i="6" s="1"/>
  <c r="H56" i="6" s="1"/>
  <c r="H57" i="6" s="1"/>
  <c r="H58" i="6" s="1"/>
  <c r="H59" i="6" s="1"/>
  <c r="H60" i="6" s="1"/>
  <c r="H61" i="6" s="1"/>
  <c r="H62" i="6" s="1"/>
  <c r="H63" i="6" s="1"/>
  <c r="H64" i="6" s="1"/>
  <c r="H65" i="6" s="1"/>
  <c r="H66" i="6" s="1"/>
  <c r="H67" i="6" s="1"/>
  <c r="H68" i="6" s="1"/>
  <c r="H69" i="6" s="1"/>
  <c r="H70" i="6" s="1"/>
  <c r="H71" i="6" s="1"/>
  <c r="H72" i="6" s="1"/>
  <c r="H73" i="6" s="1"/>
  <c r="F5" i="6"/>
  <c r="F6" i="6" s="1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54" i="6" s="1"/>
  <c r="F55" i="6" s="1"/>
  <c r="F56" i="6" s="1"/>
  <c r="F57" i="6" s="1"/>
  <c r="F58" i="6" s="1"/>
  <c r="F59" i="6" s="1"/>
  <c r="F60" i="6" s="1"/>
  <c r="F61" i="6" s="1"/>
  <c r="F62" i="6" s="1"/>
  <c r="F63" i="6" s="1"/>
  <c r="F64" i="6" s="1"/>
  <c r="F65" i="6" s="1"/>
  <c r="F66" i="6" s="1"/>
  <c r="F67" i="6" s="1"/>
  <c r="F68" i="6" s="1"/>
  <c r="F69" i="6" s="1"/>
  <c r="F70" i="6" s="1"/>
  <c r="F71" i="6" s="1"/>
  <c r="F72" i="6" s="1"/>
  <c r="F73" i="6" s="1"/>
  <c r="F74" i="6" s="1"/>
  <c r="F75" i="6" s="1"/>
  <c r="F76" i="6" s="1"/>
  <c r="D5" i="6"/>
  <c r="D6" i="6" s="1"/>
  <c r="D7" i="6" s="1"/>
  <c r="D8" i="6" s="1"/>
  <c r="D9" i="6" s="1"/>
  <c r="D10" i="6" s="1"/>
  <c r="D11" i="6" s="1"/>
  <c r="D12" i="6" s="1"/>
  <c r="D13" i="6" s="1"/>
  <c r="D14" i="6" s="1"/>
  <c r="D15" i="6" s="1"/>
  <c r="D16" i="6" s="1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D27" i="6" s="1"/>
  <c r="D28" i="6" s="1"/>
  <c r="D29" i="6" s="1"/>
  <c r="D30" i="6" s="1"/>
  <c r="D31" i="6" s="1"/>
  <c r="D32" i="6" s="1"/>
  <c r="D33" i="6" s="1"/>
  <c r="D34" i="6" s="1"/>
  <c r="D35" i="6" s="1"/>
  <c r="D36" i="6" s="1"/>
  <c r="D37" i="6" s="1"/>
  <c r="D38" i="6" s="1"/>
  <c r="D39" i="6" s="1"/>
  <c r="D40" i="6" s="1"/>
  <c r="D41" i="6" s="1"/>
  <c r="D42" i="6" s="1"/>
  <c r="D43" i="6" s="1"/>
  <c r="D44" i="6" s="1"/>
  <c r="D45" i="6" s="1"/>
  <c r="D46" i="6" s="1"/>
  <c r="D47" i="6" s="1"/>
  <c r="D48" i="6" s="1"/>
  <c r="D49" i="6" s="1"/>
  <c r="D50" i="6" s="1"/>
  <c r="D51" i="6" s="1"/>
  <c r="D52" i="6" s="1"/>
  <c r="D53" i="6" s="1"/>
  <c r="D54" i="6" s="1"/>
  <c r="D55" i="6" s="1"/>
  <c r="D56" i="6" s="1"/>
  <c r="D57" i="6" s="1"/>
  <c r="D58" i="6" s="1"/>
  <c r="D59" i="6" s="1"/>
  <c r="D60" i="6" s="1"/>
  <c r="D61" i="6" s="1"/>
  <c r="D62" i="6" s="1"/>
  <c r="D63" i="6" s="1"/>
  <c r="D64" i="6" s="1"/>
  <c r="D65" i="6" s="1"/>
  <c r="D66" i="6" s="1"/>
  <c r="D67" i="6" s="1"/>
  <c r="D68" i="6" s="1"/>
  <c r="D69" i="6" s="1"/>
  <c r="D70" i="6" s="1"/>
  <c r="E81" i="2"/>
  <c r="F81" i="2"/>
  <c r="G81" i="2"/>
  <c r="H81" i="2"/>
  <c r="I81" i="2"/>
  <c r="J81" i="2"/>
  <c r="F80" i="2"/>
  <c r="G80" i="2"/>
  <c r="H80" i="2"/>
  <c r="J80" i="2"/>
  <c r="E80" i="2"/>
</calcChain>
</file>

<file path=xl/sharedStrings.xml><?xml version="1.0" encoding="utf-8"?>
<sst xmlns="http://schemas.openxmlformats.org/spreadsheetml/2006/main" count="230" uniqueCount="173">
  <si>
    <t>SOI</t>
  </si>
  <si>
    <t>CBG</t>
  </si>
  <si>
    <t>GeoWeight</t>
  </si>
  <si>
    <t>Octant</t>
  </si>
  <si>
    <t>GeoIP</t>
  </si>
  <si>
    <t>IP adresa</t>
  </si>
  <si>
    <t>130.59.108.36</t>
  </si>
  <si>
    <t>switch.ch</t>
  </si>
  <si>
    <t>193.219.28.2</t>
  </si>
  <si>
    <t>sunsite.icm.edu.pl</t>
  </si>
  <si>
    <t>129.132.98.37</t>
  </si>
  <si>
    <t>cam.switch.ch</t>
  </si>
  <si>
    <t>81.31.33.35</t>
  </si>
  <si>
    <t>nomi.cz</t>
  </si>
  <si>
    <t>193.175.80.161</t>
  </si>
  <si>
    <t>j3e.de</t>
  </si>
  <si>
    <t>131.188.32.37</t>
  </si>
  <si>
    <t>2009.nwerc.eu</t>
  </si>
  <si>
    <t>81.187.11.27</t>
  </si>
  <si>
    <t>dell.wensley.org.uk</t>
  </si>
  <si>
    <t>134.225.1.128</t>
  </si>
  <si>
    <t>rdg.ac.uk</t>
  </si>
  <si>
    <t>134.21.213.189</t>
  </si>
  <si>
    <t>unifr.ch</t>
  </si>
  <si>
    <t>80.193.133.173</t>
  </si>
  <si>
    <t>www.uk1.co.uk</t>
  </si>
  <si>
    <t>80.87.131.127</t>
  </si>
  <si>
    <t>www.whra.org.uk</t>
  </si>
  <si>
    <t>www.pevenseyparishcouncil.gov.uk</t>
  </si>
  <si>
    <t>www.fletchingfc.co.uk</t>
  </si>
  <si>
    <t>www.hcidata.co.uk</t>
  </si>
  <si>
    <t>www.la-potiniere.co.uk</t>
  </si>
  <si>
    <t>www.shereparishcouncil.gov.uk</t>
  </si>
  <si>
    <t>134.96.102.171</t>
  </si>
  <si>
    <t>is.uni-sb.de</t>
  </si>
  <si>
    <t>www.combinationfireplaces.co.uk</t>
  </si>
  <si>
    <t>129.199.80.1</t>
  </si>
  <si>
    <t>lumiere.ens.fr</t>
  </si>
  <si>
    <t>129.199.115.128</t>
  </si>
  <si>
    <t>fip.phys.ens.fr</t>
  </si>
  <si>
    <t>129.199.129.64</t>
  </si>
  <si>
    <t>quatramaran.ens.fr</t>
  </si>
  <si>
    <t>www.bluemantle.co.uk</t>
  </si>
  <si>
    <t>217.29.35.149</t>
  </si>
  <si>
    <t>www.chatnbrett.de</t>
  </si>
  <si>
    <t>195.220.94.166</t>
  </si>
  <si>
    <t>www.cru.fr</t>
  </si>
  <si>
    <t>129.199.120.253</t>
  </si>
  <si>
    <t>www.lps.ens.fr</t>
  </si>
  <si>
    <t>129.199.119.106</t>
  </si>
  <si>
    <t>www.lkb.ens.fr</t>
  </si>
  <si>
    <t>46.183.8.138</t>
  </si>
  <si>
    <t>www.kentalc.gov.uk</t>
  </si>
  <si>
    <t>129.199.13.15</t>
  </si>
  <si>
    <t>www.ens.fr</t>
  </si>
  <si>
    <t>129.199.13.25</t>
  </si>
  <si>
    <t>www.geographie.ens.fr</t>
  </si>
  <si>
    <t>129.199.13.24</t>
  </si>
  <si>
    <t>www.ihmc.ens.fr</t>
  </si>
  <si>
    <t>129.199.30.64</t>
  </si>
  <si>
    <t>www.biologie.ens.fr</t>
  </si>
  <si>
    <t>129.199.1.129</t>
  </si>
  <si>
    <t>www.eleves.ens.fr</t>
  </si>
  <si>
    <t>129.199.13.75</t>
  </si>
  <si>
    <t>www.delta.ens.fr</t>
  </si>
  <si>
    <t>129.199.115.253</t>
  </si>
  <si>
    <t>www.phys.ens.fr</t>
  </si>
  <si>
    <t>195.39.234.226</t>
  </si>
  <si>
    <t>wunderweib.de</t>
  </si>
  <si>
    <t>129.199.2.29</t>
  </si>
  <si>
    <t>www.dmi.ens.fr</t>
  </si>
  <si>
    <t>160.45.170.10</t>
  </si>
  <si>
    <t>fu-berlin.de</t>
  </si>
  <si>
    <t>129.199.2.23</t>
  </si>
  <si>
    <t>www.bourbaki.ens.fr</t>
  </si>
  <si>
    <t>78.46.105.215</t>
  </si>
  <si>
    <t>www.disch-systems.de</t>
  </si>
  <si>
    <t>212.111.4.214</t>
  </si>
  <si>
    <t>ns3.cngroup.cz</t>
  </si>
  <si>
    <t>195.220.94.165</t>
  </si>
  <si>
    <t>listes.cru.fr</t>
  </si>
  <si>
    <t>193.205.194.23</t>
  </si>
  <si>
    <t>alpha.science.unitn.it</t>
  </si>
  <si>
    <t>81.187.252.184</t>
  </si>
  <si>
    <t>stat.wensley.org.uk</t>
  </si>
  <si>
    <t>82.238.220.82</t>
  </si>
  <si>
    <t>nanardon.zarb.org</t>
  </si>
  <si>
    <t>www.cyberquest.co.uk</t>
  </si>
  <si>
    <t>91.200.128.13</t>
  </si>
  <si>
    <t>linkwave.it</t>
  </si>
  <si>
    <t>212.60.1.2</t>
  </si>
  <si>
    <t>www.shlink.de</t>
  </si>
  <si>
    <t>213.245.116.198</t>
  </si>
  <si>
    <t>www.erasme.org</t>
  </si>
  <si>
    <t>80.68.89.248</t>
  </si>
  <si>
    <t>69lovesongs.info</t>
  </si>
  <si>
    <t>156.35.119.120</t>
  </si>
  <si>
    <t>horru.lsi.uniovi.es</t>
  </si>
  <si>
    <t>213.73.92.40</t>
  </si>
  <si>
    <t>star.trek.org</t>
  </si>
  <si>
    <t>elrino.co.uk</t>
  </si>
  <si>
    <t>77.68.170.97</t>
  </si>
  <si>
    <t>simpledns.com</t>
  </si>
  <si>
    <t>80.81.76.82</t>
  </si>
  <si>
    <t>village.albourne.com</t>
  </si>
  <si>
    <t>193.219.33.197</t>
  </si>
  <si>
    <t>soften.ktu.lt</t>
  </si>
  <si>
    <t>78.47.160.16</t>
  </si>
  <si>
    <t>www.roehnfried-hesse.de</t>
  </si>
  <si>
    <t>156.35.94.1</t>
  </si>
  <si>
    <t>petra.euitio.uniovi.es</t>
  </si>
  <si>
    <t>188.40.65.74</t>
  </si>
  <si>
    <t>nona.net</t>
  </si>
  <si>
    <t>195.64.165.26</t>
  </si>
  <si>
    <t>www.cg13.fr</t>
  </si>
  <si>
    <t>156.35.96.172</t>
  </si>
  <si>
    <t>bellman.ciencias.uniovi.es</t>
  </si>
  <si>
    <t>156.35.173.54</t>
  </si>
  <si>
    <t>carleos.epv.uniovi.es</t>
  </si>
  <si>
    <t>83.218.25.88</t>
  </si>
  <si>
    <t>mcb.net</t>
  </si>
  <si>
    <t>83.175.178.18</t>
  </si>
  <si>
    <t>goldengate.fydryk.com</t>
  </si>
  <si>
    <t>87.121.7.244</t>
  </si>
  <si>
    <t>stolitza.com</t>
  </si>
  <si>
    <t>193.109.80.1</t>
  </si>
  <si>
    <t>fk.lutsk.ua</t>
  </si>
  <si>
    <t>89.207.56.140</t>
  </si>
  <si>
    <t>rte.ie</t>
  </si>
  <si>
    <t>194.87.13.69</t>
  </si>
  <si>
    <t>koi8.pp.ru</t>
  </si>
  <si>
    <t>81.187.30.81</t>
  </si>
  <si>
    <t>aaisp.net.uk</t>
  </si>
  <si>
    <t>129.199.32.25</t>
  </si>
  <si>
    <t>culturesciences.chimie.ens.fr</t>
  </si>
  <si>
    <t>192.134.6.120</t>
  </si>
  <si>
    <t>electron.nic.fr</t>
  </si>
  <si>
    <t>193.201.200.77</t>
  </si>
  <si>
    <t>firedrake.org</t>
  </si>
  <si>
    <t>91.220.127.245</t>
  </si>
  <si>
    <t>sittingbourne.bellgrim.se</t>
  </si>
  <si>
    <t>129.242.5.90</t>
  </si>
  <si>
    <t>uit.no</t>
  </si>
  <si>
    <t>129.199.2.22</t>
  </si>
  <si>
    <t>www.di.ens.fr</t>
  </si>
  <si>
    <t>194.63.248.26</t>
  </si>
  <si>
    <t>www.pgpi.org</t>
  </si>
  <si>
    <t>Průměrný čas výpočtu [s]</t>
  </si>
  <si>
    <t>Pravděpodobnost [%]</t>
  </si>
  <si>
    <t>Průměrná chyba odhadu [km]</t>
  </si>
  <si>
    <t>X</t>
  </si>
  <si>
    <t>Y</t>
  </si>
  <si>
    <t>Medián</t>
  </si>
  <si>
    <t>Průměr</t>
  </si>
  <si>
    <t>Na tomto listě jsou uvedeny průměrné hodnoty chyby přesnosti (tj. vzdálenost odhadnuté pozice od skutečné) a průměrné časy lokalizace jednoho cíle</t>
  </si>
  <si>
    <t>DNS jméno</t>
  </si>
  <si>
    <t>Průměrná chyba přesnosti [km]</t>
  </si>
  <si>
    <t>X2</t>
  </si>
  <si>
    <t>Y3</t>
  </si>
  <si>
    <t>X4</t>
  </si>
  <si>
    <t>Y5</t>
  </si>
  <si>
    <t>X6</t>
  </si>
  <si>
    <t>Y7</t>
  </si>
  <si>
    <t>X8</t>
  </si>
  <si>
    <t>Y9</t>
  </si>
  <si>
    <t>Průměrná chyba přesnosti [km]2</t>
  </si>
  <si>
    <t>Pravděpodobnost [%]3</t>
  </si>
  <si>
    <t>Průměrná chyba přesnosti [km]4</t>
  </si>
  <si>
    <t>Pravděpodobnost [%]5</t>
  </si>
  <si>
    <t>Průměrná chyba přesnosti [km]6</t>
  </si>
  <si>
    <t>Pravděpodobnost [%]7</t>
  </si>
  <si>
    <t>Průměrná chyba přesnosti [km]8</t>
  </si>
  <si>
    <t>Pravděpodobnost [%]9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</si>
</sst>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rgb="FF231F2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2">
    <xf numFmtId="0" fontId="0" fillId="0" borderId="0" xfId="0"/>
    <xf numFmtId="2" fontId="0" fillId="0" borderId="0" xfId="0" applyNumberFormat="1"/>
    <xf numFmtId="0" fontId="0" fillId="0" borderId="0" xfId="0" applyBorder="1"/>
    <xf numFmtId="0" fontId="19" fillId="0" borderId="0" xfId="0" applyFont="1"/>
    <xf numFmtId="0" fontId="0" fillId="0" borderId="23" xfId="0" applyBorder="1"/>
    <xf numFmtId="0" fontId="0" fillId="0" borderId="24" xfId="0" applyBorder="1"/>
    <xf numFmtId="0" fontId="0" fillId="0" borderId="33" xfId="0" applyBorder="1"/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2" fontId="0" fillId="0" borderId="25" xfId="0" applyNumberFormat="1" applyFont="1" applyBorder="1" applyAlignment="1">
      <alignment horizontal="center" vertical="center" wrapText="1"/>
    </xf>
    <xf numFmtId="2" fontId="0" fillId="0" borderId="26" xfId="0" applyNumberFormat="1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9" fillId="0" borderId="0" xfId="0" applyFont="1" applyAlignment="1"/>
    <xf numFmtId="0" fontId="0" fillId="0" borderId="0" xfId="0" applyAlignment="1"/>
    <xf numFmtId="0" fontId="0" fillId="0" borderId="2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6" fillId="34" borderId="43" xfId="0" applyFont="1" applyFill="1" applyBorder="1" applyAlignment="1">
      <alignment horizontal="center" vertical="center"/>
    </xf>
    <xf numFmtId="0" fontId="16" fillId="34" borderId="44" xfId="0" applyFont="1" applyFill="1" applyBorder="1" applyAlignment="1">
      <alignment horizontal="center" vertical="center"/>
    </xf>
    <xf numFmtId="0" fontId="16" fillId="34" borderId="45" xfId="0" applyFont="1" applyFill="1" applyBorder="1" applyAlignment="1">
      <alignment horizontal="center" vertical="center"/>
    </xf>
    <xf numFmtId="0" fontId="16" fillId="34" borderId="46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6" fillId="34" borderId="48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3" fillId="35" borderId="12" xfId="0" applyFont="1" applyFill="1" applyBorder="1" applyAlignment="1">
      <alignment horizontal="center" vertical="center"/>
    </xf>
    <xf numFmtId="2" fontId="13" fillId="35" borderId="49" xfId="0" applyNumberFormat="1" applyFont="1" applyFill="1" applyBorder="1" applyAlignment="1">
      <alignment horizontal="center" vertical="center"/>
    </xf>
    <xf numFmtId="0" fontId="13" fillId="35" borderId="49" xfId="0" applyFont="1" applyFill="1" applyBorder="1" applyAlignment="1">
      <alignment horizontal="center" vertical="center"/>
    </xf>
    <xf numFmtId="2" fontId="13" fillId="35" borderId="49" xfId="0" applyNumberFormat="1" applyFont="1" applyFill="1" applyBorder="1" applyAlignment="1">
      <alignment horizontal="center" vertical="center"/>
    </xf>
    <xf numFmtId="2" fontId="0" fillId="0" borderId="47" xfId="0" applyNumberFormat="1" applyFont="1" applyBorder="1" applyAlignment="1">
      <alignment horizontal="center" vertical="center" wrapText="1"/>
    </xf>
    <xf numFmtId="2" fontId="0" fillId="0" borderId="42" xfId="0" applyNumberFormat="1" applyBorder="1" applyAlignment="1">
      <alignment horizontal="center" vertical="center"/>
    </xf>
    <xf numFmtId="2" fontId="0" fillId="0" borderId="19" xfId="0" applyNumberFormat="1" applyFon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2" fontId="16" fillId="34" borderId="51" xfId="0" applyNumberFormat="1" applyFont="1" applyFill="1" applyBorder="1" applyAlignment="1">
      <alignment horizontal="center" vertical="center" wrapText="1"/>
    </xf>
    <xf numFmtId="164" fontId="16" fillId="34" borderId="34" xfId="0" applyNumberFormat="1" applyFont="1" applyFill="1" applyBorder="1" applyAlignment="1">
      <alignment horizontal="center" vertical="center" wrapText="1"/>
    </xf>
    <xf numFmtId="2" fontId="16" fillId="34" borderId="16" xfId="0" applyNumberFormat="1" applyFont="1" applyFill="1" applyBorder="1" applyAlignment="1">
      <alignment horizontal="center" vertical="center" wrapText="1"/>
    </xf>
    <xf numFmtId="164" fontId="16" fillId="34" borderId="18" xfId="0" applyNumberFormat="1" applyFont="1" applyFill="1" applyBorder="1" applyAlignment="1">
      <alignment horizontal="center" vertical="center" wrapText="1"/>
    </xf>
    <xf numFmtId="2" fontId="0" fillId="0" borderId="52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13" fillId="35" borderId="49" xfId="0" applyNumberFormat="1" applyFont="1" applyFill="1" applyBorder="1" applyAlignment="1">
      <alignment horizontal="center" vertical="center" wrapText="1"/>
    </xf>
    <xf numFmtId="164" fontId="13" fillId="35" borderId="49" xfId="0" applyNumberFormat="1" applyFont="1" applyFill="1" applyBorder="1" applyAlignment="1">
      <alignment horizontal="center" vertical="center" wrapText="1"/>
    </xf>
    <xf numFmtId="0" fontId="13" fillId="36" borderId="53" xfId="0" applyFont="1" applyFill="1" applyBorder="1" applyAlignment="1">
      <alignment horizontal="center" vertical="center"/>
    </xf>
    <xf numFmtId="2" fontId="0" fillId="36" borderId="0" xfId="0" applyNumberFormat="1" applyFill="1"/>
    <xf numFmtId="0" fontId="0" fillId="36" borderId="0" xfId="0" applyFill="1"/>
    <xf numFmtId="2" fontId="0" fillId="0" borderId="41" xfId="0" applyNumberFormat="1" applyBorder="1" applyAlignment="1">
      <alignment horizontal="center" vertical="center"/>
    </xf>
    <xf numFmtId="0" fontId="13" fillId="35" borderId="11" xfId="0" applyFont="1" applyFill="1" applyBorder="1" applyAlignment="1">
      <alignment horizontal="center" vertical="center"/>
    </xf>
    <xf numFmtId="0" fontId="18" fillId="33" borderId="10" xfId="0" applyFont="1" applyFill="1" applyBorder="1"/>
    <xf numFmtId="49" fontId="18" fillId="33" borderId="20" xfId="0" applyNumberFormat="1" applyFont="1" applyFill="1" applyBorder="1"/>
    <xf numFmtId="2" fontId="19" fillId="33" borderId="27" xfId="0" applyNumberFormat="1" applyFont="1" applyFill="1" applyBorder="1"/>
    <xf numFmtId="2" fontId="19" fillId="33" borderId="20" xfId="0" applyNumberFormat="1" applyFont="1" applyFill="1" applyBorder="1"/>
    <xf numFmtId="2" fontId="19" fillId="33" borderId="26" xfId="0" applyNumberFormat="1" applyFont="1" applyFill="1" applyBorder="1"/>
    <xf numFmtId="2" fontId="19" fillId="33" borderId="28" xfId="0" applyNumberFormat="1" applyFont="1" applyFill="1" applyBorder="1"/>
    <xf numFmtId="2" fontId="21" fillId="35" borderId="49" xfId="0" applyNumberFormat="1" applyFont="1" applyFill="1" applyBorder="1" applyAlignment="1">
      <alignment horizontal="center" vertical="center"/>
    </xf>
    <xf numFmtId="0" fontId="21" fillId="35" borderId="49" xfId="0" applyFont="1" applyFill="1" applyBorder="1" applyAlignment="1">
      <alignment horizontal="center" vertical="center"/>
    </xf>
    <xf numFmtId="2" fontId="21" fillId="35" borderId="49" xfId="0" applyNumberFormat="1" applyFont="1" applyFill="1" applyBorder="1" applyAlignment="1">
      <alignment horizontal="center" vertical="center" wrapText="1"/>
    </xf>
    <xf numFmtId="0" fontId="18" fillId="33" borderId="15" xfId="0" applyFont="1" applyFill="1" applyBorder="1"/>
    <xf numFmtId="49" fontId="18" fillId="33" borderId="19" xfId="0" applyNumberFormat="1" applyFont="1" applyFill="1" applyBorder="1"/>
    <xf numFmtId="2" fontId="19" fillId="33" borderId="25" xfId="0" applyNumberFormat="1" applyFont="1" applyFill="1" applyBorder="1"/>
    <xf numFmtId="2" fontId="19" fillId="33" borderId="19" xfId="0" applyNumberFormat="1" applyFont="1" applyFill="1" applyBorder="1"/>
    <xf numFmtId="2" fontId="19" fillId="33" borderId="10" xfId="0" applyNumberFormat="1" applyFont="1" applyFill="1" applyBorder="1"/>
    <xf numFmtId="0" fontId="20" fillId="33" borderId="10" xfId="0" applyFont="1" applyFill="1" applyBorder="1" applyAlignment="1">
      <alignment horizontal="left" wrapText="1"/>
    </xf>
    <xf numFmtId="49" fontId="20" fillId="33" borderId="20" xfId="0" applyNumberFormat="1" applyFont="1" applyFill="1" applyBorder="1" applyAlignment="1">
      <alignment horizontal="left" wrapText="1"/>
    </xf>
    <xf numFmtId="49" fontId="20" fillId="33" borderId="21" xfId="0" applyNumberFormat="1" applyFont="1" applyFill="1" applyBorder="1" applyAlignment="1">
      <alignment horizontal="left" wrapText="1"/>
    </xf>
    <xf numFmtId="2" fontId="19" fillId="33" borderId="29" xfId="0" applyNumberFormat="1" applyFont="1" applyFill="1" applyBorder="1"/>
    <xf numFmtId="2" fontId="19" fillId="33" borderId="21" xfId="0" applyNumberFormat="1" applyFont="1" applyFill="1" applyBorder="1"/>
    <xf numFmtId="2" fontId="19" fillId="33" borderId="30" xfId="0" applyNumberFormat="1" applyFont="1" applyFill="1" applyBorder="1"/>
    <xf numFmtId="2" fontId="19" fillId="37" borderId="26" xfId="0" applyNumberFormat="1" applyFont="1" applyFill="1" applyBorder="1"/>
    <xf numFmtId="0" fontId="18" fillId="37" borderId="10" xfId="0" applyFont="1" applyFill="1" applyBorder="1"/>
    <xf numFmtId="49" fontId="18" fillId="37" borderId="20" xfId="0" applyNumberFormat="1" applyFont="1" applyFill="1" applyBorder="1"/>
    <xf numFmtId="2" fontId="19" fillId="37" borderId="27" xfId="0" applyNumberFormat="1" applyFont="1" applyFill="1" applyBorder="1"/>
    <xf numFmtId="2" fontId="19" fillId="37" borderId="20" xfId="0" applyNumberFormat="1" applyFont="1" applyFill="1" applyBorder="1"/>
    <xf numFmtId="2" fontId="19" fillId="37" borderId="28" xfId="0" applyNumberFormat="1" applyFont="1" applyFill="1" applyBorder="1"/>
    <xf numFmtId="0" fontId="20" fillId="37" borderId="10" xfId="0" applyFont="1" applyFill="1" applyBorder="1" applyAlignment="1">
      <alignment horizontal="left" wrapText="1"/>
    </xf>
    <xf numFmtId="49" fontId="20" fillId="37" borderId="20" xfId="0" applyNumberFormat="1" applyFont="1" applyFill="1" applyBorder="1" applyAlignment="1">
      <alignment horizontal="left" wrapText="1"/>
    </xf>
    <xf numFmtId="0" fontId="19" fillId="37" borderId="0" xfId="0" applyFont="1" applyFill="1"/>
    <xf numFmtId="49" fontId="21" fillId="35" borderId="49" xfId="0" applyNumberFormat="1" applyFont="1" applyFill="1" applyBorder="1" applyAlignment="1">
      <alignment horizontal="center" wrapText="1"/>
    </xf>
    <xf numFmtId="2" fontId="19" fillId="38" borderId="54" xfId="0" applyNumberFormat="1" applyFont="1" applyFill="1" applyBorder="1"/>
    <xf numFmtId="2" fontId="19" fillId="38" borderId="17" xfId="0" applyNumberFormat="1" applyFont="1" applyFill="1" applyBorder="1"/>
    <xf numFmtId="2" fontId="19" fillId="38" borderId="11" xfId="0" applyNumberFormat="1" applyFont="1" applyFill="1" applyBorder="1"/>
    <xf numFmtId="2" fontId="19" fillId="38" borderId="12" xfId="0" applyNumberFormat="1" applyFont="1" applyFill="1" applyBorder="1"/>
    <xf numFmtId="2" fontId="19" fillId="38" borderId="50" xfId="0" applyNumberFormat="1" applyFont="1" applyFill="1" applyBorder="1"/>
    <xf numFmtId="2" fontId="19" fillId="38" borderId="31" xfId="0" applyNumberFormat="1" applyFont="1" applyFill="1" applyBorder="1"/>
    <xf numFmtId="2" fontId="19" fillId="38" borderId="13" xfId="0" applyNumberFormat="1" applyFont="1" applyFill="1" applyBorder="1"/>
    <xf numFmtId="2" fontId="19" fillId="38" borderId="14" xfId="0" applyNumberFormat="1" applyFont="1" applyFill="1" applyBorder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37"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 style="thin">
          <color theme="0"/>
        </horizontal>
      </border>
    </dxf>
    <dxf>
      <border>
        <bottom style="thin">
          <color theme="0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0.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border outline="0">
        <top style="thin">
          <color indexed="64"/>
        </top>
      </border>
    </dxf>
    <dxf>
      <border>
        <bottom style="thin">
          <color theme="0"/>
        </bottom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000"/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</dxf>
    <dxf>
      <numFmt numFmtId="164" formatCode="0.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4" formatCode="0.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/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4" formatCode="0.0000"/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55774278215222"/>
          <c:y val="2.8252405949256341E-2"/>
          <c:w val="0.79007414698162726"/>
          <c:h val="0.79822506561679785"/>
        </c:manualLayout>
      </c:layout>
      <c:scatterChart>
        <c:scatterStyle val="lineMarker"/>
        <c:varyColors val="0"/>
        <c:ser>
          <c:idx val="0"/>
          <c:order val="0"/>
          <c:tx>
            <c:strRef>
              <c:f>'Octant - CDF '!$B$3</c:f>
              <c:strCache>
                <c:ptCount val="1"/>
                <c:pt idx="0">
                  <c:v>Pravděpodobnost [%]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dPt>
            <c:idx val="15"/>
            <c:bubble3D val="0"/>
          </c:dPt>
          <c:xVal>
            <c:numRef>
              <c:f>'Octant - CDF '!$A$4:$A$69</c:f>
              <c:numCache>
                <c:formatCode>0.00</c:formatCode>
                <c:ptCount val="66"/>
                <c:pt idx="0">
                  <c:v>0</c:v>
                </c:pt>
                <c:pt idx="1">
                  <c:v>47.27</c:v>
                </c:pt>
                <c:pt idx="2">
                  <c:v>50.06</c:v>
                </c:pt>
                <c:pt idx="3">
                  <c:v>61.81</c:v>
                </c:pt>
                <c:pt idx="4">
                  <c:v>67.89</c:v>
                </c:pt>
                <c:pt idx="5">
                  <c:v>69.430000000000007</c:v>
                </c:pt>
                <c:pt idx="6">
                  <c:v>75.39</c:v>
                </c:pt>
                <c:pt idx="7">
                  <c:v>83.15</c:v>
                </c:pt>
                <c:pt idx="8">
                  <c:v>86.7</c:v>
                </c:pt>
                <c:pt idx="9">
                  <c:v>88.6</c:v>
                </c:pt>
                <c:pt idx="10">
                  <c:v>89.34</c:v>
                </c:pt>
                <c:pt idx="11">
                  <c:v>91.21</c:v>
                </c:pt>
                <c:pt idx="12">
                  <c:v>93.79</c:v>
                </c:pt>
                <c:pt idx="13">
                  <c:v>95.22</c:v>
                </c:pt>
                <c:pt idx="14">
                  <c:v>101.36</c:v>
                </c:pt>
                <c:pt idx="15">
                  <c:v>113.43</c:v>
                </c:pt>
                <c:pt idx="16">
                  <c:v>116.35</c:v>
                </c:pt>
                <c:pt idx="17">
                  <c:v>116.98</c:v>
                </c:pt>
                <c:pt idx="18">
                  <c:v>120.52</c:v>
                </c:pt>
                <c:pt idx="19">
                  <c:v>121.06</c:v>
                </c:pt>
                <c:pt idx="20">
                  <c:v>122.11</c:v>
                </c:pt>
                <c:pt idx="21">
                  <c:v>128.61000000000001</c:v>
                </c:pt>
                <c:pt idx="22">
                  <c:v>130.6</c:v>
                </c:pt>
                <c:pt idx="23">
                  <c:v>133.82</c:v>
                </c:pt>
                <c:pt idx="24">
                  <c:v>144.32</c:v>
                </c:pt>
                <c:pt idx="25">
                  <c:v>156.13999999999999</c:v>
                </c:pt>
                <c:pt idx="26">
                  <c:v>169.29</c:v>
                </c:pt>
                <c:pt idx="27">
                  <c:v>171.95</c:v>
                </c:pt>
                <c:pt idx="28">
                  <c:v>177.42</c:v>
                </c:pt>
                <c:pt idx="29">
                  <c:v>198.58</c:v>
                </c:pt>
                <c:pt idx="30">
                  <c:v>204.1</c:v>
                </c:pt>
                <c:pt idx="31">
                  <c:v>212.61</c:v>
                </c:pt>
                <c:pt idx="32">
                  <c:v>215.97</c:v>
                </c:pt>
                <c:pt idx="33">
                  <c:v>236.69</c:v>
                </c:pt>
                <c:pt idx="34">
                  <c:v>237.75</c:v>
                </c:pt>
                <c:pt idx="35">
                  <c:v>242.86</c:v>
                </c:pt>
                <c:pt idx="36">
                  <c:v>242.87</c:v>
                </c:pt>
                <c:pt idx="37">
                  <c:v>249.02</c:v>
                </c:pt>
                <c:pt idx="38">
                  <c:v>253.77</c:v>
                </c:pt>
                <c:pt idx="39">
                  <c:v>271.97000000000003</c:v>
                </c:pt>
                <c:pt idx="40">
                  <c:v>277.41000000000003</c:v>
                </c:pt>
                <c:pt idx="41">
                  <c:v>295</c:v>
                </c:pt>
                <c:pt idx="42">
                  <c:v>300.67</c:v>
                </c:pt>
                <c:pt idx="43">
                  <c:v>302.19</c:v>
                </c:pt>
                <c:pt idx="44">
                  <c:v>307.82</c:v>
                </c:pt>
                <c:pt idx="45">
                  <c:v>320.23</c:v>
                </c:pt>
                <c:pt idx="46">
                  <c:v>334.09</c:v>
                </c:pt>
                <c:pt idx="47">
                  <c:v>344.17</c:v>
                </c:pt>
                <c:pt idx="48">
                  <c:v>345.07</c:v>
                </c:pt>
                <c:pt idx="49">
                  <c:v>346.12</c:v>
                </c:pt>
                <c:pt idx="50">
                  <c:v>354.58</c:v>
                </c:pt>
                <c:pt idx="51">
                  <c:v>356.25</c:v>
                </c:pt>
                <c:pt idx="52">
                  <c:v>359.25</c:v>
                </c:pt>
                <c:pt idx="53">
                  <c:v>360.41</c:v>
                </c:pt>
                <c:pt idx="54">
                  <c:v>370.12</c:v>
                </c:pt>
                <c:pt idx="55">
                  <c:v>377.28</c:v>
                </c:pt>
                <c:pt idx="56">
                  <c:v>383.09</c:v>
                </c:pt>
                <c:pt idx="57">
                  <c:v>384.29</c:v>
                </c:pt>
                <c:pt idx="58">
                  <c:v>422.38</c:v>
                </c:pt>
                <c:pt idx="59">
                  <c:v>427.79</c:v>
                </c:pt>
                <c:pt idx="60">
                  <c:v>468.19</c:v>
                </c:pt>
                <c:pt idx="61">
                  <c:v>468.42</c:v>
                </c:pt>
                <c:pt idx="62">
                  <c:v>518.28</c:v>
                </c:pt>
                <c:pt idx="63">
                  <c:v>537.9</c:v>
                </c:pt>
                <c:pt idx="64">
                  <c:v>597.80999999999995</c:v>
                </c:pt>
                <c:pt idx="65">
                  <c:v>951.24</c:v>
                </c:pt>
              </c:numCache>
            </c:numRef>
          </c:xVal>
          <c:yVal>
            <c:numRef>
              <c:f>'Octant - CDF '!$B$4:$B$69</c:f>
              <c:numCache>
                <c:formatCode>General</c:formatCode>
                <c:ptCount val="66"/>
                <c:pt idx="0" formatCode="0.00">
                  <c:v>0</c:v>
                </c:pt>
                <c:pt idx="1">
                  <c:v>1.5384615384615385</c:v>
                </c:pt>
                <c:pt idx="2">
                  <c:v>3.0769230769230771</c:v>
                </c:pt>
                <c:pt idx="3">
                  <c:v>4.6153846153846159</c:v>
                </c:pt>
                <c:pt idx="4">
                  <c:v>6.1538461538461542</c:v>
                </c:pt>
                <c:pt idx="5">
                  <c:v>7.6923076923076925</c:v>
                </c:pt>
                <c:pt idx="6">
                  <c:v>9.2307692307692317</c:v>
                </c:pt>
                <c:pt idx="7">
                  <c:v>10.76923076923077</c:v>
                </c:pt>
                <c:pt idx="8">
                  <c:v>12.307692307692308</c:v>
                </c:pt>
                <c:pt idx="9">
                  <c:v>13.846153846153847</c:v>
                </c:pt>
                <c:pt idx="10">
                  <c:v>15.384615384615385</c:v>
                </c:pt>
                <c:pt idx="11">
                  <c:v>16.923076923076923</c:v>
                </c:pt>
                <c:pt idx="12">
                  <c:v>18.461538461538463</c:v>
                </c:pt>
                <c:pt idx="13">
                  <c:v>20.000000000000004</c:v>
                </c:pt>
                <c:pt idx="14">
                  <c:v>21.538461538461544</c:v>
                </c:pt>
                <c:pt idx="15">
                  <c:v>23.076923076923084</c:v>
                </c:pt>
                <c:pt idx="16">
                  <c:v>24.615384615384624</c:v>
                </c:pt>
                <c:pt idx="17">
                  <c:v>26.153846153846164</c:v>
                </c:pt>
                <c:pt idx="18">
                  <c:v>27.692307692307704</c:v>
                </c:pt>
                <c:pt idx="19">
                  <c:v>29.230769230769244</c:v>
                </c:pt>
                <c:pt idx="20">
                  <c:v>30.769230769230784</c:v>
                </c:pt>
                <c:pt idx="21">
                  <c:v>32.307692307692321</c:v>
                </c:pt>
                <c:pt idx="22">
                  <c:v>33.846153846153861</c:v>
                </c:pt>
                <c:pt idx="23">
                  <c:v>35.384615384615401</c:v>
                </c:pt>
                <c:pt idx="24">
                  <c:v>36.923076923076941</c:v>
                </c:pt>
                <c:pt idx="25">
                  <c:v>38.461538461538481</c:v>
                </c:pt>
                <c:pt idx="26">
                  <c:v>40.000000000000021</c:v>
                </c:pt>
                <c:pt idx="27">
                  <c:v>41.538461538461561</c:v>
                </c:pt>
                <c:pt idx="28">
                  <c:v>43.076923076923102</c:v>
                </c:pt>
                <c:pt idx="29">
                  <c:v>44.615384615384642</c:v>
                </c:pt>
                <c:pt idx="30">
                  <c:v>46.153846153846182</c:v>
                </c:pt>
                <c:pt idx="31">
                  <c:v>47.692307692307722</c:v>
                </c:pt>
                <c:pt idx="32">
                  <c:v>49.230769230769262</c:v>
                </c:pt>
                <c:pt idx="33">
                  <c:v>50.769230769230802</c:v>
                </c:pt>
                <c:pt idx="34">
                  <c:v>52.307692307692342</c:v>
                </c:pt>
                <c:pt idx="35">
                  <c:v>53.846153846153882</c:v>
                </c:pt>
                <c:pt idx="36">
                  <c:v>55.384615384615422</c:v>
                </c:pt>
                <c:pt idx="37">
                  <c:v>56.923076923076962</c:v>
                </c:pt>
                <c:pt idx="38">
                  <c:v>58.461538461538503</c:v>
                </c:pt>
                <c:pt idx="39">
                  <c:v>60.000000000000043</c:v>
                </c:pt>
                <c:pt idx="40">
                  <c:v>61.538461538461583</c:v>
                </c:pt>
                <c:pt idx="41">
                  <c:v>63.076923076923123</c:v>
                </c:pt>
                <c:pt idx="42">
                  <c:v>64.615384615384656</c:v>
                </c:pt>
                <c:pt idx="43">
                  <c:v>66.153846153846189</c:v>
                </c:pt>
                <c:pt idx="44">
                  <c:v>67.692307692307722</c:v>
                </c:pt>
                <c:pt idx="45">
                  <c:v>69.230769230769255</c:v>
                </c:pt>
                <c:pt idx="46">
                  <c:v>70.769230769230788</c:v>
                </c:pt>
                <c:pt idx="47">
                  <c:v>72.307692307692321</c:v>
                </c:pt>
                <c:pt idx="48">
                  <c:v>73.846153846153854</c:v>
                </c:pt>
                <c:pt idx="49">
                  <c:v>75.384615384615387</c:v>
                </c:pt>
                <c:pt idx="50">
                  <c:v>76.92307692307692</c:v>
                </c:pt>
                <c:pt idx="51">
                  <c:v>78.461538461538453</c:v>
                </c:pt>
                <c:pt idx="52">
                  <c:v>79.999999999999986</c:v>
                </c:pt>
                <c:pt idx="53">
                  <c:v>81.538461538461519</c:v>
                </c:pt>
                <c:pt idx="54">
                  <c:v>83.076923076923052</c:v>
                </c:pt>
                <c:pt idx="55">
                  <c:v>84.615384615384585</c:v>
                </c:pt>
                <c:pt idx="56">
                  <c:v>86.153846153846118</c:v>
                </c:pt>
                <c:pt idx="57">
                  <c:v>87.692307692307651</c:v>
                </c:pt>
                <c:pt idx="58">
                  <c:v>89.230769230769184</c:v>
                </c:pt>
                <c:pt idx="59">
                  <c:v>90.769230769230717</c:v>
                </c:pt>
                <c:pt idx="60">
                  <c:v>92.30769230769225</c:v>
                </c:pt>
                <c:pt idx="61">
                  <c:v>93.846153846153783</c:v>
                </c:pt>
                <c:pt idx="62">
                  <c:v>95.384615384615316</c:v>
                </c:pt>
                <c:pt idx="63">
                  <c:v>96.923076923076849</c:v>
                </c:pt>
                <c:pt idx="64">
                  <c:v>98.461538461538382</c:v>
                </c:pt>
                <c:pt idx="65">
                  <c:v>99.999999999999915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45408"/>
        <c:axId val="63347328"/>
      </c:scatterChart>
      <c:valAx>
        <c:axId val="63345408"/>
        <c:scaling>
          <c:orientation val="minMax"/>
          <c:max val="10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Průměrná chyba </a:t>
                </a:r>
                <a:r>
                  <a:rPr lang="en-US"/>
                  <a:t>p</a:t>
                </a:r>
                <a:r>
                  <a:rPr lang="cs-CZ"/>
                  <a:t>řesnosti</a:t>
                </a:r>
                <a:r>
                  <a:rPr lang="en-US" baseline="0"/>
                  <a:t> </a:t>
                </a:r>
                <a:r>
                  <a:rPr lang="cs-CZ"/>
                  <a:t>[km]</a:t>
                </a:r>
              </a:p>
            </c:rich>
          </c:tx>
          <c:layout>
            <c:manualLayout>
              <c:xMode val="edge"/>
              <c:yMode val="edge"/>
              <c:x val="0.39778096169923322"/>
              <c:y val="0.90814611702948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3347328"/>
        <c:crosses val="autoZero"/>
        <c:crossBetween val="midCat"/>
        <c:majorUnit val="100"/>
        <c:minorUnit val="50"/>
      </c:valAx>
      <c:valAx>
        <c:axId val="63347328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Pravděpodobnost </a:t>
                </a:r>
                <a:r>
                  <a:rPr lang="en-US"/>
                  <a:t>[%]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6.7552516890893338E-2"/>
              <c:y val="0.2351925891616489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3345408"/>
        <c:crosses val="autoZero"/>
        <c:crossBetween val="midCat"/>
      </c:valAx>
      <c:spPr>
        <a:effectLst/>
      </c:spPr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34958018872604"/>
          <c:y val="3.1814389185323359E-2"/>
          <c:w val="0.79590883854163397"/>
          <c:h val="0.79822506561679785"/>
        </c:manualLayout>
      </c:layout>
      <c:scatterChart>
        <c:scatterStyle val="lineMarker"/>
        <c:varyColors val="0"/>
        <c:ser>
          <c:idx val="0"/>
          <c:order val="0"/>
          <c:tx>
            <c:strRef>
              <c:f>'Octant - KDE'!$B$3</c:f>
              <c:strCache>
                <c:ptCount val="1"/>
                <c:pt idx="0">
                  <c:v>Y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'Octant - KDE'!$A$4:$A$259</c:f>
              <c:numCache>
                <c:formatCode>General</c:formatCode>
                <c:ptCount val="256"/>
                <c:pt idx="0">
                  <c:v>-132.72999999999999</c:v>
                </c:pt>
                <c:pt idx="1">
                  <c:v>-127.77325490196077</c:v>
                </c:pt>
                <c:pt idx="2">
                  <c:v>-122.81650980392155</c:v>
                </c:pt>
                <c:pt idx="3">
                  <c:v>-117.85976470588233</c:v>
                </c:pt>
                <c:pt idx="4">
                  <c:v>-112.90301960784311</c:v>
                </c:pt>
                <c:pt idx="5">
                  <c:v>-107.94627450980389</c:v>
                </c:pt>
                <c:pt idx="6">
                  <c:v>-102.98952941176466</c:v>
                </c:pt>
                <c:pt idx="7">
                  <c:v>-98.032784313725443</c:v>
                </c:pt>
                <c:pt idx="8">
                  <c:v>-93.076039215686222</c:v>
                </c:pt>
                <c:pt idx="9">
                  <c:v>-88.119294117647001</c:v>
                </c:pt>
                <c:pt idx="10">
                  <c:v>-83.162549019607781</c:v>
                </c:pt>
                <c:pt idx="11">
                  <c:v>-78.20580392156856</c:v>
                </c:pt>
                <c:pt idx="12">
                  <c:v>-73.249058823529339</c:v>
                </c:pt>
                <c:pt idx="13">
                  <c:v>-68.292313725490118</c:v>
                </c:pt>
                <c:pt idx="14">
                  <c:v>-63.335568627450904</c:v>
                </c:pt>
                <c:pt idx="15">
                  <c:v>-58.37882352941169</c:v>
                </c:pt>
                <c:pt idx="16">
                  <c:v>-53.422078431372476</c:v>
                </c:pt>
                <c:pt idx="17">
                  <c:v>-48.465333333333263</c:v>
                </c:pt>
                <c:pt idx="18">
                  <c:v>-43.508588235294049</c:v>
                </c:pt>
                <c:pt idx="19">
                  <c:v>-38.551843137254835</c:v>
                </c:pt>
                <c:pt idx="20">
                  <c:v>-33.595098039215621</c:v>
                </c:pt>
                <c:pt idx="21">
                  <c:v>-28.638352941176407</c:v>
                </c:pt>
                <c:pt idx="22">
                  <c:v>-23.681607843137193</c:v>
                </c:pt>
                <c:pt idx="23">
                  <c:v>-18.72486274509798</c:v>
                </c:pt>
                <c:pt idx="24">
                  <c:v>-13.768117647058764</c:v>
                </c:pt>
                <c:pt idx="25">
                  <c:v>-8.8113725490195485</c:v>
                </c:pt>
                <c:pt idx="26">
                  <c:v>-3.8546274509803329</c:v>
                </c:pt>
                <c:pt idx="27">
                  <c:v>1.1021176470588827</c:v>
                </c:pt>
                <c:pt idx="28">
                  <c:v>6.0588627450980983</c:v>
                </c:pt>
                <c:pt idx="29">
                  <c:v>11.015607843137314</c:v>
                </c:pt>
                <c:pt idx="30">
                  <c:v>15.972352941176529</c:v>
                </c:pt>
                <c:pt idx="31">
                  <c:v>20.929098039215745</c:v>
                </c:pt>
                <c:pt idx="32">
                  <c:v>25.885843137254959</c:v>
                </c:pt>
                <c:pt idx="33">
                  <c:v>30.842588235294173</c:v>
                </c:pt>
                <c:pt idx="34">
                  <c:v>35.799333333333387</c:v>
                </c:pt>
                <c:pt idx="35">
                  <c:v>40.7560784313726</c:v>
                </c:pt>
                <c:pt idx="36">
                  <c:v>45.712823529411814</c:v>
                </c:pt>
                <c:pt idx="37">
                  <c:v>50.669568627451028</c:v>
                </c:pt>
                <c:pt idx="38">
                  <c:v>55.626313725490242</c:v>
                </c:pt>
                <c:pt idx="39">
                  <c:v>60.583058823529456</c:v>
                </c:pt>
                <c:pt idx="40">
                  <c:v>65.539803921568677</c:v>
                </c:pt>
                <c:pt idx="41">
                  <c:v>70.496549019607897</c:v>
                </c:pt>
                <c:pt idx="42">
                  <c:v>75.453294117647118</c:v>
                </c:pt>
                <c:pt idx="43">
                  <c:v>80.410039215686339</c:v>
                </c:pt>
                <c:pt idx="44">
                  <c:v>85.36678431372556</c:v>
                </c:pt>
                <c:pt idx="45">
                  <c:v>90.323529411764781</c:v>
                </c:pt>
                <c:pt idx="46">
                  <c:v>95.280274509804002</c:v>
                </c:pt>
                <c:pt idx="47">
                  <c:v>100.23701960784322</c:v>
                </c:pt>
                <c:pt idx="48">
                  <c:v>105.19376470588244</c:v>
                </c:pt>
                <c:pt idx="49">
                  <c:v>110.15050980392166</c:v>
                </c:pt>
                <c:pt idx="50">
                  <c:v>115.10725490196089</c:v>
                </c:pt>
                <c:pt idx="51">
                  <c:v>120.06400000000011</c:v>
                </c:pt>
                <c:pt idx="52">
                  <c:v>125.02074509803933</c:v>
                </c:pt>
                <c:pt idx="53">
                  <c:v>129.97749019607855</c:v>
                </c:pt>
                <c:pt idx="54">
                  <c:v>134.93423529411777</c:v>
                </c:pt>
                <c:pt idx="55">
                  <c:v>139.89098039215699</c:v>
                </c:pt>
                <c:pt idx="56">
                  <c:v>144.84772549019621</c:v>
                </c:pt>
                <c:pt idx="57">
                  <c:v>149.80447058823543</c:v>
                </c:pt>
                <c:pt idx="58">
                  <c:v>154.76121568627465</c:v>
                </c:pt>
                <c:pt idx="59">
                  <c:v>159.71796078431387</c:v>
                </c:pt>
                <c:pt idx="60">
                  <c:v>164.67470588235309</c:v>
                </c:pt>
                <c:pt idx="61">
                  <c:v>169.63145098039232</c:v>
                </c:pt>
                <c:pt idx="62">
                  <c:v>174.58819607843154</c:v>
                </c:pt>
                <c:pt idx="63">
                  <c:v>179.54494117647076</c:v>
                </c:pt>
                <c:pt idx="64">
                  <c:v>184.50168627450998</c:v>
                </c:pt>
                <c:pt idx="65">
                  <c:v>189.4584313725492</c:v>
                </c:pt>
                <c:pt idx="66">
                  <c:v>194.41517647058842</c:v>
                </c:pt>
                <c:pt idx="67">
                  <c:v>199.37192156862764</c:v>
                </c:pt>
                <c:pt idx="68">
                  <c:v>204.32866666666686</c:v>
                </c:pt>
                <c:pt idx="69">
                  <c:v>209.28541176470608</c:v>
                </c:pt>
                <c:pt idx="70">
                  <c:v>214.2421568627453</c:v>
                </c:pt>
                <c:pt idx="71">
                  <c:v>219.19890196078453</c:v>
                </c:pt>
                <c:pt idx="72">
                  <c:v>224.15564705882375</c:v>
                </c:pt>
                <c:pt idx="73">
                  <c:v>229.11239215686297</c:v>
                </c:pt>
                <c:pt idx="74">
                  <c:v>234.06913725490219</c:v>
                </c:pt>
                <c:pt idx="75">
                  <c:v>239.02588235294141</c:v>
                </c:pt>
                <c:pt idx="76">
                  <c:v>243.98262745098063</c:v>
                </c:pt>
                <c:pt idx="77">
                  <c:v>248.93937254901985</c:v>
                </c:pt>
                <c:pt idx="78">
                  <c:v>253.89611764705907</c:v>
                </c:pt>
                <c:pt idx="79">
                  <c:v>258.85286274509826</c:v>
                </c:pt>
                <c:pt idx="80">
                  <c:v>263.80960784313748</c:v>
                </c:pt>
                <c:pt idx="81">
                  <c:v>268.76635294117671</c:v>
                </c:pt>
                <c:pt idx="82">
                  <c:v>273.72309803921593</c:v>
                </c:pt>
                <c:pt idx="83">
                  <c:v>278.67984313725515</c:v>
                </c:pt>
                <c:pt idx="84">
                  <c:v>283.63658823529437</c:v>
                </c:pt>
                <c:pt idx="85">
                  <c:v>288.59333333333359</c:v>
                </c:pt>
                <c:pt idx="86">
                  <c:v>293.55007843137281</c:v>
                </c:pt>
                <c:pt idx="87">
                  <c:v>298.50682352941203</c:v>
                </c:pt>
                <c:pt idx="88">
                  <c:v>303.46356862745125</c:v>
                </c:pt>
                <c:pt idx="89">
                  <c:v>308.42031372549047</c:v>
                </c:pt>
                <c:pt idx="90">
                  <c:v>313.37705882352969</c:v>
                </c:pt>
                <c:pt idx="91">
                  <c:v>318.33380392156892</c:v>
                </c:pt>
                <c:pt idx="92">
                  <c:v>323.29054901960814</c:v>
                </c:pt>
                <c:pt idx="93">
                  <c:v>328.24729411764736</c:v>
                </c:pt>
                <c:pt idx="94">
                  <c:v>333.20403921568658</c:v>
                </c:pt>
                <c:pt idx="95">
                  <c:v>338.1607843137258</c:v>
                </c:pt>
                <c:pt idx="96">
                  <c:v>343.11752941176502</c:v>
                </c:pt>
                <c:pt idx="97">
                  <c:v>348.07427450980424</c:v>
                </c:pt>
                <c:pt idx="98">
                  <c:v>353.03101960784346</c:v>
                </c:pt>
                <c:pt idx="99">
                  <c:v>357.98776470588268</c:v>
                </c:pt>
                <c:pt idx="100">
                  <c:v>362.9445098039219</c:v>
                </c:pt>
                <c:pt idx="101">
                  <c:v>367.90125490196112</c:v>
                </c:pt>
                <c:pt idx="102">
                  <c:v>372.85800000000035</c:v>
                </c:pt>
                <c:pt idx="103">
                  <c:v>377.81474509803957</c:v>
                </c:pt>
                <c:pt idx="104">
                  <c:v>382.77149019607879</c:v>
                </c:pt>
                <c:pt idx="105">
                  <c:v>387.72823529411801</c:v>
                </c:pt>
                <c:pt idx="106">
                  <c:v>392.68498039215723</c:v>
                </c:pt>
                <c:pt idx="107">
                  <c:v>397.64172549019645</c:v>
                </c:pt>
                <c:pt idx="108">
                  <c:v>402.59847058823567</c:v>
                </c:pt>
                <c:pt idx="109">
                  <c:v>407.55521568627489</c:v>
                </c:pt>
                <c:pt idx="110">
                  <c:v>412.51196078431411</c:v>
                </c:pt>
                <c:pt idx="111">
                  <c:v>417.46870588235333</c:v>
                </c:pt>
                <c:pt idx="112">
                  <c:v>422.42545098039255</c:v>
                </c:pt>
                <c:pt idx="113">
                  <c:v>427.38219607843178</c:v>
                </c:pt>
                <c:pt idx="114">
                  <c:v>432.338941176471</c:v>
                </c:pt>
                <c:pt idx="115">
                  <c:v>437.29568627451022</c:v>
                </c:pt>
                <c:pt idx="116">
                  <c:v>442.25243137254944</c:v>
                </c:pt>
                <c:pt idx="117">
                  <c:v>447.20917647058866</c:v>
                </c:pt>
                <c:pt idx="118">
                  <c:v>452.16592156862788</c:v>
                </c:pt>
                <c:pt idx="119">
                  <c:v>457.1226666666671</c:v>
                </c:pt>
                <c:pt idx="120">
                  <c:v>462.07941176470632</c:v>
                </c:pt>
                <c:pt idx="121">
                  <c:v>467.03615686274554</c:v>
                </c:pt>
                <c:pt idx="122">
                  <c:v>471.99290196078476</c:v>
                </c:pt>
                <c:pt idx="123">
                  <c:v>476.94964705882398</c:v>
                </c:pt>
                <c:pt idx="124">
                  <c:v>481.90639215686321</c:v>
                </c:pt>
                <c:pt idx="125">
                  <c:v>486.86313725490243</c:v>
                </c:pt>
                <c:pt idx="126">
                  <c:v>491.81988235294165</c:v>
                </c:pt>
                <c:pt idx="127">
                  <c:v>496.77662745098087</c:v>
                </c:pt>
                <c:pt idx="128">
                  <c:v>501.73337254902009</c:v>
                </c:pt>
                <c:pt idx="129">
                  <c:v>506.69011764705931</c:v>
                </c:pt>
                <c:pt idx="130">
                  <c:v>511.64686274509853</c:v>
                </c:pt>
                <c:pt idx="131">
                  <c:v>516.60360784313775</c:v>
                </c:pt>
                <c:pt idx="132">
                  <c:v>521.56035294117692</c:v>
                </c:pt>
                <c:pt idx="133">
                  <c:v>526.51709803921608</c:v>
                </c:pt>
                <c:pt idx="134">
                  <c:v>531.47384313725524</c:v>
                </c:pt>
                <c:pt idx="135">
                  <c:v>536.43058823529441</c:v>
                </c:pt>
                <c:pt idx="136">
                  <c:v>541.38733333333357</c:v>
                </c:pt>
                <c:pt idx="137">
                  <c:v>546.34407843137274</c:v>
                </c:pt>
                <c:pt idx="138">
                  <c:v>551.3008235294119</c:v>
                </c:pt>
                <c:pt idx="139">
                  <c:v>556.25756862745106</c:v>
                </c:pt>
                <c:pt idx="140">
                  <c:v>561.21431372549023</c:v>
                </c:pt>
                <c:pt idx="141">
                  <c:v>566.17105882352939</c:v>
                </c:pt>
                <c:pt idx="142">
                  <c:v>571.12780392156856</c:v>
                </c:pt>
                <c:pt idx="143">
                  <c:v>576.08454901960772</c:v>
                </c:pt>
                <c:pt idx="144">
                  <c:v>581.04129411764688</c:v>
                </c:pt>
                <c:pt idx="145">
                  <c:v>585.99803921568605</c:v>
                </c:pt>
                <c:pt idx="146">
                  <c:v>590.95478431372521</c:v>
                </c:pt>
                <c:pt idx="147">
                  <c:v>595.91152941176438</c:v>
                </c:pt>
                <c:pt idx="148">
                  <c:v>600.86827450980354</c:v>
                </c:pt>
                <c:pt idx="149">
                  <c:v>605.82501960784271</c:v>
                </c:pt>
                <c:pt idx="150">
                  <c:v>610.78176470588187</c:v>
                </c:pt>
                <c:pt idx="151">
                  <c:v>615.73850980392103</c:v>
                </c:pt>
                <c:pt idx="152">
                  <c:v>620.6952549019602</c:v>
                </c:pt>
                <c:pt idx="153">
                  <c:v>625.65199999999936</c:v>
                </c:pt>
                <c:pt idx="154">
                  <c:v>630.60874509803853</c:v>
                </c:pt>
                <c:pt idx="155">
                  <c:v>635.56549019607769</c:v>
                </c:pt>
                <c:pt idx="156">
                  <c:v>640.52223529411685</c:v>
                </c:pt>
                <c:pt idx="157">
                  <c:v>645.47898039215602</c:v>
                </c:pt>
                <c:pt idx="158">
                  <c:v>650.43572549019518</c:v>
                </c:pt>
                <c:pt idx="159">
                  <c:v>655.39247058823435</c:v>
                </c:pt>
                <c:pt idx="160">
                  <c:v>660.34921568627351</c:v>
                </c:pt>
                <c:pt idx="161">
                  <c:v>665.30596078431267</c:v>
                </c:pt>
                <c:pt idx="162">
                  <c:v>670.26270588235184</c:v>
                </c:pt>
                <c:pt idx="163">
                  <c:v>675.219450980391</c:v>
                </c:pt>
                <c:pt idx="164">
                  <c:v>680.17619607843017</c:v>
                </c:pt>
                <c:pt idx="165">
                  <c:v>685.13294117646933</c:v>
                </c:pt>
                <c:pt idx="166">
                  <c:v>690.08968627450849</c:v>
                </c:pt>
                <c:pt idx="167">
                  <c:v>695.04643137254766</c:v>
                </c:pt>
                <c:pt idx="168">
                  <c:v>700.00317647058682</c:v>
                </c:pt>
                <c:pt idx="169">
                  <c:v>704.95992156862599</c:v>
                </c:pt>
                <c:pt idx="170">
                  <c:v>709.91666666666515</c:v>
                </c:pt>
                <c:pt idx="171">
                  <c:v>714.87341176470431</c:v>
                </c:pt>
                <c:pt idx="172">
                  <c:v>719.83015686274348</c:v>
                </c:pt>
                <c:pt idx="173">
                  <c:v>724.78690196078264</c:v>
                </c:pt>
                <c:pt idx="174">
                  <c:v>729.74364705882181</c:v>
                </c:pt>
                <c:pt idx="175">
                  <c:v>734.70039215686097</c:v>
                </c:pt>
                <c:pt idx="176">
                  <c:v>739.65713725490014</c:v>
                </c:pt>
                <c:pt idx="177">
                  <c:v>744.6138823529393</c:v>
                </c:pt>
                <c:pt idx="178">
                  <c:v>749.57062745097846</c:v>
                </c:pt>
                <c:pt idx="179">
                  <c:v>754.52737254901763</c:v>
                </c:pt>
                <c:pt idx="180">
                  <c:v>759.48411764705679</c:v>
                </c:pt>
                <c:pt idx="181">
                  <c:v>764.44086274509596</c:v>
                </c:pt>
                <c:pt idx="182">
                  <c:v>769.39760784313512</c:v>
                </c:pt>
                <c:pt idx="183">
                  <c:v>774.35435294117428</c:v>
                </c:pt>
                <c:pt idx="184">
                  <c:v>779.31109803921345</c:v>
                </c:pt>
                <c:pt idx="185">
                  <c:v>784.26784313725261</c:v>
                </c:pt>
                <c:pt idx="186">
                  <c:v>789.22458823529178</c:v>
                </c:pt>
                <c:pt idx="187">
                  <c:v>794.18133333333094</c:v>
                </c:pt>
                <c:pt idx="188">
                  <c:v>799.1380784313701</c:v>
                </c:pt>
                <c:pt idx="189">
                  <c:v>804.09482352940927</c:v>
                </c:pt>
                <c:pt idx="190">
                  <c:v>809.05156862744843</c:v>
                </c:pt>
                <c:pt idx="191">
                  <c:v>814.0083137254876</c:v>
                </c:pt>
                <c:pt idx="192">
                  <c:v>818.96505882352676</c:v>
                </c:pt>
                <c:pt idx="193">
                  <c:v>823.92180392156592</c:v>
                </c:pt>
                <c:pt idx="194">
                  <c:v>828.87854901960509</c:v>
                </c:pt>
                <c:pt idx="195">
                  <c:v>833.83529411764425</c:v>
                </c:pt>
                <c:pt idx="196">
                  <c:v>838.79203921568342</c:v>
                </c:pt>
                <c:pt idx="197">
                  <c:v>843.74878431372258</c:v>
                </c:pt>
                <c:pt idx="198">
                  <c:v>848.70552941176174</c:v>
                </c:pt>
                <c:pt idx="199">
                  <c:v>853.66227450980091</c:v>
                </c:pt>
                <c:pt idx="200">
                  <c:v>858.61901960784007</c:v>
                </c:pt>
                <c:pt idx="201">
                  <c:v>863.57576470587924</c:v>
                </c:pt>
                <c:pt idx="202">
                  <c:v>868.5325098039184</c:v>
                </c:pt>
                <c:pt idx="203">
                  <c:v>873.48925490195757</c:v>
                </c:pt>
                <c:pt idx="204">
                  <c:v>878.44599999999673</c:v>
                </c:pt>
                <c:pt idx="205">
                  <c:v>883.40274509803589</c:v>
                </c:pt>
                <c:pt idx="206">
                  <c:v>888.35949019607506</c:v>
                </c:pt>
                <c:pt idx="207">
                  <c:v>893.31623529411422</c:v>
                </c:pt>
                <c:pt idx="208">
                  <c:v>898.27298039215339</c:v>
                </c:pt>
                <c:pt idx="209">
                  <c:v>903.22972549019255</c:v>
                </c:pt>
                <c:pt idx="210">
                  <c:v>908.18647058823171</c:v>
                </c:pt>
                <c:pt idx="211">
                  <c:v>913.14321568627088</c:v>
                </c:pt>
                <c:pt idx="212">
                  <c:v>918.09996078431004</c:v>
                </c:pt>
                <c:pt idx="213">
                  <c:v>923.05670588234921</c:v>
                </c:pt>
                <c:pt idx="214">
                  <c:v>928.01345098038837</c:v>
                </c:pt>
                <c:pt idx="215">
                  <c:v>932.97019607842753</c:v>
                </c:pt>
                <c:pt idx="216">
                  <c:v>937.9269411764667</c:v>
                </c:pt>
                <c:pt idx="217">
                  <c:v>942.88368627450586</c:v>
                </c:pt>
                <c:pt idx="218">
                  <c:v>947.84043137254503</c:v>
                </c:pt>
                <c:pt idx="219">
                  <c:v>952.79717647058419</c:v>
                </c:pt>
                <c:pt idx="220">
                  <c:v>957.75392156862335</c:v>
                </c:pt>
                <c:pt idx="221">
                  <c:v>962.71066666666252</c:v>
                </c:pt>
                <c:pt idx="222">
                  <c:v>967.66741176470168</c:v>
                </c:pt>
                <c:pt idx="223">
                  <c:v>972.62415686274085</c:v>
                </c:pt>
                <c:pt idx="224">
                  <c:v>977.58090196078001</c:v>
                </c:pt>
                <c:pt idx="225">
                  <c:v>982.53764705881918</c:v>
                </c:pt>
                <c:pt idx="226">
                  <c:v>987.49439215685834</c:v>
                </c:pt>
                <c:pt idx="227">
                  <c:v>992.4511372548975</c:v>
                </c:pt>
                <c:pt idx="228">
                  <c:v>997.40788235293667</c:v>
                </c:pt>
                <c:pt idx="229">
                  <c:v>1002.3646274509758</c:v>
                </c:pt>
                <c:pt idx="230">
                  <c:v>1007.321372549015</c:v>
                </c:pt>
                <c:pt idx="231">
                  <c:v>1012.2781176470542</c:v>
                </c:pt>
                <c:pt idx="232">
                  <c:v>1017.2348627450933</c:v>
                </c:pt>
                <c:pt idx="233">
                  <c:v>1022.1916078431325</c:v>
                </c:pt>
                <c:pt idx="234">
                  <c:v>1027.1483529411717</c:v>
                </c:pt>
                <c:pt idx="235">
                  <c:v>1032.1050980392108</c:v>
                </c:pt>
                <c:pt idx="236">
                  <c:v>1037.06184313725</c:v>
                </c:pt>
                <c:pt idx="237">
                  <c:v>1042.0185882352891</c:v>
                </c:pt>
                <c:pt idx="238">
                  <c:v>1046.9753333333283</c:v>
                </c:pt>
                <c:pt idx="239">
                  <c:v>1051.9320784313675</c:v>
                </c:pt>
                <c:pt idx="240">
                  <c:v>1056.8888235294066</c:v>
                </c:pt>
                <c:pt idx="241">
                  <c:v>1061.8455686274458</c:v>
                </c:pt>
                <c:pt idx="242">
                  <c:v>1066.802313725485</c:v>
                </c:pt>
                <c:pt idx="243">
                  <c:v>1071.7590588235241</c:v>
                </c:pt>
                <c:pt idx="244">
                  <c:v>1076.7158039215633</c:v>
                </c:pt>
                <c:pt idx="245">
                  <c:v>1081.6725490196025</c:v>
                </c:pt>
                <c:pt idx="246">
                  <c:v>1086.6292941176416</c:v>
                </c:pt>
                <c:pt idx="247">
                  <c:v>1091.5860392156808</c:v>
                </c:pt>
                <c:pt idx="248">
                  <c:v>1096.5427843137199</c:v>
                </c:pt>
                <c:pt idx="249">
                  <c:v>1101.4995294117591</c:v>
                </c:pt>
                <c:pt idx="250">
                  <c:v>1106.4562745097983</c:v>
                </c:pt>
                <c:pt idx="251">
                  <c:v>1111.4130196078374</c:v>
                </c:pt>
                <c:pt idx="252">
                  <c:v>1116.3697647058766</c:v>
                </c:pt>
                <c:pt idx="253">
                  <c:v>1121.3265098039158</c:v>
                </c:pt>
                <c:pt idx="254">
                  <c:v>1126.2832549019549</c:v>
                </c:pt>
                <c:pt idx="255">
                  <c:v>1131.2399999999941</c:v>
                </c:pt>
              </c:numCache>
            </c:numRef>
          </c:xVal>
          <c:yVal>
            <c:numRef>
              <c:f>'Octant - KDE'!$B$4:$B$259</c:f>
              <c:numCache>
                <c:formatCode>General</c:formatCode>
                <c:ptCount val="256"/>
                <c:pt idx="0">
                  <c:v>4.5735836248510746E-6</c:v>
                </c:pt>
                <c:pt idx="1">
                  <c:v>5.9780022468359538E-6</c:v>
                </c:pt>
                <c:pt idx="2">
                  <c:v>7.7655602018426925E-6</c:v>
                </c:pt>
                <c:pt idx="3">
                  <c:v>1.0025706205303901E-5</c:v>
                </c:pt>
                <c:pt idx="4">
                  <c:v>1.2864443995882073E-5</c:v>
                </c:pt>
                <c:pt idx="5">
                  <c:v>1.6406257767266667E-5</c:v>
                </c:pt>
                <c:pt idx="6">
                  <c:v>2.0795975991235032E-5</c:v>
                </c:pt>
                <c:pt idx="7">
                  <c:v>2.6200486811323992E-5</c:v>
                </c:pt>
                <c:pt idx="8">
                  <c:v>3.2810202444350027E-5</c:v>
                </c:pt>
                <c:pt idx="9">
                  <c:v>4.0840155533239447E-5</c:v>
                </c:pt>
                <c:pt idx="10">
                  <c:v>5.0530598281216722E-5</c:v>
                </c:pt>
                <c:pt idx="11">
                  <c:v>6.2146966716449388E-5</c:v>
                </c:pt>
                <c:pt idx="12">
                  <c:v>7.5979068901305775E-5</c:v>
                </c:pt>
                <c:pt idx="13">
                  <c:v>9.2339358609996392E-5</c:v>
                </c:pt>
                <c:pt idx="14">
                  <c:v>1.1156016614425944E-4</c:v>
                </c:pt>
                <c:pt idx="15">
                  <c:v>1.3398977652062183E-4</c:v>
                </c:pt>
                <c:pt idx="16">
                  <c:v>1.5998727290782993E-4</c:v>
                </c:pt>
                <c:pt idx="17">
                  <c:v>1.8991610015772862E-4</c:v>
                </c:pt>
                <c:pt idx="18">
                  <c:v>2.241363492755343E-4</c:v>
                </c:pt>
                <c:pt idx="19">
                  <c:v>2.6299581783955522E-4</c:v>
                </c:pt>
                <c:pt idx="20">
                  <c:v>3.0681996218934562E-4</c:v>
                </c:pt>
                <c:pt idx="21">
                  <c:v>3.5590092249133162E-4</c:v>
                </c:pt>
                <c:pt idx="22">
                  <c:v>4.1048586878890663E-4</c:v>
                </c:pt>
                <c:pt idx="23">
                  <c:v>4.7076498155310017E-4</c:v>
                </c:pt>
                <c:pt idx="24">
                  <c:v>5.3685944038496601E-4</c:v>
                </c:pt>
                <c:pt idx="25">
                  <c:v>6.0880984548839087E-4</c:v>
                </c:pt>
                <c:pt idx="26">
                  <c:v>6.8656553444916687E-4</c:v>
                </c:pt>
                <c:pt idx="27">
                  <c:v>7.6997527809529202E-4</c:v>
                </c:pt>
                <c:pt idx="28">
                  <c:v>8.5877984065938688E-4</c:v>
                </c:pt>
                <c:pt idx="29">
                  <c:v>9.5260686876534563E-4</c:v>
                </c:pt>
                <c:pt idx="30">
                  <c:v>1.0509685295575339E-3</c:v>
                </c:pt>
                <c:pt idx="31">
                  <c:v>1.1532622503973107E-3</c:v>
                </c:pt>
                <c:pt idx="32">
                  <c:v>1.2587748220845728E-3</c:v>
                </c:pt>
                <c:pt idx="33">
                  <c:v>1.3666900169897413E-3</c:v>
                </c:pt>
                <c:pt idx="34">
                  <c:v>1.4760997465932469E-3</c:v>
                </c:pt>
                <c:pt idx="35">
                  <c:v>1.586018644716064E-3</c:v>
                </c:pt>
                <c:pt idx="36">
                  <c:v>1.6954018191751837E-3</c:v>
                </c:pt>
                <c:pt idx="37">
                  <c:v>1.8031653724179095E-3</c:v>
                </c:pt>
                <c:pt idx="38">
                  <c:v>1.9082091579578028E-3</c:v>
                </c:pt>
                <c:pt idx="39">
                  <c:v>2.0094411212179262E-3</c:v>
                </c:pt>
                <c:pt idx="40">
                  <c:v>2.105802477327794E-3</c:v>
                </c:pt>
                <c:pt idx="41">
                  <c:v>2.1962929103392257E-3</c:v>
                </c:pt>
                <c:pt idx="42">
                  <c:v>2.2799949428502853E-3</c:v>
                </c:pt>
                <c:pt idx="43">
                  <c:v>2.3560966252751895E-3</c:v>
                </c:pt>
                <c:pt idx="44">
                  <c:v>2.4239117313493569E-3</c:v>
                </c:pt>
                <c:pt idx="45">
                  <c:v>2.4828967204087483E-3</c:v>
                </c:pt>
                <c:pt idx="46">
                  <c:v>2.5326638351147656E-3</c:v>
                </c:pt>
                <c:pt idx="47">
                  <c:v>2.5729898413592842E-3</c:v>
                </c:pt>
                <c:pt idx="48">
                  <c:v>2.6038200791830795E-3</c:v>
                </c:pt>
                <c:pt idx="49">
                  <c:v>2.6252676724214333E-3</c:v>
                </c:pt>
                <c:pt idx="50">
                  <c:v>2.6376079322130799E-3</c:v>
                </c:pt>
                <c:pt idx="51">
                  <c:v>2.6412681766780108E-3</c:v>
                </c:pt>
                <c:pt idx="52">
                  <c:v>2.6368133671063848E-3</c:v>
                </c:pt>
                <c:pt idx="53">
                  <c:v>2.6249281214160165E-3</c:v>
                </c:pt>
                <c:pt idx="54">
                  <c:v>2.6063958007905459E-3</c:v>
                </c:pt>
                <c:pt idx="55">
                  <c:v>2.5820754689257143E-3</c:v>
                </c:pt>
                <c:pt idx="56">
                  <c:v>2.5528775904100419E-3</c:v>
                </c:pt>
                <c:pt idx="57">
                  <c:v>2.5197393625258822E-3</c:v>
                </c:pt>
                <c:pt idx="58">
                  <c:v>2.4836005622567545E-3</c:v>
                </c:pt>
                <c:pt idx="59">
                  <c:v>2.4453807386487642E-3</c:v>
                </c:pt>
                <c:pt idx="60">
                  <c:v>2.4059584929882914E-3</c:v>
                </c:pt>
                <c:pt idx="61">
                  <c:v>2.3661534704067515E-3</c:v>
                </c:pt>
                <c:pt idx="62">
                  <c:v>2.3267115429065409E-3</c:v>
                </c:pt>
                <c:pt idx="63">
                  <c:v>2.2882935029891241E-3</c:v>
                </c:pt>
                <c:pt idx="64">
                  <c:v>2.2514674173854483E-3</c:v>
                </c:pt>
                <c:pt idx="65">
                  <c:v>2.2167046204866793E-3</c:v>
                </c:pt>
                <c:pt idx="66">
                  <c:v>2.1843791654580472E-3</c:v>
                </c:pt>
                <c:pt idx="67">
                  <c:v>2.1547704056201159E-3</c:v>
                </c:pt>
                <c:pt idx="68">
                  <c:v>2.1280682564445387E-3</c:v>
                </c:pt>
                <c:pt idx="69">
                  <c:v>2.1043805950444736E-3</c:v>
                </c:pt>
                <c:pt idx="70">
                  <c:v>2.0837421933389399E-3</c:v>
                </c:pt>
                <c:pt idx="71">
                  <c:v>2.0661245553271366E-3</c:v>
                </c:pt>
                <c:pt idx="72">
                  <c:v>2.0514460384130516E-3</c:v>
                </c:pt>
                <c:pt idx="73">
                  <c:v>2.039581681865057E-3</c:v>
                </c:pt>
                <c:pt idx="74">
                  <c:v>2.0303722388753894E-3</c:v>
                </c:pt>
                <c:pt idx="75">
                  <c:v>2.0236320072962097E-3</c:v>
                </c:pt>
                <c:pt idx="76">
                  <c:v>2.0191551716475073E-3</c:v>
                </c:pt>
                <c:pt idx="77">
                  <c:v>2.0167204981230325E-3</c:v>
                </c:pt>
                <c:pt idx="78">
                  <c:v>2.0160943572039938E-3</c:v>
                </c:pt>
                <c:pt idx="79">
                  <c:v>2.0170321771380297E-3</c:v>
                </c:pt>
                <c:pt idx="80">
                  <c:v>2.0192785482850135E-3</c:v>
                </c:pt>
                <c:pt idx="81">
                  <c:v>2.0225662962578758E-3</c:v>
                </c:pt>
                <c:pt idx="82">
                  <c:v>2.0266149151362944E-3</c:v>
                </c:pt>
                <c:pt idx="83">
                  <c:v>2.0311287965368414E-3</c:v>
                </c:pt>
                <c:pt idx="84">
                  <c:v>2.0357957034698245E-3</c:v>
                </c:pt>
                <c:pt idx="85">
                  <c:v>2.0402859190996564E-3</c:v>
                </c:pt>
                <c:pt idx="86">
                  <c:v>2.0442524511178222E-3</c:v>
                </c:pt>
                <c:pt idx="87">
                  <c:v>2.0473325957030327E-3</c:v>
                </c:pt>
                <c:pt idx="88">
                  <c:v>2.0491510659721547E-3</c:v>
                </c:pt>
                <c:pt idx="89">
                  <c:v>2.0493247748388644E-3</c:v>
                </c:pt>
                <c:pt idx="90">
                  <c:v>2.0474692387606455E-3</c:v>
                </c:pt>
                <c:pt idx="91">
                  <c:v>2.043206445018343E-3</c:v>
                </c:pt>
                <c:pt idx="92">
                  <c:v>2.0361739090600894E-3</c:v>
                </c:pt>
                <c:pt idx="93">
                  <c:v>2.0260345477270455E-3</c:v>
                </c:pt>
                <c:pt idx="94">
                  <c:v>2.0124869155799794E-3</c:v>
                </c:pt>
                <c:pt idx="95">
                  <c:v>1.9952753003729803E-3</c:v>
                </c:pt>
                <c:pt idx="96">
                  <c:v>1.974199153510779E-3</c:v>
                </c:pt>
                <c:pt idx="97">
                  <c:v>1.9491213435947007E-3</c:v>
                </c:pt>
                <c:pt idx="98">
                  <c:v>1.9199747652906714E-3</c:v>
                </c:pt>
                <c:pt idx="99">
                  <c:v>1.8867669090241682E-3</c:v>
                </c:pt>
                <c:pt idx="100">
                  <c:v>1.8495820947917201E-3</c:v>
                </c:pt>
                <c:pt idx="101">
                  <c:v>1.8085811894550166E-3</c:v>
                </c:pt>
                <c:pt idx="102">
                  <c:v>1.7639987538776312E-3</c:v>
                </c:pt>
                <c:pt idx="103">
                  <c:v>1.7161376961685648E-3</c:v>
                </c:pt>
                <c:pt idx="104">
                  <c:v>1.665361632036112E-3</c:v>
                </c:pt>
                <c:pt idx="105">
                  <c:v>1.6120852652508079E-3</c:v>
                </c:pt>
                <c:pt idx="106">
                  <c:v>1.5567631939042801E-3</c:v>
                </c:pt>
                <c:pt idx="107">
                  <c:v>1.4998776164192834E-3</c:v>
                </c:pt>
                <c:pt idx="108">
                  <c:v>1.441925451770164E-3</c:v>
                </c:pt>
                <c:pt idx="109">
                  <c:v>1.3834053997098922E-3</c:v>
                </c:pt>
                <c:pt idx="110">
                  <c:v>1.324805449532752E-3</c:v>
                </c:pt>
                <c:pt idx="111">
                  <c:v>1.2665913024324917E-3</c:v>
                </c:pt>
                <c:pt idx="112">
                  <c:v>1.2091961068245987E-3</c:v>
                </c:pt>
                <c:pt idx="113">
                  <c:v>1.1530118232788225E-3</c:v>
                </c:pt>
                <c:pt idx="114">
                  <c:v>1.0983824419151041E-3</c:v>
                </c:pt>
                <c:pt idx="115">
                  <c:v>1.0455991765114235E-3</c:v>
                </c:pt>
                <c:pt idx="116">
                  <c:v>9.9489766224871313E-4</c:v>
                </c:pt>
                <c:pt idx="117">
                  <c:v>9.4645709348598192E-4</c:v>
                </c:pt>
                <c:pt idx="118">
                  <c:v>9.0040115880605717E-4</c:v>
                </c:pt>
                <c:pt idx="119">
                  <c:v>8.5680056622557002E-4</c:v>
                </c:pt>
                <c:pt idx="120">
                  <c:v>8.1567690406059992E-4</c:v>
                </c:pt>
                <c:pt idx="121">
                  <c:v>7.7700755331701734E-4</c:v>
                </c:pt>
                <c:pt idx="122">
                  <c:v>7.4073135525204296E-4</c:v>
                </c:pt>
                <c:pt idx="123">
                  <c:v>7.0675474150704248E-4</c:v>
                </c:pt>
                <c:pt idx="124">
                  <c:v>6.7495805170549213E-4</c:v>
                </c:pt>
                <c:pt idx="125">
                  <c:v>6.4520179186112569E-4</c:v>
                </c:pt>
                <c:pt idx="126">
                  <c:v>6.1733262328876961E-4</c:v>
                </c:pt>
                <c:pt idx="127">
                  <c:v>5.9118891286743885E-4</c:v>
                </c:pt>
                <c:pt idx="128">
                  <c:v>5.6660571857239459E-4</c:v>
                </c:pt>
                <c:pt idx="129">
                  <c:v>5.43419126621107E-4</c:v>
                </c:pt>
                <c:pt idx="130">
                  <c:v>5.2146989627562608E-4</c:v>
                </c:pt>
                <c:pt idx="131">
                  <c:v>5.0060640372757699E-4</c:v>
                </c:pt>
                <c:pt idx="132">
                  <c:v>4.806869064895718E-4</c:v>
                </c:pt>
                <c:pt idx="133">
                  <c:v>4.6158117373056566E-4</c:v>
                </c:pt>
                <c:pt idx="134">
                  <c:v>4.4317154583698744E-4</c:v>
                </c:pt>
                <c:pt idx="135">
                  <c:v>4.2535349830659586E-4</c:v>
                </c:pt>
                <c:pt idx="136">
                  <c:v>4.0803579129564078E-4</c:v>
                </c:pt>
                <c:pt idx="137">
                  <c:v>3.9114028733457763E-4</c:v>
                </c:pt>
                <c:pt idx="138">
                  <c:v>3.7460151661963711E-4</c:v>
                </c:pt>
                <c:pt idx="139">
                  <c:v>3.5836606266930089E-4</c:v>
                </c:pt>
                <c:pt idx="140">
                  <c:v>3.4239183183870376E-4</c:v>
                </c:pt>
                <c:pt idx="141">
                  <c:v>3.2664725905746114E-4</c:v>
                </c:pt>
                <c:pt idx="142">
                  <c:v>3.1111049003575174E-4</c:v>
                </c:pt>
                <c:pt idx="143">
                  <c:v>2.9576856787939191E-4</c:v>
                </c:pt>
                <c:pt idx="144">
                  <c:v>2.8061664032534789E-4</c:v>
                </c:pt>
                <c:pt idx="145">
                  <c:v>2.6565719333489305E-4</c:v>
                </c:pt>
                <c:pt idx="146">
                  <c:v>2.5089930813525159E-4</c:v>
                </c:pt>
                <c:pt idx="147">
                  <c:v>2.3635793241719974E-4</c:v>
                </c:pt>
                <c:pt idx="148">
                  <c:v>2.2205315254592608E-4</c:v>
                </c:pt>
                <c:pt idx="149">
                  <c:v>2.0800945241067372E-4</c:v>
                </c:pt>
                <c:pt idx="150">
                  <c:v>1.942549458167433E-4</c:v>
                </c:pt>
                <c:pt idx="151">
                  <c:v>1.8082057281467904E-4</c:v>
                </c:pt>
                <c:pt idx="152">
                  <c:v>1.6773925560255857E-4</c:v>
                </c:pt>
                <c:pt idx="153">
                  <c:v>1.5504501603506084E-4</c:v>
                </c:pt>
                <c:pt idx="154">
                  <c:v>1.4277206365368773E-4</c:v>
                </c:pt>
                <c:pt idx="155">
                  <c:v>1.3095386981974223E-4</c:v>
                </c:pt>
                <c:pt idx="156">
                  <c:v>1.1962224932670602E-4</c:v>
                </c:pt>
                <c:pt idx="157">
                  <c:v>1.0880647522755664E-4</c:v>
                </c:pt>
                <c:pt idx="158">
                  <c:v>9.8532455113892561E-5</c:v>
                </c:pt>
                <c:pt idx="159">
                  <c:v>8.882199748227276E-5</c:v>
                </c:pt>
                <c:pt idx="160">
                  <c:v>7.969219506627518E-5</c:v>
                </c:pt>
                <c:pt idx="161">
                  <c:v>7.1154948238147823E-5</c:v>
                </c:pt>
                <c:pt idx="162">
                  <c:v>6.3216646099658135E-5</c:v>
                </c:pt>
                <c:pt idx="163">
                  <c:v>5.5878016131297398E-5</c:v>
                </c:pt>
                <c:pt idx="164">
                  <c:v>4.9134145785261583E-5</c:v>
                </c:pt>
                <c:pt idx="165">
                  <c:v>4.2974671761313363E-5</c:v>
                </c:pt>
                <c:pt idx="166">
                  <c:v>3.7384125452232221E-5</c:v>
                </c:pt>
                <c:pt idx="167">
                  <c:v>3.2342416682131924E-5</c:v>
                </c:pt>
                <c:pt idx="168">
                  <c:v>2.7825432781724437E-5</c:v>
                </c:pt>
                <c:pt idx="169">
                  <c:v>2.3805726518641241E-5</c:v>
                </c:pt>
                <c:pt idx="170">
                  <c:v>2.0253264557799927E-5</c:v>
                </c:pt>
                <c:pt idx="171">
                  <c:v>1.7136207956959653E-5</c:v>
                </c:pt>
                <c:pt idx="172">
                  <c:v>1.442169756950508E-5</c:v>
                </c:pt>
                <c:pt idx="173">
                  <c:v>1.2076619888521694E-5</c:v>
                </c:pt>
                <c:pt idx="174">
                  <c:v>1.0068332505249987E-5</c:v>
                </c:pt>
                <c:pt idx="175">
                  <c:v>8.3653326083977793E-6</c:v>
                </c:pt>
                <c:pt idx="176">
                  <c:v>6.937856443717374E-6</c:v>
                </c:pt>
                <c:pt idx="177">
                  <c:v>5.7584020286097112E-6</c:v>
                </c:pt>
                <c:pt idx="178">
                  <c:v>4.802171360369634E-6</c:v>
                </c:pt>
                <c:pt idx="179">
                  <c:v>4.0474316179293097E-6</c:v>
                </c:pt>
                <c:pt idx="180">
                  <c:v>3.475797260528638E-6</c:v>
                </c:pt>
                <c:pt idx="181">
                  <c:v>3.0724363804376325E-6</c:v>
                </c:pt>
                <c:pt idx="182">
                  <c:v>2.8262051622389573E-6</c:v>
                </c:pt>
                <c:pt idx="183">
                  <c:v>2.7297139094040981E-6</c:v>
                </c:pt>
                <c:pt idx="184">
                  <c:v>2.7793269623920636E-6</c:v>
                </c:pt>
                <c:pt idx="185">
                  <c:v>2.975097153433394E-6</c:v>
                </c:pt>
                <c:pt idx="186">
                  <c:v>3.3206334694877103E-6</c:v>
                </c:pt>
                <c:pt idx="187">
                  <c:v>3.822898604569677E-6</c:v>
                </c:pt>
                <c:pt idx="188">
                  <c:v>4.49193136666045E-6</c:v>
                </c:pt>
                <c:pt idx="189">
                  <c:v>5.3404877485544576E-6</c:v>
                </c:pt>
                <c:pt idx="190">
                  <c:v>6.3835941381422726E-6</c:v>
                </c:pt>
                <c:pt idx="191">
                  <c:v>7.6380068508337706E-6</c:v>
                </c:pt>
                <c:pt idx="192">
                  <c:v>9.1215740726366596E-6</c:v>
                </c:pt>
                <c:pt idx="193">
                  <c:v>1.0852499485556354E-5</c:v>
                </c:pt>
                <c:pt idx="194">
                  <c:v>1.2848511292478216E-5</c:v>
                </c:pt>
                <c:pt idx="195">
                  <c:v>1.5125945946761622E-5</c:v>
                </c:pt>
                <c:pt idx="196">
                  <c:v>1.7698762392254202E-5</c:v>
                </c:pt>
                <c:pt idx="197">
                  <c:v>2.0577509693137112E-5</c:v>
                </c:pt>
                <c:pt idx="198">
                  <c:v>2.3768278141399036E-5</c:v>
                </c:pt>
                <c:pt idx="199">
                  <c:v>2.7271670753752326E-5</c:v>
                </c:pt>
                <c:pt idx="200">
                  <c:v>3.1081837938037875E-5</c:v>
                </c:pt>
                <c:pt idx="201">
                  <c:v>3.5185622434611017E-5</c:v>
                </c:pt>
                <c:pt idx="202">
                  <c:v>3.9561863861906456E-5</c:v>
                </c:pt>
                <c:pt idx="203">
                  <c:v>4.4180911834243955E-5</c:v>
                </c:pt>
                <c:pt idx="204">
                  <c:v>4.9004393315042028E-5</c:v>
                </c:pt>
                <c:pt idx="205">
                  <c:v>5.3985273429805245E-5</c:v>
                </c:pt>
                <c:pt idx="206">
                  <c:v>5.9068239405437109E-5</c:v>
                </c:pt>
                <c:pt idx="207">
                  <c:v>6.4190424869094774E-5</c:v>
                </c:pt>
                <c:pt idx="208">
                  <c:v>6.9282476910097058E-5</c:v>
                </c:pt>
                <c:pt idx="209">
                  <c:v>7.4269951785147946E-5</c:v>
                </c:pt>
                <c:pt idx="210">
                  <c:v>7.9075007824717705E-5</c:v>
                </c:pt>
                <c:pt idx="211">
                  <c:v>8.3618347011379902E-5</c:v>
                </c:pt>
                <c:pt idx="212">
                  <c:v>8.7821340956087187E-5</c:v>
                </c:pt>
                <c:pt idx="213">
                  <c:v>9.1608263695305752E-5</c:v>
                </c:pt>
                <c:pt idx="214">
                  <c:v>9.4908543877621576E-5</c:v>
                </c:pt>
                <c:pt idx="215">
                  <c:v>9.7658943333909053E-5</c:v>
                </c:pt>
                <c:pt idx="216">
                  <c:v>9.9805568311370685E-5</c:v>
                </c:pt>
                <c:pt idx="217">
                  <c:v>1.0130562407207358E-4</c:v>
                </c:pt>
                <c:pt idx="218">
                  <c:v>1.0212883304187204E-4</c:v>
                </c:pt>
                <c:pt idx="219">
                  <c:v>1.0225845082598229E-4</c:v>
                </c:pt>
                <c:pt idx="220">
                  <c:v>1.0169183243283303E-4</c:v>
                </c:pt>
                <c:pt idx="221">
                  <c:v>1.0044052193571295E-4</c:v>
                </c:pt>
                <c:pt idx="222">
                  <c:v>9.8529861309523532E-5</c:v>
                </c:pt>
                <c:pt idx="223">
                  <c:v>9.5998136945006101E-5</c:v>
                </c:pt>
                <c:pt idx="224">
                  <c:v>9.2895303983270207E-5</c:v>
                </c:pt>
                <c:pt idx="225">
                  <c:v>8.9281347830539803E-5</c:v>
                </c:pt>
                <c:pt idx="226">
                  <c:v>8.5224357886203456E-5</c:v>
                </c:pt>
                <c:pt idx="227">
                  <c:v>8.0798399783812806E-5</c:v>
                </c:pt>
                <c:pt idx="228">
                  <c:v>7.6081278757283199E-5</c:v>
                </c:pt>
                <c:pt idx="229">
                  <c:v>7.1152287902121806E-5</c:v>
                </c:pt>
                <c:pt idx="230">
                  <c:v>6.6090031251599682E-5</c:v>
                </c:pt>
                <c:pt idx="231">
                  <c:v>6.0970403201271945E-5</c:v>
                </c:pt>
                <c:pt idx="232">
                  <c:v>5.586479363666756E-5</c:v>
                </c:pt>
                <c:pt idx="233">
                  <c:v>5.0838573097848932E-5</c:v>
                </c:pt>
                <c:pt idx="234">
                  <c:v>4.5949895524687185E-5</c:v>
                </c:pt>
                <c:pt idx="235">
                  <c:v>4.124883868094521E-5</c:v>
                </c:pt>
                <c:pt idx="236">
                  <c:v>3.6776885323209168E-5</c:v>
                </c:pt>
                <c:pt idx="237">
                  <c:v>3.2566732516158129E-5</c:v>
                </c:pt>
                <c:pt idx="238">
                  <c:v>2.8642402979021183E-5</c:v>
                </c:pt>
                <c:pt idx="239">
                  <c:v>2.5019621547299427E-5</c:v>
                </c:pt>
                <c:pt idx="240">
                  <c:v>2.1706412085414225E-5</c:v>
                </c:pt>
                <c:pt idx="241">
                  <c:v>1.870386559554157E-5</c:v>
                </c:pt>
                <c:pt idx="242">
                  <c:v>1.6007028728526032E-5</c:v>
                </c:pt>
                <c:pt idx="243">
                  <c:v>1.3605863127106777E-5</c:v>
                </c:pt>
                <c:pt idx="244">
                  <c:v>1.1486229594156536E-5</c:v>
                </c:pt>
                <c:pt idx="245">
                  <c:v>9.6308564626576586E-6</c:v>
                </c:pt>
                <c:pt idx="246">
                  <c:v>8.0202581900374798E-6</c:v>
                </c:pt>
                <c:pt idx="247">
                  <c:v>6.6335775490104542E-6</c:v>
                </c:pt>
                <c:pt idx="248">
                  <c:v>5.4493323214663284E-6</c:v>
                </c:pt>
                <c:pt idx="249">
                  <c:v>4.4460546713629241E-6</c:v>
                </c:pt>
                <c:pt idx="250">
                  <c:v>3.6028180158678486E-6</c:v>
                </c:pt>
                <c:pt idx="251">
                  <c:v>2.8996519686787002E-6</c:v>
                </c:pt>
                <c:pt idx="252">
                  <c:v>2.3178506328272568E-6</c:v>
                </c:pt>
                <c:pt idx="253">
                  <c:v>1.8401831029286798E-6</c:v>
                </c:pt>
                <c:pt idx="254">
                  <c:v>1.4510175105027816E-6</c:v>
                </c:pt>
                <c:pt idx="255">
                  <c:v>1.1363713876767489E-6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4688"/>
        <c:axId val="63493248"/>
      </c:scatterChart>
      <c:valAx>
        <c:axId val="63474688"/>
        <c:scaling>
          <c:orientation val="minMax"/>
          <c:max val="10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0"/>
                </a:pPr>
                <a:r>
                  <a:rPr lang="cs-CZ" sz="1200" b="1" i="0" kern="1200" baseline="0">
                    <a:solidFill>
                      <a:srgbClr val="000000"/>
                    </a:solidFill>
                    <a:effectLst/>
                    <a:latin typeface="+mn-lt"/>
                  </a:rPr>
                  <a:t>Průměrná chyba </a:t>
                </a:r>
                <a:r>
                  <a:rPr lang="en-US" sz="1200" b="1" i="0" kern="1200" baseline="0">
                    <a:solidFill>
                      <a:srgbClr val="000000"/>
                    </a:solidFill>
                    <a:effectLst/>
                    <a:latin typeface="+mn-lt"/>
                  </a:rPr>
                  <a:t>p</a:t>
                </a:r>
                <a:r>
                  <a:rPr lang="cs-CZ" sz="1200" b="1" i="0" kern="1200" baseline="0">
                    <a:solidFill>
                      <a:srgbClr val="000000"/>
                    </a:solidFill>
                    <a:effectLst/>
                    <a:latin typeface="+mn-lt"/>
                  </a:rPr>
                  <a:t>řesnosti</a:t>
                </a:r>
                <a:r>
                  <a:rPr lang="en-US" sz="1200" b="1" i="0" kern="1200" baseline="0">
                    <a:solidFill>
                      <a:srgbClr val="000000"/>
                    </a:solidFill>
                    <a:effectLst/>
                    <a:latin typeface="+mn-lt"/>
                  </a:rPr>
                  <a:t> </a:t>
                </a:r>
                <a:r>
                  <a:rPr lang="cs-CZ" sz="1200" b="1" i="0" kern="1200" baseline="0">
                    <a:solidFill>
                      <a:srgbClr val="000000"/>
                    </a:solidFill>
                    <a:effectLst/>
                    <a:latin typeface="+mn-lt"/>
                  </a:rPr>
                  <a:t>[km]</a:t>
                </a:r>
                <a:endParaRPr lang="cs-CZ" sz="1200">
                  <a:effectLst/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0.34947941269106042"/>
              <c:y val="0.9144207081987808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3493248"/>
        <c:crosses val="autoZero"/>
        <c:crossBetween val="midCat"/>
        <c:majorUnit val="100"/>
        <c:minorUnit val="50"/>
      </c:valAx>
      <c:valAx>
        <c:axId val="63493248"/>
        <c:scaling>
          <c:orientation val="minMax"/>
          <c:max val="4.0000000000000027E-3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0"/>
                </a:pPr>
                <a:r>
                  <a:rPr lang="cs-CZ" sz="1200" b="1">
                    <a:latin typeface="+mn-lt"/>
                  </a:rPr>
                  <a:t>Hustota </a:t>
                </a:r>
                <a:r>
                  <a:rPr lang="en-US" sz="1200" b="1">
                    <a:latin typeface="+mn-lt"/>
                  </a:rPr>
                  <a:t>[</a:t>
                </a:r>
                <a:r>
                  <a:rPr lang="cs-CZ" sz="1200" b="1">
                    <a:latin typeface="+mn-lt"/>
                  </a:rPr>
                  <a:t>-</a:t>
                </a:r>
                <a:r>
                  <a:rPr lang="en-US" sz="1200" b="1">
                    <a:latin typeface="+mn-lt"/>
                  </a:rPr>
                  <a:t>]</a:t>
                </a:r>
                <a:endParaRPr lang="cs-CZ" sz="1200" b="1"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3.420110459574615E-2"/>
              <c:y val="0.31959589258117199"/>
            </c:manualLayout>
          </c:layout>
          <c:overlay val="0"/>
        </c:title>
        <c:numFmt formatCode="0.0000" sourceLinked="0"/>
        <c:majorTickMark val="out"/>
        <c:minorTickMark val="none"/>
        <c:tickLblPos val="nextTo"/>
        <c:crossAx val="63474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622602270920231E-2"/>
          <c:y val="3.7382926988670157E-2"/>
          <c:w val="0.86974511669547083"/>
          <c:h val="0.83165880693794736"/>
        </c:manualLayout>
      </c:layout>
      <c:scatterChart>
        <c:scatterStyle val="lineMarker"/>
        <c:varyColors val="0"/>
        <c:ser>
          <c:idx val="3"/>
          <c:order val="0"/>
          <c:tx>
            <c:v>Octant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'Všechny metody - CDF'!$A$4:$A$69</c:f>
              <c:numCache>
                <c:formatCode>0.00</c:formatCode>
                <c:ptCount val="66"/>
                <c:pt idx="0">
                  <c:v>0</c:v>
                </c:pt>
                <c:pt idx="1">
                  <c:v>47.27</c:v>
                </c:pt>
                <c:pt idx="2">
                  <c:v>50.06</c:v>
                </c:pt>
                <c:pt idx="3">
                  <c:v>61.81</c:v>
                </c:pt>
                <c:pt idx="4">
                  <c:v>67.89</c:v>
                </c:pt>
                <c:pt idx="5">
                  <c:v>69.430000000000007</c:v>
                </c:pt>
                <c:pt idx="6">
                  <c:v>75.39</c:v>
                </c:pt>
                <c:pt idx="7">
                  <c:v>83.15</c:v>
                </c:pt>
                <c:pt idx="8">
                  <c:v>86.7</c:v>
                </c:pt>
                <c:pt idx="9">
                  <c:v>88.6</c:v>
                </c:pt>
                <c:pt idx="10">
                  <c:v>89.34</c:v>
                </c:pt>
                <c:pt idx="11">
                  <c:v>91.21</c:v>
                </c:pt>
                <c:pt idx="12">
                  <c:v>93.79</c:v>
                </c:pt>
                <c:pt idx="13">
                  <c:v>95.22</c:v>
                </c:pt>
                <c:pt idx="14">
                  <c:v>101.36</c:v>
                </c:pt>
                <c:pt idx="15">
                  <c:v>113.43</c:v>
                </c:pt>
                <c:pt idx="16">
                  <c:v>116.35</c:v>
                </c:pt>
                <c:pt idx="17">
                  <c:v>116.98</c:v>
                </c:pt>
                <c:pt idx="18">
                  <c:v>120.52</c:v>
                </c:pt>
                <c:pt idx="19">
                  <c:v>121.06</c:v>
                </c:pt>
                <c:pt idx="20">
                  <c:v>122.11</c:v>
                </c:pt>
                <c:pt idx="21">
                  <c:v>128.61000000000001</c:v>
                </c:pt>
                <c:pt idx="22">
                  <c:v>130.6</c:v>
                </c:pt>
                <c:pt idx="23">
                  <c:v>133.82</c:v>
                </c:pt>
                <c:pt idx="24">
                  <c:v>144.32</c:v>
                </c:pt>
                <c:pt idx="25">
                  <c:v>156.13999999999999</c:v>
                </c:pt>
                <c:pt idx="26">
                  <c:v>169.29</c:v>
                </c:pt>
                <c:pt idx="27">
                  <c:v>171.95</c:v>
                </c:pt>
                <c:pt idx="28">
                  <c:v>177.42</c:v>
                </c:pt>
                <c:pt idx="29">
                  <c:v>198.58</c:v>
                </c:pt>
                <c:pt idx="30">
                  <c:v>204.1</c:v>
                </c:pt>
                <c:pt idx="31">
                  <c:v>212.61</c:v>
                </c:pt>
                <c:pt idx="32">
                  <c:v>215.97</c:v>
                </c:pt>
                <c:pt idx="33">
                  <c:v>236.69</c:v>
                </c:pt>
                <c:pt idx="34">
                  <c:v>237.75</c:v>
                </c:pt>
                <c:pt idx="35">
                  <c:v>242.86</c:v>
                </c:pt>
                <c:pt idx="36">
                  <c:v>242.87</c:v>
                </c:pt>
                <c:pt idx="37">
                  <c:v>249.02</c:v>
                </c:pt>
                <c:pt idx="38">
                  <c:v>253.77</c:v>
                </c:pt>
                <c:pt idx="39">
                  <c:v>271.97000000000003</c:v>
                </c:pt>
                <c:pt idx="40">
                  <c:v>277.41000000000003</c:v>
                </c:pt>
                <c:pt idx="41">
                  <c:v>295</c:v>
                </c:pt>
                <c:pt idx="42">
                  <c:v>300.67</c:v>
                </c:pt>
                <c:pt idx="43">
                  <c:v>302.19</c:v>
                </c:pt>
                <c:pt idx="44">
                  <c:v>307.82</c:v>
                </c:pt>
                <c:pt idx="45">
                  <c:v>320.23</c:v>
                </c:pt>
                <c:pt idx="46">
                  <c:v>334.09</c:v>
                </c:pt>
                <c:pt idx="47">
                  <c:v>344.17</c:v>
                </c:pt>
                <c:pt idx="48">
                  <c:v>345.07</c:v>
                </c:pt>
                <c:pt idx="49">
                  <c:v>346.12</c:v>
                </c:pt>
                <c:pt idx="50">
                  <c:v>354.58</c:v>
                </c:pt>
                <c:pt idx="51">
                  <c:v>356.25</c:v>
                </c:pt>
                <c:pt idx="52">
                  <c:v>359.25</c:v>
                </c:pt>
                <c:pt idx="53">
                  <c:v>360.41</c:v>
                </c:pt>
                <c:pt idx="54">
                  <c:v>370.12</c:v>
                </c:pt>
                <c:pt idx="55">
                  <c:v>377.28</c:v>
                </c:pt>
                <c:pt idx="56">
                  <c:v>383.09</c:v>
                </c:pt>
                <c:pt idx="57">
                  <c:v>384.29</c:v>
                </c:pt>
                <c:pt idx="58">
                  <c:v>422.38</c:v>
                </c:pt>
                <c:pt idx="59">
                  <c:v>427.79</c:v>
                </c:pt>
                <c:pt idx="60">
                  <c:v>468.19</c:v>
                </c:pt>
                <c:pt idx="61">
                  <c:v>468.42</c:v>
                </c:pt>
                <c:pt idx="62">
                  <c:v>518.28</c:v>
                </c:pt>
                <c:pt idx="63">
                  <c:v>537.9</c:v>
                </c:pt>
                <c:pt idx="64">
                  <c:v>597.80999999999995</c:v>
                </c:pt>
                <c:pt idx="65">
                  <c:v>951.24</c:v>
                </c:pt>
              </c:numCache>
            </c:numRef>
          </c:xVal>
          <c:yVal>
            <c:numRef>
              <c:f>'Všechny metody - CDF'!$B$4:$B$69</c:f>
              <c:numCache>
                <c:formatCode>General</c:formatCode>
                <c:ptCount val="66"/>
                <c:pt idx="0" formatCode="0.00">
                  <c:v>0</c:v>
                </c:pt>
                <c:pt idx="1">
                  <c:v>1.5384615384615385</c:v>
                </c:pt>
                <c:pt idx="2">
                  <c:v>3.0769230769230771</c:v>
                </c:pt>
                <c:pt idx="3">
                  <c:v>4.6153846153846159</c:v>
                </c:pt>
                <c:pt idx="4">
                  <c:v>6.1538461538461542</c:v>
                </c:pt>
                <c:pt idx="5">
                  <c:v>7.6923076923076925</c:v>
                </c:pt>
                <c:pt idx="6">
                  <c:v>9.2307692307692317</c:v>
                </c:pt>
                <c:pt idx="7">
                  <c:v>10.76923076923077</c:v>
                </c:pt>
                <c:pt idx="8">
                  <c:v>12.307692307692308</c:v>
                </c:pt>
                <c:pt idx="9">
                  <c:v>13.846153846153847</c:v>
                </c:pt>
                <c:pt idx="10">
                  <c:v>15.384615384615385</c:v>
                </c:pt>
                <c:pt idx="11">
                  <c:v>16.923076923076923</c:v>
                </c:pt>
                <c:pt idx="12">
                  <c:v>18.461538461538463</c:v>
                </c:pt>
                <c:pt idx="13">
                  <c:v>20.000000000000004</c:v>
                </c:pt>
                <c:pt idx="14">
                  <c:v>21.538461538461544</c:v>
                </c:pt>
                <c:pt idx="15">
                  <c:v>23.076923076923084</c:v>
                </c:pt>
                <c:pt idx="16">
                  <c:v>24.615384615384624</c:v>
                </c:pt>
                <c:pt idx="17">
                  <c:v>26.153846153846164</c:v>
                </c:pt>
                <c:pt idx="18">
                  <c:v>27.692307692307704</c:v>
                </c:pt>
                <c:pt idx="19">
                  <c:v>29.230769230769244</c:v>
                </c:pt>
                <c:pt idx="20">
                  <c:v>30.769230769230784</c:v>
                </c:pt>
                <c:pt idx="21">
                  <c:v>32.307692307692321</c:v>
                </c:pt>
                <c:pt idx="22">
                  <c:v>33.846153846153861</c:v>
                </c:pt>
                <c:pt idx="23">
                  <c:v>35.384615384615401</c:v>
                </c:pt>
                <c:pt idx="24">
                  <c:v>36.923076923076941</c:v>
                </c:pt>
                <c:pt idx="25">
                  <c:v>38.461538461538481</c:v>
                </c:pt>
                <c:pt idx="26">
                  <c:v>40.000000000000021</c:v>
                </c:pt>
                <c:pt idx="27">
                  <c:v>41.538461538461561</c:v>
                </c:pt>
                <c:pt idx="28">
                  <c:v>43.076923076923102</c:v>
                </c:pt>
                <c:pt idx="29">
                  <c:v>44.615384615384642</c:v>
                </c:pt>
                <c:pt idx="30">
                  <c:v>46.153846153846182</c:v>
                </c:pt>
                <c:pt idx="31">
                  <c:v>47.692307692307722</c:v>
                </c:pt>
                <c:pt idx="32">
                  <c:v>49.230769230769262</c:v>
                </c:pt>
                <c:pt idx="33">
                  <c:v>50.769230769230802</c:v>
                </c:pt>
                <c:pt idx="34">
                  <c:v>52.307692307692342</c:v>
                </c:pt>
                <c:pt idx="35">
                  <c:v>53.846153846153882</c:v>
                </c:pt>
                <c:pt idx="36">
                  <c:v>55.384615384615422</c:v>
                </c:pt>
                <c:pt idx="37">
                  <c:v>56.923076923076962</c:v>
                </c:pt>
                <c:pt idx="38">
                  <c:v>58.461538461538503</c:v>
                </c:pt>
                <c:pt idx="39">
                  <c:v>60.000000000000043</c:v>
                </c:pt>
                <c:pt idx="40">
                  <c:v>61.538461538461583</c:v>
                </c:pt>
                <c:pt idx="41">
                  <c:v>63.076923076923123</c:v>
                </c:pt>
                <c:pt idx="42">
                  <c:v>64.615384615384656</c:v>
                </c:pt>
                <c:pt idx="43">
                  <c:v>66.153846153846189</c:v>
                </c:pt>
                <c:pt idx="44">
                  <c:v>67.692307692307722</c:v>
                </c:pt>
                <c:pt idx="45">
                  <c:v>69.230769230769255</c:v>
                </c:pt>
                <c:pt idx="46">
                  <c:v>70.769230769230788</c:v>
                </c:pt>
                <c:pt idx="47">
                  <c:v>72.307692307692321</c:v>
                </c:pt>
                <c:pt idx="48">
                  <c:v>73.846153846153854</c:v>
                </c:pt>
                <c:pt idx="49">
                  <c:v>75.384615384615387</c:v>
                </c:pt>
                <c:pt idx="50">
                  <c:v>76.92307692307692</c:v>
                </c:pt>
                <c:pt idx="51">
                  <c:v>78.461538461538453</c:v>
                </c:pt>
                <c:pt idx="52">
                  <c:v>79.999999999999986</c:v>
                </c:pt>
                <c:pt idx="53">
                  <c:v>81.538461538461519</c:v>
                </c:pt>
                <c:pt idx="54">
                  <c:v>83.076923076923052</c:v>
                </c:pt>
                <c:pt idx="55">
                  <c:v>84.615384615384585</c:v>
                </c:pt>
                <c:pt idx="56">
                  <c:v>86.153846153846118</c:v>
                </c:pt>
                <c:pt idx="57">
                  <c:v>87.692307692307651</c:v>
                </c:pt>
                <c:pt idx="58">
                  <c:v>89.230769230769184</c:v>
                </c:pt>
                <c:pt idx="59">
                  <c:v>90.769230769230717</c:v>
                </c:pt>
                <c:pt idx="60">
                  <c:v>92.30769230769225</c:v>
                </c:pt>
                <c:pt idx="61">
                  <c:v>93.846153846153783</c:v>
                </c:pt>
                <c:pt idx="62">
                  <c:v>95.384615384615316</c:v>
                </c:pt>
                <c:pt idx="63">
                  <c:v>96.923076923076849</c:v>
                </c:pt>
                <c:pt idx="64">
                  <c:v>98.461538461538382</c:v>
                </c:pt>
                <c:pt idx="65">
                  <c:v>99.999999999999915</c:v>
                </c:pt>
              </c:numCache>
            </c:numRef>
          </c:yVal>
          <c:smooth val="0"/>
        </c:ser>
        <c:ser>
          <c:idx val="4"/>
          <c:order val="1"/>
          <c:tx>
            <c:v>GeoIP</c:v>
          </c:tx>
          <c:marker>
            <c:symbol val="none"/>
          </c:marker>
          <c:xVal>
            <c:numRef>
              <c:f>'Všechny metody - CDF'!$I$4:$I$75</c:f>
              <c:numCache>
                <c:formatCode>0.00</c:formatCode>
                <c:ptCount val="72"/>
                <c:pt idx="0">
                  <c:v>0</c:v>
                </c:pt>
                <c:pt idx="1">
                  <c:v>0.36</c:v>
                </c:pt>
                <c:pt idx="2">
                  <c:v>0.43</c:v>
                </c:pt>
                <c:pt idx="3">
                  <c:v>0.74</c:v>
                </c:pt>
                <c:pt idx="4">
                  <c:v>1.19</c:v>
                </c:pt>
                <c:pt idx="5">
                  <c:v>1.33</c:v>
                </c:pt>
                <c:pt idx="6">
                  <c:v>1.39</c:v>
                </c:pt>
                <c:pt idx="7">
                  <c:v>1.41</c:v>
                </c:pt>
                <c:pt idx="8">
                  <c:v>1.54</c:v>
                </c:pt>
                <c:pt idx="9">
                  <c:v>1.69</c:v>
                </c:pt>
                <c:pt idx="10">
                  <c:v>1.79</c:v>
                </c:pt>
                <c:pt idx="11">
                  <c:v>1.79</c:v>
                </c:pt>
                <c:pt idx="12">
                  <c:v>2.04</c:v>
                </c:pt>
                <c:pt idx="13">
                  <c:v>2.29</c:v>
                </c:pt>
                <c:pt idx="14">
                  <c:v>2.95</c:v>
                </c:pt>
                <c:pt idx="15">
                  <c:v>2.95</c:v>
                </c:pt>
                <c:pt idx="16">
                  <c:v>2.95</c:v>
                </c:pt>
                <c:pt idx="17">
                  <c:v>2.95</c:v>
                </c:pt>
                <c:pt idx="18">
                  <c:v>2.95</c:v>
                </c:pt>
                <c:pt idx="19">
                  <c:v>2.95</c:v>
                </c:pt>
                <c:pt idx="20">
                  <c:v>2.95</c:v>
                </c:pt>
                <c:pt idx="21">
                  <c:v>2.95</c:v>
                </c:pt>
                <c:pt idx="22">
                  <c:v>2.95</c:v>
                </c:pt>
                <c:pt idx="23">
                  <c:v>2.95</c:v>
                </c:pt>
                <c:pt idx="24">
                  <c:v>2.95</c:v>
                </c:pt>
                <c:pt idx="25">
                  <c:v>2.95</c:v>
                </c:pt>
                <c:pt idx="26">
                  <c:v>2.95</c:v>
                </c:pt>
                <c:pt idx="27">
                  <c:v>2.95</c:v>
                </c:pt>
                <c:pt idx="28">
                  <c:v>2.95</c:v>
                </c:pt>
                <c:pt idx="29">
                  <c:v>3.36</c:v>
                </c:pt>
                <c:pt idx="30">
                  <c:v>3.73</c:v>
                </c:pt>
                <c:pt idx="31">
                  <c:v>3.81</c:v>
                </c:pt>
                <c:pt idx="32">
                  <c:v>4.2300000000000004</c:v>
                </c:pt>
                <c:pt idx="33">
                  <c:v>4.8899999999999997</c:v>
                </c:pt>
                <c:pt idx="34">
                  <c:v>8.69</c:v>
                </c:pt>
                <c:pt idx="35">
                  <c:v>9.8699999999999992</c:v>
                </c:pt>
                <c:pt idx="36">
                  <c:v>16.559999999999999</c:v>
                </c:pt>
                <c:pt idx="37">
                  <c:v>24.32</c:v>
                </c:pt>
                <c:pt idx="38">
                  <c:v>24.32</c:v>
                </c:pt>
                <c:pt idx="39">
                  <c:v>27.9</c:v>
                </c:pt>
                <c:pt idx="40">
                  <c:v>106.1</c:v>
                </c:pt>
                <c:pt idx="41">
                  <c:v>107.23</c:v>
                </c:pt>
                <c:pt idx="42">
                  <c:v>107.24</c:v>
                </c:pt>
                <c:pt idx="43">
                  <c:v>124.56</c:v>
                </c:pt>
                <c:pt idx="44">
                  <c:v>138.28</c:v>
                </c:pt>
                <c:pt idx="45">
                  <c:v>146.54</c:v>
                </c:pt>
                <c:pt idx="46">
                  <c:v>162</c:v>
                </c:pt>
                <c:pt idx="47">
                  <c:v>177.54</c:v>
                </c:pt>
                <c:pt idx="48">
                  <c:v>177.54</c:v>
                </c:pt>
                <c:pt idx="49">
                  <c:v>208.09</c:v>
                </c:pt>
                <c:pt idx="50">
                  <c:v>208.09</c:v>
                </c:pt>
                <c:pt idx="51">
                  <c:v>208.09</c:v>
                </c:pt>
                <c:pt idx="52">
                  <c:v>208.09</c:v>
                </c:pt>
                <c:pt idx="53">
                  <c:v>208.09</c:v>
                </c:pt>
                <c:pt idx="54">
                  <c:v>208.09</c:v>
                </c:pt>
                <c:pt idx="55">
                  <c:v>208.09</c:v>
                </c:pt>
                <c:pt idx="56">
                  <c:v>224.78</c:v>
                </c:pt>
                <c:pt idx="57">
                  <c:v>232.67</c:v>
                </c:pt>
                <c:pt idx="58">
                  <c:v>287.91000000000003</c:v>
                </c:pt>
                <c:pt idx="59">
                  <c:v>291.67</c:v>
                </c:pt>
                <c:pt idx="60">
                  <c:v>292.89</c:v>
                </c:pt>
                <c:pt idx="61">
                  <c:v>292.89</c:v>
                </c:pt>
                <c:pt idx="62">
                  <c:v>306</c:v>
                </c:pt>
                <c:pt idx="63">
                  <c:v>308.62</c:v>
                </c:pt>
                <c:pt idx="64">
                  <c:v>309.45</c:v>
                </c:pt>
                <c:pt idx="65">
                  <c:v>350.84</c:v>
                </c:pt>
                <c:pt idx="66">
                  <c:v>402.16</c:v>
                </c:pt>
                <c:pt idx="67">
                  <c:v>434.5</c:v>
                </c:pt>
                <c:pt idx="68">
                  <c:v>434.5</c:v>
                </c:pt>
                <c:pt idx="69">
                  <c:v>471.47</c:v>
                </c:pt>
                <c:pt idx="70">
                  <c:v>515.76</c:v>
                </c:pt>
                <c:pt idx="71">
                  <c:v>614.05999999999995</c:v>
                </c:pt>
              </c:numCache>
            </c:numRef>
          </c:xVal>
          <c:yVal>
            <c:numRef>
              <c:f>'Všechny metody - CDF'!$J$4:$J$75</c:f>
              <c:numCache>
                <c:formatCode>General</c:formatCode>
                <c:ptCount val="72"/>
                <c:pt idx="0" formatCode="0.00">
                  <c:v>0</c:v>
                </c:pt>
                <c:pt idx="1">
                  <c:v>1.408450704225352</c:v>
                </c:pt>
                <c:pt idx="2">
                  <c:v>2.816901408450704</c:v>
                </c:pt>
                <c:pt idx="3">
                  <c:v>4.225352112676056</c:v>
                </c:pt>
                <c:pt idx="4">
                  <c:v>5.6338028169014081</c:v>
                </c:pt>
                <c:pt idx="5">
                  <c:v>7.0422535211267601</c:v>
                </c:pt>
                <c:pt idx="6">
                  <c:v>8.4507042253521121</c:v>
                </c:pt>
                <c:pt idx="7">
                  <c:v>9.8591549295774641</c:v>
                </c:pt>
                <c:pt idx="8">
                  <c:v>11.267605633802816</c:v>
                </c:pt>
                <c:pt idx="9">
                  <c:v>12.676056338028168</c:v>
                </c:pt>
                <c:pt idx="10">
                  <c:v>14.08450704225352</c:v>
                </c:pt>
                <c:pt idx="11">
                  <c:v>15.492957746478872</c:v>
                </c:pt>
                <c:pt idx="12">
                  <c:v>16.901408450704224</c:v>
                </c:pt>
                <c:pt idx="13">
                  <c:v>18.309859154929576</c:v>
                </c:pt>
                <c:pt idx="14">
                  <c:v>19.718309859154928</c:v>
                </c:pt>
                <c:pt idx="15">
                  <c:v>21.12676056338028</c:v>
                </c:pt>
                <c:pt idx="16">
                  <c:v>22.535211267605632</c:v>
                </c:pt>
                <c:pt idx="17">
                  <c:v>23.943661971830984</c:v>
                </c:pt>
                <c:pt idx="18">
                  <c:v>25.352112676056336</c:v>
                </c:pt>
                <c:pt idx="19">
                  <c:v>26.760563380281688</c:v>
                </c:pt>
                <c:pt idx="20">
                  <c:v>28.16901408450704</c:v>
                </c:pt>
                <c:pt idx="21">
                  <c:v>29.577464788732392</c:v>
                </c:pt>
                <c:pt idx="22">
                  <c:v>30.985915492957744</c:v>
                </c:pt>
                <c:pt idx="23">
                  <c:v>32.394366197183096</c:v>
                </c:pt>
                <c:pt idx="24">
                  <c:v>33.802816901408448</c:v>
                </c:pt>
                <c:pt idx="25">
                  <c:v>35.2112676056338</c:v>
                </c:pt>
                <c:pt idx="26">
                  <c:v>36.619718309859152</c:v>
                </c:pt>
                <c:pt idx="27">
                  <c:v>38.028169014084504</c:v>
                </c:pt>
                <c:pt idx="28">
                  <c:v>39.436619718309856</c:v>
                </c:pt>
                <c:pt idx="29">
                  <c:v>40.845070422535208</c:v>
                </c:pt>
                <c:pt idx="30">
                  <c:v>42.25352112676056</c:v>
                </c:pt>
                <c:pt idx="31">
                  <c:v>43.661971830985912</c:v>
                </c:pt>
                <c:pt idx="32">
                  <c:v>45.070422535211264</c:v>
                </c:pt>
                <c:pt idx="33">
                  <c:v>46.478873239436616</c:v>
                </c:pt>
                <c:pt idx="34">
                  <c:v>47.887323943661968</c:v>
                </c:pt>
                <c:pt idx="35">
                  <c:v>49.29577464788732</c:v>
                </c:pt>
                <c:pt idx="36">
                  <c:v>50.704225352112672</c:v>
                </c:pt>
                <c:pt idx="37">
                  <c:v>52.112676056338024</c:v>
                </c:pt>
                <c:pt idx="38">
                  <c:v>53.521126760563376</c:v>
                </c:pt>
                <c:pt idx="39">
                  <c:v>54.929577464788728</c:v>
                </c:pt>
                <c:pt idx="40">
                  <c:v>56.338028169014081</c:v>
                </c:pt>
                <c:pt idx="41">
                  <c:v>57.746478873239433</c:v>
                </c:pt>
                <c:pt idx="42">
                  <c:v>59.154929577464785</c:v>
                </c:pt>
                <c:pt idx="43">
                  <c:v>60.563380281690137</c:v>
                </c:pt>
                <c:pt idx="44">
                  <c:v>61.971830985915489</c:v>
                </c:pt>
                <c:pt idx="45">
                  <c:v>63.380281690140841</c:v>
                </c:pt>
                <c:pt idx="46">
                  <c:v>64.788732394366193</c:v>
                </c:pt>
                <c:pt idx="47">
                  <c:v>66.197183098591552</c:v>
                </c:pt>
                <c:pt idx="48">
                  <c:v>67.605633802816897</c:v>
                </c:pt>
                <c:pt idx="49">
                  <c:v>69.014084507042242</c:v>
                </c:pt>
                <c:pt idx="50">
                  <c:v>70.422535211267586</c:v>
                </c:pt>
                <c:pt idx="51">
                  <c:v>71.830985915492931</c:v>
                </c:pt>
                <c:pt idx="52">
                  <c:v>73.239436619718276</c:v>
                </c:pt>
                <c:pt idx="53">
                  <c:v>74.647887323943621</c:v>
                </c:pt>
                <c:pt idx="54">
                  <c:v>76.056338028168966</c:v>
                </c:pt>
                <c:pt idx="55">
                  <c:v>77.464788732394311</c:v>
                </c:pt>
                <c:pt idx="56">
                  <c:v>78.873239436619656</c:v>
                </c:pt>
                <c:pt idx="57">
                  <c:v>80.281690140845001</c:v>
                </c:pt>
                <c:pt idx="58">
                  <c:v>81.690140845070346</c:v>
                </c:pt>
                <c:pt idx="59">
                  <c:v>83.098591549295691</c:v>
                </c:pt>
                <c:pt idx="60">
                  <c:v>84.507042253521035</c:v>
                </c:pt>
                <c:pt idx="61">
                  <c:v>85.91549295774638</c:v>
                </c:pt>
                <c:pt idx="62">
                  <c:v>87.323943661971725</c:v>
                </c:pt>
                <c:pt idx="63">
                  <c:v>88.73239436619707</c:v>
                </c:pt>
                <c:pt idx="64">
                  <c:v>90.140845070422415</c:v>
                </c:pt>
                <c:pt idx="65">
                  <c:v>91.54929577464776</c:v>
                </c:pt>
                <c:pt idx="66">
                  <c:v>92.957746478873105</c:v>
                </c:pt>
                <c:pt idx="67">
                  <c:v>94.36619718309845</c:v>
                </c:pt>
                <c:pt idx="68">
                  <c:v>95.774647887323795</c:v>
                </c:pt>
                <c:pt idx="69">
                  <c:v>97.18309859154914</c:v>
                </c:pt>
                <c:pt idx="70">
                  <c:v>98.591549295774485</c:v>
                </c:pt>
                <c:pt idx="71">
                  <c:v>99.999999999999829</c:v>
                </c:pt>
              </c:numCache>
            </c:numRef>
          </c:yVal>
          <c:smooth val="0"/>
        </c:ser>
        <c:ser>
          <c:idx val="1"/>
          <c:order val="2"/>
          <c:tx>
            <c:v>SOI</c:v>
          </c:tx>
          <c:marker>
            <c:symbol val="none"/>
          </c:marker>
          <c:xVal>
            <c:numRef>
              <c:f>'Všechny metody - CDF'!$E$4:$E$76</c:f>
              <c:numCache>
                <c:formatCode>0.00</c:formatCode>
                <c:ptCount val="73"/>
                <c:pt idx="0">
                  <c:v>0</c:v>
                </c:pt>
                <c:pt idx="1">
                  <c:v>0.32</c:v>
                </c:pt>
                <c:pt idx="2">
                  <c:v>0.47</c:v>
                </c:pt>
                <c:pt idx="3">
                  <c:v>1.31</c:v>
                </c:pt>
                <c:pt idx="4">
                  <c:v>2.5299999999999998</c:v>
                </c:pt>
                <c:pt idx="5">
                  <c:v>3.17</c:v>
                </c:pt>
                <c:pt idx="6">
                  <c:v>3.64</c:v>
                </c:pt>
                <c:pt idx="7">
                  <c:v>6.21</c:v>
                </c:pt>
                <c:pt idx="8">
                  <c:v>6.64</c:v>
                </c:pt>
                <c:pt idx="9">
                  <c:v>39.53</c:v>
                </c:pt>
                <c:pt idx="10">
                  <c:v>39.94</c:v>
                </c:pt>
                <c:pt idx="11">
                  <c:v>42.29</c:v>
                </c:pt>
                <c:pt idx="12">
                  <c:v>42.29</c:v>
                </c:pt>
                <c:pt idx="13">
                  <c:v>42.29</c:v>
                </c:pt>
                <c:pt idx="14">
                  <c:v>42.29</c:v>
                </c:pt>
                <c:pt idx="15">
                  <c:v>42.29</c:v>
                </c:pt>
                <c:pt idx="16">
                  <c:v>42.29</c:v>
                </c:pt>
                <c:pt idx="17">
                  <c:v>42.29</c:v>
                </c:pt>
                <c:pt idx="18">
                  <c:v>42.3</c:v>
                </c:pt>
                <c:pt idx="19">
                  <c:v>60.38</c:v>
                </c:pt>
                <c:pt idx="20">
                  <c:v>61.58</c:v>
                </c:pt>
                <c:pt idx="21">
                  <c:v>79.16</c:v>
                </c:pt>
                <c:pt idx="22">
                  <c:v>90.87</c:v>
                </c:pt>
                <c:pt idx="23">
                  <c:v>94.38</c:v>
                </c:pt>
                <c:pt idx="24">
                  <c:v>107.52</c:v>
                </c:pt>
                <c:pt idx="25">
                  <c:v>108.92</c:v>
                </c:pt>
                <c:pt idx="26">
                  <c:v>123.24</c:v>
                </c:pt>
                <c:pt idx="27">
                  <c:v>130.85</c:v>
                </c:pt>
                <c:pt idx="28">
                  <c:v>130.88</c:v>
                </c:pt>
                <c:pt idx="29">
                  <c:v>131.6</c:v>
                </c:pt>
                <c:pt idx="30">
                  <c:v>132.13</c:v>
                </c:pt>
                <c:pt idx="31">
                  <c:v>146.56</c:v>
                </c:pt>
                <c:pt idx="32">
                  <c:v>154.66</c:v>
                </c:pt>
                <c:pt idx="33">
                  <c:v>158.49</c:v>
                </c:pt>
                <c:pt idx="34">
                  <c:v>159.69</c:v>
                </c:pt>
                <c:pt idx="35">
                  <c:v>163.75</c:v>
                </c:pt>
                <c:pt idx="36">
                  <c:v>171.44</c:v>
                </c:pt>
                <c:pt idx="37">
                  <c:v>174.54</c:v>
                </c:pt>
                <c:pt idx="38">
                  <c:v>177.04</c:v>
                </c:pt>
                <c:pt idx="39">
                  <c:v>178.49</c:v>
                </c:pt>
                <c:pt idx="40">
                  <c:v>184.94</c:v>
                </c:pt>
                <c:pt idx="41">
                  <c:v>185.8</c:v>
                </c:pt>
                <c:pt idx="42">
                  <c:v>187.06</c:v>
                </c:pt>
                <c:pt idx="43">
                  <c:v>187.59</c:v>
                </c:pt>
                <c:pt idx="44">
                  <c:v>188.29</c:v>
                </c:pt>
                <c:pt idx="45">
                  <c:v>188.68</c:v>
                </c:pt>
                <c:pt idx="46">
                  <c:v>188.83</c:v>
                </c:pt>
                <c:pt idx="47">
                  <c:v>189.94</c:v>
                </c:pt>
                <c:pt idx="48">
                  <c:v>190.24</c:v>
                </c:pt>
                <c:pt idx="49">
                  <c:v>190.44</c:v>
                </c:pt>
                <c:pt idx="50">
                  <c:v>192.88</c:v>
                </c:pt>
                <c:pt idx="51">
                  <c:v>195.65</c:v>
                </c:pt>
                <c:pt idx="52">
                  <c:v>200.29</c:v>
                </c:pt>
                <c:pt idx="53">
                  <c:v>202.35</c:v>
                </c:pt>
                <c:pt idx="54">
                  <c:v>205.67</c:v>
                </c:pt>
                <c:pt idx="55">
                  <c:v>214.99</c:v>
                </c:pt>
                <c:pt idx="56">
                  <c:v>248.83</c:v>
                </c:pt>
                <c:pt idx="57">
                  <c:v>252.88</c:v>
                </c:pt>
                <c:pt idx="58">
                  <c:v>346.86</c:v>
                </c:pt>
                <c:pt idx="59">
                  <c:v>368.45</c:v>
                </c:pt>
                <c:pt idx="60">
                  <c:v>379</c:v>
                </c:pt>
                <c:pt idx="61">
                  <c:v>385.92</c:v>
                </c:pt>
                <c:pt idx="62">
                  <c:v>386.88</c:v>
                </c:pt>
                <c:pt idx="63">
                  <c:v>394.01</c:v>
                </c:pt>
                <c:pt idx="64">
                  <c:v>400.5</c:v>
                </c:pt>
                <c:pt idx="65">
                  <c:v>413.98</c:v>
                </c:pt>
                <c:pt idx="66">
                  <c:v>441.9</c:v>
                </c:pt>
                <c:pt idx="67">
                  <c:v>445.97</c:v>
                </c:pt>
                <c:pt idx="68">
                  <c:v>456.34</c:v>
                </c:pt>
                <c:pt idx="69">
                  <c:v>501.17</c:v>
                </c:pt>
                <c:pt idx="70">
                  <c:v>501.21</c:v>
                </c:pt>
                <c:pt idx="71">
                  <c:v>502.77</c:v>
                </c:pt>
                <c:pt idx="72">
                  <c:v>532.70000000000005</c:v>
                </c:pt>
              </c:numCache>
            </c:numRef>
          </c:xVal>
          <c:yVal>
            <c:numRef>
              <c:f>'Všechny metody - CDF'!$F$4:$F$76</c:f>
              <c:numCache>
                <c:formatCode>General</c:formatCode>
                <c:ptCount val="73"/>
                <c:pt idx="0" formatCode="0.00">
                  <c:v>0</c:v>
                </c:pt>
                <c:pt idx="1">
                  <c:v>1.3888888888888888</c:v>
                </c:pt>
                <c:pt idx="2">
                  <c:v>2.7777777777777777</c:v>
                </c:pt>
                <c:pt idx="3">
                  <c:v>4.1666666666666661</c:v>
                </c:pt>
                <c:pt idx="4">
                  <c:v>5.5555555555555554</c:v>
                </c:pt>
                <c:pt idx="5">
                  <c:v>6.9444444444444446</c:v>
                </c:pt>
                <c:pt idx="6">
                  <c:v>8.3333333333333339</c:v>
                </c:pt>
                <c:pt idx="7">
                  <c:v>9.7222222222222232</c:v>
                </c:pt>
                <c:pt idx="8">
                  <c:v>11.111111111111112</c:v>
                </c:pt>
                <c:pt idx="9">
                  <c:v>12.500000000000002</c:v>
                </c:pt>
                <c:pt idx="10">
                  <c:v>13.888888888888891</c:v>
                </c:pt>
                <c:pt idx="11">
                  <c:v>15.27777777777778</c:v>
                </c:pt>
                <c:pt idx="12">
                  <c:v>16.666666666666668</c:v>
                </c:pt>
                <c:pt idx="13">
                  <c:v>18.055555555555557</c:v>
                </c:pt>
                <c:pt idx="14">
                  <c:v>19.444444444444446</c:v>
                </c:pt>
                <c:pt idx="15">
                  <c:v>20.833333333333336</c:v>
                </c:pt>
                <c:pt idx="16">
                  <c:v>22.222222222222225</c:v>
                </c:pt>
                <c:pt idx="17">
                  <c:v>23.611111111111114</c:v>
                </c:pt>
                <c:pt idx="18">
                  <c:v>25.000000000000004</c:v>
                </c:pt>
                <c:pt idx="19">
                  <c:v>26.388888888888893</c:v>
                </c:pt>
                <c:pt idx="20">
                  <c:v>27.777777777777782</c:v>
                </c:pt>
                <c:pt idx="21">
                  <c:v>29.166666666666671</c:v>
                </c:pt>
                <c:pt idx="22">
                  <c:v>30.555555555555561</c:v>
                </c:pt>
                <c:pt idx="23">
                  <c:v>31.94444444444445</c:v>
                </c:pt>
                <c:pt idx="24">
                  <c:v>33.333333333333336</c:v>
                </c:pt>
                <c:pt idx="25">
                  <c:v>34.722222222222221</c:v>
                </c:pt>
                <c:pt idx="26">
                  <c:v>36.111111111111107</c:v>
                </c:pt>
                <c:pt idx="27">
                  <c:v>37.499999999999993</c:v>
                </c:pt>
                <c:pt idx="28">
                  <c:v>38.888888888888879</c:v>
                </c:pt>
                <c:pt idx="29">
                  <c:v>40.277777777777764</c:v>
                </c:pt>
                <c:pt idx="30">
                  <c:v>41.66666666666665</c:v>
                </c:pt>
                <c:pt idx="31">
                  <c:v>43.055555555555536</c:v>
                </c:pt>
                <c:pt idx="32">
                  <c:v>44.444444444444422</c:v>
                </c:pt>
                <c:pt idx="33">
                  <c:v>45.833333333333307</c:v>
                </c:pt>
                <c:pt idx="34">
                  <c:v>47.222222222222193</c:v>
                </c:pt>
                <c:pt idx="35">
                  <c:v>48.611111111111079</c:v>
                </c:pt>
                <c:pt idx="36">
                  <c:v>49.999999999999964</c:v>
                </c:pt>
                <c:pt idx="37">
                  <c:v>51.38888888888885</c:v>
                </c:pt>
                <c:pt idx="38">
                  <c:v>52.777777777777736</c:v>
                </c:pt>
                <c:pt idx="39">
                  <c:v>54.166666666666622</c:v>
                </c:pt>
                <c:pt idx="40">
                  <c:v>55.555555555555507</c:v>
                </c:pt>
                <c:pt idx="41">
                  <c:v>56.944444444444393</c:v>
                </c:pt>
                <c:pt idx="42">
                  <c:v>58.333333333333279</c:v>
                </c:pt>
                <c:pt idx="43">
                  <c:v>59.722222222222165</c:v>
                </c:pt>
                <c:pt idx="44">
                  <c:v>61.11111111111105</c:v>
                </c:pt>
                <c:pt idx="45">
                  <c:v>62.499999999999936</c:v>
                </c:pt>
                <c:pt idx="46">
                  <c:v>63.888888888888822</c:v>
                </c:pt>
                <c:pt idx="47">
                  <c:v>65.277777777777715</c:v>
                </c:pt>
                <c:pt idx="48">
                  <c:v>66.6666666666666</c:v>
                </c:pt>
                <c:pt idx="49">
                  <c:v>68.055555555555486</c:v>
                </c:pt>
                <c:pt idx="50">
                  <c:v>69.444444444444372</c:v>
                </c:pt>
                <c:pt idx="51">
                  <c:v>70.833333333333258</c:v>
                </c:pt>
                <c:pt idx="52">
                  <c:v>72.222222222222143</c:v>
                </c:pt>
                <c:pt idx="53">
                  <c:v>73.611111111111029</c:v>
                </c:pt>
                <c:pt idx="54">
                  <c:v>74.999999999999915</c:v>
                </c:pt>
                <c:pt idx="55">
                  <c:v>76.3888888888888</c:v>
                </c:pt>
                <c:pt idx="56">
                  <c:v>77.777777777777686</c:v>
                </c:pt>
                <c:pt idx="57">
                  <c:v>79.166666666666572</c:v>
                </c:pt>
                <c:pt idx="58">
                  <c:v>80.555555555555458</c:v>
                </c:pt>
                <c:pt idx="59">
                  <c:v>81.944444444444343</c:v>
                </c:pt>
                <c:pt idx="60">
                  <c:v>83.333333333333229</c:v>
                </c:pt>
                <c:pt idx="61">
                  <c:v>84.722222222222115</c:v>
                </c:pt>
                <c:pt idx="62">
                  <c:v>86.111111111111001</c:v>
                </c:pt>
                <c:pt idx="63">
                  <c:v>87.499999999999886</c:v>
                </c:pt>
                <c:pt idx="64">
                  <c:v>88.888888888888772</c:v>
                </c:pt>
                <c:pt idx="65">
                  <c:v>90.277777777777658</c:v>
                </c:pt>
                <c:pt idx="66">
                  <c:v>91.666666666666544</c:v>
                </c:pt>
                <c:pt idx="67">
                  <c:v>93.055555555555429</c:v>
                </c:pt>
                <c:pt idx="68">
                  <c:v>94.444444444444315</c:v>
                </c:pt>
                <c:pt idx="69">
                  <c:v>95.833333333333201</c:v>
                </c:pt>
                <c:pt idx="70">
                  <c:v>97.222222222222086</c:v>
                </c:pt>
                <c:pt idx="71">
                  <c:v>98.611111111110972</c:v>
                </c:pt>
                <c:pt idx="72">
                  <c:v>99.999999999999858</c:v>
                </c:pt>
              </c:numCache>
            </c:numRef>
          </c:yVal>
          <c:smooth val="0"/>
        </c:ser>
        <c:ser>
          <c:idx val="0"/>
          <c:order val="3"/>
          <c:tx>
            <c:v>CBG</c:v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'Všechny metody - CDF'!$C$4:$C$70</c:f>
              <c:numCache>
                <c:formatCode>0.00</c:formatCode>
                <c:ptCount val="67"/>
                <c:pt idx="0">
                  <c:v>0</c:v>
                </c:pt>
                <c:pt idx="1">
                  <c:v>5.66</c:v>
                </c:pt>
                <c:pt idx="2">
                  <c:v>19.13</c:v>
                </c:pt>
                <c:pt idx="3">
                  <c:v>24.4</c:v>
                </c:pt>
                <c:pt idx="4">
                  <c:v>71.38</c:v>
                </c:pt>
                <c:pt idx="5">
                  <c:v>74.06</c:v>
                </c:pt>
                <c:pt idx="6">
                  <c:v>89.13</c:v>
                </c:pt>
                <c:pt idx="7">
                  <c:v>114.3</c:v>
                </c:pt>
                <c:pt idx="8">
                  <c:v>124.6</c:v>
                </c:pt>
                <c:pt idx="9">
                  <c:v>125.57</c:v>
                </c:pt>
                <c:pt idx="10">
                  <c:v>127.33</c:v>
                </c:pt>
                <c:pt idx="11">
                  <c:v>131.16999999999999</c:v>
                </c:pt>
                <c:pt idx="12">
                  <c:v>131.38</c:v>
                </c:pt>
                <c:pt idx="13">
                  <c:v>131.47</c:v>
                </c:pt>
                <c:pt idx="14">
                  <c:v>131.62</c:v>
                </c:pt>
                <c:pt idx="15">
                  <c:v>132.41999999999999</c:v>
                </c:pt>
                <c:pt idx="16">
                  <c:v>132.47999999999999</c:v>
                </c:pt>
                <c:pt idx="17">
                  <c:v>132.62</c:v>
                </c:pt>
                <c:pt idx="18">
                  <c:v>134.13999999999999</c:v>
                </c:pt>
                <c:pt idx="19">
                  <c:v>141.44999999999999</c:v>
                </c:pt>
                <c:pt idx="20">
                  <c:v>144.77000000000001</c:v>
                </c:pt>
                <c:pt idx="21">
                  <c:v>146.30000000000001</c:v>
                </c:pt>
                <c:pt idx="22">
                  <c:v>153.08000000000001</c:v>
                </c:pt>
                <c:pt idx="23">
                  <c:v>157.33000000000001</c:v>
                </c:pt>
                <c:pt idx="24">
                  <c:v>169.77</c:v>
                </c:pt>
                <c:pt idx="25">
                  <c:v>173.78</c:v>
                </c:pt>
                <c:pt idx="26">
                  <c:v>173.94</c:v>
                </c:pt>
                <c:pt idx="27">
                  <c:v>176.49</c:v>
                </c:pt>
                <c:pt idx="28">
                  <c:v>180.58</c:v>
                </c:pt>
                <c:pt idx="29">
                  <c:v>181.53</c:v>
                </c:pt>
                <c:pt idx="30">
                  <c:v>184.65</c:v>
                </c:pt>
                <c:pt idx="31">
                  <c:v>188.04</c:v>
                </c:pt>
                <c:pt idx="32">
                  <c:v>189.09</c:v>
                </c:pt>
                <c:pt idx="33">
                  <c:v>192.42</c:v>
                </c:pt>
                <c:pt idx="34">
                  <c:v>192.87</c:v>
                </c:pt>
                <c:pt idx="35">
                  <c:v>193.21</c:v>
                </c:pt>
                <c:pt idx="36">
                  <c:v>195.87</c:v>
                </c:pt>
                <c:pt idx="37">
                  <c:v>196.76</c:v>
                </c:pt>
                <c:pt idx="38">
                  <c:v>198.89</c:v>
                </c:pt>
                <c:pt idx="39">
                  <c:v>199.82</c:v>
                </c:pt>
                <c:pt idx="40">
                  <c:v>203.96</c:v>
                </c:pt>
                <c:pt idx="41">
                  <c:v>207.73</c:v>
                </c:pt>
                <c:pt idx="42">
                  <c:v>221.67</c:v>
                </c:pt>
                <c:pt idx="43">
                  <c:v>229.51</c:v>
                </c:pt>
                <c:pt idx="44">
                  <c:v>237.28</c:v>
                </c:pt>
                <c:pt idx="45">
                  <c:v>239.09</c:v>
                </c:pt>
                <c:pt idx="46">
                  <c:v>295.47000000000003</c:v>
                </c:pt>
                <c:pt idx="47">
                  <c:v>316.24</c:v>
                </c:pt>
                <c:pt idx="48">
                  <c:v>341.48</c:v>
                </c:pt>
                <c:pt idx="49">
                  <c:v>377.95</c:v>
                </c:pt>
                <c:pt idx="50">
                  <c:v>392.45</c:v>
                </c:pt>
                <c:pt idx="51">
                  <c:v>399.08</c:v>
                </c:pt>
                <c:pt idx="52">
                  <c:v>403.69</c:v>
                </c:pt>
                <c:pt idx="53">
                  <c:v>436.73</c:v>
                </c:pt>
                <c:pt idx="54">
                  <c:v>446.99</c:v>
                </c:pt>
                <c:pt idx="55">
                  <c:v>451.34</c:v>
                </c:pt>
                <c:pt idx="56">
                  <c:v>457.68</c:v>
                </c:pt>
                <c:pt idx="57">
                  <c:v>478.89</c:v>
                </c:pt>
                <c:pt idx="58">
                  <c:v>480.74</c:v>
                </c:pt>
                <c:pt idx="59">
                  <c:v>507.74</c:v>
                </c:pt>
                <c:pt idx="60">
                  <c:v>534.46</c:v>
                </c:pt>
                <c:pt idx="61">
                  <c:v>552.69000000000005</c:v>
                </c:pt>
                <c:pt idx="62">
                  <c:v>560.4</c:v>
                </c:pt>
                <c:pt idx="63">
                  <c:v>567.20000000000005</c:v>
                </c:pt>
                <c:pt idx="64">
                  <c:v>627.53</c:v>
                </c:pt>
                <c:pt idx="65">
                  <c:v>671.62</c:v>
                </c:pt>
                <c:pt idx="66">
                  <c:v>763.37</c:v>
                </c:pt>
              </c:numCache>
            </c:numRef>
          </c:xVal>
          <c:yVal>
            <c:numRef>
              <c:f>'Všechny metody - CDF'!$D$4:$D$70</c:f>
              <c:numCache>
                <c:formatCode>General</c:formatCode>
                <c:ptCount val="67"/>
                <c:pt idx="0" formatCode="0.00">
                  <c:v>0</c:v>
                </c:pt>
                <c:pt idx="1">
                  <c:v>1.5151515151515151</c:v>
                </c:pt>
                <c:pt idx="2">
                  <c:v>3.0303030303030303</c:v>
                </c:pt>
                <c:pt idx="3">
                  <c:v>4.545454545454545</c:v>
                </c:pt>
                <c:pt idx="4">
                  <c:v>6.0606060606060606</c:v>
                </c:pt>
                <c:pt idx="5">
                  <c:v>7.5757575757575761</c:v>
                </c:pt>
                <c:pt idx="6">
                  <c:v>9.0909090909090917</c:v>
                </c:pt>
                <c:pt idx="7">
                  <c:v>10.606060606060607</c:v>
                </c:pt>
                <c:pt idx="8">
                  <c:v>12.121212121212123</c:v>
                </c:pt>
                <c:pt idx="9">
                  <c:v>13.636363636363638</c:v>
                </c:pt>
                <c:pt idx="10">
                  <c:v>15.151515151515154</c:v>
                </c:pt>
                <c:pt idx="11">
                  <c:v>16.666666666666668</c:v>
                </c:pt>
                <c:pt idx="12">
                  <c:v>18.181818181818183</c:v>
                </c:pt>
                <c:pt idx="13">
                  <c:v>19.696969696969699</c:v>
                </c:pt>
                <c:pt idx="14">
                  <c:v>21.212121212121215</c:v>
                </c:pt>
                <c:pt idx="15">
                  <c:v>22.72727272727273</c:v>
                </c:pt>
                <c:pt idx="16">
                  <c:v>24.242424242424246</c:v>
                </c:pt>
                <c:pt idx="17">
                  <c:v>25.757575757575761</c:v>
                </c:pt>
                <c:pt idx="18">
                  <c:v>27.272727272727277</c:v>
                </c:pt>
                <c:pt idx="19">
                  <c:v>28.787878787878793</c:v>
                </c:pt>
                <c:pt idx="20">
                  <c:v>30.303030303030308</c:v>
                </c:pt>
                <c:pt idx="21">
                  <c:v>31.818181818181824</c:v>
                </c:pt>
                <c:pt idx="22">
                  <c:v>33.333333333333336</c:v>
                </c:pt>
                <c:pt idx="23">
                  <c:v>34.848484848484851</c:v>
                </c:pt>
                <c:pt idx="24">
                  <c:v>36.363636363636367</c:v>
                </c:pt>
                <c:pt idx="25">
                  <c:v>37.878787878787882</c:v>
                </c:pt>
                <c:pt idx="26">
                  <c:v>39.393939393939398</c:v>
                </c:pt>
                <c:pt idx="27">
                  <c:v>40.909090909090914</c:v>
                </c:pt>
                <c:pt idx="28">
                  <c:v>42.424242424242429</c:v>
                </c:pt>
                <c:pt idx="29">
                  <c:v>43.939393939393945</c:v>
                </c:pt>
                <c:pt idx="30">
                  <c:v>45.45454545454546</c:v>
                </c:pt>
                <c:pt idx="31">
                  <c:v>46.969696969696976</c:v>
                </c:pt>
                <c:pt idx="32">
                  <c:v>48.484848484848492</c:v>
                </c:pt>
                <c:pt idx="33">
                  <c:v>50.000000000000007</c:v>
                </c:pt>
                <c:pt idx="34">
                  <c:v>51.515151515151523</c:v>
                </c:pt>
                <c:pt idx="35">
                  <c:v>53.030303030303038</c:v>
                </c:pt>
                <c:pt idx="36">
                  <c:v>54.545454545454554</c:v>
                </c:pt>
                <c:pt idx="37">
                  <c:v>56.060606060606069</c:v>
                </c:pt>
                <c:pt idx="38">
                  <c:v>57.575757575757585</c:v>
                </c:pt>
                <c:pt idx="39">
                  <c:v>59.090909090909101</c:v>
                </c:pt>
                <c:pt idx="40">
                  <c:v>60.606060606060616</c:v>
                </c:pt>
                <c:pt idx="41">
                  <c:v>62.121212121212132</c:v>
                </c:pt>
                <c:pt idx="42">
                  <c:v>63.636363636363647</c:v>
                </c:pt>
                <c:pt idx="43">
                  <c:v>65.151515151515156</c:v>
                </c:pt>
                <c:pt idx="44">
                  <c:v>66.666666666666671</c:v>
                </c:pt>
                <c:pt idx="45">
                  <c:v>68.181818181818187</c:v>
                </c:pt>
                <c:pt idx="46">
                  <c:v>69.696969696969703</c:v>
                </c:pt>
                <c:pt idx="47">
                  <c:v>71.212121212121218</c:v>
                </c:pt>
                <c:pt idx="48">
                  <c:v>72.727272727272734</c:v>
                </c:pt>
                <c:pt idx="49">
                  <c:v>74.242424242424249</c:v>
                </c:pt>
                <c:pt idx="50">
                  <c:v>75.757575757575765</c:v>
                </c:pt>
                <c:pt idx="51">
                  <c:v>77.27272727272728</c:v>
                </c:pt>
                <c:pt idx="52">
                  <c:v>78.787878787878796</c:v>
                </c:pt>
                <c:pt idx="53">
                  <c:v>80.303030303030312</c:v>
                </c:pt>
                <c:pt idx="54">
                  <c:v>81.818181818181827</c:v>
                </c:pt>
                <c:pt idx="55">
                  <c:v>83.333333333333343</c:v>
                </c:pt>
                <c:pt idx="56">
                  <c:v>84.848484848484858</c:v>
                </c:pt>
                <c:pt idx="57">
                  <c:v>86.363636363636374</c:v>
                </c:pt>
                <c:pt idx="58">
                  <c:v>87.87878787878789</c:v>
                </c:pt>
                <c:pt idx="59">
                  <c:v>89.393939393939405</c:v>
                </c:pt>
                <c:pt idx="60">
                  <c:v>90.909090909090921</c:v>
                </c:pt>
                <c:pt idx="61">
                  <c:v>92.424242424242436</c:v>
                </c:pt>
                <c:pt idx="62">
                  <c:v>93.939393939393952</c:v>
                </c:pt>
                <c:pt idx="63">
                  <c:v>95.454545454545467</c:v>
                </c:pt>
                <c:pt idx="64">
                  <c:v>96.969696969696983</c:v>
                </c:pt>
                <c:pt idx="65">
                  <c:v>98.484848484848499</c:v>
                </c:pt>
                <c:pt idx="66">
                  <c:v>100.00000000000001</c:v>
                </c:pt>
              </c:numCache>
            </c:numRef>
          </c:yVal>
          <c:smooth val="0"/>
        </c:ser>
        <c:ser>
          <c:idx val="2"/>
          <c:order val="4"/>
          <c:tx>
            <c:v>GeoWeight</c:v>
          </c:tx>
          <c:marker>
            <c:symbol val="none"/>
          </c:marker>
          <c:xVal>
            <c:numRef>
              <c:f>'Všechny metody - CDF'!$G$4:$G$73</c:f>
              <c:numCache>
                <c:formatCode>0.00</c:formatCode>
                <c:ptCount val="70"/>
                <c:pt idx="0">
                  <c:v>0</c:v>
                </c:pt>
                <c:pt idx="1">
                  <c:v>33.72</c:v>
                </c:pt>
                <c:pt idx="2">
                  <c:v>45.79</c:v>
                </c:pt>
                <c:pt idx="3">
                  <c:v>48.05</c:v>
                </c:pt>
                <c:pt idx="4">
                  <c:v>77.599999999999994</c:v>
                </c:pt>
                <c:pt idx="5">
                  <c:v>80.39</c:v>
                </c:pt>
                <c:pt idx="6">
                  <c:v>81.16</c:v>
                </c:pt>
                <c:pt idx="7">
                  <c:v>83.96</c:v>
                </c:pt>
                <c:pt idx="8">
                  <c:v>87.44</c:v>
                </c:pt>
                <c:pt idx="9">
                  <c:v>99.63</c:v>
                </c:pt>
                <c:pt idx="10">
                  <c:v>103.19</c:v>
                </c:pt>
                <c:pt idx="11">
                  <c:v>105.12</c:v>
                </c:pt>
                <c:pt idx="12">
                  <c:v>105.58</c:v>
                </c:pt>
                <c:pt idx="13">
                  <c:v>107</c:v>
                </c:pt>
                <c:pt idx="14">
                  <c:v>108.74</c:v>
                </c:pt>
                <c:pt idx="15">
                  <c:v>109.05</c:v>
                </c:pt>
                <c:pt idx="16">
                  <c:v>111.91</c:v>
                </c:pt>
                <c:pt idx="17">
                  <c:v>113.08</c:v>
                </c:pt>
                <c:pt idx="18">
                  <c:v>113.86</c:v>
                </c:pt>
                <c:pt idx="19">
                  <c:v>115.81</c:v>
                </c:pt>
                <c:pt idx="20">
                  <c:v>117.27</c:v>
                </c:pt>
                <c:pt idx="21">
                  <c:v>117.58</c:v>
                </c:pt>
                <c:pt idx="22">
                  <c:v>117.59</c:v>
                </c:pt>
                <c:pt idx="23">
                  <c:v>118.39</c:v>
                </c:pt>
                <c:pt idx="24">
                  <c:v>120.92</c:v>
                </c:pt>
                <c:pt idx="25">
                  <c:v>122.15</c:v>
                </c:pt>
                <c:pt idx="26">
                  <c:v>123.49</c:v>
                </c:pt>
                <c:pt idx="27">
                  <c:v>126.42</c:v>
                </c:pt>
                <c:pt idx="28">
                  <c:v>127.57</c:v>
                </c:pt>
                <c:pt idx="29">
                  <c:v>130.26</c:v>
                </c:pt>
                <c:pt idx="30">
                  <c:v>140.21</c:v>
                </c:pt>
                <c:pt idx="31">
                  <c:v>158.36000000000001</c:v>
                </c:pt>
                <c:pt idx="32">
                  <c:v>166.78</c:v>
                </c:pt>
                <c:pt idx="33">
                  <c:v>171.24</c:v>
                </c:pt>
                <c:pt idx="34">
                  <c:v>176.59</c:v>
                </c:pt>
                <c:pt idx="35">
                  <c:v>184.76</c:v>
                </c:pt>
                <c:pt idx="36">
                  <c:v>187.2</c:v>
                </c:pt>
                <c:pt idx="37">
                  <c:v>191.45</c:v>
                </c:pt>
                <c:pt idx="38">
                  <c:v>204.96</c:v>
                </c:pt>
                <c:pt idx="39">
                  <c:v>209.11</c:v>
                </c:pt>
                <c:pt idx="40">
                  <c:v>213.09</c:v>
                </c:pt>
                <c:pt idx="41">
                  <c:v>217.3</c:v>
                </c:pt>
                <c:pt idx="42">
                  <c:v>220.62</c:v>
                </c:pt>
                <c:pt idx="43">
                  <c:v>223.03</c:v>
                </c:pt>
                <c:pt idx="44">
                  <c:v>236.75</c:v>
                </c:pt>
                <c:pt idx="45">
                  <c:v>239.38</c:v>
                </c:pt>
                <c:pt idx="46">
                  <c:v>245.32</c:v>
                </c:pt>
                <c:pt idx="47">
                  <c:v>275.24</c:v>
                </c:pt>
                <c:pt idx="48">
                  <c:v>277.79000000000002</c:v>
                </c:pt>
                <c:pt idx="49">
                  <c:v>294.35000000000002</c:v>
                </c:pt>
                <c:pt idx="50">
                  <c:v>316.16000000000003</c:v>
                </c:pt>
                <c:pt idx="51">
                  <c:v>317.36</c:v>
                </c:pt>
                <c:pt idx="52">
                  <c:v>328.11</c:v>
                </c:pt>
                <c:pt idx="53">
                  <c:v>329.84</c:v>
                </c:pt>
                <c:pt idx="54">
                  <c:v>336.68</c:v>
                </c:pt>
                <c:pt idx="55">
                  <c:v>360.22</c:v>
                </c:pt>
                <c:pt idx="56">
                  <c:v>380.16</c:v>
                </c:pt>
                <c:pt idx="57">
                  <c:v>395.08</c:v>
                </c:pt>
                <c:pt idx="58">
                  <c:v>401.92</c:v>
                </c:pt>
                <c:pt idx="59">
                  <c:v>421.97</c:v>
                </c:pt>
                <c:pt idx="60">
                  <c:v>431.93</c:v>
                </c:pt>
                <c:pt idx="61">
                  <c:v>491.73</c:v>
                </c:pt>
                <c:pt idx="62">
                  <c:v>512.27</c:v>
                </c:pt>
                <c:pt idx="63">
                  <c:v>542.38</c:v>
                </c:pt>
                <c:pt idx="64">
                  <c:v>548.84</c:v>
                </c:pt>
                <c:pt idx="65">
                  <c:v>558.63</c:v>
                </c:pt>
                <c:pt idx="66">
                  <c:v>628.41</c:v>
                </c:pt>
                <c:pt idx="67">
                  <c:v>631.71</c:v>
                </c:pt>
                <c:pt idx="68">
                  <c:v>692.96</c:v>
                </c:pt>
                <c:pt idx="69">
                  <c:v>736.75</c:v>
                </c:pt>
              </c:numCache>
            </c:numRef>
          </c:xVal>
          <c:yVal>
            <c:numRef>
              <c:f>'Všechny metody - CDF'!$H$4:$H$73</c:f>
              <c:numCache>
                <c:formatCode>General</c:formatCode>
                <c:ptCount val="70"/>
                <c:pt idx="0" formatCode="0.00">
                  <c:v>0</c:v>
                </c:pt>
                <c:pt idx="1">
                  <c:v>1.4492753623188406</c:v>
                </c:pt>
                <c:pt idx="2">
                  <c:v>2.8985507246376812</c:v>
                </c:pt>
                <c:pt idx="3">
                  <c:v>4.3478260869565215</c:v>
                </c:pt>
                <c:pt idx="4">
                  <c:v>5.7971014492753623</c:v>
                </c:pt>
                <c:pt idx="5">
                  <c:v>7.2463768115942031</c:v>
                </c:pt>
                <c:pt idx="6">
                  <c:v>8.695652173913043</c:v>
                </c:pt>
                <c:pt idx="7">
                  <c:v>10.144927536231883</c:v>
                </c:pt>
                <c:pt idx="8">
                  <c:v>11.594202898550723</c:v>
                </c:pt>
                <c:pt idx="9">
                  <c:v>13.043478260869563</c:v>
                </c:pt>
                <c:pt idx="10">
                  <c:v>14.492753623188403</c:v>
                </c:pt>
                <c:pt idx="11">
                  <c:v>15.942028985507243</c:v>
                </c:pt>
                <c:pt idx="12">
                  <c:v>17.391304347826082</c:v>
                </c:pt>
                <c:pt idx="13">
                  <c:v>18.840579710144922</c:v>
                </c:pt>
                <c:pt idx="14">
                  <c:v>20.289855072463762</c:v>
                </c:pt>
                <c:pt idx="15">
                  <c:v>21.739130434782602</c:v>
                </c:pt>
                <c:pt idx="16">
                  <c:v>23.188405797101442</c:v>
                </c:pt>
                <c:pt idx="17">
                  <c:v>24.637681159420282</c:v>
                </c:pt>
                <c:pt idx="18">
                  <c:v>26.086956521739122</c:v>
                </c:pt>
                <c:pt idx="19">
                  <c:v>27.536231884057962</c:v>
                </c:pt>
                <c:pt idx="20">
                  <c:v>28.985507246376802</c:v>
                </c:pt>
                <c:pt idx="21">
                  <c:v>30.434782608695642</c:v>
                </c:pt>
                <c:pt idx="22">
                  <c:v>31.884057971014482</c:v>
                </c:pt>
                <c:pt idx="23">
                  <c:v>33.333333333333321</c:v>
                </c:pt>
                <c:pt idx="24">
                  <c:v>34.782608695652165</c:v>
                </c:pt>
                <c:pt idx="25">
                  <c:v>36.231884057971008</c:v>
                </c:pt>
                <c:pt idx="26">
                  <c:v>37.681159420289852</c:v>
                </c:pt>
                <c:pt idx="27">
                  <c:v>39.130434782608695</c:v>
                </c:pt>
                <c:pt idx="28">
                  <c:v>40.579710144927539</c:v>
                </c:pt>
                <c:pt idx="29">
                  <c:v>42.028985507246382</c:v>
                </c:pt>
                <c:pt idx="30">
                  <c:v>43.478260869565226</c:v>
                </c:pt>
                <c:pt idx="31">
                  <c:v>44.927536231884069</c:v>
                </c:pt>
                <c:pt idx="32">
                  <c:v>46.376811594202913</c:v>
                </c:pt>
                <c:pt idx="33">
                  <c:v>47.826086956521756</c:v>
                </c:pt>
                <c:pt idx="34">
                  <c:v>49.2753623188406</c:v>
                </c:pt>
                <c:pt idx="35">
                  <c:v>50.724637681159443</c:v>
                </c:pt>
                <c:pt idx="36">
                  <c:v>52.173913043478287</c:v>
                </c:pt>
                <c:pt idx="37">
                  <c:v>53.62318840579713</c:v>
                </c:pt>
                <c:pt idx="38">
                  <c:v>55.072463768115973</c:v>
                </c:pt>
                <c:pt idx="39">
                  <c:v>56.521739130434817</c:v>
                </c:pt>
                <c:pt idx="40">
                  <c:v>57.97101449275366</c:v>
                </c:pt>
                <c:pt idx="41">
                  <c:v>59.420289855072504</c:v>
                </c:pt>
                <c:pt idx="42">
                  <c:v>60.869565217391347</c:v>
                </c:pt>
                <c:pt idx="43">
                  <c:v>62.318840579710191</c:v>
                </c:pt>
                <c:pt idx="44">
                  <c:v>63.768115942029034</c:v>
                </c:pt>
                <c:pt idx="45">
                  <c:v>65.217391304347871</c:v>
                </c:pt>
                <c:pt idx="46">
                  <c:v>66.666666666666714</c:v>
                </c:pt>
                <c:pt idx="47">
                  <c:v>68.115942028985557</c:v>
                </c:pt>
                <c:pt idx="48">
                  <c:v>69.565217391304401</c:v>
                </c:pt>
                <c:pt idx="49">
                  <c:v>71.014492753623244</c:v>
                </c:pt>
                <c:pt idx="50">
                  <c:v>72.463768115942088</c:v>
                </c:pt>
                <c:pt idx="51">
                  <c:v>73.913043478260931</c:v>
                </c:pt>
                <c:pt idx="52">
                  <c:v>75.362318840579775</c:v>
                </c:pt>
                <c:pt idx="53">
                  <c:v>76.811594202898618</c:v>
                </c:pt>
                <c:pt idx="54">
                  <c:v>78.260869565217462</c:v>
                </c:pt>
                <c:pt idx="55">
                  <c:v>79.710144927536305</c:v>
                </c:pt>
                <c:pt idx="56">
                  <c:v>81.159420289855149</c:v>
                </c:pt>
                <c:pt idx="57">
                  <c:v>82.608695652173992</c:v>
                </c:pt>
                <c:pt idx="58">
                  <c:v>84.057971014492836</c:v>
                </c:pt>
                <c:pt idx="59">
                  <c:v>85.507246376811679</c:v>
                </c:pt>
                <c:pt idx="60">
                  <c:v>86.956521739130523</c:v>
                </c:pt>
                <c:pt idx="61">
                  <c:v>88.405797101449366</c:v>
                </c:pt>
                <c:pt idx="62">
                  <c:v>89.855072463768209</c:v>
                </c:pt>
                <c:pt idx="63">
                  <c:v>91.304347826087053</c:v>
                </c:pt>
                <c:pt idx="64">
                  <c:v>92.753623188405896</c:v>
                </c:pt>
                <c:pt idx="65">
                  <c:v>94.20289855072474</c:v>
                </c:pt>
                <c:pt idx="66">
                  <c:v>95.652173913043583</c:v>
                </c:pt>
                <c:pt idx="67">
                  <c:v>97.101449275362427</c:v>
                </c:pt>
                <c:pt idx="68">
                  <c:v>98.55072463768127</c:v>
                </c:pt>
                <c:pt idx="69">
                  <c:v>100.00000000000011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3616"/>
        <c:axId val="63425536"/>
      </c:scatterChart>
      <c:valAx>
        <c:axId val="63423616"/>
        <c:scaling>
          <c:orientation val="minMax"/>
          <c:max val="10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0"/>
                </a:pPr>
                <a:r>
                  <a:rPr lang="cs-CZ" sz="1200" b="1" i="0" baseline="0">
                    <a:effectLst/>
                    <a:latin typeface="+mn-lt"/>
                  </a:rPr>
                  <a:t>Průměrná chyba </a:t>
                </a:r>
                <a:r>
                  <a:rPr lang="en-US" sz="1200" b="1" i="0" baseline="0">
                    <a:effectLst/>
                    <a:latin typeface="+mn-lt"/>
                  </a:rPr>
                  <a:t>p</a:t>
                </a:r>
                <a:r>
                  <a:rPr lang="cs-CZ" sz="1200" b="1" i="0" baseline="0">
                    <a:effectLst/>
                    <a:latin typeface="+mn-lt"/>
                  </a:rPr>
                  <a:t>řesnosti</a:t>
                </a:r>
                <a:r>
                  <a:rPr lang="en-US" sz="1200" b="1" i="0" baseline="0">
                    <a:effectLst/>
                    <a:latin typeface="+mn-lt"/>
                  </a:rPr>
                  <a:t> </a:t>
                </a:r>
                <a:r>
                  <a:rPr lang="cs-CZ" sz="1200" b="1" i="0" baseline="0">
                    <a:effectLst/>
                    <a:latin typeface="+mn-lt"/>
                  </a:rPr>
                  <a:t>[km]</a:t>
                </a:r>
                <a:endParaRPr lang="cs-CZ" sz="900">
                  <a:effectLst/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0.34879530482311305"/>
              <c:y val="0.9296222518380130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3425536"/>
        <c:crosses val="autoZero"/>
        <c:crossBetween val="midCat"/>
        <c:majorUnit val="100"/>
        <c:minorUnit val="50"/>
      </c:valAx>
      <c:valAx>
        <c:axId val="63425536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0"/>
                </a:pPr>
                <a:r>
                  <a:rPr lang="cs-CZ" sz="1200" b="1">
                    <a:latin typeface="+mn-lt"/>
                  </a:rPr>
                  <a:t>Pravděpodobnost </a:t>
                </a:r>
                <a:r>
                  <a:rPr lang="en-US" sz="1200" b="1">
                    <a:latin typeface="+mn-lt"/>
                  </a:rPr>
                  <a:t>[%]</a:t>
                </a:r>
                <a:endParaRPr lang="cs-CZ" sz="1200" b="1"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7.6673271248495862E-3"/>
              <c:y val="0.23519241712333211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634236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150809797011106"/>
          <c:y val="0.20178392181750412"/>
          <c:w val="0.12170471421205603"/>
          <c:h val="0.27492073312195497"/>
        </c:manualLayout>
      </c:layout>
      <c:overlay val="0"/>
      <c:spPr>
        <a:solidFill>
          <a:schemeClr val="bg1">
            <a:lumMod val="85000"/>
          </a:schemeClr>
        </a:solidFill>
      </c:spPr>
    </c:legend>
    <c:plotVisOnly val="1"/>
    <c:dispBlanksAs val="gap"/>
    <c:showDLblsOverMax val="0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34958018872599"/>
          <c:y val="3.1814389185323338E-2"/>
          <c:w val="0.79590883854163397"/>
          <c:h val="0.79822506561679785"/>
        </c:manualLayout>
      </c:layout>
      <c:scatterChart>
        <c:scatterStyle val="lineMarker"/>
        <c:varyColors val="0"/>
        <c:ser>
          <c:idx val="3"/>
          <c:order val="0"/>
          <c:tx>
            <c:v>Octant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'Všechny metody - KDE'!$A$4:$A$259</c:f>
              <c:numCache>
                <c:formatCode>General</c:formatCode>
                <c:ptCount val="256"/>
                <c:pt idx="0">
                  <c:v>-132.72999999999999</c:v>
                </c:pt>
                <c:pt idx="1">
                  <c:v>-127.77325490196077</c:v>
                </c:pt>
                <c:pt idx="2">
                  <c:v>-122.81650980392155</c:v>
                </c:pt>
                <c:pt idx="3">
                  <c:v>-117.85976470588233</c:v>
                </c:pt>
                <c:pt idx="4">
                  <c:v>-112.90301960784311</c:v>
                </c:pt>
                <c:pt idx="5">
                  <c:v>-107.94627450980389</c:v>
                </c:pt>
                <c:pt idx="6">
                  <c:v>-102.98952941176466</c:v>
                </c:pt>
                <c:pt idx="7">
                  <c:v>-98.032784313725443</c:v>
                </c:pt>
                <c:pt idx="8">
                  <c:v>-93.076039215686222</c:v>
                </c:pt>
                <c:pt idx="9">
                  <c:v>-88.119294117647001</c:v>
                </c:pt>
                <c:pt idx="10">
                  <c:v>-83.162549019607781</c:v>
                </c:pt>
                <c:pt idx="11">
                  <c:v>-78.20580392156856</c:v>
                </c:pt>
                <c:pt idx="12">
                  <c:v>-73.249058823529339</c:v>
                </c:pt>
                <c:pt idx="13">
                  <c:v>-68.292313725490118</c:v>
                </c:pt>
                <c:pt idx="14">
                  <c:v>-63.335568627450904</c:v>
                </c:pt>
                <c:pt idx="15">
                  <c:v>-58.37882352941169</c:v>
                </c:pt>
                <c:pt idx="16">
                  <c:v>-53.422078431372476</c:v>
                </c:pt>
                <c:pt idx="17">
                  <c:v>-48.465333333333263</c:v>
                </c:pt>
                <c:pt idx="18">
                  <c:v>-43.508588235294049</c:v>
                </c:pt>
                <c:pt idx="19">
                  <c:v>-38.551843137254835</c:v>
                </c:pt>
                <c:pt idx="20">
                  <c:v>-33.595098039215621</c:v>
                </c:pt>
                <c:pt idx="21">
                  <c:v>-28.638352941176407</c:v>
                </c:pt>
                <c:pt idx="22">
                  <c:v>-23.681607843137193</c:v>
                </c:pt>
                <c:pt idx="23">
                  <c:v>-18.72486274509798</c:v>
                </c:pt>
                <c:pt idx="24">
                  <c:v>-13.768117647058764</c:v>
                </c:pt>
                <c:pt idx="25">
                  <c:v>-8.8113725490195485</c:v>
                </c:pt>
                <c:pt idx="26">
                  <c:v>-3.8546274509803329</c:v>
                </c:pt>
                <c:pt idx="27">
                  <c:v>1.1021176470588827</c:v>
                </c:pt>
                <c:pt idx="28">
                  <c:v>6.0588627450980983</c:v>
                </c:pt>
                <c:pt idx="29">
                  <c:v>11.015607843137314</c:v>
                </c:pt>
                <c:pt idx="30">
                  <c:v>15.972352941176529</c:v>
                </c:pt>
                <c:pt idx="31">
                  <c:v>20.929098039215745</c:v>
                </c:pt>
                <c:pt idx="32">
                  <c:v>25.885843137254959</c:v>
                </c:pt>
                <c:pt idx="33">
                  <c:v>30.842588235294173</c:v>
                </c:pt>
                <c:pt idx="34">
                  <c:v>35.799333333333387</c:v>
                </c:pt>
                <c:pt idx="35">
                  <c:v>40.7560784313726</c:v>
                </c:pt>
                <c:pt idx="36">
                  <c:v>45.712823529411814</c:v>
                </c:pt>
                <c:pt idx="37">
                  <c:v>50.669568627451028</c:v>
                </c:pt>
                <c:pt idx="38">
                  <c:v>55.626313725490242</c:v>
                </c:pt>
                <c:pt idx="39">
                  <c:v>60.583058823529456</c:v>
                </c:pt>
                <c:pt idx="40">
                  <c:v>65.539803921568677</c:v>
                </c:pt>
                <c:pt idx="41">
                  <c:v>70.496549019607897</c:v>
                </c:pt>
                <c:pt idx="42">
                  <c:v>75.453294117647118</c:v>
                </c:pt>
                <c:pt idx="43">
                  <c:v>80.410039215686339</c:v>
                </c:pt>
                <c:pt idx="44">
                  <c:v>85.36678431372556</c:v>
                </c:pt>
                <c:pt idx="45">
                  <c:v>90.323529411764781</c:v>
                </c:pt>
                <c:pt idx="46">
                  <c:v>95.280274509804002</c:v>
                </c:pt>
                <c:pt idx="47">
                  <c:v>100.23701960784322</c:v>
                </c:pt>
                <c:pt idx="48">
                  <c:v>105.19376470588244</c:v>
                </c:pt>
                <c:pt idx="49">
                  <c:v>110.15050980392166</c:v>
                </c:pt>
                <c:pt idx="50">
                  <c:v>115.10725490196089</c:v>
                </c:pt>
                <c:pt idx="51">
                  <c:v>120.06400000000011</c:v>
                </c:pt>
                <c:pt idx="52">
                  <c:v>125.02074509803933</c:v>
                </c:pt>
                <c:pt idx="53">
                  <c:v>129.97749019607855</c:v>
                </c:pt>
                <c:pt idx="54">
                  <c:v>134.93423529411777</c:v>
                </c:pt>
                <c:pt idx="55">
                  <c:v>139.89098039215699</c:v>
                </c:pt>
                <c:pt idx="56">
                  <c:v>144.84772549019621</c:v>
                </c:pt>
                <c:pt idx="57">
                  <c:v>149.80447058823543</c:v>
                </c:pt>
                <c:pt idx="58">
                  <c:v>154.76121568627465</c:v>
                </c:pt>
                <c:pt idx="59">
                  <c:v>159.71796078431387</c:v>
                </c:pt>
                <c:pt idx="60">
                  <c:v>164.67470588235309</c:v>
                </c:pt>
                <c:pt idx="61">
                  <c:v>169.63145098039232</c:v>
                </c:pt>
                <c:pt idx="62">
                  <c:v>174.58819607843154</c:v>
                </c:pt>
                <c:pt idx="63">
                  <c:v>179.54494117647076</c:v>
                </c:pt>
                <c:pt idx="64">
                  <c:v>184.50168627450998</c:v>
                </c:pt>
                <c:pt idx="65">
                  <c:v>189.4584313725492</c:v>
                </c:pt>
                <c:pt idx="66">
                  <c:v>194.41517647058842</c:v>
                </c:pt>
                <c:pt idx="67">
                  <c:v>199.37192156862764</c:v>
                </c:pt>
                <c:pt idx="68">
                  <c:v>204.32866666666686</c:v>
                </c:pt>
                <c:pt idx="69">
                  <c:v>209.28541176470608</c:v>
                </c:pt>
                <c:pt idx="70">
                  <c:v>214.2421568627453</c:v>
                </c:pt>
                <c:pt idx="71">
                  <c:v>219.19890196078453</c:v>
                </c:pt>
                <c:pt idx="72">
                  <c:v>224.15564705882375</c:v>
                </c:pt>
                <c:pt idx="73">
                  <c:v>229.11239215686297</c:v>
                </c:pt>
                <c:pt idx="74">
                  <c:v>234.06913725490219</c:v>
                </c:pt>
                <c:pt idx="75">
                  <c:v>239.02588235294141</c:v>
                </c:pt>
                <c:pt idx="76">
                  <c:v>243.98262745098063</c:v>
                </c:pt>
                <c:pt idx="77">
                  <c:v>248.93937254901985</c:v>
                </c:pt>
                <c:pt idx="78">
                  <c:v>253.89611764705907</c:v>
                </c:pt>
                <c:pt idx="79">
                  <c:v>258.85286274509826</c:v>
                </c:pt>
                <c:pt idx="80">
                  <c:v>263.80960784313748</c:v>
                </c:pt>
                <c:pt idx="81">
                  <c:v>268.76635294117671</c:v>
                </c:pt>
                <c:pt idx="82">
                  <c:v>273.72309803921593</c:v>
                </c:pt>
                <c:pt idx="83">
                  <c:v>278.67984313725515</c:v>
                </c:pt>
                <c:pt idx="84">
                  <c:v>283.63658823529437</c:v>
                </c:pt>
                <c:pt idx="85">
                  <c:v>288.59333333333359</c:v>
                </c:pt>
                <c:pt idx="86">
                  <c:v>293.55007843137281</c:v>
                </c:pt>
                <c:pt idx="87">
                  <c:v>298.50682352941203</c:v>
                </c:pt>
                <c:pt idx="88">
                  <c:v>303.46356862745125</c:v>
                </c:pt>
                <c:pt idx="89">
                  <c:v>308.42031372549047</c:v>
                </c:pt>
                <c:pt idx="90">
                  <c:v>313.37705882352969</c:v>
                </c:pt>
                <c:pt idx="91">
                  <c:v>318.33380392156892</c:v>
                </c:pt>
                <c:pt idx="92">
                  <c:v>323.29054901960814</c:v>
                </c:pt>
                <c:pt idx="93">
                  <c:v>328.24729411764736</c:v>
                </c:pt>
                <c:pt idx="94">
                  <c:v>333.20403921568658</c:v>
                </c:pt>
                <c:pt idx="95">
                  <c:v>338.1607843137258</c:v>
                </c:pt>
                <c:pt idx="96">
                  <c:v>343.11752941176502</c:v>
                </c:pt>
                <c:pt idx="97">
                  <c:v>348.07427450980424</c:v>
                </c:pt>
                <c:pt idx="98">
                  <c:v>353.03101960784346</c:v>
                </c:pt>
                <c:pt idx="99">
                  <c:v>357.98776470588268</c:v>
                </c:pt>
                <c:pt idx="100">
                  <c:v>362.9445098039219</c:v>
                </c:pt>
                <c:pt idx="101">
                  <c:v>367.90125490196112</c:v>
                </c:pt>
                <c:pt idx="102">
                  <c:v>372.85800000000035</c:v>
                </c:pt>
                <c:pt idx="103">
                  <c:v>377.81474509803957</c:v>
                </c:pt>
                <c:pt idx="104">
                  <c:v>382.77149019607879</c:v>
                </c:pt>
                <c:pt idx="105">
                  <c:v>387.72823529411801</c:v>
                </c:pt>
                <c:pt idx="106">
                  <c:v>392.68498039215723</c:v>
                </c:pt>
                <c:pt idx="107">
                  <c:v>397.64172549019645</c:v>
                </c:pt>
                <c:pt idx="108">
                  <c:v>402.59847058823567</c:v>
                </c:pt>
                <c:pt idx="109">
                  <c:v>407.55521568627489</c:v>
                </c:pt>
                <c:pt idx="110">
                  <c:v>412.51196078431411</c:v>
                </c:pt>
                <c:pt idx="111">
                  <c:v>417.46870588235333</c:v>
                </c:pt>
                <c:pt idx="112">
                  <c:v>422.42545098039255</c:v>
                </c:pt>
                <c:pt idx="113">
                  <c:v>427.38219607843178</c:v>
                </c:pt>
                <c:pt idx="114">
                  <c:v>432.338941176471</c:v>
                </c:pt>
                <c:pt idx="115">
                  <c:v>437.29568627451022</c:v>
                </c:pt>
                <c:pt idx="116">
                  <c:v>442.25243137254944</c:v>
                </c:pt>
                <c:pt idx="117">
                  <c:v>447.20917647058866</c:v>
                </c:pt>
                <c:pt idx="118">
                  <c:v>452.16592156862788</c:v>
                </c:pt>
                <c:pt idx="119">
                  <c:v>457.1226666666671</c:v>
                </c:pt>
                <c:pt idx="120">
                  <c:v>462.07941176470632</c:v>
                </c:pt>
                <c:pt idx="121">
                  <c:v>467.03615686274554</c:v>
                </c:pt>
                <c:pt idx="122">
                  <c:v>471.99290196078476</c:v>
                </c:pt>
                <c:pt idx="123">
                  <c:v>476.94964705882398</c:v>
                </c:pt>
                <c:pt idx="124">
                  <c:v>481.90639215686321</c:v>
                </c:pt>
                <c:pt idx="125">
                  <c:v>486.86313725490243</c:v>
                </c:pt>
                <c:pt idx="126">
                  <c:v>491.81988235294165</c:v>
                </c:pt>
                <c:pt idx="127">
                  <c:v>496.77662745098087</c:v>
                </c:pt>
                <c:pt idx="128">
                  <c:v>501.73337254902009</c:v>
                </c:pt>
                <c:pt idx="129">
                  <c:v>506.69011764705931</c:v>
                </c:pt>
                <c:pt idx="130">
                  <c:v>511.64686274509853</c:v>
                </c:pt>
                <c:pt idx="131">
                  <c:v>516.60360784313775</c:v>
                </c:pt>
                <c:pt idx="132">
                  <c:v>521.56035294117692</c:v>
                </c:pt>
                <c:pt idx="133">
                  <c:v>526.51709803921608</c:v>
                </c:pt>
                <c:pt idx="134">
                  <c:v>531.47384313725524</c:v>
                </c:pt>
                <c:pt idx="135">
                  <c:v>536.43058823529441</c:v>
                </c:pt>
                <c:pt idx="136">
                  <c:v>541.38733333333357</c:v>
                </c:pt>
                <c:pt idx="137">
                  <c:v>546.34407843137274</c:v>
                </c:pt>
                <c:pt idx="138">
                  <c:v>551.3008235294119</c:v>
                </c:pt>
                <c:pt idx="139">
                  <c:v>556.25756862745106</c:v>
                </c:pt>
                <c:pt idx="140">
                  <c:v>561.21431372549023</c:v>
                </c:pt>
                <c:pt idx="141">
                  <c:v>566.17105882352939</c:v>
                </c:pt>
                <c:pt idx="142">
                  <c:v>571.12780392156856</c:v>
                </c:pt>
                <c:pt idx="143">
                  <c:v>576.08454901960772</c:v>
                </c:pt>
                <c:pt idx="144">
                  <c:v>581.04129411764688</c:v>
                </c:pt>
                <c:pt idx="145">
                  <c:v>585.99803921568605</c:v>
                </c:pt>
                <c:pt idx="146">
                  <c:v>590.95478431372521</c:v>
                </c:pt>
                <c:pt idx="147">
                  <c:v>595.91152941176438</c:v>
                </c:pt>
                <c:pt idx="148">
                  <c:v>600.86827450980354</c:v>
                </c:pt>
                <c:pt idx="149">
                  <c:v>605.82501960784271</c:v>
                </c:pt>
                <c:pt idx="150">
                  <c:v>610.78176470588187</c:v>
                </c:pt>
                <c:pt idx="151">
                  <c:v>615.73850980392103</c:v>
                </c:pt>
                <c:pt idx="152">
                  <c:v>620.6952549019602</c:v>
                </c:pt>
                <c:pt idx="153">
                  <c:v>625.65199999999936</c:v>
                </c:pt>
                <c:pt idx="154">
                  <c:v>630.60874509803853</c:v>
                </c:pt>
                <c:pt idx="155">
                  <c:v>635.56549019607769</c:v>
                </c:pt>
                <c:pt idx="156">
                  <c:v>640.52223529411685</c:v>
                </c:pt>
                <c:pt idx="157">
                  <c:v>645.47898039215602</c:v>
                </c:pt>
                <c:pt idx="158">
                  <c:v>650.43572549019518</c:v>
                </c:pt>
                <c:pt idx="159">
                  <c:v>655.39247058823435</c:v>
                </c:pt>
                <c:pt idx="160">
                  <c:v>660.34921568627351</c:v>
                </c:pt>
                <c:pt idx="161">
                  <c:v>665.30596078431267</c:v>
                </c:pt>
                <c:pt idx="162">
                  <c:v>670.26270588235184</c:v>
                </c:pt>
                <c:pt idx="163">
                  <c:v>675.219450980391</c:v>
                </c:pt>
                <c:pt idx="164">
                  <c:v>680.17619607843017</c:v>
                </c:pt>
                <c:pt idx="165">
                  <c:v>685.13294117646933</c:v>
                </c:pt>
                <c:pt idx="166">
                  <c:v>690.08968627450849</c:v>
                </c:pt>
                <c:pt idx="167">
                  <c:v>695.04643137254766</c:v>
                </c:pt>
                <c:pt idx="168">
                  <c:v>700.00317647058682</c:v>
                </c:pt>
                <c:pt idx="169">
                  <c:v>704.95992156862599</c:v>
                </c:pt>
                <c:pt idx="170">
                  <c:v>709.91666666666515</c:v>
                </c:pt>
                <c:pt idx="171">
                  <c:v>714.87341176470431</c:v>
                </c:pt>
                <c:pt idx="172">
                  <c:v>719.83015686274348</c:v>
                </c:pt>
                <c:pt idx="173">
                  <c:v>724.78690196078264</c:v>
                </c:pt>
                <c:pt idx="174">
                  <c:v>729.74364705882181</c:v>
                </c:pt>
                <c:pt idx="175">
                  <c:v>734.70039215686097</c:v>
                </c:pt>
                <c:pt idx="176">
                  <c:v>739.65713725490014</c:v>
                </c:pt>
                <c:pt idx="177">
                  <c:v>744.6138823529393</c:v>
                </c:pt>
                <c:pt idx="178">
                  <c:v>749.57062745097846</c:v>
                </c:pt>
                <c:pt idx="179">
                  <c:v>754.52737254901763</c:v>
                </c:pt>
                <c:pt idx="180">
                  <c:v>759.48411764705679</c:v>
                </c:pt>
                <c:pt idx="181">
                  <c:v>764.44086274509596</c:v>
                </c:pt>
                <c:pt idx="182">
                  <c:v>769.39760784313512</c:v>
                </c:pt>
                <c:pt idx="183">
                  <c:v>774.35435294117428</c:v>
                </c:pt>
                <c:pt idx="184">
                  <c:v>779.31109803921345</c:v>
                </c:pt>
                <c:pt idx="185">
                  <c:v>784.26784313725261</c:v>
                </c:pt>
                <c:pt idx="186">
                  <c:v>789.22458823529178</c:v>
                </c:pt>
                <c:pt idx="187">
                  <c:v>794.18133333333094</c:v>
                </c:pt>
                <c:pt idx="188">
                  <c:v>799.1380784313701</c:v>
                </c:pt>
                <c:pt idx="189">
                  <c:v>804.09482352940927</c:v>
                </c:pt>
                <c:pt idx="190">
                  <c:v>809.05156862744843</c:v>
                </c:pt>
                <c:pt idx="191">
                  <c:v>814.0083137254876</c:v>
                </c:pt>
                <c:pt idx="192">
                  <c:v>818.96505882352676</c:v>
                </c:pt>
                <c:pt idx="193">
                  <c:v>823.92180392156592</c:v>
                </c:pt>
                <c:pt idx="194">
                  <c:v>828.87854901960509</c:v>
                </c:pt>
                <c:pt idx="195">
                  <c:v>833.83529411764425</c:v>
                </c:pt>
                <c:pt idx="196">
                  <c:v>838.79203921568342</c:v>
                </c:pt>
                <c:pt idx="197">
                  <c:v>843.74878431372258</c:v>
                </c:pt>
                <c:pt idx="198">
                  <c:v>848.70552941176174</c:v>
                </c:pt>
                <c:pt idx="199">
                  <c:v>853.66227450980091</c:v>
                </c:pt>
                <c:pt idx="200">
                  <c:v>858.61901960784007</c:v>
                </c:pt>
                <c:pt idx="201">
                  <c:v>863.57576470587924</c:v>
                </c:pt>
                <c:pt idx="202">
                  <c:v>868.5325098039184</c:v>
                </c:pt>
                <c:pt idx="203">
                  <c:v>873.48925490195757</c:v>
                </c:pt>
                <c:pt idx="204">
                  <c:v>878.44599999999673</c:v>
                </c:pt>
                <c:pt idx="205">
                  <c:v>883.40274509803589</c:v>
                </c:pt>
                <c:pt idx="206">
                  <c:v>888.35949019607506</c:v>
                </c:pt>
                <c:pt idx="207">
                  <c:v>893.31623529411422</c:v>
                </c:pt>
                <c:pt idx="208">
                  <c:v>898.27298039215339</c:v>
                </c:pt>
                <c:pt idx="209">
                  <c:v>903.22972549019255</c:v>
                </c:pt>
                <c:pt idx="210">
                  <c:v>908.18647058823171</c:v>
                </c:pt>
                <c:pt idx="211">
                  <c:v>913.14321568627088</c:v>
                </c:pt>
                <c:pt idx="212">
                  <c:v>918.09996078431004</c:v>
                </c:pt>
                <c:pt idx="213">
                  <c:v>923.05670588234921</c:v>
                </c:pt>
                <c:pt idx="214">
                  <c:v>928.01345098038837</c:v>
                </c:pt>
                <c:pt idx="215">
                  <c:v>932.97019607842753</c:v>
                </c:pt>
                <c:pt idx="216">
                  <c:v>937.9269411764667</c:v>
                </c:pt>
                <c:pt idx="217">
                  <c:v>942.88368627450586</c:v>
                </c:pt>
                <c:pt idx="218">
                  <c:v>947.84043137254503</c:v>
                </c:pt>
                <c:pt idx="219">
                  <c:v>952.79717647058419</c:v>
                </c:pt>
                <c:pt idx="220">
                  <c:v>957.75392156862335</c:v>
                </c:pt>
                <c:pt idx="221">
                  <c:v>962.71066666666252</c:v>
                </c:pt>
                <c:pt idx="222">
                  <c:v>967.66741176470168</c:v>
                </c:pt>
                <c:pt idx="223">
                  <c:v>972.62415686274085</c:v>
                </c:pt>
                <c:pt idx="224">
                  <c:v>977.58090196078001</c:v>
                </c:pt>
                <c:pt idx="225">
                  <c:v>982.53764705881918</c:v>
                </c:pt>
                <c:pt idx="226">
                  <c:v>987.49439215685834</c:v>
                </c:pt>
                <c:pt idx="227">
                  <c:v>992.4511372548975</c:v>
                </c:pt>
                <c:pt idx="228">
                  <c:v>997.40788235293667</c:v>
                </c:pt>
                <c:pt idx="229">
                  <c:v>1002.3646274509758</c:v>
                </c:pt>
                <c:pt idx="230">
                  <c:v>1007.321372549015</c:v>
                </c:pt>
                <c:pt idx="231">
                  <c:v>1012.2781176470542</c:v>
                </c:pt>
                <c:pt idx="232">
                  <c:v>1017.2348627450933</c:v>
                </c:pt>
                <c:pt idx="233">
                  <c:v>1022.1916078431325</c:v>
                </c:pt>
                <c:pt idx="234">
                  <c:v>1027.1483529411717</c:v>
                </c:pt>
                <c:pt idx="235">
                  <c:v>1032.1050980392108</c:v>
                </c:pt>
                <c:pt idx="236">
                  <c:v>1037.06184313725</c:v>
                </c:pt>
                <c:pt idx="237">
                  <c:v>1042.0185882352891</c:v>
                </c:pt>
                <c:pt idx="238">
                  <c:v>1046.9753333333283</c:v>
                </c:pt>
                <c:pt idx="239">
                  <c:v>1051.9320784313675</c:v>
                </c:pt>
                <c:pt idx="240">
                  <c:v>1056.8888235294066</c:v>
                </c:pt>
                <c:pt idx="241">
                  <c:v>1061.8455686274458</c:v>
                </c:pt>
                <c:pt idx="242">
                  <c:v>1066.802313725485</c:v>
                </c:pt>
                <c:pt idx="243">
                  <c:v>1071.7590588235241</c:v>
                </c:pt>
                <c:pt idx="244">
                  <c:v>1076.7158039215633</c:v>
                </c:pt>
                <c:pt idx="245">
                  <c:v>1081.6725490196025</c:v>
                </c:pt>
                <c:pt idx="246">
                  <c:v>1086.6292941176416</c:v>
                </c:pt>
                <c:pt idx="247">
                  <c:v>1091.5860392156808</c:v>
                </c:pt>
                <c:pt idx="248">
                  <c:v>1096.5427843137199</c:v>
                </c:pt>
                <c:pt idx="249">
                  <c:v>1101.4995294117591</c:v>
                </c:pt>
                <c:pt idx="250">
                  <c:v>1106.4562745097983</c:v>
                </c:pt>
                <c:pt idx="251">
                  <c:v>1111.4130196078374</c:v>
                </c:pt>
                <c:pt idx="252">
                  <c:v>1116.3697647058766</c:v>
                </c:pt>
                <c:pt idx="253">
                  <c:v>1121.3265098039158</c:v>
                </c:pt>
                <c:pt idx="254">
                  <c:v>1126.2832549019549</c:v>
                </c:pt>
                <c:pt idx="255">
                  <c:v>1131.2399999999941</c:v>
                </c:pt>
              </c:numCache>
            </c:numRef>
          </c:xVal>
          <c:yVal>
            <c:numRef>
              <c:f>'Všechny metody - KDE'!$B$4:$B$259</c:f>
              <c:numCache>
                <c:formatCode>General</c:formatCode>
                <c:ptCount val="256"/>
                <c:pt idx="0">
                  <c:v>4.5735836248510746E-6</c:v>
                </c:pt>
                <c:pt idx="1">
                  <c:v>5.9780022468359538E-6</c:v>
                </c:pt>
                <c:pt idx="2">
                  <c:v>7.7655602018426925E-6</c:v>
                </c:pt>
                <c:pt idx="3">
                  <c:v>1.0025706205303901E-5</c:v>
                </c:pt>
                <c:pt idx="4">
                  <c:v>1.2864443995882073E-5</c:v>
                </c:pt>
                <c:pt idx="5">
                  <c:v>1.6406257767266667E-5</c:v>
                </c:pt>
                <c:pt idx="6">
                  <c:v>2.0795975991235032E-5</c:v>
                </c:pt>
                <c:pt idx="7">
                  <c:v>2.6200486811323992E-5</c:v>
                </c:pt>
                <c:pt idx="8">
                  <c:v>3.2810202444350027E-5</c:v>
                </c:pt>
                <c:pt idx="9">
                  <c:v>4.0840155533239447E-5</c:v>
                </c:pt>
                <c:pt idx="10">
                  <c:v>5.0530598281216722E-5</c:v>
                </c:pt>
                <c:pt idx="11">
                  <c:v>6.2146966716449388E-5</c:v>
                </c:pt>
                <c:pt idx="12">
                  <c:v>7.5979068901305775E-5</c:v>
                </c:pt>
                <c:pt idx="13">
                  <c:v>9.2339358609996392E-5</c:v>
                </c:pt>
                <c:pt idx="14">
                  <c:v>1.1156016614425944E-4</c:v>
                </c:pt>
                <c:pt idx="15">
                  <c:v>1.3398977652062183E-4</c:v>
                </c:pt>
                <c:pt idx="16">
                  <c:v>1.5998727290782993E-4</c:v>
                </c:pt>
                <c:pt idx="17">
                  <c:v>1.8991610015772862E-4</c:v>
                </c:pt>
                <c:pt idx="18">
                  <c:v>2.241363492755343E-4</c:v>
                </c:pt>
                <c:pt idx="19">
                  <c:v>2.6299581783955522E-4</c:v>
                </c:pt>
                <c:pt idx="20">
                  <c:v>3.0681996218934562E-4</c:v>
                </c:pt>
                <c:pt idx="21">
                  <c:v>3.5590092249133162E-4</c:v>
                </c:pt>
                <c:pt idx="22">
                  <c:v>4.1048586878890663E-4</c:v>
                </c:pt>
                <c:pt idx="23">
                  <c:v>4.7076498155310017E-4</c:v>
                </c:pt>
                <c:pt idx="24">
                  <c:v>5.3685944038496601E-4</c:v>
                </c:pt>
                <c:pt idx="25">
                  <c:v>6.0880984548839087E-4</c:v>
                </c:pt>
                <c:pt idx="26">
                  <c:v>6.8656553444916687E-4</c:v>
                </c:pt>
                <c:pt idx="27">
                  <c:v>7.6997527809529202E-4</c:v>
                </c:pt>
                <c:pt idx="28">
                  <c:v>8.5877984065938688E-4</c:v>
                </c:pt>
                <c:pt idx="29">
                  <c:v>9.5260686876534563E-4</c:v>
                </c:pt>
                <c:pt idx="30">
                  <c:v>1.0509685295575339E-3</c:v>
                </c:pt>
                <c:pt idx="31">
                  <c:v>1.1532622503973107E-3</c:v>
                </c:pt>
                <c:pt idx="32">
                  <c:v>1.2587748220845728E-3</c:v>
                </c:pt>
                <c:pt idx="33">
                  <c:v>1.3666900169897413E-3</c:v>
                </c:pt>
                <c:pt idx="34">
                  <c:v>1.4760997465932469E-3</c:v>
                </c:pt>
                <c:pt idx="35">
                  <c:v>1.586018644716064E-3</c:v>
                </c:pt>
                <c:pt idx="36">
                  <c:v>1.6954018191751837E-3</c:v>
                </c:pt>
                <c:pt idx="37">
                  <c:v>1.8031653724179095E-3</c:v>
                </c:pt>
                <c:pt idx="38">
                  <c:v>1.9082091579578028E-3</c:v>
                </c:pt>
                <c:pt idx="39">
                  <c:v>2.0094411212179262E-3</c:v>
                </c:pt>
                <c:pt idx="40">
                  <c:v>2.105802477327794E-3</c:v>
                </c:pt>
                <c:pt idx="41">
                  <c:v>2.1962929103392257E-3</c:v>
                </c:pt>
                <c:pt idx="42">
                  <c:v>2.2799949428502853E-3</c:v>
                </c:pt>
                <c:pt idx="43">
                  <c:v>2.3560966252751895E-3</c:v>
                </c:pt>
                <c:pt idx="44">
                  <c:v>2.4239117313493569E-3</c:v>
                </c:pt>
                <c:pt idx="45">
                  <c:v>2.4828967204087483E-3</c:v>
                </c:pt>
                <c:pt idx="46">
                  <c:v>2.5326638351147656E-3</c:v>
                </c:pt>
                <c:pt idx="47">
                  <c:v>2.5729898413592842E-3</c:v>
                </c:pt>
                <c:pt idx="48">
                  <c:v>2.6038200791830795E-3</c:v>
                </c:pt>
                <c:pt idx="49">
                  <c:v>2.6252676724214333E-3</c:v>
                </c:pt>
                <c:pt idx="50">
                  <c:v>2.6376079322130799E-3</c:v>
                </c:pt>
                <c:pt idx="51">
                  <c:v>2.6412681766780108E-3</c:v>
                </c:pt>
                <c:pt idx="52">
                  <c:v>2.6368133671063848E-3</c:v>
                </c:pt>
                <c:pt idx="53">
                  <c:v>2.6249281214160165E-3</c:v>
                </c:pt>
                <c:pt idx="54">
                  <c:v>2.6063958007905459E-3</c:v>
                </c:pt>
                <c:pt idx="55">
                  <c:v>2.5820754689257143E-3</c:v>
                </c:pt>
                <c:pt idx="56">
                  <c:v>2.5528775904100419E-3</c:v>
                </c:pt>
                <c:pt idx="57">
                  <c:v>2.5197393625258822E-3</c:v>
                </c:pt>
                <c:pt idx="58">
                  <c:v>2.4836005622567545E-3</c:v>
                </c:pt>
                <c:pt idx="59">
                  <c:v>2.4453807386487642E-3</c:v>
                </c:pt>
                <c:pt idx="60">
                  <c:v>2.4059584929882914E-3</c:v>
                </c:pt>
                <c:pt idx="61">
                  <c:v>2.3661534704067515E-3</c:v>
                </c:pt>
                <c:pt idx="62">
                  <c:v>2.3267115429065409E-3</c:v>
                </c:pt>
                <c:pt idx="63">
                  <c:v>2.2882935029891241E-3</c:v>
                </c:pt>
                <c:pt idx="64">
                  <c:v>2.2514674173854483E-3</c:v>
                </c:pt>
                <c:pt idx="65">
                  <c:v>2.2167046204866793E-3</c:v>
                </c:pt>
                <c:pt idx="66">
                  <c:v>2.1843791654580472E-3</c:v>
                </c:pt>
                <c:pt idx="67">
                  <c:v>2.1547704056201159E-3</c:v>
                </c:pt>
                <c:pt idx="68">
                  <c:v>2.1280682564445387E-3</c:v>
                </c:pt>
                <c:pt idx="69">
                  <c:v>2.1043805950444736E-3</c:v>
                </c:pt>
                <c:pt idx="70">
                  <c:v>2.0837421933389399E-3</c:v>
                </c:pt>
                <c:pt idx="71">
                  <c:v>2.0661245553271366E-3</c:v>
                </c:pt>
                <c:pt idx="72">
                  <c:v>2.0514460384130516E-3</c:v>
                </c:pt>
                <c:pt idx="73">
                  <c:v>2.039581681865057E-3</c:v>
                </c:pt>
                <c:pt idx="74">
                  <c:v>2.0303722388753894E-3</c:v>
                </c:pt>
                <c:pt idx="75">
                  <c:v>2.0236320072962097E-3</c:v>
                </c:pt>
                <c:pt idx="76">
                  <c:v>2.0191551716475073E-3</c:v>
                </c:pt>
                <c:pt idx="77">
                  <c:v>2.0167204981230325E-3</c:v>
                </c:pt>
                <c:pt idx="78">
                  <c:v>2.0160943572039938E-3</c:v>
                </c:pt>
                <c:pt idx="79">
                  <c:v>2.0170321771380297E-3</c:v>
                </c:pt>
                <c:pt idx="80">
                  <c:v>2.0192785482850135E-3</c:v>
                </c:pt>
                <c:pt idx="81">
                  <c:v>2.0225662962578758E-3</c:v>
                </c:pt>
                <c:pt idx="82">
                  <c:v>2.0266149151362944E-3</c:v>
                </c:pt>
                <c:pt idx="83">
                  <c:v>2.0311287965368414E-3</c:v>
                </c:pt>
                <c:pt idx="84">
                  <c:v>2.0357957034698245E-3</c:v>
                </c:pt>
                <c:pt idx="85">
                  <c:v>2.0402859190996564E-3</c:v>
                </c:pt>
                <c:pt idx="86">
                  <c:v>2.0442524511178222E-3</c:v>
                </c:pt>
                <c:pt idx="87">
                  <c:v>2.0473325957030327E-3</c:v>
                </c:pt>
                <c:pt idx="88">
                  <c:v>2.0491510659721547E-3</c:v>
                </c:pt>
                <c:pt idx="89">
                  <c:v>2.0493247748388644E-3</c:v>
                </c:pt>
                <c:pt idx="90">
                  <c:v>2.0474692387606455E-3</c:v>
                </c:pt>
                <c:pt idx="91">
                  <c:v>2.043206445018343E-3</c:v>
                </c:pt>
                <c:pt idx="92">
                  <c:v>2.0361739090600894E-3</c:v>
                </c:pt>
                <c:pt idx="93">
                  <c:v>2.0260345477270455E-3</c:v>
                </c:pt>
                <c:pt idx="94">
                  <c:v>2.0124869155799794E-3</c:v>
                </c:pt>
                <c:pt idx="95">
                  <c:v>1.9952753003729803E-3</c:v>
                </c:pt>
                <c:pt idx="96">
                  <c:v>1.974199153510779E-3</c:v>
                </c:pt>
                <c:pt idx="97">
                  <c:v>1.9491213435947007E-3</c:v>
                </c:pt>
                <c:pt idx="98">
                  <c:v>1.9199747652906714E-3</c:v>
                </c:pt>
                <c:pt idx="99">
                  <c:v>1.8867669090241682E-3</c:v>
                </c:pt>
                <c:pt idx="100">
                  <c:v>1.8495820947917201E-3</c:v>
                </c:pt>
                <c:pt idx="101">
                  <c:v>1.8085811894550166E-3</c:v>
                </c:pt>
                <c:pt idx="102">
                  <c:v>1.7639987538776312E-3</c:v>
                </c:pt>
                <c:pt idx="103">
                  <c:v>1.7161376961685648E-3</c:v>
                </c:pt>
                <c:pt idx="104">
                  <c:v>1.665361632036112E-3</c:v>
                </c:pt>
                <c:pt idx="105">
                  <c:v>1.6120852652508079E-3</c:v>
                </c:pt>
                <c:pt idx="106">
                  <c:v>1.5567631939042801E-3</c:v>
                </c:pt>
                <c:pt idx="107">
                  <c:v>1.4998776164192834E-3</c:v>
                </c:pt>
                <c:pt idx="108">
                  <c:v>1.441925451770164E-3</c:v>
                </c:pt>
                <c:pt idx="109">
                  <c:v>1.3834053997098922E-3</c:v>
                </c:pt>
                <c:pt idx="110">
                  <c:v>1.324805449532752E-3</c:v>
                </c:pt>
                <c:pt idx="111">
                  <c:v>1.2665913024324917E-3</c:v>
                </c:pt>
                <c:pt idx="112">
                  <c:v>1.2091961068245987E-3</c:v>
                </c:pt>
                <c:pt idx="113">
                  <c:v>1.1530118232788225E-3</c:v>
                </c:pt>
                <c:pt idx="114">
                  <c:v>1.0983824419151041E-3</c:v>
                </c:pt>
                <c:pt idx="115">
                  <c:v>1.0455991765114235E-3</c:v>
                </c:pt>
                <c:pt idx="116">
                  <c:v>9.9489766224871313E-4</c:v>
                </c:pt>
                <c:pt idx="117">
                  <c:v>9.4645709348598192E-4</c:v>
                </c:pt>
                <c:pt idx="118">
                  <c:v>9.0040115880605717E-4</c:v>
                </c:pt>
                <c:pt idx="119">
                  <c:v>8.5680056622557002E-4</c:v>
                </c:pt>
                <c:pt idx="120">
                  <c:v>8.1567690406059992E-4</c:v>
                </c:pt>
                <c:pt idx="121">
                  <c:v>7.7700755331701734E-4</c:v>
                </c:pt>
                <c:pt idx="122">
                  <c:v>7.4073135525204296E-4</c:v>
                </c:pt>
                <c:pt idx="123">
                  <c:v>7.0675474150704248E-4</c:v>
                </c:pt>
                <c:pt idx="124">
                  <c:v>6.7495805170549213E-4</c:v>
                </c:pt>
                <c:pt idx="125">
                  <c:v>6.4520179186112569E-4</c:v>
                </c:pt>
                <c:pt idx="126">
                  <c:v>6.1733262328876961E-4</c:v>
                </c:pt>
                <c:pt idx="127">
                  <c:v>5.9118891286743885E-4</c:v>
                </c:pt>
                <c:pt idx="128">
                  <c:v>5.6660571857239459E-4</c:v>
                </c:pt>
                <c:pt idx="129">
                  <c:v>5.43419126621107E-4</c:v>
                </c:pt>
                <c:pt idx="130">
                  <c:v>5.2146989627562608E-4</c:v>
                </c:pt>
                <c:pt idx="131">
                  <c:v>5.0060640372757699E-4</c:v>
                </c:pt>
                <c:pt idx="132">
                  <c:v>4.806869064895718E-4</c:v>
                </c:pt>
                <c:pt idx="133">
                  <c:v>4.6158117373056566E-4</c:v>
                </c:pt>
                <c:pt idx="134">
                  <c:v>4.4317154583698744E-4</c:v>
                </c:pt>
                <c:pt idx="135">
                  <c:v>4.2535349830659586E-4</c:v>
                </c:pt>
                <c:pt idx="136">
                  <c:v>4.0803579129564078E-4</c:v>
                </c:pt>
                <c:pt idx="137">
                  <c:v>3.9114028733457763E-4</c:v>
                </c:pt>
                <c:pt idx="138">
                  <c:v>3.7460151661963711E-4</c:v>
                </c:pt>
                <c:pt idx="139">
                  <c:v>3.5836606266930089E-4</c:v>
                </c:pt>
                <c:pt idx="140">
                  <c:v>3.4239183183870376E-4</c:v>
                </c:pt>
                <c:pt idx="141">
                  <c:v>3.2664725905746114E-4</c:v>
                </c:pt>
                <c:pt idx="142">
                  <c:v>3.1111049003575174E-4</c:v>
                </c:pt>
                <c:pt idx="143">
                  <c:v>2.9576856787939191E-4</c:v>
                </c:pt>
                <c:pt idx="144">
                  <c:v>2.8061664032534789E-4</c:v>
                </c:pt>
                <c:pt idx="145">
                  <c:v>2.6565719333489305E-4</c:v>
                </c:pt>
                <c:pt idx="146">
                  <c:v>2.5089930813525159E-4</c:v>
                </c:pt>
                <c:pt idx="147">
                  <c:v>2.3635793241719974E-4</c:v>
                </c:pt>
                <c:pt idx="148">
                  <c:v>2.2205315254592608E-4</c:v>
                </c:pt>
                <c:pt idx="149">
                  <c:v>2.0800945241067372E-4</c:v>
                </c:pt>
                <c:pt idx="150">
                  <c:v>1.942549458167433E-4</c:v>
                </c:pt>
                <c:pt idx="151">
                  <c:v>1.8082057281467904E-4</c:v>
                </c:pt>
                <c:pt idx="152">
                  <c:v>1.6773925560255857E-4</c:v>
                </c:pt>
                <c:pt idx="153">
                  <c:v>1.5504501603506084E-4</c:v>
                </c:pt>
                <c:pt idx="154">
                  <c:v>1.4277206365368773E-4</c:v>
                </c:pt>
                <c:pt idx="155">
                  <c:v>1.3095386981974223E-4</c:v>
                </c:pt>
                <c:pt idx="156">
                  <c:v>1.1962224932670602E-4</c:v>
                </c:pt>
                <c:pt idx="157">
                  <c:v>1.0880647522755664E-4</c:v>
                </c:pt>
                <c:pt idx="158">
                  <c:v>9.8532455113892561E-5</c:v>
                </c:pt>
                <c:pt idx="159">
                  <c:v>8.882199748227276E-5</c:v>
                </c:pt>
                <c:pt idx="160">
                  <c:v>7.969219506627518E-5</c:v>
                </c:pt>
                <c:pt idx="161">
                  <c:v>7.1154948238147823E-5</c:v>
                </c:pt>
                <c:pt idx="162">
                  <c:v>6.3216646099658135E-5</c:v>
                </c:pt>
                <c:pt idx="163">
                  <c:v>5.5878016131297398E-5</c:v>
                </c:pt>
                <c:pt idx="164">
                  <c:v>4.9134145785261583E-5</c:v>
                </c:pt>
                <c:pt idx="165">
                  <c:v>4.2974671761313363E-5</c:v>
                </c:pt>
                <c:pt idx="166">
                  <c:v>3.7384125452232221E-5</c:v>
                </c:pt>
                <c:pt idx="167">
                  <c:v>3.2342416682131924E-5</c:v>
                </c:pt>
                <c:pt idx="168">
                  <c:v>2.7825432781724437E-5</c:v>
                </c:pt>
                <c:pt idx="169">
                  <c:v>2.3805726518641241E-5</c:v>
                </c:pt>
                <c:pt idx="170">
                  <c:v>2.0253264557799927E-5</c:v>
                </c:pt>
                <c:pt idx="171">
                  <c:v>1.7136207956959653E-5</c:v>
                </c:pt>
                <c:pt idx="172">
                  <c:v>1.442169756950508E-5</c:v>
                </c:pt>
                <c:pt idx="173">
                  <c:v>1.2076619888521694E-5</c:v>
                </c:pt>
                <c:pt idx="174">
                  <c:v>1.0068332505249987E-5</c:v>
                </c:pt>
                <c:pt idx="175">
                  <c:v>8.3653326083977793E-6</c:v>
                </c:pt>
                <c:pt idx="176">
                  <c:v>6.937856443717374E-6</c:v>
                </c:pt>
                <c:pt idx="177">
                  <c:v>5.7584020286097112E-6</c:v>
                </c:pt>
                <c:pt idx="178">
                  <c:v>4.802171360369634E-6</c:v>
                </c:pt>
                <c:pt idx="179">
                  <c:v>4.0474316179293097E-6</c:v>
                </c:pt>
                <c:pt idx="180">
                  <c:v>3.475797260528638E-6</c:v>
                </c:pt>
                <c:pt idx="181">
                  <c:v>3.0724363804376325E-6</c:v>
                </c:pt>
                <c:pt idx="182">
                  <c:v>2.8262051622389573E-6</c:v>
                </c:pt>
                <c:pt idx="183">
                  <c:v>2.7297139094040981E-6</c:v>
                </c:pt>
                <c:pt idx="184">
                  <c:v>2.7793269623920636E-6</c:v>
                </c:pt>
                <c:pt idx="185">
                  <c:v>2.975097153433394E-6</c:v>
                </c:pt>
                <c:pt idx="186">
                  <c:v>3.3206334694877103E-6</c:v>
                </c:pt>
                <c:pt idx="187">
                  <c:v>3.822898604569677E-6</c:v>
                </c:pt>
                <c:pt idx="188">
                  <c:v>4.49193136666045E-6</c:v>
                </c:pt>
                <c:pt idx="189">
                  <c:v>5.3404877485544576E-6</c:v>
                </c:pt>
                <c:pt idx="190">
                  <c:v>6.3835941381422726E-6</c:v>
                </c:pt>
                <c:pt idx="191">
                  <c:v>7.6380068508337706E-6</c:v>
                </c:pt>
                <c:pt idx="192">
                  <c:v>9.1215740726366596E-6</c:v>
                </c:pt>
                <c:pt idx="193">
                  <c:v>1.0852499485556354E-5</c:v>
                </c:pt>
                <c:pt idx="194">
                  <c:v>1.2848511292478216E-5</c:v>
                </c:pt>
                <c:pt idx="195">
                  <c:v>1.5125945946761622E-5</c:v>
                </c:pt>
                <c:pt idx="196">
                  <c:v>1.7698762392254202E-5</c:v>
                </c:pt>
                <c:pt idx="197">
                  <c:v>2.0577509693137112E-5</c:v>
                </c:pt>
                <c:pt idx="198">
                  <c:v>2.3768278141399036E-5</c:v>
                </c:pt>
                <c:pt idx="199">
                  <c:v>2.7271670753752326E-5</c:v>
                </c:pt>
                <c:pt idx="200">
                  <c:v>3.1081837938037875E-5</c:v>
                </c:pt>
                <c:pt idx="201">
                  <c:v>3.5185622434611017E-5</c:v>
                </c:pt>
                <c:pt idx="202">
                  <c:v>3.9561863861906456E-5</c:v>
                </c:pt>
                <c:pt idx="203">
                  <c:v>4.4180911834243955E-5</c:v>
                </c:pt>
                <c:pt idx="204">
                  <c:v>4.9004393315042028E-5</c:v>
                </c:pt>
                <c:pt idx="205">
                  <c:v>5.3985273429805245E-5</c:v>
                </c:pt>
                <c:pt idx="206">
                  <c:v>5.9068239405437109E-5</c:v>
                </c:pt>
                <c:pt idx="207">
                  <c:v>6.4190424869094774E-5</c:v>
                </c:pt>
                <c:pt idx="208">
                  <c:v>6.9282476910097058E-5</c:v>
                </c:pt>
                <c:pt idx="209">
                  <c:v>7.4269951785147946E-5</c:v>
                </c:pt>
                <c:pt idx="210">
                  <c:v>7.9075007824717705E-5</c:v>
                </c:pt>
                <c:pt idx="211">
                  <c:v>8.3618347011379902E-5</c:v>
                </c:pt>
                <c:pt idx="212">
                  <c:v>8.7821340956087187E-5</c:v>
                </c:pt>
                <c:pt idx="213">
                  <c:v>9.1608263695305752E-5</c:v>
                </c:pt>
                <c:pt idx="214">
                  <c:v>9.4908543877621576E-5</c:v>
                </c:pt>
                <c:pt idx="215">
                  <c:v>9.7658943333909053E-5</c:v>
                </c:pt>
                <c:pt idx="216">
                  <c:v>9.9805568311370685E-5</c:v>
                </c:pt>
                <c:pt idx="217">
                  <c:v>1.0130562407207358E-4</c:v>
                </c:pt>
                <c:pt idx="218">
                  <c:v>1.0212883304187204E-4</c:v>
                </c:pt>
                <c:pt idx="219">
                  <c:v>1.0225845082598229E-4</c:v>
                </c:pt>
                <c:pt idx="220">
                  <c:v>1.0169183243283303E-4</c:v>
                </c:pt>
                <c:pt idx="221">
                  <c:v>1.0044052193571295E-4</c:v>
                </c:pt>
                <c:pt idx="222">
                  <c:v>9.8529861309523532E-5</c:v>
                </c:pt>
                <c:pt idx="223">
                  <c:v>9.5998136945006101E-5</c:v>
                </c:pt>
                <c:pt idx="224">
                  <c:v>9.2895303983270207E-5</c:v>
                </c:pt>
                <c:pt idx="225">
                  <c:v>8.9281347830539803E-5</c:v>
                </c:pt>
                <c:pt idx="226">
                  <c:v>8.5224357886203456E-5</c:v>
                </c:pt>
                <c:pt idx="227">
                  <c:v>8.0798399783812806E-5</c:v>
                </c:pt>
                <c:pt idx="228">
                  <c:v>7.6081278757283199E-5</c:v>
                </c:pt>
                <c:pt idx="229">
                  <c:v>7.1152287902121806E-5</c:v>
                </c:pt>
                <c:pt idx="230">
                  <c:v>6.6090031251599682E-5</c:v>
                </c:pt>
                <c:pt idx="231">
                  <c:v>6.0970403201271945E-5</c:v>
                </c:pt>
                <c:pt idx="232">
                  <c:v>5.586479363666756E-5</c:v>
                </c:pt>
                <c:pt idx="233">
                  <c:v>5.0838573097848932E-5</c:v>
                </c:pt>
                <c:pt idx="234">
                  <c:v>4.5949895524687185E-5</c:v>
                </c:pt>
                <c:pt idx="235">
                  <c:v>4.124883868094521E-5</c:v>
                </c:pt>
                <c:pt idx="236">
                  <c:v>3.6776885323209168E-5</c:v>
                </c:pt>
                <c:pt idx="237">
                  <c:v>3.2566732516158129E-5</c:v>
                </c:pt>
                <c:pt idx="238">
                  <c:v>2.8642402979021183E-5</c:v>
                </c:pt>
                <c:pt idx="239">
                  <c:v>2.5019621547299427E-5</c:v>
                </c:pt>
                <c:pt idx="240">
                  <c:v>2.1706412085414225E-5</c:v>
                </c:pt>
                <c:pt idx="241">
                  <c:v>1.870386559554157E-5</c:v>
                </c:pt>
                <c:pt idx="242">
                  <c:v>1.6007028728526032E-5</c:v>
                </c:pt>
                <c:pt idx="243">
                  <c:v>1.3605863127106777E-5</c:v>
                </c:pt>
                <c:pt idx="244">
                  <c:v>1.1486229594156536E-5</c:v>
                </c:pt>
                <c:pt idx="245">
                  <c:v>9.6308564626576586E-6</c:v>
                </c:pt>
                <c:pt idx="246">
                  <c:v>8.0202581900374798E-6</c:v>
                </c:pt>
                <c:pt idx="247">
                  <c:v>6.6335775490104542E-6</c:v>
                </c:pt>
                <c:pt idx="248">
                  <c:v>5.4493323214663284E-6</c:v>
                </c:pt>
                <c:pt idx="249">
                  <c:v>4.4460546713629241E-6</c:v>
                </c:pt>
                <c:pt idx="250">
                  <c:v>3.6028180158678486E-6</c:v>
                </c:pt>
                <c:pt idx="251">
                  <c:v>2.8996519686787002E-6</c:v>
                </c:pt>
                <c:pt idx="252">
                  <c:v>2.3178506328272568E-6</c:v>
                </c:pt>
                <c:pt idx="253">
                  <c:v>1.8401831029286798E-6</c:v>
                </c:pt>
                <c:pt idx="254">
                  <c:v>1.4510175105027816E-6</c:v>
                </c:pt>
                <c:pt idx="255">
                  <c:v>1.1363713876767489E-6</c:v>
                </c:pt>
              </c:numCache>
            </c:numRef>
          </c:yVal>
          <c:smooth val="0"/>
        </c:ser>
        <c:ser>
          <c:idx val="4"/>
          <c:order val="1"/>
          <c:tx>
            <c:v>GeoIP</c:v>
          </c:tx>
          <c:marker>
            <c:symbol val="none"/>
          </c:marker>
          <c:xVal>
            <c:numRef>
              <c:f>'Všechny metody - KDE'!$I$4:$I$259</c:f>
              <c:numCache>
                <c:formatCode>General</c:formatCode>
                <c:ptCount val="256"/>
                <c:pt idx="0">
                  <c:v>-179.64</c:v>
                </c:pt>
                <c:pt idx="1">
                  <c:v>-175.82156862745097</c:v>
                </c:pt>
                <c:pt idx="2">
                  <c:v>-172.00313725490196</c:v>
                </c:pt>
                <c:pt idx="3">
                  <c:v>-168.18470588235294</c:v>
                </c:pt>
                <c:pt idx="4">
                  <c:v>-164.36627450980393</c:v>
                </c:pt>
                <c:pt idx="5">
                  <c:v>-160.54784313725492</c:v>
                </c:pt>
                <c:pt idx="6">
                  <c:v>-156.7294117647059</c:v>
                </c:pt>
                <c:pt idx="7">
                  <c:v>-152.91098039215689</c:v>
                </c:pt>
                <c:pt idx="8">
                  <c:v>-149.09254901960787</c:v>
                </c:pt>
                <c:pt idx="9">
                  <c:v>-145.27411764705886</c:v>
                </c:pt>
                <c:pt idx="10">
                  <c:v>-141.45568627450984</c:v>
                </c:pt>
                <c:pt idx="11">
                  <c:v>-137.63725490196083</c:v>
                </c:pt>
                <c:pt idx="12">
                  <c:v>-133.81882352941182</c:v>
                </c:pt>
                <c:pt idx="13">
                  <c:v>-130.0003921568628</c:v>
                </c:pt>
                <c:pt idx="14">
                  <c:v>-126.18196078431379</c:v>
                </c:pt>
                <c:pt idx="15">
                  <c:v>-122.36352941176477</c:v>
                </c:pt>
                <c:pt idx="16">
                  <c:v>-118.54509803921576</c:v>
                </c:pt>
                <c:pt idx="17">
                  <c:v>-114.72666666666674</c:v>
                </c:pt>
                <c:pt idx="18">
                  <c:v>-110.90823529411773</c:v>
                </c:pt>
                <c:pt idx="19">
                  <c:v>-107.08980392156872</c:v>
                </c:pt>
                <c:pt idx="20">
                  <c:v>-103.2713725490197</c:v>
                </c:pt>
                <c:pt idx="21">
                  <c:v>-99.452941176470688</c:v>
                </c:pt>
                <c:pt idx="22">
                  <c:v>-95.634509803921674</c:v>
                </c:pt>
                <c:pt idx="23">
                  <c:v>-91.816078431372659</c:v>
                </c:pt>
                <c:pt idx="24">
                  <c:v>-87.997647058823645</c:v>
                </c:pt>
                <c:pt idx="25">
                  <c:v>-84.179215686274631</c:v>
                </c:pt>
                <c:pt idx="26">
                  <c:v>-80.360784313725617</c:v>
                </c:pt>
                <c:pt idx="27">
                  <c:v>-76.542352941176603</c:v>
                </c:pt>
                <c:pt idx="28">
                  <c:v>-72.723921568627588</c:v>
                </c:pt>
                <c:pt idx="29">
                  <c:v>-68.905490196078574</c:v>
                </c:pt>
                <c:pt idx="30">
                  <c:v>-65.08705882352956</c:v>
                </c:pt>
                <c:pt idx="31">
                  <c:v>-61.268627450980539</c:v>
                </c:pt>
                <c:pt idx="32">
                  <c:v>-57.450196078431517</c:v>
                </c:pt>
                <c:pt idx="33">
                  <c:v>-53.631764705882496</c:v>
                </c:pt>
                <c:pt idx="34">
                  <c:v>-49.813333333333475</c:v>
                </c:pt>
                <c:pt idx="35">
                  <c:v>-45.994901960784453</c:v>
                </c:pt>
                <c:pt idx="36">
                  <c:v>-42.176470588235432</c:v>
                </c:pt>
                <c:pt idx="37">
                  <c:v>-38.358039215686411</c:v>
                </c:pt>
                <c:pt idx="38">
                  <c:v>-34.539607843137389</c:v>
                </c:pt>
                <c:pt idx="39">
                  <c:v>-30.721176470588368</c:v>
                </c:pt>
                <c:pt idx="40">
                  <c:v>-26.902745098039347</c:v>
                </c:pt>
                <c:pt idx="41">
                  <c:v>-23.084313725490325</c:v>
                </c:pt>
                <c:pt idx="42">
                  <c:v>-19.265882352941304</c:v>
                </c:pt>
                <c:pt idx="43">
                  <c:v>-15.447450980392285</c:v>
                </c:pt>
                <c:pt idx="44">
                  <c:v>-11.629019607843265</c:v>
                </c:pt>
                <c:pt idx="45">
                  <c:v>-7.8105882352942455</c:v>
                </c:pt>
                <c:pt idx="46">
                  <c:v>-3.992156862745226</c:v>
                </c:pt>
                <c:pt idx="47">
                  <c:v>-0.17372549019620642</c:v>
                </c:pt>
                <c:pt idx="48">
                  <c:v>3.6447058823528131</c:v>
                </c:pt>
                <c:pt idx="49">
                  <c:v>7.4631372549018327</c:v>
                </c:pt>
                <c:pt idx="50">
                  <c:v>11.281568627450852</c:v>
                </c:pt>
                <c:pt idx="51">
                  <c:v>15.099999999999872</c:v>
                </c:pt>
                <c:pt idx="52">
                  <c:v>18.918431372548891</c:v>
                </c:pt>
                <c:pt idx="53">
                  <c:v>22.736862745097909</c:v>
                </c:pt>
                <c:pt idx="54">
                  <c:v>26.55529411764693</c:v>
                </c:pt>
                <c:pt idx="55">
                  <c:v>30.373725490195952</c:v>
                </c:pt>
                <c:pt idx="56">
                  <c:v>34.192156862744973</c:v>
                </c:pt>
                <c:pt idx="57">
                  <c:v>38.010588235293994</c:v>
                </c:pt>
                <c:pt idx="58">
                  <c:v>41.829019607843016</c:v>
                </c:pt>
                <c:pt idx="59">
                  <c:v>45.647450980392037</c:v>
                </c:pt>
                <c:pt idx="60">
                  <c:v>49.465882352941058</c:v>
                </c:pt>
                <c:pt idx="61">
                  <c:v>53.28431372549008</c:v>
                </c:pt>
                <c:pt idx="62">
                  <c:v>57.102745098039101</c:v>
                </c:pt>
                <c:pt idx="63">
                  <c:v>60.921176470588122</c:v>
                </c:pt>
                <c:pt idx="64">
                  <c:v>64.739607843137136</c:v>
                </c:pt>
                <c:pt idx="65">
                  <c:v>68.558039215686151</c:v>
                </c:pt>
                <c:pt idx="66">
                  <c:v>72.376470588235165</c:v>
                </c:pt>
                <c:pt idx="67">
                  <c:v>76.194901960784179</c:v>
                </c:pt>
                <c:pt idx="68">
                  <c:v>80.013333333333193</c:v>
                </c:pt>
                <c:pt idx="69">
                  <c:v>83.831764705882208</c:v>
                </c:pt>
                <c:pt idx="70">
                  <c:v>87.650196078431222</c:v>
                </c:pt>
                <c:pt idx="71">
                  <c:v>91.468627450980236</c:v>
                </c:pt>
                <c:pt idx="72">
                  <c:v>95.28705882352925</c:v>
                </c:pt>
                <c:pt idx="73">
                  <c:v>99.105490196078264</c:v>
                </c:pt>
                <c:pt idx="74">
                  <c:v>102.92392156862728</c:v>
                </c:pt>
                <c:pt idx="75">
                  <c:v>106.74235294117629</c:v>
                </c:pt>
                <c:pt idx="76">
                  <c:v>110.56078431372531</c:v>
                </c:pt>
                <c:pt idx="77">
                  <c:v>114.37921568627432</c:v>
                </c:pt>
                <c:pt idx="78">
                  <c:v>118.19764705882334</c:v>
                </c:pt>
                <c:pt idx="79">
                  <c:v>122.01607843137235</c:v>
                </c:pt>
                <c:pt idx="80">
                  <c:v>125.83450980392136</c:v>
                </c:pt>
                <c:pt idx="81">
                  <c:v>129.65294117647039</c:v>
                </c:pt>
                <c:pt idx="82">
                  <c:v>133.47137254901941</c:v>
                </c:pt>
                <c:pt idx="83">
                  <c:v>137.28980392156842</c:v>
                </c:pt>
                <c:pt idx="84">
                  <c:v>141.10823529411743</c:v>
                </c:pt>
                <c:pt idx="85">
                  <c:v>144.92666666666645</c:v>
                </c:pt>
                <c:pt idx="86">
                  <c:v>148.74509803921546</c:v>
                </c:pt>
                <c:pt idx="87">
                  <c:v>152.56352941176448</c:v>
                </c:pt>
                <c:pt idx="88">
                  <c:v>156.38196078431349</c:v>
                </c:pt>
                <c:pt idx="89">
                  <c:v>160.20039215686251</c:v>
                </c:pt>
                <c:pt idx="90">
                  <c:v>164.01882352941152</c:v>
                </c:pt>
                <c:pt idx="91">
                  <c:v>167.83725490196053</c:v>
                </c:pt>
                <c:pt idx="92">
                  <c:v>171.65568627450955</c:v>
                </c:pt>
                <c:pt idx="93">
                  <c:v>175.47411764705856</c:v>
                </c:pt>
                <c:pt idx="94">
                  <c:v>179.29254901960758</c:v>
                </c:pt>
                <c:pt idx="95">
                  <c:v>183.11098039215659</c:v>
                </c:pt>
                <c:pt idx="96">
                  <c:v>186.92941176470561</c:v>
                </c:pt>
                <c:pt idx="97">
                  <c:v>190.74784313725462</c:v>
                </c:pt>
                <c:pt idx="98">
                  <c:v>194.56627450980363</c:v>
                </c:pt>
                <c:pt idx="99">
                  <c:v>198.38470588235265</c:v>
                </c:pt>
                <c:pt idx="100">
                  <c:v>202.20313725490166</c:v>
                </c:pt>
                <c:pt idx="101">
                  <c:v>206.02156862745068</c:v>
                </c:pt>
                <c:pt idx="102">
                  <c:v>209.83999999999969</c:v>
                </c:pt>
                <c:pt idx="103">
                  <c:v>213.6584313725487</c:v>
                </c:pt>
                <c:pt idx="104">
                  <c:v>217.47686274509772</c:v>
                </c:pt>
                <c:pt idx="105">
                  <c:v>221.29529411764673</c:v>
                </c:pt>
                <c:pt idx="106">
                  <c:v>225.11372549019575</c:v>
                </c:pt>
                <c:pt idx="107">
                  <c:v>228.93215686274476</c:v>
                </c:pt>
                <c:pt idx="108">
                  <c:v>232.75058823529378</c:v>
                </c:pt>
                <c:pt idx="109">
                  <c:v>236.56901960784279</c:v>
                </c:pt>
                <c:pt idx="110">
                  <c:v>240.3874509803918</c:v>
                </c:pt>
                <c:pt idx="111">
                  <c:v>244.20588235294082</c:v>
                </c:pt>
                <c:pt idx="112">
                  <c:v>248.02431372548983</c:v>
                </c:pt>
                <c:pt idx="113">
                  <c:v>251.84274509803885</c:v>
                </c:pt>
                <c:pt idx="114">
                  <c:v>255.66117647058786</c:v>
                </c:pt>
                <c:pt idx="115">
                  <c:v>259.47960784313688</c:v>
                </c:pt>
                <c:pt idx="116">
                  <c:v>263.29803921568589</c:v>
                </c:pt>
                <c:pt idx="117">
                  <c:v>267.1164705882349</c:v>
                </c:pt>
                <c:pt idx="118">
                  <c:v>270.93490196078392</c:v>
                </c:pt>
                <c:pt idx="119">
                  <c:v>274.75333333333293</c:v>
                </c:pt>
                <c:pt idx="120">
                  <c:v>278.57176470588195</c:v>
                </c:pt>
                <c:pt idx="121">
                  <c:v>282.39019607843096</c:v>
                </c:pt>
                <c:pt idx="122">
                  <c:v>286.20862745097998</c:v>
                </c:pt>
                <c:pt idx="123">
                  <c:v>290.02705882352899</c:v>
                </c:pt>
                <c:pt idx="124">
                  <c:v>293.845490196078</c:v>
                </c:pt>
                <c:pt idx="125">
                  <c:v>297.66392156862702</c:v>
                </c:pt>
                <c:pt idx="126">
                  <c:v>301.48235294117603</c:v>
                </c:pt>
                <c:pt idx="127">
                  <c:v>305.30078431372505</c:v>
                </c:pt>
                <c:pt idx="128">
                  <c:v>309.11921568627406</c:v>
                </c:pt>
                <c:pt idx="129">
                  <c:v>312.93764705882307</c:v>
                </c:pt>
                <c:pt idx="130">
                  <c:v>316.75607843137209</c:v>
                </c:pt>
                <c:pt idx="131">
                  <c:v>320.5745098039211</c:v>
                </c:pt>
                <c:pt idx="132">
                  <c:v>324.39294117647012</c:v>
                </c:pt>
                <c:pt idx="133">
                  <c:v>328.21137254901913</c:v>
                </c:pt>
                <c:pt idx="134">
                  <c:v>332.02980392156815</c:v>
                </c:pt>
                <c:pt idx="135">
                  <c:v>335.84823529411716</c:v>
                </c:pt>
                <c:pt idx="136">
                  <c:v>339.66666666666617</c:v>
                </c:pt>
                <c:pt idx="137">
                  <c:v>343.48509803921519</c:v>
                </c:pt>
                <c:pt idx="138">
                  <c:v>347.3035294117642</c:v>
                </c:pt>
                <c:pt idx="139">
                  <c:v>351.12196078431322</c:v>
                </c:pt>
                <c:pt idx="140">
                  <c:v>354.94039215686223</c:v>
                </c:pt>
                <c:pt idx="141">
                  <c:v>358.75882352941125</c:v>
                </c:pt>
                <c:pt idx="142">
                  <c:v>362.57725490196026</c:v>
                </c:pt>
                <c:pt idx="143">
                  <c:v>366.39568627450927</c:v>
                </c:pt>
                <c:pt idx="144">
                  <c:v>370.21411764705829</c:v>
                </c:pt>
                <c:pt idx="145">
                  <c:v>374.0325490196073</c:v>
                </c:pt>
                <c:pt idx="146">
                  <c:v>377.85098039215632</c:v>
                </c:pt>
                <c:pt idx="147">
                  <c:v>381.66941176470533</c:v>
                </c:pt>
                <c:pt idx="148">
                  <c:v>385.48784313725434</c:v>
                </c:pt>
                <c:pt idx="149">
                  <c:v>389.30627450980336</c:v>
                </c:pt>
                <c:pt idx="150">
                  <c:v>393.12470588235237</c:v>
                </c:pt>
                <c:pt idx="151">
                  <c:v>396.94313725490139</c:v>
                </c:pt>
                <c:pt idx="152">
                  <c:v>400.7615686274504</c:v>
                </c:pt>
                <c:pt idx="153">
                  <c:v>404.57999999999942</c:v>
                </c:pt>
                <c:pt idx="154">
                  <c:v>408.39843137254843</c:v>
                </c:pt>
                <c:pt idx="155">
                  <c:v>412.21686274509744</c:v>
                </c:pt>
                <c:pt idx="156">
                  <c:v>416.03529411764646</c:v>
                </c:pt>
                <c:pt idx="157">
                  <c:v>419.85372549019547</c:v>
                </c:pt>
                <c:pt idx="158">
                  <c:v>423.67215686274449</c:v>
                </c:pt>
                <c:pt idx="159">
                  <c:v>427.4905882352935</c:v>
                </c:pt>
                <c:pt idx="160">
                  <c:v>431.30901960784252</c:v>
                </c:pt>
                <c:pt idx="161">
                  <c:v>435.12745098039153</c:v>
                </c:pt>
                <c:pt idx="162">
                  <c:v>438.94588235294054</c:v>
                </c:pt>
                <c:pt idx="163">
                  <c:v>442.76431372548956</c:v>
                </c:pt>
                <c:pt idx="164">
                  <c:v>446.58274509803857</c:v>
                </c:pt>
                <c:pt idx="165">
                  <c:v>450.40117647058759</c:v>
                </c:pt>
                <c:pt idx="166">
                  <c:v>454.2196078431366</c:v>
                </c:pt>
                <c:pt idx="167">
                  <c:v>458.03803921568561</c:v>
                </c:pt>
                <c:pt idx="168">
                  <c:v>461.85647058823463</c:v>
                </c:pt>
                <c:pt idx="169">
                  <c:v>465.67490196078364</c:v>
                </c:pt>
                <c:pt idx="170">
                  <c:v>469.49333333333266</c:v>
                </c:pt>
                <c:pt idx="171">
                  <c:v>473.31176470588167</c:v>
                </c:pt>
                <c:pt idx="172">
                  <c:v>477.13019607843069</c:v>
                </c:pt>
                <c:pt idx="173">
                  <c:v>480.9486274509797</c:v>
                </c:pt>
                <c:pt idx="174">
                  <c:v>484.76705882352871</c:v>
                </c:pt>
                <c:pt idx="175">
                  <c:v>488.58549019607773</c:v>
                </c:pt>
                <c:pt idx="176">
                  <c:v>492.40392156862674</c:v>
                </c:pt>
                <c:pt idx="177">
                  <c:v>496.22235294117576</c:v>
                </c:pt>
                <c:pt idx="178">
                  <c:v>500.04078431372477</c:v>
                </c:pt>
                <c:pt idx="179">
                  <c:v>503.85921568627379</c:v>
                </c:pt>
                <c:pt idx="180">
                  <c:v>507.6776470588228</c:v>
                </c:pt>
                <c:pt idx="181">
                  <c:v>511.49607843137181</c:v>
                </c:pt>
                <c:pt idx="182">
                  <c:v>515.31450980392083</c:v>
                </c:pt>
                <c:pt idx="183">
                  <c:v>519.1329411764699</c:v>
                </c:pt>
                <c:pt idx="184">
                  <c:v>522.95137254901897</c:v>
                </c:pt>
                <c:pt idx="185">
                  <c:v>526.76980392156804</c:v>
                </c:pt>
                <c:pt idx="186">
                  <c:v>530.58823529411711</c:v>
                </c:pt>
                <c:pt idx="187">
                  <c:v>534.40666666666618</c:v>
                </c:pt>
                <c:pt idx="188">
                  <c:v>538.22509803921525</c:v>
                </c:pt>
                <c:pt idx="189">
                  <c:v>542.04352941176433</c:v>
                </c:pt>
                <c:pt idx="190">
                  <c:v>545.8619607843134</c:v>
                </c:pt>
                <c:pt idx="191">
                  <c:v>549.68039215686247</c:v>
                </c:pt>
                <c:pt idx="192">
                  <c:v>553.49882352941154</c:v>
                </c:pt>
                <c:pt idx="193">
                  <c:v>557.31725490196061</c:v>
                </c:pt>
                <c:pt idx="194">
                  <c:v>561.13568627450968</c:v>
                </c:pt>
                <c:pt idx="195">
                  <c:v>564.95411764705875</c:v>
                </c:pt>
                <c:pt idx="196">
                  <c:v>568.77254901960782</c:v>
                </c:pt>
                <c:pt idx="197">
                  <c:v>572.59098039215689</c:v>
                </c:pt>
                <c:pt idx="198">
                  <c:v>576.40941176470596</c:v>
                </c:pt>
                <c:pt idx="199">
                  <c:v>580.22784313725504</c:v>
                </c:pt>
                <c:pt idx="200">
                  <c:v>584.04627450980411</c:v>
                </c:pt>
                <c:pt idx="201">
                  <c:v>587.86470588235318</c:v>
                </c:pt>
                <c:pt idx="202">
                  <c:v>591.68313725490225</c:v>
                </c:pt>
                <c:pt idx="203">
                  <c:v>595.50156862745132</c:v>
                </c:pt>
                <c:pt idx="204">
                  <c:v>599.32000000000039</c:v>
                </c:pt>
                <c:pt idx="205">
                  <c:v>603.13843137254946</c:v>
                </c:pt>
                <c:pt idx="206">
                  <c:v>606.95686274509853</c:v>
                </c:pt>
                <c:pt idx="207">
                  <c:v>610.7752941176476</c:v>
                </c:pt>
                <c:pt idx="208">
                  <c:v>614.59372549019668</c:v>
                </c:pt>
                <c:pt idx="209">
                  <c:v>618.41215686274575</c:v>
                </c:pt>
                <c:pt idx="210">
                  <c:v>622.23058823529482</c:v>
                </c:pt>
                <c:pt idx="211">
                  <c:v>626.04901960784389</c:v>
                </c:pt>
                <c:pt idx="212">
                  <c:v>629.86745098039296</c:v>
                </c:pt>
                <c:pt idx="213">
                  <c:v>633.68588235294203</c:v>
                </c:pt>
                <c:pt idx="214">
                  <c:v>637.5043137254911</c:v>
                </c:pt>
                <c:pt idx="215">
                  <c:v>641.32274509804017</c:v>
                </c:pt>
                <c:pt idx="216">
                  <c:v>645.14117647058924</c:v>
                </c:pt>
                <c:pt idx="217">
                  <c:v>648.95960784313831</c:v>
                </c:pt>
                <c:pt idx="218">
                  <c:v>652.77803921568739</c:v>
                </c:pt>
                <c:pt idx="219">
                  <c:v>656.59647058823646</c:v>
                </c:pt>
                <c:pt idx="220">
                  <c:v>660.41490196078553</c:v>
                </c:pt>
                <c:pt idx="221">
                  <c:v>664.2333333333346</c:v>
                </c:pt>
                <c:pt idx="222">
                  <c:v>668.05176470588367</c:v>
                </c:pt>
                <c:pt idx="223">
                  <c:v>671.87019607843274</c:v>
                </c:pt>
                <c:pt idx="224">
                  <c:v>675.68862745098181</c:v>
                </c:pt>
                <c:pt idx="225">
                  <c:v>679.50705882353088</c:v>
                </c:pt>
                <c:pt idx="226">
                  <c:v>683.32549019607995</c:v>
                </c:pt>
                <c:pt idx="227">
                  <c:v>687.14392156862903</c:v>
                </c:pt>
                <c:pt idx="228">
                  <c:v>690.9623529411781</c:v>
                </c:pt>
                <c:pt idx="229">
                  <c:v>694.78078431372717</c:v>
                </c:pt>
                <c:pt idx="230">
                  <c:v>698.59921568627624</c:v>
                </c:pt>
                <c:pt idx="231">
                  <c:v>702.41764705882531</c:v>
                </c:pt>
                <c:pt idx="232">
                  <c:v>706.23607843137438</c:v>
                </c:pt>
                <c:pt idx="233">
                  <c:v>710.05450980392345</c:v>
                </c:pt>
                <c:pt idx="234">
                  <c:v>713.87294117647252</c:v>
                </c:pt>
                <c:pt idx="235">
                  <c:v>717.69137254902159</c:v>
                </c:pt>
                <c:pt idx="236">
                  <c:v>721.50980392157066</c:v>
                </c:pt>
                <c:pt idx="237">
                  <c:v>725.32823529411974</c:v>
                </c:pt>
                <c:pt idx="238">
                  <c:v>729.14666666666881</c:v>
                </c:pt>
                <c:pt idx="239">
                  <c:v>732.96509803921788</c:v>
                </c:pt>
                <c:pt idx="240">
                  <c:v>736.78352941176695</c:v>
                </c:pt>
                <c:pt idx="241">
                  <c:v>740.60196078431602</c:v>
                </c:pt>
                <c:pt idx="242">
                  <c:v>744.42039215686509</c:v>
                </c:pt>
                <c:pt idx="243">
                  <c:v>748.23882352941416</c:v>
                </c:pt>
                <c:pt idx="244">
                  <c:v>752.05725490196323</c:v>
                </c:pt>
                <c:pt idx="245">
                  <c:v>755.8756862745123</c:v>
                </c:pt>
                <c:pt idx="246">
                  <c:v>759.69411764706138</c:v>
                </c:pt>
                <c:pt idx="247">
                  <c:v>763.51254901961045</c:v>
                </c:pt>
                <c:pt idx="248">
                  <c:v>767.33098039215952</c:v>
                </c:pt>
                <c:pt idx="249">
                  <c:v>771.14941176470859</c:v>
                </c:pt>
                <c:pt idx="250">
                  <c:v>774.96784313725766</c:v>
                </c:pt>
                <c:pt idx="251">
                  <c:v>778.78627450980673</c:v>
                </c:pt>
                <c:pt idx="252">
                  <c:v>782.6047058823558</c:v>
                </c:pt>
                <c:pt idx="253">
                  <c:v>786.42313725490487</c:v>
                </c:pt>
                <c:pt idx="254">
                  <c:v>790.24156862745394</c:v>
                </c:pt>
                <c:pt idx="255">
                  <c:v>794.06000000000301</c:v>
                </c:pt>
              </c:numCache>
            </c:numRef>
          </c:xVal>
          <c:yVal>
            <c:numRef>
              <c:f>'Všechny metody - KDE'!$J$4:$J$259</c:f>
              <c:numCache>
                <c:formatCode>General</c:formatCode>
                <c:ptCount val="256"/>
                <c:pt idx="0">
                  <c:v>3.3461511596397072E-5</c:v>
                </c:pt>
                <c:pt idx="1">
                  <c:v>4.0552438049641476E-5</c:v>
                </c:pt>
                <c:pt idx="2">
                  <c:v>4.8948425839739765E-5</c:v>
                </c:pt>
                <c:pt idx="3">
                  <c:v>5.8845203824366337E-5</c:v>
                </c:pt>
                <c:pt idx="4">
                  <c:v>7.0458637813647175E-5</c:v>
                </c:pt>
                <c:pt idx="5">
                  <c:v>8.4024996796721926E-5</c:v>
                </c:pt>
                <c:pt idx="6">
                  <c:v>9.9800825549652077E-5</c:v>
                </c:pt>
                <c:pt idx="7">
                  <c:v>1.1806234996639607E-4</c:v>
                </c:pt>
                <c:pt idx="8">
                  <c:v>1.3910434154909345E-4</c:v>
                </c:pt>
                <c:pt idx="9">
                  <c:v>1.6323837018677724E-4</c:v>
                </c:pt>
                <c:pt idx="10">
                  <c:v>1.9079038002829405E-4</c:v>
                </c:pt>
                <c:pt idx="11">
                  <c:v>2.2209753224278878E-4</c:v>
                </c:pt>
                <c:pt idx="12">
                  <c:v>2.5750427100200716E-4</c:v>
                </c:pt>
                <c:pt idx="13">
                  <c:v>2.9735758524369231E-4</c:v>
                </c:pt>
                <c:pt idx="14">
                  <c:v>3.4200145867801591E-4</c:v>
                </c:pt>
                <c:pt idx="15">
                  <c:v>3.9177052391242733E-4</c:v>
                </c:pt>
                <c:pt idx="16">
                  <c:v>4.4698296314857366E-4</c:v>
                </c:pt>
                <c:pt idx="17">
                  <c:v>5.0793272711076212E-4</c:v>
                </c:pt>
                <c:pt idx="18">
                  <c:v>5.7488117496551177E-4</c:v>
                </c:pt>
                <c:pt idx="19">
                  <c:v>6.4804827006187469E-4</c:v>
                </c:pt>
                <c:pt idx="20">
                  <c:v>7.2760349826252451E-4</c:v>
                </c:pt>
                <c:pt idx="21">
                  <c:v>8.136567061976294E-4</c:v>
                </c:pt>
                <c:pt idx="22">
                  <c:v>9.0624908459769607E-4</c:v>
                </c:pt>
                <c:pt idx="23">
                  <c:v>1.0053445455268277E-3</c:v>
                </c:pt>
                <c:pt idx="24">
                  <c:v>1.1108217604194092E-3</c:v>
                </c:pt>
                <c:pt idx="25">
                  <c:v>1.2224671369592912E-3</c:v>
                </c:pt>
                <c:pt idx="26">
                  <c:v>1.3399690158025146E-3</c:v>
                </c:pt>
                <c:pt idx="27">
                  <c:v>1.4629133619105006E-3</c:v>
                </c:pt>
                <c:pt idx="28">
                  <c:v>1.5907812090843838E-3</c:v>
                </c:pt>
                <c:pt idx="29">
                  <c:v>1.7229480897675508E-3</c:v>
                </c:pt>
                <c:pt idx="30">
                  <c:v>1.8586856453014573E-3</c:v>
                </c:pt>
                <c:pt idx="31">
                  <c:v>1.9971655650011045E-3</c:v>
                </c:pt>
                <c:pt idx="32">
                  <c:v>2.1374659465380592E-3</c:v>
                </c:pt>
                <c:pt idx="33">
                  <c:v>2.278580106511953E-3</c:v>
                </c:pt>
                <c:pt idx="34">
                  <c:v>2.4194278005198961E-3</c:v>
                </c:pt>
                <c:pt idx="35">
                  <c:v>2.558868738648671E-3</c:v>
                </c:pt>
                <c:pt idx="36">
                  <c:v>2.6957182075859282E-3</c:v>
                </c:pt>
                <c:pt idx="37">
                  <c:v>2.8287645371730791E-3</c:v>
                </c:pt>
                <c:pt idx="38">
                  <c:v>2.9567880800244399E-3</c:v>
                </c:pt>
                <c:pt idx="39">
                  <c:v>3.0785813106373053E-3</c:v>
                </c:pt>
                <c:pt idx="40">
                  <c:v>3.1929695979128524E-3</c:v>
                </c:pt>
                <c:pt idx="41">
                  <c:v>3.2988321646403845E-3</c:v>
                </c:pt>
                <c:pt idx="42">
                  <c:v>3.3951227213320501E-3</c:v>
                </c:pt>
                <c:pt idx="43">
                  <c:v>3.4808892514077891E-3</c:v>
                </c:pt>
                <c:pt idx="44">
                  <c:v>3.5552924311158347E-3</c:v>
                </c:pt>
                <c:pt idx="45">
                  <c:v>3.6176221910802307E-3</c:v>
                </c:pt>
                <c:pt idx="46">
                  <c:v>3.6673119666541286E-3</c:v>
                </c:pt>
                <c:pt idx="47">
                  <c:v>3.7039502402944225E-3</c:v>
                </c:pt>
                <c:pt idx="48">
                  <c:v>3.7272890492620679E-3</c:v>
                </c:pt>
                <c:pt idx="49">
                  <c:v>3.7372492137908108E-3</c:v>
                </c:pt>
                <c:pt idx="50">
                  <c:v>3.7339221316376181E-3</c:v>
                </c:pt>
                <c:pt idx="51">
                  <c:v>3.7175680814162757E-3</c:v>
                </c:pt>
                <c:pt idx="52">
                  <c:v>3.6886110758470262E-3</c:v>
                </c:pt>
                <c:pt idx="53">
                  <c:v>3.6476304034483067E-3</c:v>
                </c:pt>
                <c:pt idx="54">
                  <c:v>3.5953490897196487E-3</c:v>
                </c:pt>
                <c:pt idx="55">
                  <c:v>3.53261959319274E-3</c:v>
                </c:pt>
                <c:pt idx="56">
                  <c:v>3.4604071248870143E-3</c:v>
                </c:pt>
                <c:pt idx="57">
                  <c:v>3.3797710392044289E-3</c:v>
                </c:pt>
                <c:pt idx="58">
                  <c:v>3.2918447882268123E-3</c:v>
                </c:pt>
                <c:pt idx="59">
                  <c:v>3.1978149584899604E-3</c:v>
                </c:pt>
                <c:pt idx="60">
                  <c:v>3.098899919055347E-3</c:v>
                </c:pt>
                <c:pt idx="61">
                  <c:v>2.9963286022464636E-3</c:v>
                </c:pt>
                <c:pt idx="62">
                  <c:v>2.8913199146111328E-3</c:v>
                </c:pt>
                <c:pt idx="63">
                  <c:v>2.7850632369888712E-3</c:v>
                </c:pt>
                <c:pt idx="64">
                  <c:v>2.6787004210200903E-3</c:v>
                </c:pt>
                <c:pt idx="65">
                  <c:v>2.5733096274798842E-3</c:v>
                </c:pt>
                <c:pt idx="66">
                  <c:v>2.4698912822103329E-3</c:v>
                </c:pt>
                <c:pt idx="67">
                  <c:v>2.3693563510891109E-3</c:v>
                </c:pt>
                <c:pt idx="68">
                  <c:v>2.2725170593729132E-3</c:v>
                </c:pt>
                <c:pt idx="69">
                  <c:v>2.18008010575683E-3</c:v>
                </c:pt>
                <c:pt idx="70">
                  <c:v>2.0926423502424648E-3</c:v>
                </c:pt>
                <c:pt idx="71">
                  <c:v>2.0106888897300397E-3</c:v>
                </c:pt>
                <c:pt idx="72">
                  <c:v>1.9345933780580101E-3</c:v>
                </c:pt>
                <c:pt idx="73">
                  <c:v>1.8646203994555559E-3</c:v>
                </c:pt>
                <c:pt idx="74">
                  <c:v>1.8009296669958569E-3</c:v>
                </c:pt>
                <c:pt idx="75">
                  <c:v>1.7435817910817757E-3</c:v>
                </c:pt>
                <c:pt idx="76">
                  <c:v>1.6925453472106007E-3</c:v>
                </c:pt>
                <c:pt idx="77">
                  <c:v>1.6477049667524642E-3</c:v>
                </c:pt>
                <c:pt idx="78">
                  <c:v>1.6088701783496097E-3</c:v>
                </c:pt>
                <c:pt idx="79">
                  <c:v>1.5757847395970247E-3</c:v>
                </c:pt>
                <c:pt idx="80">
                  <c:v>1.5481362174644675E-3</c:v>
                </c:pt>
                <c:pt idx="81">
                  <c:v>1.5255655998885375E-3</c:v>
                </c:pt>
                <c:pt idx="82">
                  <c:v>1.5076767484722225E-3</c:v>
                </c:pt>
                <c:pt idx="83">
                  <c:v>1.4940455316811562E-3</c:v>
                </c:pt>
                <c:pt idx="84">
                  <c:v>1.4842285078321526E-3</c:v>
                </c:pt>
                <c:pt idx="85">
                  <c:v>1.4777710562146999E-3</c:v>
                </c:pt>
                <c:pt idx="86">
                  <c:v>1.4742148817764639E-3</c:v>
                </c:pt>
                <c:pt idx="87">
                  <c:v>1.4731048431018763E-3</c:v>
                </c:pt>
                <c:pt idx="88">
                  <c:v>1.473995074354149E-3</c:v>
                </c:pt>
                <c:pt idx="89">
                  <c:v>1.4764543891438641E-3</c:v>
                </c:pt>
                <c:pt idx="90">
                  <c:v>1.4800709678992317E-3</c:v>
                </c:pt>
                <c:pt idx="91">
                  <c:v>1.4844563404412669E-3</c:v>
                </c:pt>
                <c:pt idx="92">
                  <c:v>1.4892486825005737E-3</c:v>
                </c:pt>
                <c:pt idx="93">
                  <c:v>1.4941154493837326E-3</c:v>
                </c:pt>
                <c:pt idx="94">
                  <c:v>1.4987553725320007E-3</c:v>
                </c:pt>
                <c:pt idx="95">
                  <c:v>1.5028998459772154E-3</c:v>
                </c:pt>
                <c:pt idx="96">
                  <c:v>1.5063137303416721E-3</c:v>
                </c:pt>
                <c:pt idx="97">
                  <c:v>1.5087956026425967E-3</c:v>
                </c:pt>
                <c:pt idx="98">
                  <c:v>1.5101774812412839E-3</c:v>
                </c:pt>
                <c:pt idx="99">
                  <c:v>1.5103240571857372E-3</c:v>
                </c:pt>
                <c:pt idx="100">
                  <c:v>1.5091314661478863E-3</c:v>
                </c:pt>
                <c:pt idx="101">
                  <c:v>1.5065256392079837E-3</c:v>
                </c:pt>
                <c:pt idx="102">
                  <c:v>1.5024602757896231E-3</c:v>
                </c:pt>
                <c:pt idx="103">
                  <c:v>1.4969144878566759E-3</c:v>
                </c:pt>
                <c:pt idx="104">
                  <c:v>1.489890170686177E-3</c:v>
                </c:pt>
                <c:pt idx="105">
                  <c:v>1.481409161677839E-3</c:v>
                </c:pt>
                <c:pt idx="106">
                  <c:v>1.4715102542469185E-3</c:v>
                </c:pt>
                <c:pt idx="107">
                  <c:v>1.4602461383543017E-3</c:v>
                </c:pt>
                <c:pt idx="108">
                  <c:v>1.4476803421629655E-3</c:v>
                </c:pt>
                <c:pt idx="109">
                  <c:v>1.4338842502435716E-3</c:v>
                </c:pt>
                <c:pt idx="110">
                  <c:v>1.4189342723502809E-3</c:v>
                </c:pt>
                <c:pt idx="111">
                  <c:v>1.4029092328402544E-3</c:v>
                </c:pt>
                <c:pt idx="112">
                  <c:v>1.3858880442478487E-3</c:v>
                </c:pt>
                <c:pt idx="113">
                  <c:v>1.3679477194294353E-3</c:v>
                </c:pt>
                <c:pt idx="114">
                  <c:v>1.3491617653006033E-3</c:v>
                </c:pt>
                <c:pt idx="115">
                  <c:v>1.3295989878692877E-3</c:v>
                </c:pt>
                <c:pt idx="116">
                  <c:v>1.3093227235244881E-3</c:v>
                </c:pt>
                <c:pt idx="117">
                  <c:v>1.2883904959660063E-3</c:v>
                </c:pt>
                <c:pt idx="118">
                  <c:v>1.2668540824168344E-3</c:v>
                </c:pt>
                <c:pt idx="119">
                  <c:v>1.2447599575361244E-3</c:v>
                </c:pt>
                <c:pt idx="120">
                  <c:v>1.2221500694284248E-3</c:v>
                </c:pt>
                <c:pt idx="121">
                  <c:v>1.1990628899596625E-3</c:v>
                </c:pt>
                <c:pt idx="122">
                  <c:v>1.17553467179749E-3</c:v>
                </c:pt>
                <c:pt idx="123">
                  <c:v>1.1516008376384721E-3</c:v>
                </c:pt>
                <c:pt idx="124">
                  <c:v>1.1272974232790208E-3</c:v>
                </c:pt>
                <c:pt idx="125">
                  <c:v>1.1026624956935788E-3</c:v>
                </c:pt>
                <c:pt idx="126">
                  <c:v>1.0777374701079383E-3</c:v>
                </c:pt>
                <c:pt idx="127">
                  <c:v>1.0525682560477579E-3</c:v>
                </c:pt>
                <c:pt idx="128">
                  <c:v>1.0272061712058411E-3</c:v>
                </c:pt>
                <c:pt idx="129">
                  <c:v>1.0017085732805871E-3</c:v>
                </c:pt>
                <c:pt idx="130">
                  <c:v>9.7613917316036333E-4</c:v>
                </c:pt>
                <c:pt idx="131">
                  <c:v>9.5056800735447385E-4</c:v>
                </c:pt>
                <c:pt idx="132">
                  <c:v>9.2507106274489236E-4</c:v>
                </c:pt>
                <c:pt idx="133">
                  <c:v>8.9972956188440808E-4</c:v>
                </c:pt>
                <c:pt idx="134">
                  <c:v>8.7462893154571049E-4</c:v>
                </c:pt>
                <c:pt idx="135">
                  <c:v>8.4985749043095516E-4</c:v>
                </c:pt>
                <c:pt idx="136">
                  <c:v>8.2550490335703318E-4</c:v>
                </c:pt>
                <c:pt idx="137">
                  <c:v>8.0166045841034098E-4</c:v>
                </c:pt>
                <c:pt idx="138">
                  <c:v>7.7841123020212289E-4</c:v>
                </c:pt>
                <c:pt idx="139">
                  <c:v>7.5584019626048294E-4</c:v>
                </c:pt>
                <c:pt idx="140">
                  <c:v>7.3402437470354164E-4</c:v>
                </c:pt>
                <c:pt idx="141">
                  <c:v>7.1303304970895761E-4</c:v>
                </c:pt>
                <c:pt idx="142">
                  <c:v>6.9292614710196794E-4</c:v>
                </c:pt>
                <c:pt idx="143">
                  <c:v>6.7375281590205025E-4</c:v>
                </c:pt>
                <c:pt idx="144">
                  <c:v>6.55550263255605E-4</c:v>
                </c:pt>
                <c:pt idx="145">
                  <c:v>6.3834288026002597E-4</c:v>
                </c:pt>
                <c:pt idx="146">
                  <c:v>6.2214168521545869E-4</c:v>
                </c:pt>
                <c:pt idx="147">
                  <c:v>6.069440993051844E-4</c:v>
                </c:pt>
                <c:pt idx="148">
                  <c:v>5.9273405808115407E-4</c:v>
                </c:pt>
                <c:pt idx="149">
                  <c:v>5.7948245087129785E-4</c:v>
                </c:pt>
                <c:pt idx="150">
                  <c:v>5.6714786974183513E-4</c:v>
                </c:pt>
                <c:pt idx="151">
                  <c:v>5.5567764029664315E-4</c:v>
                </c:pt>
                <c:pt idx="152">
                  <c:v>5.4500909866499788E-4</c:v>
                </c:pt>
                <c:pt idx="153">
                  <c:v>5.3507107273189302E-4</c:v>
                </c:pt>
                <c:pt idx="154">
                  <c:v>5.2578552113618636E-4</c:v>
                </c:pt>
                <c:pt idx="155">
                  <c:v>5.1706928085678032E-4</c:v>
                </c:pt>
                <c:pt idx="156">
                  <c:v>5.0883587330626662E-4</c:v>
                </c:pt>
                <c:pt idx="157">
                  <c:v>5.0099731966613936E-4</c:v>
                </c:pt>
                <c:pt idx="158">
                  <c:v>4.9346591857859557E-4</c:v>
                </c:pt>
                <c:pt idx="159">
                  <c:v>4.8615594305806561E-4</c:v>
                </c:pt>
                <c:pt idx="160">
                  <c:v>4.7898521836408579E-4</c:v>
                </c:pt>
                <c:pt idx="161">
                  <c:v>4.7187654832381016E-4</c:v>
                </c:pt>
                <c:pt idx="162">
                  <c:v>4.6475896393275296E-4</c:v>
                </c:pt>
                <c:pt idx="163">
                  <c:v>4.5756877472146682E-4</c:v>
                </c:pt>
                <c:pt idx="164">
                  <c:v>4.502504100902259E-4</c:v>
                </c:pt>
                <c:pt idx="165">
                  <c:v>4.4275704434114203E-4</c:v>
                </c:pt>
                <c:pt idx="166">
                  <c:v>4.3505100526493784E-4</c:v>
                </c:pt>
                <c:pt idx="167">
                  <c:v>4.2710397169147307E-4</c:v>
                </c:pt>
                <c:pt idx="168">
                  <c:v>4.1889697025335084E-4</c:v>
                </c:pt>
                <c:pt idx="169">
                  <c:v>4.1042018564765869E-4</c:v>
                </c:pt>
                <c:pt idx="170">
                  <c:v>4.0167260186239542E-4</c:v>
                </c:pt>
                <c:pt idx="171">
                  <c:v>3.9266149415289974E-4</c:v>
                </c:pt>
                <c:pt idx="172">
                  <c:v>3.834017930388083E-4</c:v>
                </c:pt>
                <c:pt idx="173">
                  <c:v>3.7391534230546582E-4</c:v>
                </c:pt>
                <c:pt idx="174">
                  <c:v>3.6423007302323183E-4</c:v>
                </c:pt>
                <c:pt idx="175">
                  <c:v>3.5437911505083463E-4</c:v>
                </c:pt>
                <c:pt idx="176">
                  <c:v>3.4439986648340148E-4</c:v>
                </c:pt>
                <c:pt idx="177">
                  <c:v>3.3433304016460208E-4</c:v>
                </c:pt>
                <c:pt idx="178">
                  <c:v>3.2422170482479388E-4</c:v>
                </c:pt>
                <c:pt idx="179">
                  <c:v>3.141103367427894E-4</c:v>
                </c:pt>
                <c:pt idx="180">
                  <c:v>3.0404389615240564E-4</c:v>
                </c:pt>
                <c:pt idx="181">
                  <c:v>2.9406694100163198E-4</c:v>
                </c:pt>
                <c:pt idx="182">
                  <c:v>2.8422278917557129E-4</c:v>
                </c:pt>
                <c:pt idx="183">
                  <c:v>2.7455273894486164E-4</c:v>
                </c:pt>
                <c:pt idx="184">
                  <c:v>2.6509535620723994E-4</c:v>
                </c:pt>
                <c:pt idx="185">
                  <c:v>2.5588583603896226E-4</c:v>
                </c:pt>
                <c:pt idx="186">
                  <c:v>2.4695544513535065E-4</c:v>
                </c:pt>
                <c:pt idx="187">
                  <c:v>2.3833105085319705E-4</c:v>
                </c:pt>
                <c:pt idx="188">
                  <c:v>2.3003474172145902E-4</c:v>
                </c:pt>
                <c:pt idx="189">
                  <c:v>2.2208354340726367E-4</c:v>
                </c:pt>
                <c:pt idx="190">
                  <c:v>2.1448923316098935E-4</c:v>
                </c:pt>
                <c:pt idx="191">
                  <c:v>2.0725825467408118E-4</c:v>
                </c:pt>
                <c:pt idx="192">
                  <c:v>2.0039173403528602E-4</c:v>
                </c:pt>
                <c:pt idx="193">
                  <c:v>1.9388559604959125E-4</c:v>
                </c:pt>
                <c:pt idx="194">
                  <c:v>1.8773077859143302E-4</c:v>
                </c:pt>
                <c:pt idx="195">
                  <c:v>1.8191354092042062E-4</c:v>
                </c:pt>
                <c:pt idx="196">
                  <c:v>1.7641586003280324E-4</c:v>
                </c:pt>
                <c:pt idx="197">
                  <c:v>1.7121590721053074E-4</c:v>
                </c:pt>
                <c:pt idx="198">
                  <c:v>1.6628859503087988E-4</c:v>
                </c:pt>
                <c:pt idx="199">
                  <c:v>1.6160618329163443E-4</c:v>
                </c:pt>
                <c:pt idx="200">
                  <c:v>1.5713893067300012E-4</c:v>
                </c:pt>
                <c:pt idx="201">
                  <c:v>1.5285577758082647E-4</c:v>
                </c:pt>
                <c:pt idx="202">
                  <c:v>1.4872504457384933E-4</c:v>
                </c:pt>
                <c:pt idx="203">
                  <c:v>1.4471513013761931E-4</c:v>
                </c:pt>
                <c:pt idx="204">
                  <c:v>1.407951913816888E-4</c:v>
                </c:pt>
                <c:pt idx="205">
                  <c:v>1.3693579153806383E-4</c:v>
                </c:pt>
                <c:pt idx="206">
                  <c:v>1.3310949894033031E-4</c:v>
                </c:pt>
                <c:pt idx="207">
                  <c:v>1.292914234541671E-4</c:v>
                </c:pt>
                <c:pt idx="208">
                  <c:v>1.2545967807849257E-4</c:v>
                </c:pt>
                <c:pt idx="209">
                  <c:v>1.2159575558818526E-4</c:v>
                </c:pt>
                <c:pt idx="210">
                  <c:v>1.1768481257109652E-4</c:v>
                </c:pt>
                <c:pt idx="211">
                  <c:v>1.1371585593529777E-4</c:v>
                </c:pt>
                <c:pt idx="212">
                  <c:v>1.096818298272642E-4</c:v>
                </c:pt>
                <c:pt idx="213">
                  <c:v>1.0557960380167137E-4</c:v>
                </c:pt>
                <c:pt idx="214">
                  <c:v>1.0140986591108808E-4</c:v>
                </c:pt>
                <c:pt idx="215">
                  <c:v>9.7176927035394608E-5</c:v>
                </c:pt>
                <c:pt idx="216">
                  <c:v>9.2888445151292491E-5</c:v>
                </c:pt>
                <c:pt idx="217">
                  <c:v>8.8555080269880757E-5</c:v>
                </c:pt>
                <c:pt idx="218">
                  <c:v>8.4190092379601492E-5</c:v>
                </c:pt>
                <c:pt idx="219">
                  <c:v>7.9808895876674798E-5</c:v>
                </c:pt>
                <c:pt idx="220">
                  <c:v>7.5428584619880579E-5</c:v>
                </c:pt>
                <c:pt idx="221">
                  <c:v>7.1067441906720271E-5</c:v>
                </c:pt>
                <c:pt idx="222">
                  <c:v>6.6744449349582334E-5</c:v>
                </c:pt>
                <c:pt idx="223">
                  <c:v>6.2478807868344413E-5</c:v>
                </c:pt>
                <c:pt idx="224">
                  <c:v>5.828948286105724E-5</c:v>
                </c:pt>
                <c:pt idx="225">
                  <c:v>5.4194784131360649E-5</c:v>
                </c:pt>
                <c:pt idx="226">
                  <c:v>5.0211989414096461E-5</c:v>
                </c:pt>
                <c:pt idx="227">
                  <c:v>4.6357018428951348E-5</c:v>
                </c:pt>
                <c:pt idx="228">
                  <c:v>4.2644162387480565E-5</c:v>
                </c:pt>
                <c:pt idx="229">
                  <c:v>3.9085871861228324E-5</c:v>
                </c:pt>
                <c:pt idx="230">
                  <c:v>3.5692603962307104E-5</c:v>
                </c:pt>
                <c:pt idx="231">
                  <c:v>3.2472727959009096E-5</c:v>
                </c:pt>
                <c:pt idx="232">
                  <c:v>2.9432486803670771E-5</c:v>
                </c:pt>
                <c:pt idx="233">
                  <c:v>2.6576010631965398E-5</c:v>
                </c:pt>
                <c:pt idx="234">
                  <c:v>2.390537713304023E-5</c:v>
                </c:pt>
                <c:pt idx="235">
                  <c:v>2.1420712806340515E-5</c:v>
                </c:pt>
                <c:pt idx="236">
                  <c:v>1.9120328518821318E-5</c:v>
                </c:pt>
                <c:pt idx="237">
                  <c:v>1.7000882449127696E-5</c:v>
                </c:pt>
                <c:pt idx="238">
                  <c:v>1.5057563436598095E-5</c:v>
                </c:pt>
                <c:pt idx="239">
                  <c:v>1.3284287917538132E-5</c:v>
                </c:pt>
                <c:pt idx="240">
                  <c:v>1.1673903997582845E-5</c:v>
                </c:pt>
                <c:pt idx="241">
                  <c:v>1.0218396741170913E-5</c:v>
                </c:pt>
                <c:pt idx="242">
                  <c:v>8.9090894188920624E-6</c:v>
                </c:pt>
                <c:pt idx="243">
                  <c:v>7.7368362019844171E-6</c:v>
                </c:pt>
                <c:pt idx="244">
                  <c:v>6.6922025930580307E-6</c:v>
                </c:pt>
                <c:pt idx="245">
                  <c:v>5.7656306984059783E-6</c:v>
                </c:pt>
                <c:pt idx="246">
                  <c:v>4.9475872490702051E-6</c:v>
                </c:pt>
                <c:pt idx="247">
                  <c:v>4.2286930388362801E-6</c:v>
                </c:pt>
                <c:pt idx="248">
                  <c:v>3.5998331463541407E-6</c:v>
                </c:pt>
                <c:pt idx="249">
                  <c:v>3.0522479297649032E-6</c:v>
                </c:pt>
                <c:pt idx="250">
                  <c:v>2.5776053149448895E-6</c:v>
                </c:pt>
                <c:pt idx="251">
                  <c:v>2.1680553370859803E-6</c:v>
                </c:pt>
                <c:pt idx="252">
                  <c:v>1.8162682385946492E-6</c:v>
                </c:pt>
                <c:pt idx="253">
                  <c:v>1.515457676823605E-6</c:v>
                </c:pt>
                <c:pt idx="254">
                  <c:v>1.2593907586987051E-6</c:v>
                </c:pt>
                <c:pt idx="255">
                  <c:v>1.0423867040245108E-6</c:v>
                </c:pt>
              </c:numCache>
            </c:numRef>
          </c:yVal>
          <c:smooth val="0"/>
        </c:ser>
        <c:ser>
          <c:idx val="0"/>
          <c:order val="2"/>
          <c:tx>
            <c:v>CBG</c:v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'Všechny metody - KDE'!$C$4:$C$259</c:f>
              <c:numCache>
                <c:formatCode>General</c:formatCode>
                <c:ptCount val="256"/>
                <c:pt idx="0">
                  <c:v>-174.34</c:v>
                </c:pt>
                <c:pt idx="1">
                  <c:v>-169.95682352941176</c:v>
                </c:pt>
                <c:pt idx="2">
                  <c:v>-165.57364705882352</c:v>
                </c:pt>
                <c:pt idx="3">
                  <c:v>-161.19047058823529</c:v>
                </c:pt>
                <c:pt idx="4">
                  <c:v>-156.80729411764705</c:v>
                </c:pt>
                <c:pt idx="5">
                  <c:v>-152.42411764705881</c:v>
                </c:pt>
                <c:pt idx="6">
                  <c:v>-148.04094117647057</c:v>
                </c:pt>
                <c:pt idx="7">
                  <c:v>-143.65776470588233</c:v>
                </c:pt>
                <c:pt idx="8">
                  <c:v>-139.27458823529409</c:v>
                </c:pt>
                <c:pt idx="9">
                  <c:v>-134.89141176470585</c:v>
                </c:pt>
                <c:pt idx="10">
                  <c:v>-130.50823529411761</c:v>
                </c:pt>
                <c:pt idx="11">
                  <c:v>-126.12505882352937</c:v>
                </c:pt>
                <c:pt idx="12">
                  <c:v>-121.74188235294113</c:v>
                </c:pt>
                <c:pt idx="13">
                  <c:v>-117.35870588235289</c:v>
                </c:pt>
                <c:pt idx="14">
                  <c:v>-112.97552941176465</c:v>
                </c:pt>
                <c:pt idx="15">
                  <c:v>-108.59235294117642</c:v>
                </c:pt>
                <c:pt idx="16">
                  <c:v>-104.20917647058818</c:v>
                </c:pt>
                <c:pt idx="17">
                  <c:v>-99.825999999999937</c:v>
                </c:pt>
                <c:pt idx="18">
                  <c:v>-95.442823529411697</c:v>
                </c:pt>
                <c:pt idx="19">
                  <c:v>-91.059647058823458</c:v>
                </c:pt>
                <c:pt idx="20">
                  <c:v>-86.676470588235219</c:v>
                </c:pt>
                <c:pt idx="21">
                  <c:v>-82.29329411764698</c:v>
                </c:pt>
                <c:pt idx="22">
                  <c:v>-77.91011764705874</c:v>
                </c:pt>
                <c:pt idx="23">
                  <c:v>-73.526941176470501</c:v>
                </c:pt>
                <c:pt idx="24">
                  <c:v>-69.143764705882262</c:v>
                </c:pt>
                <c:pt idx="25">
                  <c:v>-64.760588235294023</c:v>
                </c:pt>
                <c:pt idx="26">
                  <c:v>-60.377411764705784</c:v>
                </c:pt>
                <c:pt idx="27">
                  <c:v>-55.994235294117544</c:v>
                </c:pt>
                <c:pt idx="28">
                  <c:v>-51.611058823529305</c:v>
                </c:pt>
                <c:pt idx="29">
                  <c:v>-47.227882352941066</c:v>
                </c:pt>
                <c:pt idx="30">
                  <c:v>-42.844705882352827</c:v>
                </c:pt>
                <c:pt idx="31">
                  <c:v>-38.461529411764587</c:v>
                </c:pt>
                <c:pt idx="32">
                  <c:v>-34.078352941176348</c:v>
                </c:pt>
                <c:pt idx="33">
                  <c:v>-29.695176470588112</c:v>
                </c:pt>
                <c:pt idx="34">
                  <c:v>-25.311999999999877</c:v>
                </c:pt>
                <c:pt idx="35">
                  <c:v>-20.928823529411641</c:v>
                </c:pt>
                <c:pt idx="36">
                  <c:v>-16.545647058823405</c:v>
                </c:pt>
                <c:pt idx="37">
                  <c:v>-12.16247058823517</c:v>
                </c:pt>
                <c:pt idx="38">
                  <c:v>-7.7792941176469341</c:v>
                </c:pt>
                <c:pt idx="39">
                  <c:v>-3.3961176470586985</c:v>
                </c:pt>
                <c:pt idx="40">
                  <c:v>0.98705882352953722</c:v>
                </c:pt>
                <c:pt idx="41">
                  <c:v>5.3702352941177729</c:v>
                </c:pt>
                <c:pt idx="42">
                  <c:v>9.7534117647060086</c:v>
                </c:pt>
                <c:pt idx="43">
                  <c:v>14.136588235294244</c:v>
                </c:pt>
                <c:pt idx="44">
                  <c:v>18.51976470588248</c:v>
                </c:pt>
                <c:pt idx="45">
                  <c:v>22.902941176470716</c:v>
                </c:pt>
                <c:pt idx="46">
                  <c:v>27.286117647058951</c:v>
                </c:pt>
                <c:pt idx="47">
                  <c:v>31.669294117647187</c:v>
                </c:pt>
                <c:pt idx="48">
                  <c:v>36.052470588235423</c:v>
                </c:pt>
                <c:pt idx="49">
                  <c:v>40.435647058823662</c:v>
                </c:pt>
                <c:pt idx="50">
                  <c:v>44.818823529411901</c:v>
                </c:pt>
                <c:pt idx="51">
                  <c:v>49.20200000000014</c:v>
                </c:pt>
                <c:pt idx="52">
                  <c:v>53.58517647058838</c:v>
                </c:pt>
                <c:pt idx="53">
                  <c:v>57.968352941176619</c:v>
                </c:pt>
                <c:pt idx="54">
                  <c:v>62.351529411764858</c:v>
                </c:pt>
                <c:pt idx="55">
                  <c:v>66.734705882353097</c:v>
                </c:pt>
                <c:pt idx="56">
                  <c:v>71.117882352941336</c:v>
                </c:pt>
                <c:pt idx="57">
                  <c:v>75.501058823529576</c:v>
                </c:pt>
                <c:pt idx="58">
                  <c:v>79.884235294117815</c:v>
                </c:pt>
                <c:pt idx="59">
                  <c:v>84.267411764706054</c:v>
                </c:pt>
                <c:pt idx="60">
                  <c:v>88.650588235294293</c:v>
                </c:pt>
                <c:pt idx="61">
                  <c:v>93.033764705882533</c:v>
                </c:pt>
                <c:pt idx="62">
                  <c:v>97.416941176470772</c:v>
                </c:pt>
                <c:pt idx="63">
                  <c:v>101.80011764705901</c:v>
                </c:pt>
                <c:pt idx="64">
                  <c:v>106.18329411764725</c:v>
                </c:pt>
                <c:pt idx="65">
                  <c:v>110.56647058823549</c:v>
                </c:pt>
                <c:pt idx="66">
                  <c:v>114.94964705882373</c:v>
                </c:pt>
                <c:pt idx="67">
                  <c:v>119.33282352941197</c:v>
                </c:pt>
                <c:pt idx="68">
                  <c:v>123.71600000000021</c:v>
                </c:pt>
                <c:pt idx="69">
                  <c:v>128.09917647058845</c:v>
                </c:pt>
                <c:pt idx="70">
                  <c:v>132.48235294117669</c:v>
                </c:pt>
                <c:pt idx="71">
                  <c:v>136.86552941176492</c:v>
                </c:pt>
                <c:pt idx="72">
                  <c:v>141.24870588235316</c:v>
                </c:pt>
                <c:pt idx="73">
                  <c:v>145.6318823529414</c:v>
                </c:pt>
                <c:pt idx="74">
                  <c:v>150.01505882352964</c:v>
                </c:pt>
                <c:pt idx="75">
                  <c:v>154.39823529411788</c:v>
                </c:pt>
                <c:pt idx="76">
                  <c:v>158.78141176470612</c:v>
                </c:pt>
                <c:pt idx="77">
                  <c:v>163.16458823529436</c:v>
                </c:pt>
                <c:pt idx="78">
                  <c:v>167.5477647058826</c:v>
                </c:pt>
                <c:pt idx="79">
                  <c:v>171.93094117647084</c:v>
                </c:pt>
                <c:pt idx="80">
                  <c:v>176.31411764705908</c:v>
                </c:pt>
                <c:pt idx="81">
                  <c:v>180.69729411764732</c:v>
                </c:pt>
                <c:pt idx="82">
                  <c:v>185.08047058823556</c:v>
                </c:pt>
                <c:pt idx="83">
                  <c:v>189.4636470588238</c:v>
                </c:pt>
                <c:pt idx="84">
                  <c:v>193.84682352941203</c:v>
                </c:pt>
                <c:pt idx="85">
                  <c:v>198.23000000000027</c:v>
                </c:pt>
                <c:pt idx="86">
                  <c:v>202.61317647058851</c:v>
                </c:pt>
                <c:pt idx="87">
                  <c:v>206.99635294117675</c:v>
                </c:pt>
                <c:pt idx="88">
                  <c:v>211.37952941176499</c:v>
                </c:pt>
                <c:pt idx="89">
                  <c:v>215.76270588235323</c:v>
                </c:pt>
                <c:pt idx="90">
                  <c:v>220.14588235294147</c:v>
                </c:pt>
                <c:pt idx="91">
                  <c:v>224.52905882352971</c:v>
                </c:pt>
                <c:pt idx="92">
                  <c:v>228.91223529411795</c:v>
                </c:pt>
                <c:pt idx="93">
                  <c:v>233.29541176470619</c:v>
                </c:pt>
                <c:pt idx="94">
                  <c:v>237.67858823529443</c:v>
                </c:pt>
                <c:pt idx="95">
                  <c:v>242.06176470588267</c:v>
                </c:pt>
                <c:pt idx="96">
                  <c:v>246.44494117647091</c:v>
                </c:pt>
                <c:pt idx="97">
                  <c:v>250.82811764705914</c:v>
                </c:pt>
                <c:pt idx="98">
                  <c:v>255.21129411764738</c:v>
                </c:pt>
                <c:pt idx="99">
                  <c:v>259.59447058823559</c:v>
                </c:pt>
                <c:pt idx="100">
                  <c:v>263.97764705882383</c:v>
                </c:pt>
                <c:pt idx="101">
                  <c:v>268.36082352941207</c:v>
                </c:pt>
                <c:pt idx="102">
                  <c:v>272.74400000000031</c:v>
                </c:pt>
                <c:pt idx="103">
                  <c:v>277.12717647058855</c:v>
                </c:pt>
                <c:pt idx="104">
                  <c:v>281.51035294117679</c:v>
                </c:pt>
                <c:pt idx="105">
                  <c:v>285.89352941176503</c:v>
                </c:pt>
                <c:pt idx="106">
                  <c:v>290.27670588235327</c:v>
                </c:pt>
                <c:pt idx="107">
                  <c:v>294.65988235294151</c:v>
                </c:pt>
                <c:pt idx="108">
                  <c:v>299.04305882352975</c:v>
                </c:pt>
                <c:pt idx="109">
                  <c:v>303.42623529411799</c:v>
                </c:pt>
                <c:pt idx="110">
                  <c:v>307.80941176470623</c:v>
                </c:pt>
                <c:pt idx="111">
                  <c:v>312.19258823529447</c:v>
                </c:pt>
                <c:pt idx="112">
                  <c:v>316.5757647058827</c:v>
                </c:pt>
                <c:pt idx="113">
                  <c:v>320.95894117647094</c:v>
                </c:pt>
                <c:pt idx="114">
                  <c:v>325.34211764705918</c:v>
                </c:pt>
                <c:pt idx="115">
                  <c:v>329.72529411764742</c:v>
                </c:pt>
                <c:pt idx="116">
                  <c:v>334.10847058823566</c:v>
                </c:pt>
                <c:pt idx="117">
                  <c:v>338.4916470588239</c:v>
                </c:pt>
                <c:pt idx="118">
                  <c:v>342.87482352941214</c:v>
                </c:pt>
                <c:pt idx="119">
                  <c:v>347.25800000000038</c:v>
                </c:pt>
                <c:pt idx="120">
                  <c:v>351.64117647058862</c:v>
                </c:pt>
                <c:pt idx="121">
                  <c:v>356.02435294117686</c:v>
                </c:pt>
                <c:pt idx="122">
                  <c:v>360.4075294117651</c:v>
                </c:pt>
                <c:pt idx="123">
                  <c:v>364.79070588235334</c:v>
                </c:pt>
                <c:pt idx="124">
                  <c:v>369.17388235294158</c:v>
                </c:pt>
                <c:pt idx="125">
                  <c:v>373.55705882352981</c:v>
                </c:pt>
                <c:pt idx="126">
                  <c:v>377.94023529411805</c:v>
                </c:pt>
                <c:pt idx="127">
                  <c:v>382.32341176470629</c:v>
                </c:pt>
                <c:pt idx="128">
                  <c:v>386.70658823529453</c:v>
                </c:pt>
                <c:pt idx="129">
                  <c:v>391.08976470588277</c:v>
                </c:pt>
                <c:pt idx="130">
                  <c:v>395.47294117647101</c:v>
                </c:pt>
                <c:pt idx="131">
                  <c:v>399.85611764705925</c:v>
                </c:pt>
                <c:pt idx="132">
                  <c:v>404.23929411764749</c:v>
                </c:pt>
                <c:pt idx="133">
                  <c:v>408.62247058823573</c:v>
                </c:pt>
                <c:pt idx="134">
                  <c:v>413.00564705882397</c:v>
                </c:pt>
                <c:pt idx="135">
                  <c:v>417.38882352941221</c:v>
                </c:pt>
                <c:pt idx="136">
                  <c:v>421.77200000000045</c:v>
                </c:pt>
                <c:pt idx="137">
                  <c:v>426.15517647058869</c:v>
                </c:pt>
                <c:pt idx="138">
                  <c:v>430.53835294117692</c:v>
                </c:pt>
                <c:pt idx="139">
                  <c:v>434.92152941176516</c:v>
                </c:pt>
                <c:pt idx="140">
                  <c:v>439.3047058823534</c:v>
                </c:pt>
                <c:pt idx="141">
                  <c:v>443.68788235294164</c:v>
                </c:pt>
                <c:pt idx="142">
                  <c:v>448.07105882352988</c:v>
                </c:pt>
                <c:pt idx="143">
                  <c:v>452.45423529411812</c:v>
                </c:pt>
                <c:pt idx="144">
                  <c:v>456.83741176470636</c:v>
                </c:pt>
                <c:pt idx="145">
                  <c:v>461.2205882352946</c:v>
                </c:pt>
                <c:pt idx="146">
                  <c:v>465.60376470588284</c:v>
                </c:pt>
                <c:pt idx="147">
                  <c:v>469.98694117647108</c:v>
                </c:pt>
                <c:pt idx="148">
                  <c:v>474.37011764705932</c:v>
                </c:pt>
                <c:pt idx="149">
                  <c:v>478.75329411764756</c:v>
                </c:pt>
                <c:pt idx="150">
                  <c:v>483.1364705882358</c:v>
                </c:pt>
                <c:pt idx="151">
                  <c:v>487.51964705882403</c:v>
                </c:pt>
                <c:pt idx="152">
                  <c:v>491.90282352941227</c:v>
                </c:pt>
                <c:pt idx="153">
                  <c:v>496.28600000000051</c:v>
                </c:pt>
                <c:pt idx="154">
                  <c:v>500.66917647058875</c:v>
                </c:pt>
                <c:pt idx="155">
                  <c:v>505.05235294117699</c:v>
                </c:pt>
                <c:pt idx="156">
                  <c:v>509.43552941176523</c:v>
                </c:pt>
                <c:pt idx="157">
                  <c:v>513.81870588235347</c:v>
                </c:pt>
                <c:pt idx="158">
                  <c:v>518.20188235294165</c:v>
                </c:pt>
                <c:pt idx="159">
                  <c:v>522.58505882352983</c:v>
                </c:pt>
                <c:pt idx="160">
                  <c:v>526.96823529411802</c:v>
                </c:pt>
                <c:pt idx="161">
                  <c:v>531.3514117647062</c:v>
                </c:pt>
                <c:pt idx="162">
                  <c:v>535.73458823529438</c:v>
                </c:pt>
                <c:pt idx="163">
                  <c:v>540.11776470588256</c:v>
                </c:pt>
                <c:pt idx="164">
                  <c:v>544.50094117647075</c:v>
                </c:pt>
                <c:pt idx="165">
                  <c:v>548.88411764705893</c:v>
                </c:pt>
                <c:pt idx="166">
                  <c:v>553.26729411764711</c:v>
                </c:pt>
                <c:pt idx="167">
                  <c:v>557.65047058823529</c:v>
                </c:pt>
                <c:pt idx="168">
                  <c:v>562.03364705882348</c:v>
                </c:pt>
                <c:pt idx="169">
                  <c:v>566.41682352941166</c:v>
                </c:pt>
                <c:pt idx="170">
                  <c:v>570.79999999999984</c:v>
                </c:pt>
                <c:pt idx="171">
                  <c:v>575.18317647058802</c:v>
                </c:pt>
                <c:pt idx="172">
                  <c:v>579.56635294117621</c:v>
                </c:pt>
                <c:pt idx="173">
                  <c:v>583.94952941176439</c:v>
                </c:pt>
                <c:pt idx="174">
                  <c:v>588.33270588235257</c:v>
                </c:pt>
                <c:pt idx="175">
                  <c:v>592.71588235294075</c:v>
                </c:pt>
                <c:pt idx="176">
                  <c:v>597.09905882352894</c:v>
                </c:pt>
                <c:pt idx="177">
                  <c:v>601.48223529411712</c:v>
                </c:pt>
                <c:pt idx="178">
                  <c:v>605.8654117647053</c:v>
                </c:pt>
                <c:pt idx="179">
                  <c:v>610.24858823529348</c:v>
                </c:pt>
                <c:pt idx="180">
                  <c:v>614.63176470588166</c:v>
                </c:pt>
                <c:pt idx="181">
                  <c:v>619.01494117646985</c:v>
                </c:pt>
                <c:pt idx="182">
                  <c:v>623.39811764705803</c:v>
                </c:pt>
                <c:pt idx="183">
                  <c:v>627.78129411764621</c:v>
                </c:pt>
                <c:pt idx="184">
                  <c:v>632.16447058823439</c:v>
                </c:pt>
                <c:pt idx="185">
                  <c:v>636.54764705882258</c:v>
                </c:pt>
                <c:pt idx="186">
                  <c:v>640.93082352941076</c:v>
                </c:pt>
                <c:pt idx="187">
                  <c:v>645.31399999999894</c:v>
                </c:pt>
                <c:pt idx="188">
                  <c:v>649.69717647058712</c:v>
                </c:pt>
                <c:pt idx="189">
                  <c:v>654.08035294117531</c:v>
                </c:pt>
                <c:pt idx="190">
                  <c:v>658.46352941176349</c:v>
                </c:pt>
                <c:pt idx="191">
                  <c:v>662.84670588235167</c:v>
                </c:pt>
                <c:pt idx="192">
                  <c:v>667.22988235293985</c:v>
                </c:pt>
                <c:pt idx="193">
                  <c:v>671.61305882352804</c:v>
                </c:pt>
                <c:pt idx="194">
                  <c:v>675.99623529411622</c:v>
                </c:pt>
                <c:pt idx="195">
                  <c:v>680.3794117647044</c:v>
                </c:pt>
                <c:pt idx="196">
                  <c:v>684.76258823529258</c:v>
                </c:pt>
                <c:pt idx="197">
                  <c:v>689.14576470588077</c:v>
                </c:pt>
                <c:pt idx="198">
                  <c:v>693.52894117646895</c:v>
                </c:pt>
                <c:pt idx="199">
                  <c:v>697.91211764705713</c:v>
                </c:pt>
                <c:pt idx="200">
                  <c:v>702.29529411764531</c:v>
                </c:pt>
                <c:pt idx="201">
                  <c:v>706.67847058823349</c:v>
                </c:pt>
                <c:pt idx="202">
                  <c:v>711.06164705882168</c:v>
                </c:pt>
                <c:pt idx="203">
                  <c:v>715.44482352940986</c:v>
                </c:pt>
                <c:pt idx="204">
                  <c:v>719.82799999999804</c:v>
                </c:pt>
                <c:pt idx="205">
                  <c:v>724.21117647058622</c:v>
                </c:pt>
                <c:pt idx="206">
                  <c:v>728.59435294117441</c:v>
                </c:pt>
                <c:pt idx="207">
                  <c:v>732.97752941176259</c:v>
                </c:pt>
                <c:pt idx="208">
                  <c:v>737.36070588235077</c:v>
                </c:pt>
                <c:pt idx="209">
                  <c:v>741.74388235293895</c:v>
                </c:pt>
                <c:pt idx="210">
                  <c:v>746.12705882352714</c:v>
                </c:pt>
                <c:pt idx="211">
                  <c:v>750.51023529411532</c:v>
                </c:pt>
                <c:pt idx="212">
                  <c:v>754.8934117647035</c:v>
                </c:pt>
                <c:pt idx="213">
                  <c:v>759.27658823529168</c:v>
                </c:pt>
                <c:pt idx="214">
                  <c:v>763.65976470587987</c:v>
                </c:pt>
                <c:pt idx="215">
                  <c:v>768.04294117646805</c:v>
                </c:pt>
                <c:pt idx="216">
                  <c:v>772.42611764705623</c:v>
                </c:pt>
                <c:pt idx="217">
                  <c:v>776.80929411764441</c:v>
                </c:pt>
                <c:pt idx="218">
                  <c:v>781.1924705882326</c:v>
                </c:pt>
                <c:pt idx="219">
                  <c:v>785.57564705882078</c:v>
                </c:pt>
                <c:pt idx="220">
                  <c:v>789.95882352940896</c:v>
                </c:pt>
                <c:pt idx="221">
                  <c:v>794.34199999999714</c:v>
                </c:pt>
                <c:pt idx="222">
                  <c:v>798.72517647058532</c:v>
                </c:pt>
                <c:pt idx="223">
                  <c:v>803.10835294117351</c:v>
                </c:pt>
                <c:pt idx="224">
                  <c:v>807.49152941176169</c:v>
                </c:pt>
                <c:pt idx="225">
                  <c:v>811.87470588234987</c:v>
                </c:pt>
                <c:pt idx="226">
                  <c:v>816.25788235293805</c:v>
                </c:pt>
                <c:pt idx="227">
                  <c:v>820.64105882352624</c:v>
                </c:pt>
                <c:pt idx="228">
                  <c:v>825.02423529411442</c:v>
                </c:pt>
                <c:pt idx="229">
                  <c:v>829.4074117647026</c:v>
                </c:pt>
                <c:pt idx="230">
                  <c:v>833.79058823529078</c:v>
                </c:pt>
                <c:pt idx="231">
                  <c:v>838.17376470587897</c:v>
                </c:pt>
                <c:pt idx="232">
                  <c:v>842.55694117646715</c:v>
                </c:pt>
                <c:pt idx="233">
                  <c:v>846.94011764705533</c:v>
                </c:pt>
                <c:pt idx="234">
                  <c:v>851.32329411764351</c:v>
                </c:pt>
                <c:pt idx="235">
                  <c:v>855.7064705882317</c:v>
                </c:pt>
                <c:pt idx="236">
                  <c:v>860.08964705881988</c:v>
                </c:pt>
                <c:pt idx="237">
                  <c:v>864.47282352940806</c:v>
                </c:pt>
                <c:pt idx="238">
                  <c:v>868.85599999999624</c:v>
                </c:pt>
                <c:pt idx="239">
                  <c:v>873.23917647058443</c:v>
                </c:pt>
                <c:pt idx="240">
                  <c:v>877.62235294117261</c:v>
                </c:pt>
                <c:pt idx="241">
                  <c:v>882.00552941176079</c:v>
                </c:pt>
                <c:pt idx="242">
                  <c:v>886.38870588234897</c:v>
                </c:pt>
                <c:pt idx="243">
                  <c:v>890.77188235293715</c:v>
                </c:pt>
                <c:pt idx="244">
                  <c:v>895.15505882352534</c:v>
                </c:pt>
                <c:pt idx="245">
                  <c:v>899.53823529411352</c:v>
                </c:pt>
                <c:pt idx="246">
                  <c:v>903.9214117647017</c:v>
                </c:pt>
                <c:pt idx="247">
                  <c:v>908.30458823528988</c:v>
                </c:pt>
                <c:pt idx="248">
                  <c:v>912.68776470587807</c:v>
                </c:pt>
                <c:pt idx="249">
                  <c:v>917.07094117646625</c:v>
                </c:pt>
                <c:pt idx="250">
                  <c:v>921.45411764705443</c:v>
                </c:pt>
                <c:pt idx="251">
                  <c:v>925.83729411764261</c:v>
                </c:pt>
                <c:pt idx="252">
                  <c:v>930.2204705882308</c:v>
                </c:pt>
                <c:pt idx="253">
                  <c:v>934.60364705881898</c:v>
                </c:pt>
                <c:pt idx="254">
                  <c:v>938.98682352940716</c:v>
                </c:pt>
                <c:pt idx="255">
                  <c:v>943.36999999999534</c:v>
                </c:pt>
              </c:numCache>
            </c:numRef>
          </c:xVal>
          <c:yVal>
            <c:numRef>
              <c:f>'Všechny metody - KDE'!$D$4:$D$259</c:f>
              <c:numCache>
                <c:formatCode>General</c:formatCode>
                <c:ptCount val="256"/>
                <c:pt idx="0">
                  <c:v>2.1460154886180017E-6</c:v>
                </c:pt>
                <c:pt idx="1">
                  <c:v>2.6942550591702531E-6</c:v>
                </c:pt>
                <c:pt idx="2">
                  <c:v>3.3654639136884443E-6</c:v>
                </c:pt>
                <c:pt idx="3">
                  <c:v>4.1827173369405547E-6</c:v>
                </c:pt>
                <c:pt idx="4">
                  <c:v>5.1723400140748931E-6</c:v>
                </c:pt>
                <c:pt idx="5">
                  <c:v>6.3641284010940501E-6</c:v>
                </c:pt>
                <c:pt idx="6">
                  <c:v>7.7915391642792566E-6</c:v>
                </c:pt>
                <c:pt idx="7">
                  <c:v>9.4918323427373626E-6</c:v>
                </c:pt>
                <c:pt idx="8">
                  <c:v>1.1506157654019491E-5</c:v>
                </c:pt>
                <c:pt idx="9">
                  <c:v>1.3879572670696195E-5</c:v>
                </c:pt>
                <c:pt idx="10">
                  <c:v>1.6660982550063504E-5</c:v>
                </c:pt>
                <c:pt idx="11">
                  <c:v>1.9902992687497175E-5</c:v>
                </c:pt>
                <c:pt idx="12">
                  <c:v>2.3661668147928206E-5</c:v>
                </c:pt>
                <c:pt idx="13">
                  <c:v>2.7996197034939814E-5</c:v>
                </c:pt>
                <c:pt idx="14">
                  <c:v>3.2968459062840787E-5</c:v>
                </c:pt>
                <c:pt idx="15">
                  <c:v>3.8642505429377638E-5</c:v>
                </c:pt>
                <c:pt idx="16">
                  <c:v>4.5083961510592346E-5</c:v>
                </c:pt>
                <c:pt idx="17">
                  <c:v>5.2359369715780795E-5</c:v>
                </c:pt>
                <c:pt idx="18">
                  <c:v>6.0535495786881644E-5</c:v>
                </c:pt>
                <c:pt idx="19">
                  <c:v>6.9678627581228961E-5</c:v>
                </c:pt>
                <c:pt idx="20">
                  <c:v>7.9853900568398875E-5</c:v>
                </c:pt>
                <c:pt idx="21">
                  <c:v>9.1124688495293835E-5</c:v>
                </c:pt>
                <c:pt idx="22">
                  <c:v>1.0355210050830792E-4</c:v>
                </c:pt>
                <c:pt idx="23">
                  <c:v>1.171946270565061E-4</c:v>
                </c:pt>
                <c:pt idx="24">
                  <c:v>1.3210797576136904E-4</c:v>
                </c:pt>
                <c:pt idx="25">
                  <c:v>1.483451348195796E-4</c:v>
                </c:pt>
                <c:pt idx="26">
                  <c:v>1.6595669519488002E-4</c:v>
                </c:pt>
                <c:pt idx="27">
                  <c:v>1.8499145376709569E-4</c:v>
                </c:pt>
                <c:pt idx="28">
                  <c:v>2.0549730780364964E-4</c:v>
                </c:pt>
                <c:pt idx="29">
                  <c:v>2.2752243683049598E-4</c:v>
                </c:pt>
                <c:pt idx="30">
                  <c:v>2.5111675161100679E-4</c:v>
                </c:pt>
                <c:pt idx="31">
                  <c:v>2.7633357207457247E-4</c:v>
                </c:pt>
                <c:pt idx="32">
                  <c:v>3.032314774178753E-4</c:v>
                </c:pt>
                <c:pt idx="33">
                  <c:v>3.3187625311876943E-4</c:v>
                </c:pt>
                <c:pt idx="34">
                  <c:v>3.6234284224998442E-4</c:v>
                </c:pt>
                <c:pt idx="35">
                  <c:v>3.9471719331341524E-4</c:v>
                </c:pt>
                <c:pt idx="36">
                  <c:v>4.2909788489873814E-4</c:v>
                </c:pt>
                <c:pt idx="37">
                  <c:v>4.655973998126275E-4</c:v>
                </c:pt>
                <c:pt idx="38">
                  <c:v>5.0434291882071067E-4</c:v>
                </c:pt>
                <c:pt idx="39">
                  <c:v>5.4547650750862186E-4</c:v>
                </c:pt>
                <c:pt idx="40">
                  <c:v>5.8915457947967653E-4</c:v>
                </c:pt>
                <c:pt idx="41">
                  <c:v>6.3554653535836741E-4</c:v>
                </c:pt>
                <c:pt idx="42">
                  <c:v>6.8483249973338989E-4</c:v>
                </c:pt>
                <c:pt idx="43">
                  <c:v>7.3720010678255971E-4</c:v>
                </c:pt>
                <c:pt idx="44">
                  <c:v>7.9284031906302714E-4</c:v>
                </c:pt>
                <c:pt idx="45">
                  <c:v>8.5194230168751759E-4</c:v>
                </c:pt>
                <c:pt idx="46">
                  <c:v>9.1468741441842521E-4</c:v>
                </c:pt>
                <c:pt idx="47">
                  <c:v>9.8124242544541068E-4</c:v>
                </c:pt>
                <c:pt idx="48">
                  <c:v>1.0517520909631428E-3</c:v>
                </c:pt>
                <c:pt idx="49">
                  <c:v>1.1263312822616153E-3</c:v>
                </c:pt>
                <c:pt idx="50">
                  <c:v>1.2050568750387454E-3</c:v>
                </c:pt>
                <c:pt idx="51">
                  <c:v>1.2879596423287058E-3</c:v>
                </c:pt>
                <c:pt idx="52">
                  <c:v>1.3750164113189383E-3</c:v>
                </c:pt>
                <c:pt idx="53">
                  <c:v>1.4661427542247845E-3</c:v>
                </c:pt>
                <c:pt idx="54">
                  <c:v>1.5611864835074385E-3</c:v>
                </c:pt>
                <c:pt idx="55">
                  <c:v>1.659922211698598E-3</c:v>
                </c:pt>
                <c:pt idx="56">
                  <c:v>1.7620472160377577E-3</c:v>
                </c:pt>
                <c:pt idx="57">
                  <c:v>1.8671788186054529E-3</c:v>
                </c:pt>
                <c:pt idx="58">
                  <c:v>1.9748534546582632E-3</c:v>
                </c:pt>
                <c:pt idx="59">
                  <c:v>2.084527556838362E-3</c:v>
                </c:pt>
                <c:pt idx="60">
                  <c:v>2.1955803325562693E-3</c:v>
                </c:pt>
                <c:pt idx="61">
                  <c:v>2.3073184580664615E-3</c:v>
                </c:pt>
                <c:pt idx="62">
                  <c:v>2.4189826576261303E-3</c:v>
                </c:pt>
                <c:pt idx="63">
                  <c:v>2.5297560817098535E-3</c:v>
                </c:pt>
                <c:pt idx="64">
                  <c:v>2.6387743465110807E-3</c:v>
                </c:pt>
                <c:pt idx="65">
                  <c:v>2.7451370496639179E-3</c:v>
                </c:pt>
                <c:pt idx="66">
                  <c:v>2.8479205357585524E-3</c:v>
                </c:pt>
                <c:pt idx="67">
                  <c:v>2.9461916509609947E-3</c:v>
                </c:pt>
                <c:pt idx="68">
                  <c:v>3.0390221996759092E-3</c:v>
                </c:pt>
                <c:pt idx="69">
                  <c:v>3.1255037981316272E-3</c:v>
                </c:pt>
                <c:pt idx="70">
                  <c:v>3.2047628100866999E-3</c:v>
                </c:pt>
                <c:pt idx="71">
                  <c:v>3.2759750483144527E-3</c:v>
                </c:pt>
                <c:pt idx="72">
                  <c:v>3.3383799316188925E-3</c:v>
                </c:pt>
                <c:pt idx="73">
                  <c:v>3.3912938001929831E-3</c:v>
                </c:pt>
                <c:pt idx="74">
                  <c:v>3.4341221113572151E-3</c:v>
                </c:pt>
                <c:pt idx="75">
                  <c:v>3.4663702622811897E-3</c:v>
                </c:pt>
                <c:pt idx="76">
                  <c:v>3.4876528153771932E-3</c:v>
                </c:pt>
                <c:pt idx="77">
                  <c:v>3.4977009349065912E-3</c:v>
                </c:pt>
                <c:pt idx="78">
                  <c:v>3.496367879284049E-3</c:v>
                </c:pt>
                <c:pt idx="79">
                  <c:v>3.4836324320140972E-3</c:v>
                </c:pt>
                <c:pt idx="80">
                  <c:v>3.4596001946345235E-3</c:v>
                </c:pt>
                <c:pt idx="81">
                  <c:v>3.4245027069956966E-3</c:v>
                </c:pt>
                <c:pt idx="82">
                  <c:v>3.3786944031989063E-3</c:v>
                </c:pt>
                <c:pt idx="83">
                  <c:v>3.3226474550275822E-3</c:v>
                </c:pt>
                <c:pt idx="84">
                  <c:v>3.2569445981234435E-3</c:v>
                </c:pt>
                <c:pt idx="85">
                  <c:v>3.1822700787548109E-3</c:v>
                </c:pt>
                <c:pt idx="86">
                  <c:v>3.0993988999292047E-3</c:v>
                </c:pt>
                <c:pt idx="87">
                  <c:v>3.0091845838151332E-3</c:v>
                </c:pt>
                <c:pt idx="88">
                  <c:v>2.9125457018459892E-3</c:v>
                </c:pt>
                <c:pt idx="89">
                  <c:v>2.8104514533036471E-3</c:v>
                </c:pt>
                <c:pt idx="90">
                  <c:v>2.7039065964398349E-3</c:v>
                </c:pt>
                <c:pt idx="91">
                  <c:v>2.5939360521817826E-3</c:v>
                </c:pt>
                <c:pt idx="92">
                  <c:v>2.4815695082349731E-3</c:v>
                </c:pt>
                <c:pt idx="93">
                  <c:v>2.3678263502289925E-3</c:v>
                </c:pt>
                <c:pt idx="94">
                  <c:v>2.253701236055831E-3</c:v>
                </c:pt>
                <c:pt idx="95">
                  <c:v>2.1401506096993639E-3</c:v>
                </c:pt>
                <c:pt idx="96">
                  <c:v>2.0280804220350022E-3</c:v>
                </c:pt>
                <c:pt idx="97">
                  <c:v>1.9183352890949157E-3</c:v>
                </c:pt>
                <c:pt idx="98">
                  <c:v>1.8116892743538328E-3</c:v>
                </c:pt>
                <c:pt idx="99">
                  <c:v>1.7088384322566145E-3</c:v>
                </c:pt>
                <c:pt idx="100">
                  <c:v>1.6103951973298052E-3</c:v>
                </c:pt>
                <c:pt idx="101">
                  <c:v>1.516884648835313E-3</c:v>
                </c:pt>
                <c:pt idx="102">
                  <c:v>1.4287426271603807E-3</c:v>
                </c:pt>
                <c:pt idx="103">
                  <c:v>1.3463156270901145E-3</c:v>
                </c:pt>
                <c:pt idx="104">
                  <c:v>1.2698623467300714E-3</c:v>
                </c:pt>
                <c:pt idx="105">
                  <c:v>1.1995567308430168E-3</c:v>
                </c:pt>
                <c:pt idx="106">
                  <c:v>1.1354923151062511E-3</c:v>
                </c:pt>
                <c:pt idx="107">
                  <c:v>1.0776876542517631E-3</c:v>
                </c:pt>
                <c:pt idx="108">
                  <c:v>1.0260926027450949E-3</c:v>
                </c:pt>
                <c:pt idx="109">
                  <c:v>9.805952116574946E-4</c:v>
                </c:pt>
                <c:pt idx="110">
                  <c:v>9.410290093148653E-4</c:v>
                </c:pt>
                <c:pt idx="111">
                  <c:v>9.0718044538913882E-4</c:v>
                </c:pt>
                <c:pt idx="112">
                  <c:v>8.7879629721683637E-4</c:v>
                </c:pt>
                <c:pt idx="113">
                  <c:v>8.5559086190901067E-4</c:v>
                </c:pt>
                <c:pt idx="114">
                  <c:v>8.372527867098801E-4</c:v>
                </c:pt>
                <c:pt idx="115">
                  <c:v>8.2345142144569919E-4</c:v>
                </c:pt>
                <c:pt idx="116">
                  <c:v>8.138426091746112E-4</c:v>
                </c:pt>
                <c:pt idx="117">
                  <c:v>8.0807386279670135E-4</c:v>
                </c:pt>
                <c:pt idx="118">
                  <c:v>8.0578890507715709E-4</c:v>
                </c:pt>
                <c:pt idx="119">
                  <c:v>8.0663157616674857E-4</c:v>
                </c:pt>
                <c:pt idx="120">
                  <c:v>8.1024913542758015E-4</c:v>
                </c:pt>
                <c:pt idx="121">
                  <c:v>8.1629500262251926E-4</c:v>
                </c:pt>
                <c:pt idx="122">
                  <c:v>8.2443099701619976E-4</c:v>
                </c:pt>
                <c:pt idx="123">
                  <c:v>8.3432914163690747E-4</c:v>
                </c:pt>
                <c:pt idx="124">
                  <c:v>8.4567310406494104E-4</c:v>
                </c:pt>
                <c:pt idx="125">
                  <c:v>8.5815934503760531E-4</c:v>
                </c:pt>
                <c:pt idx="126">
                  <c:v>8.7149804243280885E-4</c:v>
                </c:pt>
                <c:pt idx="127">
                  <c:v>8.8541385145073038E-4</c:v>
                </c:pt>
                <c:pt idx="128">
                  <c:v>8.9964655275025945E-4</c:v>
                </c:pt>
                <c:pt idx="129">
                  <c:v>9.1395162962437302E-4</c:v>
                </c:pt>
                <c:pt idx="130">
                  <c:v>9.2810080371106987E-4</c:v>
                </c:pt>
                <c:pt idx="131">
                  <c:v>9.4188254688793869E-4</c:v>
                </c:pt>
                <c:pt idx="132">
                  <c:v>9.5510257548489551E-4</c:v>
                </c:pt>
                <c:pt idx="133">
                  <c:v>9.675843222979963E-4</c:v>
                </c:pt>
                <c:pt idx="134">
                  <c:v>9.7916937254964912E-4</c:v>
                </c:pt>
                <c:pt idx="135">
                  <c:v>9.8971784229153663E-4</c:v>
                </c:pt>
                <c:pt idx="136">
                  <c:v>9.9910867208212006E-4</c:v>
                </c:pt>
                <c:pt idx="137">
                  <c:v>1.0072398053067929E-3</c:v>
                </c:pt>
                <c:pt idx="138">
                  <c:v>1.0140282193796249E-3</c:v>
                </c:pt>
                <c:pt idx="139">
                  <c:v>1.0194097793191166E-3</c:v>
                </c:pt>
                <c:pt idx="140">
                  <c:v>1.0233388867835693E-3</c:v>
                </c:pt>
                <c:pt idx="141">
                  <c:v>1.0257879034451299E-3</c:v>
                </c:pt>
                <c:pt idx="142">
                  <c:v>1.0267463353354708E-3</c:v>
                </c:pt>
                <c:pt idx="143">
                  <c:v>1.0262197741688754E-3</c:v>
                </c:pt>
                <c:pt idx="144">
                  <c:v>1.0242286022004005E-3</c:v>
                </c:pt>
                <c:pt idx="145">
                  <c:v>1.0208064783800339E-3</c:v>
                </c:pt>
                <c:pt idx="146">
                  <c:v>1.0159986348194801E-3</c:v>
                </c:pt>
                <c:pt idx="147">
                  <c:v>1.0098600232521465E-3</c:v>
                </c:pt>
                <c:pt idx="148">
                  <c:v>1.0024533605813731E-3</c:v>
                </c:pt>
                <c:pt idx="149">
                  <c:v>9.9384713014419681E-4</c:v>
                </c:pt>
                <c:pt idx="150">
                  <c:v>9.8411360040174135E-4</c:v>
                </c:pt>
                <c:pt idx="151">
                  <c:v>9.7332692494474021E-4</c:v>
                </c:pt>
                <c:pt idx="152">
                  <c:v>9.6156138666317998E-4</c:v>
                </c:pt>
                <c:pt idx="153">
                  <c:v>9.4888984454130588E-4</c:v>
                </c:pt>
                <c:pt idx="154">
                  <c:v>9.3538243387338005E-4</c:v>
                </c:pt>
                <c:pt idx="155">
                  <c:v>9.2110556003232246E-4</c:v>
                </c:pt>
                <c:pt idx="156">
                  <c:v>9.0612121274822016E-4</c:v>
                </c:pt>
                <c:pt idx="157">
                  <c:v>8.9048661283634126E-4</c:v>
                </c:pt>
                <c:pt idx="158">
                  <c:v>8.742541872724356E-4</c:v>
                </c:pt>
                <c:pt idx="159">
                  <c:v>8.5747185236405461E-4</c:v>
                </c:pt>
                <c:pt idx="160">
                  <c:v>8.401835694686969E-4</c:v>
                </c:pt>
                <c:pt idx="161">
                  <c:v>8.2243012419810294E-4</c:v>
                </c:pt>
                <c:pt idx="162">
                  <c:v>8.0425006917020641E-4</c:v>
                </c:pt>
                <c:pt idx="163">
                  <c:v>7.8568076282457074E-4</c:v>
                </c:pt>
                <c:pt idx="164">
                  <c:v>7.6675943310121775E-4</c:v>
                </c:pt>
                <c:pt idx="165">
                  <c:v>7.4752419515498859E-4</c:v>
                </c:pt>
                <c:pt idx="166">
                  <c:v>7.2801495673487625E-4</c:v>
                </c:pt>
                <c:pt idx="167">
                  <c:v>7.0827415313215437E-4</c:v>
                </c:pt>
                <c:pt idx="168">
                  <c:v>6.883472651751896E-4</c:v>
                </c:pt>
                <c:pt idx="169">
                  <c:v>6.6828308788954534E-4</c:v>
                </c:pt>
                <c:pt idx="170">
                  <c:v>6.4813373325001188E-4</c:v>
                </c:pt>
                <c:pt idx="171">
                  <c:v>6.2795436692254217E-4</c:v>
                </c:pt>
                <c:pt idx="172">
                  <c:v>6.0780269498894081E-4</c:v>
                </c:pt>
                <c:pt idx="173">
                  <c:v>5.8773823136133718E-4</c:v>
                </c:pt>
                <c:pt idx="174">
                  <c:v>5.6782138902663419E-4</c:v>
                </c:pt>
                <c:pt idx="175">
                  <c:v>5.4811244767703543E-4</c:v>
                </c:pt>
                <c:pt idx="176">
                  <c:v>5.2867045615727099E-4</c:v>
                </c:pt>
                <c:pt idx="177">
                  <c:v>5.095521302123572E-4</c:v>
                </c:pt>
                <c:pt idx="178">
                  <c:v>4.908108042304748E-4</c:v>
                </c:pt>
                <c:pt idx="179">
                  <c:v>4.7249549027735601E-4</c:v>
                </c:pt>
                <c:pt idx="180">
                  <c:v>4.5465008917791675E-4</c:v>
                </c:pt>
                <c:pt idx="181">
                  <c:v>4.3731278737961873E-4</c:v>
                </c:pt>
                <c:pt idx="182">
                  <c:v>4.2051566063736479E-4</c:v>
                </c:pt>
                <c:pt idx="183">
                  <c:v>4.0428449208509932E-4</c:v>
                </c:pt>
                <c:pt idx="184">
                  <c:v>3.8863879892143759E-4</c:v>
                </c:pt>
                <c:pt idx="185">
                  <c:v>3.7359204961264311E-4</c:v>
                </c:pt>
                <c:pt idx="186">
                  <c:v>3.5915204298537931E-4</c:v>
                </c:pt>
                <c:pt idx="187">
                  <c:v>3.4532141247574014E-4</c:v>
                </c:pt>
                <c:pt idx="188">
                  <c:v>3.3209821356673674E-4</c:v>
                </c:pt>
                <c:pt idx="189">
                  <c:v>3.1947655032103149E-4</c:v>
                </c:pt>
                <c:pt idx="190">
                  <c:v>3.074471979184263E-4</c:v>
                </c:pt>
                <c:pt idx="191">
                  <c:v>2.9599818204546351E-4</c:v>
                </c:pt>
                <c:pt idx="192">
                  <c:v>2.8511528247259323E-4</c:v>
                </c:pt>
                <c:pt idx="193">
                  <c:v>2.7478243664827065E-4</c:v>
                </c:pt>
                <c:pt idx="194">
                  <c:v>2.6498202897703765E-4</c:v>
                </c:pt>
                <c:pt idx="195">
                  <c:v>2.5569506189884939E-4</c:v>
                </c:pt>
                <c:pt idx="196">
                  <c:v>2.469012152004543E-4</c:v>
                </c:pt>
                <c:pt idx="197">
                  <c:v>2.3857880945020492E-4</c:v>
                </c:pt>
                <c:pt idx="198">
                  <c:v>2.3070469741872079E-4</c:v>
                </c:pt>
                <c:pt idx="199">
                  <c:v>2.2325411331260923E-4</c:v>
                </c:pt>
                <c:pt idx="200">
                  <c:v>2.1620051324091125E-4</c:v>
                </c:pt>
                <c:pt idx="201">
                  <c:v>2.0951544135853649E-4</c:v>
                </c:pt>
                <c:pt idx="202">
                  <c:v>2.0316845457066571E-4</c:v>
                </c:pt>
                <c:pt idx="203">
                  <c:v>1.9712713469435692E-4</c:v>
                </c:pt>
                <c:pt idx="204">
                  <c:v>1.9135721087480012E-4</c:v>
                </c:pt>
                <c:pt idx="205">
                  <c:v>1.8582280729371287E-4</c:v>
                </c:pt>
                <c:pt idx="206">
                  <c:v>1.8048682233606919E-4</c:v>
                </c:pt>
                <c:pt idx="207">
                  <c:v>1.7531143600929913E-4</c:v>
                </c:pt>
                <c:pt idx="208">
                  <c:v>1.702587331656783E-4</c:v>
                </c:pt>
                <c:pt idx="209">
                  <c:v>1.6529142157008743E-4</c:v>
                </c:pt>
                <c:pt idx="210">
                  <c:v>1.6037361662564023E-4</c:v>
                </c:pt>
                <c:pt idx="211">
                  <c:v>1.5547165906680202E-4</c:v>
                </c:pt>
                <c:pt idx="212">
                  <c:v>1.5055492847915305E-4</c:v>
                </c:pt>
                <c:pt idx="213">
                  <c:v>1.4559661429280394E-4</c:v>
                </c:pt>
                <c:pt idx="214">
                  <c:v>1.4057440696137687E-4</c:v>
                </c:pt>
                <c:pt idx="215">
                  <c:v>1.3547107527448783E-4</c:v>
                </c:pt>
                <c:pt idx="216">
                  <c:v>1.302749009201887E-4</c:v>
                </c:pt>
                <c:pt idx="217">
                  <c:v>1.2497994816386635E-4</c:v>
                </c:pt>
                <c:pt idx="218">
                  <c:v>1.1958615440519161E-4</c:v>
                </c:pt>
                <c:pt idx="219">
                  <c:v>1.140992359243096E-4</c:v>
                </c:pt>
                <c:pt idx="220">
                  <c:v>1.0853041182146216E-4</c:v>
                </c:pt>
                <c:pt idx="221">
                  <c:v>1.0289595749226638E-4</c:v>
                </c:pt>
                <c:pt idx="222">
                  <c:v>9.7216606509098043E-5</c:v>
                </c:pt>
                <c:pt idx="223">
                  <c:v>9.1516826112424978E-5</c:v>
                </c:pt>
                <c:pt idx="224">
                  <c:v>8.5823996359567505E-5</c:v>
                </c:pt>
                <c:pt idx="225">
                  <c:v>8.0167526140554932E-5</c:v>
                </c:pt>
                <c:pt idx="226">
                  <c:v>7.457794066870092E-5</c:v>
                </c:pt>
                <c:pt idx="227">
                  <c:v>6.908597471148994E-5</c:v>
                </c:pt>
                <c:pt idx="228">
                  <c:v>6.3721703867969655E-5</c:v>
                </c:pt>
                <c:pt idx="229">
                  <c:v>5.851374282864476E-5</c:v>
                </c:pt>
                <c:pt idx="230">
                  <c:v>5.3488535044579761E-5</c:v>
                </c:pt>
                <c:pt idx="231">
                  <c:v>4.866975289939431E-5</c:v>
                </c:pt>
                <c:pt idx="232">
                  <c:v>4.4077821657491359E-5</c:v>
                </c:pt>
                <c:pt idx="233">
                  <c:v>3.9729574489688465E-5</c:v>
                </c:pt>
                <c:pt idx="234">
                  <c:v>3.5638040068012378E-5</c:v>
                </c:pt>
                <c:pt idx="235">
                  <c:v>3.1812358851661243E-5</c:v>
                </c:pt>
                <c:pt idx="236">
                  <c:v>2.8257819482455426E-5</c:v>
                </c:pt>
                <c:pt idx="237">
                  <c:v>2.4976002838139377E-5</c:v>
                </c:pt>
                <c:pt idx="238">
                  <c:v>2.1965018360821856E-5</c:v>
                </c:pt>
                <c:pt idx="239">
                  <c:v>1.9219815328927098E-5</c:v>
                </c:pt>
                <c:pt idx="240">
                  <c:v>1.6732550760100502E-5</c:v>
                </c:pt>
                <c:pt idx="241">
                  <c:v>1.4492995555439342E-5</c:v>
                </c:pt>
                <c:pt idx="242">
                  <c:v>1.2488961217838143E-5</c:v>
                </c:pt>
                <c:pt idx="243">
                  <c:v>1.0706730865557206E-5</c:v>
                </c:pt>
                <c:pt idx="244">
                  <c:v>9.1314801649350068E-6</c:v>
                </c:pt>
                <c:pt idx="245">
                  <c:v>7.7476760652459498E-6</c:v>
                </c:pt>
                <c:pt idx="246">
                  <c:v>6.5394436789423537E-6</c:v>
                </c:pt>
                <c:pt idx="247">
                  <c:v>5.4908941682537781E-6</c:v>
                </c:pt>
                <c:pt idx="248">
                  <c:v>4.5864089485830108E-6</c:v>
                </c:pt>
                <c:pt idx="249">
                  <c:v>3.8108777968649618E-6</c:v>
                </c:pt>
                <c:pt idx="250">
                  <c:v>3.1498904802407101E-6</c:v>
                </c:pt>
                <c:pt idx="251">
                  <c:v>2.5898832434254022E-6</c:v>
                </c:pt>
                <c:pt idx="252">
                  <c:v>2.1182428824960591E-6</c:v>
                </c:pt>
                <c:pt idx="253">
                  <c:v>1.7233721807188567E-6</c:v>
                </c:pt>
                <c:pt idx="254">
                  <c:v>1.3947211991882714E-6</c:v>
                </c:pt>
                <c:pt idx="255">
                  <c:v>1.1227893268662978E-6</c:v>
                </c:pt>
              </c:numCache>
            </c:numRef>
          </c:yVal>
          <c:smooth val="0"/>
        </c:ser>
        <c:ser>
          <c:idx val="1"/>
          <c:order val="3"/>
          <c:tx>
            <c:v>SOI</c:v>
          </c:tx>
          <c:marker>
            <c:symbol val="none"/>
          </c:marker>
          <c:xVal>
            <c:numRef>
              <c:f>'Všechny metody - KDE'!$E$4:$E$259</c:f>
              <c:numCache>
                <c:formatCode>General</c:formatCode>
                <c:ptCount val="256"/>
                <c:pt idx="0">
                  <c:v>-179.68</c:v>
                </c:pt>
                <c:pt idx="1">
                  <c:v>-176.18047058823529</c:v>
                </c:pt>
                <c:pt idx="2">
                  <c:v>-172.68094117647058</c:v>
                </c:pt>
                <c:pt idx="3">
                  <c:v>-169.18141176470587</c:v>
                </c:pt>
                <c:pt idx="4">
                  <c:v>-165.68188235294116</c:v>
                </c:pt>
                <c:pt idx="5">
                  <c:v>-162.18235294117645</c:v>
                </c:pt>
                <c:pt idx="6">
                  <c:v>-158.68282352941173</c:v>
                </c:pt>
                <c:pt idx="7">
                  <c:v>-155.18329411764702</c:v>
                </c:pt>
                <c:pt idx="8">
                  <c:v>-151.68376470588231</c:v>
                </c:pt>
                <c:pt idx="9">
                  <c:v>-148.1842352941176</c:v>
                </c:pt>
                <c:pt idx="10">
                  <c:v>-144.68470588235289</c:v>
                </c:pt>
                <c:pt idx="11">
                  <c:v>-141.18517647058817</c:v>
                </c:pt>
                <c:pt idx="12">
                  <c:v>-137.68564705882346</c:v>
                </c:pt>
                <c:pt idx="13">
                  <c:v>-134.18611764705875</c:v>
                </c:pt>
                <c:pt idx="14">
                  <c:v>-130.68658823529404</c:v>
                </c:pt>
                <c:pt idx="15">
                  <c:v>-127.18705882352933</c:v>
                </c:pt>
                <c:pt idx="16">
                  <c:v>-123.68752941176461</c:v>
                </c:pt>
                <c:pt idx="17">
                  <c:v>-120.1879999999999</c:v>
                </c:pt>
                <c:pt idx="18">
                  <c:v>-116.68847058823519</c:v>
                </c:pt>
                <c:pt idx="19">
                  <c:v>-113.18894117647048</c:v>
                </c:pt>
                <c:pt idx="20">
                  <c:v>-109.68941176470577</c:v>
                </c:pt>
                <c:pt idx="21">
                  <c:v>-106.18988235294105</c:v>
                </c:pt>
                <c:pt idx="22">
                  <c:v>-102.69035294117634</c:v>
                </c:pt>
                <c:pt idx="23">
                  <c:v>-99.190823529411631</c:v>
                </c:pt>
                <c:pt idx="24">
                  <c:v>-95.691294117646919</c:v>
                </c:pt>
                <c:pt idx="25">
                  <c:v>-92.191764705882207</c:v>
                </c:pt>
                <c:pt idx="26">
                  <c:v>-88.692235294117495</c:v>
                </c:pt>
                <c:pt idx="27">
                  <c:v>-85.192705882352783</c:v>
                </c:pt>
                <c:pt idx="28">
                  <c:v>-81.693176470588071</c:v>
                </c:pt>
                <c:pt idx="29">
                  <c:v>-78.193647058823359</c:v>
                </c:pt>
                <c:pt idx="30">
                  <c:v>-74.694117647058647</c:v>
                </c:pt>
                <c:pt idx="31">
                  <c:v>-71.194588235293935</c:v>
                </c:pt>
                <c:pt idx="32">
                  <c:v>-67.695058823529223</c:v>
                </c:pt>
                <c:pt idx="33">
                  <c:v>-64.195529411764511</c:v>
                </c:pt>
                <c:pt idx="34">
                  <c:v>-60.695999999999806</c:v>
                </c:pt>
                <c:pt idx="35">
                  <c:v>-57.196470588235101</c:v>
                </c:pt>
                <c:pt idx="36">
                  <c:v>-53.696941176470396</c:v>
                </c:pt>
                <c:pt idx="37">
                  <c:v>-50.197411764705691</c:v>
                </c:pt>
                <c:pt idx="38">
                  <c:v>-46.697882352940987</c:v>
                </c:pt>
                <c:pt idx="39">
                  <c:v>-43.198352941176282</c:v>
                </c:pt>
                <c:pt idx="40">
                  <c:v>-39.698823529411577</c:v>
                </c:pt>
                <c:pt idx="41">
                  <c:v>-36.199294117646872</c:v>
                </c:pt>
                <c:pt idx="42">
                  <c:v>-32.699764705882167</c:v>
                </c:pt>
                <c:pt idx="43">
                  <c:v>-29.200235294117462</c:v>
                </c:pt>
                <c:pt idx="44">
                  <c:v>-25.700705882352757</c:v>
                </c:pt>
                <c:pt idx="45">
                  <c:v>-22.201176470588052</c:v>
                </c:pt>
                <c:pt idx="46">
                  <c:v>-18.701647058823347</c:v>
                </c:pt>
                <c:pt idx="47">
                  <c:v>-15.202117647058641</c:v>
                </c:pt>
                <c:pt idx="48">
                  <c:v>-11.702588235293934</c:v>
                </c:pt>
                <c:pt idx="49">
                  <c:v>-8.2030588235292274</c:v>
                </c:pt>
                <c:pt idx="50">
                  <c:v>-4.7035294117645208</c:v>
                </c:pt>
                <c:pt idx="51">
                  <c:v>-1.2039999999998146</c:v>
                </c:pt>
                <c:pt idx="52">
                  <c:v>2.2955294117648917</c:v>
                </c:pt>
                <c:pt idx="53">
                  <c:v>5.7950588235295974</c:v>
                </c:pt>
                <c:pt idx="54">
                  <c:v>9.2945882352943041</c:v>
                </c:pt>
                <c:pt idx="55">
                  <c:v>12.794117647059011</c:v>
                </c:pt>
                <c:pt idx="56">
                  <c:v>16.293647058823716</c:v>
                </c:pt>
                <c:pt idx="57">
                  <c:v>19.793176470588421</c:v>
                </c:pt>
                <c:pt idx="58">
                  <c:v>23.292705882353125</c:v>
                </c:pt>
                <c:pt idx="59">
                  <c:v>26.79223529411783</c:v>
                </c:pt>
                <c:pt idx="60">
                  <c:v>30.291764705882535</c:v>
                </c:pt>
                <c:pt idx="61">
                  <c:v>33.79129411764724</c:v>
                </c:pt>
                <c:pt idx="62">
                  <c:v>37.290823529411945</c:v>
                </c:pt>
                <c:pt idx="63">
                  <c:v>40.79035294117665</c:v>
                </c:pt>
                <c:pt idx="64">
                  <c:v>44.289882352941355</c:v>
                </c:pt>
                <c:pt idx="65">
                  <c:v>47.78941176470606</c:v>
                </c:pt>
                <c:pt idx="66">
                  <c:v>51.288941176470765</c:v>
                </c:pt>
                <c:pt idx="67">
                  <c:v>54.788470588235469</c:v>
                </c:pt>
                <c:pt idx="68">
                  <c:v>58.288000000000174</c:v>
                </c:pt>
                <c:pt idx="69">
                  <c:v>61.787529411764879</c:v>
                </c:pt>
                <c:pt idx="70">
                  <c:v>65.287058823529591</c:v>
                </c:pt>
                <c:pt idx="71">
                  <c:v>68.786588235294303</c:v>
                </c:pt>
                <c:pt idx="72">
                  <c:v>72.286117647059015</c:v>
                </c:pt>
                <c:pt idx="73">
                  <c:v>75.785647058823727</c:v>
                </c:pt>
                <c:pt idx="74">
                  <c:v>79.285176470588439</c:v>
                </c:pt>
                <c:pt idx="75">
                  <c:v>82.784705882353151</c:v>
                </c:pt>
                <c:pt idx="76">
                  <c:v>86.284235294117863</c:v>
                </c:pt>
                <c:pt idx="77">
                  <c:v>89.783764705882575</c:v>
                </c:pt>
                <c:pt idx="78">
                  <c:v>93.283294117647287</c:v>
                </c:pt>
                <c:pt idx="79">
                  <c:v>96.782823529411999</c:v>
                </c:pt>
                <c:pt idx="80">
                  <c:v>100.28235294117671</c:v>
                </c:pt>
                <c:pt idx="81">
                  <c:v>103.78188235294142</c:v>
                </c:pt>
                <c:pt idx="82">
                  <c:v>107.28141176470614</c:v>
                </c:pt>
                <c:pt idx="83">
                  <c:v>110.78094117647085</c:v>
                </c:pt>
                <c:pt idx="84">
                  <c:v>114.28047058823556</c:v>
                </c:pt>
                <c:pt idx="85">
                  <c:v>117.78000000000027</c:v>
                </c:pt>
                <c:pt idx="86">
                  <c:v>121.27952941176498</c:v>
                </c:pt>
                <c:pt idx="87">
                  <c:v>124.7790588235297</c:v>
                </c:pt>
                <c:pt idx="88">
                  <c:v>128.27858823529439</c:v>
                </c:pt>
                <c:pt idx="89">
                  <c:v>131.7781176470591</c:v>
                </c:pt>
                <c:pt idx="90">
                  <c:v>135.27764705882382</c:v>
                </c:pt>
                <c:pt idx="91">
                  <c:v>138.77717647058853</c:v>
                </c:pt>
                <c:pt idx="92">
                  <c:v>142.27670588235324</c:v>
                </c:pt>
                <c:pt idx="93">
                  <c:v>145.77623529411795</c:v>
                </c:pt>
                <c:pt idx="94">
                  <c:v>149.27576470588266</c:v>
                </c:pt>
                <c:pt idx="95">
                  <c:v>152.77529411764738</c:v>
                </c:pt>
                <c:pt idx="96">
                  <c:v>156.27482352941209</c:v>
                </c:pt>
                <c:pt idx="97">
                  <c:v>159.7743529411768</c:v>
                </c:pt>
                <c:pt idx="98">
                  <c:v>163.27388235294151</c:v>
                </c:pt>
                <c:pt idx="99">
                  <c:v>166.77341176470622</c:v>
                </c:pt>
                <c:pt idx="100">
                  <c:v>170.27294117647094</c:v>
                </c:pt>
                <c:pt idx="101">
                  <c:v>173.77247058823565</c:v>
                </c:pt>
                <c:pt idx="102">
                  <c:v>177.27200000000036</c:v>
                </c:pt>
                <c:pt idx="103">
                  <c:v>180.77152941176507</c:v>
                </c:pt>
                <c:pt idx="104">
                  <c:v>184.27105882352978</c:v>
                </c:pt>
                <c:pt idx="105">
                  <c:v>187.7705882352945</c:v>
                </c:pt>
                <c:pt idx="106">
                  <c:v>191.27011764705921</c:v>
                </c:pt>
                <c:pt idx="107">
                  <c:v>194.76964705882392</c:v>
                </c:pt>
                <c:pt idx="108">
                  <c:v>198.26917647058863</c:v>
                </c:pt>
                <c:pt idx="109">
                  <c:v>201.76870588235334</c:v>
                </c:pt>
                <c:pt idx="110">
                  <c:v>205.26823529411806</c:v>
                </c:pt>
                <c:pt idx="111">
                  <c:v>208.76776470588277</c:v>
                </c:pt>
                <c:pt idx="112">
                  <c:v>212.26729411764748</c:v>
                </c:pt>
                <c:pt idx="113">
                  <c:v>215.76682352941219</c:v>
                </c:pt>
                <c:pt idx="114">
                  <c:v>219.2663529411769</c:v>
                </c:pt>
                <c:pt idx="115">
                  <c:v>222.76588235294162</c:v>
                </c:pt>
                <c:pt idx="116">
                  <c:v>226.26541176470633</c:v>
                </c:pt>
                <c:pt idx="117">
                  <c:v>229.76494117647104</c:v>
                </c:pt>
                <c:pt idx="118">
                  <c:v>233.26447058823575</c:v>
                </c:pt>
                <c:pt idx="119">
                  <c:v>236.76400000000046</c:v>
                </c:pt>
                <c:pt idx="120">
                  <c:v>240.26352941176518</c:v>
                </c:pt>
                <c:pt idx="121">
                  <c:v>243.76305882352989</c:v>
                </c:pt>
                <c:pt idx="122">
                  <c:v>247.2625882352946</c:v>
                </c:pt>
                <c:pt idx="123">
                  <c:v>250.76211764705931</c:v>
                </c:pt>
                <c:pt idx="124">
                  <c:v>254.26164705882402</c:v>
                </c:pt>
                <c:pt idx="125">
                  <c:v>257.76117647058874</c:v>
                </c:pt>
                <c:pt idx="126">
                  <c:v>261.26070588235342</c:v>
                </c:pt>
                <c:pt idx="127">
                  <c:v>264.7602352941181</c:v>
                </c:pt>
                <c:pt idx="128">
                  <c:v>268.25976470588279</c:v>
                </c:pt>
                <c:pt idx="129">
                  <c:v>271.75929411764747</c:v>
                </c:pt>
                <c:pt idx="130">
                  <c:v>275.25882352941215</c:v>
                </c:pt>
                <c:pt idx="131">
                  <c:v>278.75835294117684</c:v>
                </c:pt>
                <c:pt idx="132">
                  <c:v>282.25788235294152</c:v>
                </c:pt>
                <c:pt idx="133">
                  <c:v>285.75741176470621</c:v>
                </c:pt>
                <c:pt idx="134">
                  <c:v>289.25694117647089</c:v>
                </c:pt>
                <c:pt idx="135">
                  <c:v>292.75647058823557</c:v>
                </c:pt>
                <c:pt idx="136">
                  <c:v>296.25600000000026</c:v>
                </c:pt>
                <c:pt idx="137">
                  <c:v>299.75552941176494</c:v>
                </c:pt>
                <c:pt idx="138">
                  <c:v>303.25505882352962</c:v>
                </c:pt>
                <c:pt idx="139">
                  <c:v>306.75458823529431</c:v>
                </c:pt>
                <c:pt idx="140">
                  <c:v>310.25411764705899</c:v>
                </c:pt>
                <c:pt idx="141">
                  <c:v>313.75364705882367</c:v>
                </c:pt>
                <c:pt idx="142">
                  <c:v>317.25317647058836</c:v>
                </c:pt>
                <c:pt idx="143">
                  <c:v>320.75270588235304</c:v>
                </c:pt>
                <c:pt idx="144">
                  <c:v>324.25223529411772</c:v>
                </c:pt>
                <c:pt idx="145">
                  <c:v>327.75176470588241</c:v>
                </c:pt>
                <c:pt idx="146">
                  <c:v>331.25129411764709</c:v>
                </c:pt>
                <c:pt idx="147">
                  <c:v>334.75082352941178</c:v>
                </c:pt>
                <c:pt idx="148">
                  <c:v>338.25035294117646</c:v>
                </c:pt>
                <c:pt idx="149">
                  <c:v>341.74988235294114</c:v>
                </c:pt>
                <c:pt idx="150">
                  <c:v>345.24941176470583</c:v>
                </c:pt>
                <c:pt idx="151">
                  <c:v>348.74894117647051</c:v>
                </c:pt>
                <c:pt idx="152">
                  <c:v>352.24847058823519</c:v>
                </c:pt>
                <c:pt idx="153">
                  <c:v>355.74799999999988</c:v>
                </c:pt>
                <c:pt idx="154">
                  <c:v>359.24752941176456</c:v>
                </c:pt>
                <c:pt idx="155">
                  <c:v>362.74705882352924</c:v>
                </c:pt>
                <c:pt idx="156">
                  <c:v>366.24658823529393</c:v>
                </c:pt>
                <c:pt idx="157">
                  <c:v>369.74611764705861</c:v>
                </c:pt>
                <c:pt idx="158">
                  <c:v>373.24564705882329</c:v>
                </c:pt>
                <c:pt idx="159">
                  <c:v>376.74517647058798</c:v>
                </c:pt>
                <c:pt idx="160">
                  <c:v>380.24470588235266</c:v>
                </c:pt>
                <c:pt idx="161">
                  <c:v>383.74423529411735</c:v>
                </c:pt>
                <c:pt idx="162">
                  <c:v>387.24376470588203</c:v>
                </c:pt>
                <c:pt idx="163">
                  <c:v>390.74329411764671</c:v>
                </c:pt>
                <c:pt idx="164">
                  <c:v>394.2428235294114</c:v>
                </c:pt>
                <c:pt idx="165">
                  <c:v>397.74235294117608</c:v>
                </c:pt>
                <c:pt idx="166">
                  <c:v>401.24188235294076</c:v>
                </c:pt>
                <c:pt idx="167">
                  <c:v>404.74141176470545</c:v>
                </c:pt>
                <c:pt idx="168">
                  <c:v>408.24094117647013</c:v>
                </c:pt>
                <c:pt idx="169">
                  <c:v>411.74047058823481</c:v>
                </c:pt>
                <c:pt idx="170">
                  <c:v>415.2399999999995</c:v>
                </c:pt>
                <c:pt idx="171">
                  <c:v>418.73952941176418</c:v>
                </c:pt>
                <c:pt idx="172">
                  <c:v>422.23905882352886</c:v>
                </c:pt>
                <c:pt idx="173">
                  <c:v>425.73858823529355</c:v>
                </c:pt>
                <c:pt idx="174">
                  <c:v>429.23811764705823</c:v>
                </c:pt>
                <c:pt idx="175">
                  <c:v>432.73764705882292</c:v>
                </c:pt>
                <c:pt idx="176">
                  <c:v>436.2371764705876</c:v>
                </c:pt>
                <c:pt idx="177">
                  <c:v>439.73670588235228</c:v>
                </c:pt>
                <c:pt idx="178">
                  <c:v>443.23623529411697</c:v>
                </c:pt>
                <c:pt idx="179">
                  <c:v>446.73576470588165</c:v>
                </c:pt>
                <c:pt idx="180">
                  <c:v>450.23529411764633</c:v>
                </c:pt>
                <c:pt idx="181">
                  <c:v>453.73482352941102</c:v>
                </c:pt>
                <c:pt idx="182">
                  <c:v>457.2343529411757</c:v>
                </c:pt>
                <c:pt idx="183">
                  <c:v>460.73388235294038</c:v>
                </c:pt>
                <c:pt idx="184">
                  <c:v>464.23341176470507</c:v>
                </c:pt>
                <c:pt idx="185">
                  <c:v>467.73294117646975</c:v>
                </c:pt>
                <c:pt idx="186">
                  <c:v>471.23247058823443</c:v>
                </c:pt>
                <c:pt idx="187">
                  <c:v>474.73199999999912</c:v>
                </c:pt>
                <c:pt idx="188">
                  <c:v>478.2315294117638</c:v>
                </c:pt>
                <c:pt idx="189">
                  <c:v>481.73105882352849</c:v>
                </c:pt>
                <c:pt idx="190">
                  <c:v>485.23058823529317</c:v>
                </c:pt>
                <c:pt idx="191">
                  <c:v>488.73011764705785</c:v>
                </c:pt>
                <c:pt idx="192">
                  <c:v>492.22964705882254</c:v>
                </c:pt>
                <c:pt idx="193">
                  <c:v>495.72917647058722</c:v>
                </c:pt>
                <c:pt idx="194">
                  <c:v>499.2287058823519</c:v>
                </c:pt>
                <c:pt idx="195">
                  <c:v>502.72823529411659</c:v>
                </c:pt>
                <c:pt idx="196">
                  <c:v>506.22776470588127</c:v>
                </c:pt>
                <c:pt idx="197">
                  <c:v>509.72729411764595</c:v>
                </c:pt>
                <c:pt idx="198">
                  <c:v>513.22682352941069</c:v>
                </c:pt>
                <c:pt idx="199">
                  <c:v>516.72635294117538</c:v>
                </c:pt>
                <c:pt idx="200">
                  <c:v>520.22588235294006</c:v>
                </c:pt>
                <c:pt idx="201">
                  <c:v>523.72541176470475</c:v>
                </c:pt>
                <c:pt idx="202">
                  <c:v>527.22494117646943</c:v>
                </c:pt>
                <c:pt idx="203">
                  <c:v>530.72447058823411</c:v>
                </c:pt>
                <c:pt idx="204">
                  <c:v>534.2239999999988</c:v>
                </c:pt>
                <c:pt idx="205">
                  <c:v>537.72352941176348</c:v>
                </c:pt>
                <c:pt idx="206">
                  <c:v>541.22305882352816</c:v>
                </c:pt>
                <c:pt idx="207">
                  <c:v>544.72258823529285</c:v>
                </c:pt>
                <c:pt idx="208">
                  <c:v>548.22211764705753</c:v>
                </c:pt>
                <c:pt idx="209">
                  <c:v>551.72164705882221</c:v>
                </c:pt>
                <c:pt idx="210">
                  <c:v>555.2211764705869</c:v>
                </c:pt>
                <c:pt idx="211">
                  <c:v>558.72070588235158</c:v>
                </c:pt>
                <c:pt idx="212">
                  <c:v>562.22023529411626</c:v>
                </c:pt>
                <c:pt idx="213">
                  <c:v>565.71976470588095</c:v>
                </c:pt>
                <c:pt idx="214">
                  <c:v>569.21929411764563</c:v>
                </c:pt>
                <c:pt idx="215">
                  <c:v>572.71882352941032</c:v>
                </c:pt>
                <c:pt idx="216">
                  <c:v>576.218352941175</c:v>
                </c:pt>
                <c:pt idx="217">
                  <c:v>579.71788235293968</c:v>
                </c:pt>
                <c:pt idx="218">
                  <c:v>583.21741176470437</c:v>
                </c:pt>
                <c:pt idx="219">
                  <c:v>586.71694117646905</c:v>
                </c:pt>
                <c:pt idx="220">
                  <c:v>590.21647058823373</c:v>
                </c:pt>
                <c:pt idx="221">
                  <c:v>593.71599999999842</c:v>
                </c:pt>
                <c:pt idx="222">
                  <c:v>597.2155294117631</c:v>
                </c:pt>
                <c:pt idx="223">
                  <c:v>600.71505882352778</c:v>
                </c:pt>
                <c:pt idx="224">
                  <c:v>604.21458823529247</c:v>
                </c:pt>
                <c:pt idx="225">
                  <c:v>607.71411764705715</c:v>
                </c:pt>
                <c:pt idx="226">
                  <c:v>611.21364705882183</c:v>
                </c:pt>
                <c:pt idx="227">
                  <c:v>614.71317647058652</c:v>
                </c:pt>
                <c:pt idx="228">
                  <c:v>618.2127058823512</c:v>
                </c:pt>
                <c:pt idx="229">
                  <c:v>621.71223529411589</c:v>
                </c:pt>
                <c:pt idx="230">
                  <c:v>625.21176470588057</c:v>
                </c:pt>
                <c:pt idx="231">
                  <c:v>628.71129411764525</c:v>
                </c:pt>
                <c:pt idx="232">
                  <c:v>632.21082352940994</c:v>
                </c:pt>
                <c:pt idx="233">
                  <c:v>635.71035294117462</c:v>
                </c:pt>
                <c:pt idx="234">
                  <c:v>639.2098823529393</c:v>
                </c:pt>
                <c:pt idx="235">
                  <c:v>642.70941176470399</c:v>
                </c:pt>
                <c:pt idx="236">
                  <c:v>646.20894117646867</c:v>
                </c:pt>
                <c:pt idx="237">
                  <c:v>649.70847058823335</c:v>
                </c:pt>
                <c:pt idx="238">
                  <c:v>653.20799999999804</c:v>
                </c:pt>
                <c:pt idx="239">
                  <c:v>656.70752941176272</c:v>
                </c:pt>
                <c:pt idx="240">
                  <c:v>660.2070588235274</c:v>
                </c:pt>
                <c:pt idx="241">
                  <c:v>663.70658823529209</c:v>
                </c:pt>
                <c:pt idx="242">
                  <c:v>667.20611764705677</c:v>
                </c:pt>
                <c:pt idx="243">
                  <c:v>670.70564705882146</c:v>
                </c:pt>
                <c:pt idx="244">
                  <c:v>674.20517647058614</c:v>
                </c:pt>
                <c:pt idx="245">
                  <c:v>677.70470588235082</c:v>
                </c:pt>
                <c:pt idx="246">
                  <c:v>681.20423529411551</c:v>
                </c:pt>
                <c:pt idx="247">
                  <c:v>684.70376470588019</c:v>
                </c:pt>
                <c:pt idx="248">
                  <c:v>688.20329411764487</c:v>
                </c:pt>
                <c:pt idx="249">
                  <c:v>691.70282352940956</c:v>
                </c:pt>
                <c:pt idx="250">
                  <c:v>695.20235294117424</c:v>
                </c:pt>
                <c:pt idx="251">
                  <c:v>698.70188235293892</c:v>
                </c:pt>
                <c:pt idx="252">
                  <c:v>702.20141176470361</c:v>
                </c:pt>
                <c:pt idx="253">
                  <c:v>705.70094117646829</c:v>
                </c:pt>
                <c:pt idx="254">
                  <c:v>709.20047058823297</c:v>
                </c:pt>
                <c:pt idx="255">
                  <c:v>712.69999999999766</c:v>
                </c:pt>
              </c:numCache>
            </c:numRef>
          </c:xVal>
          <c:yVal>
            <c:numRef>
              <c:f>'Všechny metody - KDE'!$F$4:$F$259</c:f>
              <c:numCache>
                <c:formatCode>General</c:formatCode>
                <c:ptCount val="256"/>
                <c:pt idx="0">
                  <c:v>8.2941045382257699E-6</c:v>
                </c:pt>
                <c:pt idx="1">
                  <c:v>9.939746718173957E-6</c:v>
                </c:pt>
                <c:pt idx="2">
                  <c:v>1.1873789581213772E-5</c:v>
                </c:pt>
                <c:pt idx="3">
                  <c:v>1.4138860611938738E-5</c:v>
                </c:pt>
                <c:pt idx="4">
                  <c:v>1.6782374647682269E-5</c:v>
                </c:pt>
                <c:pt idx="5">
                  <c:v>1.9856803185837088E-5</c:v>
                </c:pt>
                <c:pt idx="6">
                  <c:v>2.3419911228177916E-5</c:v>
                </c:pt>
                <c:pt idx="7">
                  <c:v>2.7534951527428611E-5</c:v>
                </c:pt>
                <c:pt idx="8">
                  <c:v>3.2270805350459668E-5</c:v>
                </c:pt>
                <c:pt idx="9">
                  <c:v>3.7702058281066414E-5</c:v>
                </c:pt>
                <c:pt idx="10">
                  <c:v>4.3908999197081751E-5</c:v>
                </c:pt>
                <c:pt idx="11">
                  <c:v>5.0977530415889985E-5</c:v>
                </c:pt>
                <c:pt idx="12">
                  <c:v>5.8998977152454735E-5</c:v>
                </c:pt>
                <c:pt idx="13">
                  <c:v>6.8069784915197483E-5</c:v>
                </c:pt>
                <c:pt idx="14">
                  <c:v>7.8291094313310498E-5</c:v>
                </c:pt>
                <c:pt idx="15">
                  <c:v>8.9768183993631026E-5</c:v>
                </c:pt>
                <c:pt idx="16">
                  <c:v>1.0260977408678803E-4</c:v>
                </c:pt>
                <c:pt idx="17">
                  <c:v>1.1692718463125777E-4</c:v>
                </c:pt>
                <c:pt idx="18">
                  <c:v>1.3283334595830945E-4</c:v>
                </c:pt>
                <c:pt idx="19">
                  <c:v>1.5044166094489562E-4</c:v>
                </c:pt>
                <c:pt idx="20">
                  <c:v>1.6986472234468056E-4</c:v>
                </c:pt>
                <c:pt idx="21">
                  <c:v>1.9121289204312948E-4</c:v>
                </c:pt>
                <c:pt idx="22">
                  <c:v>2.1459275298835843E-4</c:v>
                </c:pt>
                <c:pt idx="23">
                  <c:v>2.401054486468232E-4</c:v>
                </c:pt>
                <c:pt idx="24">
                  <c:v>2.6784492902852468E-4</c:v>
                </c:pt>
                <c:pt idx="25">
                  <c:v>2.9789612651332859E-4</c:v>
                </c:pt>
                <c:pt idx="26">
                  <c:v>3.3033308877004371E-4</c:v>
                </c:pt>
                <c:pt idx="27">
                  <c:v>3.6521709986635486E-4</c:v>
                </c:pt>
                <c:pt idx="28">
                  <c:v>4.025948240887066E-4</c:v>
                </c:pt>
                <c:pt idx="29">
                  <c:v>4.4249650989363259E-4</c:v>
                </c:pt>
                <c:pt idx="30">
                  <c:v>4.849342936657559E-4</c:v>
                </c:pt>
                <c:pt idx="31">
                  <c:v>5.2990064444014332E-4</c:v>
                </c:pt>
                <c:pt idx="32">
                  <c:v>5.7736699134761918E-4</c:v>
                </c:pt>
                <c:pt idx="33">
                  <c:v>6.2728257516749312E-4</c:v>
                </c:pt>
                <c:pt idx="34">
                  <c:v>6.795735639506911E-4</c:v>
                </c:pt>
                <c:pt idx="35">
                  <c:v>7.3414247016037213E-4</c:v>
                </c:pt>
                <c:pt idx="36">
                  <c:v>7.9086790314820716E-4</c:v>
                </c:pt>
                <c:pt idx="37">
                  <c:v>8.4960468605523368E-4</c:v>
                </c:pt>
                <c:pt idx="38">
                  <c:v>9.1018436044200792E-4</c:v>
                </c:pt>
                <c:pt idx="39">
                  <c:v>9.7241609519286534E-4</c:v>
                </c:pt>
                <c:pt idx="40">
                  <c:v>1.0360880086157157E-3</c:v>
                </c:pt>
                <c:pt idx="41">
                  <c:v>1.1009689043159775E-3</c:v>
                </c:pt>
                <c:pt idx="42">
                  <c:v>1.1668104125342003E-3</c:v>
                </c:pt>
                <c:pt idx="43">
                  <c:v>1.2333495193997679E-3</c:v>
                </c:pt>
                <c:pt idx="44">
                  <c:v>1.3003114571870011E-3</c:v>
                </c:pt>
                <c:pt idx="45">
                  <c:v>1.3674129193985542E-3</c:v>
                </c:pt>
                <c:pt idx="46">
                  <c:v>1.4343655555865426E-3</c:v>
                </c:pt>
                <c:pt idx="47">
                  <c:v>1.500879692498505E-3</c:v>
                </c:pt>
                <c:pt idx="48">
                  <c:v>1.5666682206410655E-3</c:v>
                </c:pt>
                <c:pt idx="49">
                  <c:v>1.6314505789151636E-3</c:v>
                </c:pt>
                <c:pt idx="50">
                  <c:v>1.6949567647982799E-3</c:v>
                </c:pt>
                <c:pt idx="51">
                  <c:v>1.7569312938110757E-3</c:v>
                </c:pt>
                <c:pt idx="52">
                  <c:v>1.8171370298550556E-3</c:v>
                </c:pt>
                <c:pt idx="53">
                  <c:v>1.8753588075542671E-3</c:v>
                </c:pt>
                <c:pt idx="54">
                  <c:v>1.9314067690459466E-3</c:v>
                </c:pt>
                <c:pt idx="55">
                  <c:v>1.9851193407669871E-3</c:v>
                </c:pt>
                <c:pt idx="56">
                  <c:v>2.0363657806538212E-3</c:v>
                </c:pt>
                <c:pt idx="57">
                  <c:v>2.08504823274632E-3</c:v>
                </c:pt>
                <c:pt idx="58">
                  <c:v>2.1311032343505525E-3</c:v>
                </c:pt>
                <c:pt idx="59">
                  <c:v>2.1745026305181438E-3</c:v>
                </c:pt>
                <c:pt idx="60">
                  <c:v>2.2152538614511525E-3</c:v>
                </c:pt>
                <c:pt idx="61">
                  <c:v>2.2533996003174812E-3</c:v>
                </c:pt>
                <c:pt idx="62">
                  <c:v>2.2890167316123307E-3</c:v>
                </c:pt>
                <c:pt idx="63">
                  <c:v>2.3222146733552595E-3</c:v>
                </c:pt>
                <c:pt idx="64">
                  <c:v>2.3531330597849642E-3</c:v>
                </c:pt>
                <c:pt idx="65">
                  <c:v>2.3819388145140991E-3</c:v>
                </c:pt>
                <c:pt idx="66">
                  <c:v>2.4088226570433552E-3</c:v>
                </c:pt>
                <c:pt idx="67">
                  <c:v>2.4339950978249781E-3</c:v>
                </c:pt>
                <c:pt idx="68">
                  <c:v>2.4576819884417761E-3</c:v>
                </c:pt>
                <c:pt idx="69">
                  <c:v>2.480119703679434E-3</c:v>
                </c:pt>
                <c:pt idx="70">
                  <c:v>2.5015500410936922E-3</c:v>
                </c:pt>
                <c:pt idx="71">
                  <c:v>2.522214930914909E-3</c:v>
                </c:pt>
                <c:pt idx="72">
                  <c:v>2.542351054628729E-3</c:v>
                </c:pt>
                <c:pt idx="73">
                  <c:v>2.5621844741962668E-3</c:v>
                </c:pt>
                <c:pt idx="74">
                  <c:v>2.5819253755406174E-3</c:v>
                </c:pt>
                <c:pt idx="75">
                  <c:v>2.601763029576383E-3</c:v>
                </c:pt>
                <c:pt idx="76">
                  <c:v>2.6218610716814178E-3</c:v>
                </c:pt>
                <c:pt idx="77">
                  <c:v>2.6423531961283736E-3</c:v>
                </c:pt>
                <c:pt idx="78">
                  <c:v>2.6633393556682958E-3</c:v>
                </c:pt>
                <c:pt idx="79">
                  <c:v>2.6848825482849916E-3</c:v>
                </c:pt>
                <c:pt idx="80">
                  <c:v>2.707006263246923E-3</c:v>
                </c:pt>
                <c:pt idx="81">
                  <c:v>2.7296926471343159E-3</c:v>
                </c:pt>
                <c:pt idx="82">
                  <c:v>2.7528814377052744E-3</c:v>
                </c:pt>
                <c:pt idx="83">
                  <c:v>2.7764696995051211E-3</c:v>
                </c:pt>
                <c:pt idx="84">
                  <c:v>2.8003123802633713E-3</c:v>
                </c:pt>
                <c:pt idx="85">
                  <c:v>2.8242236916300304E-3</c:v>
                </c:pt>
                <c:pt idx="86">
                  <c:v>2.8479793019642228E-3</c:v>
                </c:pt>
                <c:pt idx="87">
                  <c:v>2.871319313006136E-3</c:v>
                </c:pt>
                <c:pt idx="88">
                  <c:v>2.8939519766511637E-3</c:v>
                </c:pt>
                <c:pt idx="89">
                  <c:v>2.9155580930230575E-3</c:v>
                </c:pt>
                <c:pt idx="90">
                  <c:v>2.9357960169308062E-3</c:v>
                </c:pt>
                <c:pt idx="91">
                  <c:v>2.9543071869058963E-3</c:v>
                </c:pt>
                <c:pt idx="92">
                  <c:v>2.9707220796534382E-3</c:v>
                </c:pt>
                <c:pt idx="93">
                  <c:v>2.98466648319209E-3</c:v>
                </c:pt>
                <c:pt idx="94">
                  <c:v>2.9957679744549597E-3</c:v>
                </c:pt>
                <c:pt idx="95">
                  <c:v>3.0036624818905763E-3</c:v>
                </c:pt>
                <c:pt idx="96">
                  <c:v>3.0080008108086189E-3</c:v>
                </c:pt>
                <c:pt idx="97">
                  <c:v>3.0084550089765801E-3</c:v>
                </c:pt>
                <c:pt idx="98">
                  <c:v>3.0047244523492178E-3</c:v>
                </c:pt>
                <c:pt idx="99">
                  <c:v>2.9965415357975653E-3</c:v>
                </c:pt>
                <c:pt idx="100">
                  <c:v>2.9836768612264823E-3</c:v>
                </c:pt>
                <c:pt idx="101">
                  <c:v>2.9659438253896177E-3</c:v>
                </c:pt>
                <c:pt idx="102">
                  <c:v>2.9432025218206165E-3</c:v>
                </c:pt>
                <c:pt idx="103">
                  <c:v>2.9153628853289381E-3</c:v>
                </c:pt>
                <c:pt idx="104">
                  <c:v>2.8823870231285448E-3</c:v>
                </c:pt>
                <c:pt idx="105">
                  <c:v>2.8442906934992239E-3</c:v>
                </c:pt>
                <c:pt idx="106">
                  <c:v>2.8011439105053979E-3</c:v>
                </c:pt>
                <c:pt idx="107">
                  <c:v>2.7530706712703889E-3</c:v>
                </c:pt>
                <c:pt idx="108">
                  <c:v>2.7002478201666172E-3</c:v>
                </c:pt>
                <c:pt idx="109">
                  <c:v>2.642903081576701E-3</c:v>
                </c:pt>
                <c:pt idx="110">
                  <c:v>2.5813123091656255E-3</c:v>
                </c:pt>
                <c:pt idx="111">
                  <c:v>2.5157960144699112E-3</c:v>
                </c:pt>
                <c:pt idx="112">
                  <c:v>2.4467152506910408E-3</c:v>
                </c:pt>
                <c:pt idx="113">
                  <c:v>2.3744669385689738E-3</c:v>
                </c:pt>
                <c:pt idx="114">
                  <c:v>2.2994787298672411E-3</c:v>
                </c:pt>
                <c:pt idx="115">
                  <c:v>2.2222035101580745E-3</c:v>
                </c:pt>
                <c:pt idx="116">
                  <c:v>2.1431136461693167E-3</c:v>
                </c:pt>
                <c:pt idx="117">
                  <c:v>2.0626950839402369E-3</c:v>
                </c:pt>
                <c:pt idx="118">
                  <c:v>1.9814414025074965E-3</c:v>
                </c:pt>
                <c:pt idx="119">
                  <c:v>1.8998479239569566E-3</c:v>
                </c:pt>
                <c:pt idx="120">
                  <c:v>1.8184059746516941E-3</c:v>
                </c:pt>
                <c:pt idx="121">
                  <c:v>1.7375973845591241E-3</c:v>
                </c:pt>
                <c:pt idx="122">
                  <c:v>1.6578893021741913E-3</c:v>
                </c:pt>
                <c:pt idx="123">
                  <c:v>1.5797293919270301E-3</c:v>
                </c:pt>
                <c:pt idx="124">
                  <c:v>1.5035414695461402E-3</c:v>
                </c:pt>
                <c:pt idx="125">
                  <c:v>1.4297216189990618E-3</c:v>
                </c:pt>
                <c:pt idx="126">
                  <c:v>1.3586348227179951E-3</c:v>
                </c:pt>
                <c:pt idx="127">
                  <c:v>1.290612125180069E-3</c:v>
                </c:pt>
                <c:pt idx="128">
                  <c:v>1.2259483388578152E-3</c:v>
                </c:pt>
                <c:pt idx="129">
                  <c:v>1.1649002913466911E-3</c:v>
                </c:pt>
                <c:pt idx="130">
                  <c:v>1.1076856033232451E-3</c:v>
                </c:pt>
                <c:pt idx="131">
                  <c:v>1.0544819790429473E-3</c:v>
                </c:pt>
                <c:pt idx="132">
                  <c:v>1.0054269844461973E-3</c:v>
                </c:pt>
                <c:pt idx="133">
                  <c:v>9.6061828264203824E-4</c:v>
                </c:pt>
                <c:pt idx="134">
                  <c:v>9.2011429256526117E-4</c:v>
                </c:pt>
                <c:pt idx="135">
                  <c:v>8.8393523388838021E-4</c:v>
                </c:pt>
                <c:pt idx="136">
                  <c:v>8.5206451970858805E-4</c:v>
                </c:pt>
                <c:pt idx="137">
                  <c:v>8.2445045798112146E-4</c:v>
                </c:pt>
                <c:pt idx="138">
                  <c:v>8.0100822297108569E-4</c:v>
                </c:pt>
                <c:pt idx="139">
                  <c:v>7.816220589683294E-4</c:v>
                </c:pt>
                <c:pt idx="140">
                  <c:v>7.6614767997323268E-4</c:v>
                </c:pt>
                <c:pt idx="141">
                  <c:v>7.5441483083929853E-4</c:v>
                </c:pt>
                <c:pt idx="142">
                  <c:v>7.4622997728865468E-4</c:v>
                </c:pt>
                <c:pt idx="143">
                  <c:v>7.4137909415703451E-4</c:v>
                </c:pt>
                <c:pt idx="144">
                  <c:v>7.3963052305935572E-4</c:v>
                </c:pt>
                <c:pt idx="145">
                  <c:v>7.4073787230922062E-4</c:v>
                </c:pt>
                <c:pt idx="146">
                  <c:v>7.4444293332072973E-4</c:v>
                </c:pt>
                <c:pt idx="147">
                  <c:v>7.5047858884593908E-4</c:v>
                </c:pt>
                <c:pt idx="148">
                  <c:v>7.5857168926349305E-4</c:v>
                </c:pt>
                <c:pt idx="149">
                  <c:v>7.6844587376827212E-4</c:v>
                </c:pt>
                <c:pt idx="150">
                  <c:v>7.7982431377630261E-4</c:v>
                </c:pt>
                <c:pt idx="151">
                  <c:v>7.9243235622968402E-4</c:v>
                </c:pt>
                <c:pt idx="152">
                  <c:v>8.0600004485099322E-4</c:v>
                </c:pt>
                <c:pt idx="153">
                  <c:v>8.2026449784943823E-4</c:v>
                </c:pt>
                <c:pt idx="154">
                  <c:v>8.3497212121545576E-4</c:v>
                </c:pt>
                <c:pt idx="155">
                  <c:v>8.4988063764349195E-4</c:v>
                </c:pt>
                <c:pt idx="156">
                  <c:v>8.6476091236949539E-4</c:v>
                </c:pt>
                <c:pt idx="157">
                  <c:v>8.7939855885874269E-4</c:v>
                </c:pt>
                <c:pt idx="158">
                  <c:v>8.9359530936924893E-4</c:v>
                </c:pt>
                <c:pt idx="159">
                  <c:v>9.0717013796167865E-4</c:v>
                </c:pt>
                <c:pt idx="160">
                  <c:v>9.1996012651959628E-4</c:v>
                </c:pt>
                <c:pt idx="161">
                  <c:v>9.3182106775096705E-4</c:v>
                </c:pt>
                <c:pt idx="162">
                  <c:v>9.4262780290666436E-4</c:v>
                </c:pt>
                <c:pt idx="163">
                  <c:v>9.5227429599669983E-4</c:v>
                </c:pt>
                <c:pt idx="164">
                  <c:v>9.6067345051428137E-4</c:v>
                </c:pt>
                <c:pt idx="165">
                  <c:v>9.6775667898171358E-4</c:v>
                </c:pt>
                <c:pt idx="166">
                  <c:v>9.7347323989087689E-4</c:v>
                </c:pt>
                <c:pt idx="167">
                  <c:v>9.7778936070013205E-4</c:v>
                </c:pt>
                <c:pt idx="168">
                  <c:v>9.8068716934463711E-4</c:v>
                </c:pt>
                <c:pt idx="169">
                  <c:v>9.8216346009915873E-4</c:v>
                </c:pt>
                <c:pt idx="170">
                  <c:v>9.8222832249235132E-4</c:v>
                </c:pt>
                <c:pt idx="171">
                  <c:v>9.8090366421422158E-4</c:v>
                </c:pt>
                <c:pt idx="172">
                  <c:v>9.7822166050713709E-4</c:v>
                </c:pt>
                <c:pt idx="173">
                  <c:v>9.7422316332918294E-4</c:v>
                </c:pt>
                <c:pt idx="174">
                  <c:v>9.6895610359390449E-4</c:v>
                </c:pt>
                <c:pt idx="175">
                  <c:v>9.6247391901378493E-4</c:v>
                </c:pt>
                <c:pt idx="176">
                  <c:v>9.5483403852210825E-4</c:v>
                </c:pt>
                <c:pt idx="177">
                  <c:v>9.4609645195923491E-4</c:v>
                </c:pt>
                <c:pt idx="178">
                  <c:v>9.3632239074749074E-4</c:v>
                </c:pt>
                <c:pt idx="179">
                  <c:v>9.2557314172717205E-4</c:v>
                </c:pt>
                <c:pt idx="180">
                  <c:v>9.1390901228559428E-4</c:v>
                </c:pt>
                <c:pt idx="181">
                  <c:v>9.0138846049694508E-4</c:v>
                </c:pt>
                <c:pt idx="182">
                  <c:v>8.8806739932871038E-4</c:v>
                </c:pt>
                <c:pt idx="183">
                  <c:v>8.7399867919269944E-4</c:v>
                </c:pt>
                <c:pt idx="184">
                  <c:v>8.5923174835936494E-4</c:v>
                </c:pt>
                <c:pt idx="185">
                  <c:v>8.4381248614522921E-4</c:v>
                </c:pt>
                <c:pt idx="186">
                  <c:v>8.2778319945043047E-4</c:v>
                </c:pt>
                <c:pt idx="187">
                  <c:v>8.111827692823592E-4</c:v>
                </c:pt>
                <c:pt idx="188">
                  <c:v>7.9404693045401285E-4</c:v>
                </c:pt>
                <c:pt idx="189">
                  <c:v>7.7640866477763173E-4</c:v>
                </c:pt>
                <c:pt idx="190">
                  <c:v>7.582986858519537E-4</c:v>
                </c:pt>
                <c:pt idx="191">
                  <c:v>7.3974599201110194E-4</c:v>
                </c:pt>
                <c:pt idx="192">
                  <c:v>7.2077846318901822E-4</c:v>
                </c:pt>
                <c:pt idx="193">
                  <c:v>7.0142347735789785E-4</c:v>
                </c:pt>
                <c:pt idx="194">
                  <c:v>6.8170852280300287E-4</c:v>
                </c:pt>
                <c:pt idx="195">
                  <c:v>6.6166178375983906E-4</c:v>
                </c:pt>
                <c:pt idx="196">
                  <c:v>6.4131267880432438E-4</c:v>
                </c:pt>
                <c:pt idx="197">
                  <c:v>6.2069233377719506E-4</c:v>
                </c:pt>
                <c:pt idx="198">
                  <c:v>5.9983397385150749E-4</c:v>
                </c:pt>
                <c:pt idx="199">
                  <c:v>5.7877322251724127E-4</c:v>
                </c:pt>
                <c:pt idx="200">
                  <c:v>5.5754829865295008E-4</c:v>
                </c:pt>
                <c:pt idx="201">
                  <c:v>5.3620010637092761E-4</c:v>
                </c:pt>
                <c:pt idx="202">
                  <c:v>5.1477221584925355E-4</c:v>
                </c:pt>
                <c:pt idx="203">
                  <c:v>4.9331073679481478E-4</c:v>
                </c:pt>
                <c:pt idx="204">
                  <c:v>4.7186408941636267E-4</c:v>
                </c:pt>
                <c:pt idx="205">
                  <c:v>4.5048268073621836E-4</c:v>
                </c:pt>
                <c:pt idx="206">
                  <c:v>4.2921849665627707E-4</c:v>
                </c:pt>
                <c:pt idx="207">
                  <c:v>4.0812462235598955E-4</c:v>
                </c:pt>
                <c:pt idx="208">
                  <c:v>3.8725470529063169E-4</c:v>
                </c:pt>
                <c:pt idx="209">
                  <c:v>3.6666237624800456E-4</c:v>
                </c:pt>
                <c:pt idx="210">
                  <c:v>3.4640064459860764E-4</c:v>
                </c:pt>
                <c:pt idx="211">
                  <c:v>3.2652128404306129E-4</c:v>
                </c:pt>
                <c:pt idx="212">
                  <c:v>3.0707422484185819E-4</c:v>
                </c:pt>
                <c:pt idx="213">
                  <c:v>2.8810696774164994E-4</c:v>
                </c:pt>
                <c:pt idx="214">
                  <c:v>2.6966403363707682E-4</c:v>
                </c:pt>
                <c:pt idx="215">
                  <c:v>2.5178646148580865E-4</c:v>
                </c:pt>
                <c:pt idx="216">
                  <c:v>2.3451136519297917E-4</c:v>
                </c:pt>
                <c:pt idx="217">
                  <c:v>2.1787155817066923E-4</c:v>
                </c:pt>
                <c:pt idx="218">
                  <c:v>2.0189525213206149E-4</c:v>
                </c:pt>
                <c:pt idx="219">
                  <c:v>1.8660583447161936E-4</c:v>
                </c:pt>
                <c:pt idx="220">
                  <c:v>1.7202172638269953E-4</c:v>
                </c:pt>
                <c:pt idx="221">
                  <c:v>1.5815632173797378E-4</c:v>
                </c:pt>
                <c:pt idx="222">
                  <c:v>1.4501800476463157E-4</c:v>
                </c:pt>
                <c:pt idx="223">
                  <c:v>1.3261024273588306E-4</c:v>
                </c:pt>
                <c:pt idx="224">
                  <c:v>1.2093174831356847E-4</c:v>
                </c:pt>
                <c:pt idx="225">
                  <c:v>1.0997670484429166E-4</c:v>
                </c:pt>
                <c:pt idx="226">
                  <c:v>9.9735046853533741E-5</c:v>
                </c:pt>
                <c:pt idx="227">
                  <c:v>9.019278720843061E-5</c:v>
                </c:pt>
                <c:pt idx="228">
                  <c:v>8.1332381930246313E-5</c:v>
                </c:pt>
                <c:pt idx="229">
                  <c:v>7.3133123422961839E-5</c:v>
                </c:pt>
                <c:pt idx="230">
                  <c:v>6.5571552927825487E-5</c:v>
                </c:pt>
                <c:pt idx="231">
                  <c:v>5.8621883291532703E-5</c:v>
                </c:pt>
                <c:pt idx="232">
                  <c:v>5.2256423619040212E-5</c:v>
                </c:pt>
                <c:pt idx="233">
                  <c:v>4.6445998038237564E-5</c:v>
                </c:pt>
                <c:pt idx="234">
                  <c:v>4.1160351597864639E-5</c:v>
                </c:pt>
                <c:pt idx="235">
                  <c:v>3.6368537216362068E-5</c:v>
                </c:pt>
                <c:pt idx="236">
                  <c:v>3.2039278562379973E-5</c:v>
                </c:pt>
                <c:pt idx="237">
                  <c:v>2.8141304743618317E-5</c:v>
                </c:pt>
                <c:pt idx="238">
                  <c:v>2.4643653678253271E-5</c:v>
                </c:pt>
                <c:pt idx="239">
                  <c:v>2.1515941994453605E-5</c:v>
                </c:pt>
                <c:pt idx="240">
                  <c:v>1.8728600224343516E-5</c:v>
                </c:pt>
                <c:pt idx="241">
                  <c:v>1.6253072909410241E-5</c:v>
                </c:pt>
                <c:pt idx="242">
                  <c:v>1.4061983999399882E-5</c:v>
                </c:pt>
                <c:pt idx="243">
                  <c:v>1.2129268595223085E-5</c:v>
                </c:pt>
                <c:pt idx="244">
                  <c:v>1.0430272651578496E-5</c:v>
                </c:pt>
                <c:pt idx="245">
                  <c:v>8.9418227141181227E-6</c:v>
                </c:pt>
                <c:pt idx="246">
                  <c:v>7.6422681197890041E-6</c:v>
                </c:pt>
                <c:pt idx="247">
                  <c:v>6.5114983413155918E-6</c:v>
                </c:pt>
                <c:pt idx="248">
                  <c:v>5.5309383139989816E-6</c:v>
                </c:pt>
                <c:pt idx="249">
                  <c:v>4.6835246534545133E-6</c:v>
                </c:pt>
                <c:pt idx="250">
                  <c:v>3.9536656663856716E-6</c:v>
                </c:pt>
                <c:pt idx="251">
                  <c:v>3.3271879837244438E-6</c:v>
                </c:pt>
                <c:pt idx="252">
                  <c:v>2.791272517628152E-6</c:v>
                </c:pt>
                <c:pt idx="253">
                  <c:v>2.3343822721034859E-6</c:v>
                </c:pt>
                <c:pt idx="254">
                  <c:v>1.9461843322792714E-6</c:v>
                </c:pt>
                <c:pt idx="255">
                  <c:v>1.6174681297773032E-6</c:v>
                </c:pt>
              </c:numCache>
            </c:numRef>
          </c:yVal>
          <c:smooth val="0"/>
        </c:ser>
        <c:ser>
          <c:idx val="2"/>
          <c:order val="4"/>
          <c:tx>
            <c:v>GeoWeight</c:v>
          </c:tx>
          <c:marker>
            <c:symbol val="none"/>
          </c:marker>
          <c:xVal>
            <c:numRef>
              <c:f>'Všechny metody - KDE'!$G$4:$G$259</c:f>
              <c:numCache>
                <c:formatCode>General</c:formatCode>
                <c:ptCount val="256"/>
                <c:pt idx="0">
                  <c:v>-146.28</c:v>
                </c:pt>
                <c:pt idx="1">
                  <c:v>-142.11125490196079</c:v>
                </c:pt>
                <c:pt idx="2">
                  <c:v>-137.94250980392158</c:v>
                </c:pt>
                <c:pt idx="3">
                  <c:v>-133.77376470588237</c:v>
                </c:pt>
                <c:pt idx="4">
                  <c:v>-129.60501960784316</c:v>
                </c:pt>
                <c:pt idx="5">
                  <c:v>-125.43627450980395</c:v>
                </c:pt>
                <c:pt idx="6">
                  <c:v>-121.26752941176474</c:v>
                </c:pt>
                <c:pt idx="7">
                  <c:v>-117.09878431372553</c:v>
                </c:pt>
                <c:pt idx="8">
                  <c:v>-112.93003921568632</c:v>
                </c:pt>
                <c:pt idx="9">
                  <c:v>-108.76129411764711</c:v>
                </c:pt>
                <c:pt idx="10">
                  <c:v>-104.5925490196079</c:v>
                </c:pt>
                <c:pt idx="11">
                  <c:v>-100.42380392156869</c:v>
                </c:pt>
                <c:pt idx="12">
                  <c:v>-96.255058823529481</c:v>
                </c:pt>
                <c:pt idx="13">
                  <c:v>-92.086313725490271</c:v>
                </c:pt>
                <c:pt idx="14">
                  <c:v>-87.917568627451061</c:v>
                </c:pt>
                <c:pt idx="15">
                  <c:v>-83.748823529411851</c:v>
                </c:pt>
                <c:pt idx="16">
                  <c:v>-79.580078431372641</c:v>
                </c:pt>
                <c:pt idx="17">
                  <c:v>-75.411333333333431</c:v>
                </c:pt>
                <c:pt idx="18">
                  <c:v>-71.242588235294221</c:v>
                </c:pt>
                <c:pt idx="19">
                  <c:v>-67.073843137255011</c:v>
                </c:pt>
                <c:pt idx="20">
                  <c:v>-62.905098039215794</c:v>
                </c:pt>
                <c:pt idx="21">
                  <c:v>-58.736352941176577</c:v>
                </c:pt>
                <c:pt idx="22">
                  <c:v>-54.56760784313736</c:v>
                </c:pt>
                <c:pt idx="23">
                  <c:v>-50.398862745098143</c:v>
                </c:pt>
                <c:pt idx="24">
                  <c:v>-46.230117647058925</c:v>
                </c:pt>
                <c:pt idx="25">
                  <c:v>-42.061372549019708</c:v>
                </c:pt>
                <c:pt idx="26">
                  <c:v>-37.892627450980491</c:v>
                </c:pt>
                <c:pt idx="27">
                  <c:v>-33.723882352941274</c:v>
                </c:pt>
                <c:pt idx="28">
                  <c:v>-29.555137254902057</c:v>
                </c:pt>
                <c:pt idx="29">
                  <c:v>-25.38639215686284</c:v>
                </c:pt>
                <c:pt idx="30">
                  <c:v>-21.217647058823623</c:v>
                </c:pt>
                <c:pt idx="31">
                  <c:v>-17.048901960784406</c:v>
                </c:pt>
                <c:pt idx="32">
                  <c:v>-12.88015686274519</c:v>
                </c:pt>
                <c:pt idx="33">
                  <c:v>-8.711411764705975</c:v>
                </c:pt>
                <c:pt idx="34">
                  <c:v>-4.5426666666667597</c:v>
                </c:pt>
                <c:pt idx="35">
                  <c:v>-0.37392156862754433</c:v>
                </c:pt>
                <c:pt idx="36">
                  <c:v>3.794823529411671</c:v>
                </c:pt>
                <c:pt idx="37">
                  <c:v>7.9635686274508863</c:v>
                </c:pt>
                <c:pt idx="38">
                  <c:v>12.132313725490102</c:v>
                </c:pt>
                <c:pt idx="39">
                  <c:v>16.301058823529317</c:v>
                </c:pt>
                <c:pt idx="40">
                  <c:v>20.469803921568534</c:v>
                </c:pt>
                <c:pt idx="41">
                  <c:v>24.638549019607751</c:v>
                </c:pt>
                <c:pt idx="42">
                  <c:v>28.807294117646968</c:v>
                </c:pt>
                <c:pt idx="43">
                  <c:v>32.976039215686185</c:v>
                </c:pt>
                <c:pt idx="44">
                  <c:v>37.144784313725403</c:v>
                </c:pt>
                <c:pt idx="45">
                  <c:v>41.31352941176462</c:v>
                </c:pt>
                <c:pt idx="46">
                  <c:v>45.482274509803837</c:v>
                </c:pt>
                <c:pt idx="47">
                  <c:v>49.651019607843054</c:v>
                </c:pt>
                <c:pt idx="48">
                  <c:v>53.819764705882271</c:v>
                </c:pt>
                <c:pt idx="49">
                  <c:v>57.988509803921488</c:v>
                </c:pt>
                <c:pt idx="50">
                  <c:v>62.157254901960705</c:v>
                </c:pt>
                <c:pt idx="51">
                  <c:v>66.325999999999922</c:v>
                </c:pt>
                <c:pt idx="52">
                  <c:v>70.494745098039132</c:v>
                </c:pt>
                <c:pt idx="53">
                  <c:v>74.663490196078342</c:v>
                </c:pt>
                <c:pt idx="54">
                  <c:v>78.832235294117552</c:v>
                </c:pt>
                <c:pt idx="55">
                  <c:v>83.000980392156762</c:v>
                </c:pt>
                <c:pt idx="56">
                  <c:v>87.169725490195972</c:v>
                </c:pt>
                <c:pt idx="57">
                  <c:v>91.338470588235182</c:v>
                </c:pt>
                <c:pt idx="58">
                  <c:v>95.507215686274392</c:v>
                </c:pt>
                <c:pt idx="59">
                  <c:v>99.675960784313602</c:v>
                </c:pt>
                <c:pt idx="60">
                  <c:v>103.84470588235281</c:v>
                </c:pt>
                <c:pt idx="61">
                  <c:v>108.01345098039202</c:v>
                </c:pt>
                <c:pt idx="62">
                  <c:v>112.18219607843123</c:v>
                </c:pt>
                <c:pt idx="63">
                  <c:v>116.35094117647044</c:v>
                </c:pt>
                <c:pt idx="64">
                  <c:v>120.51968627450965</c:v>
                </c:pt>
                <c:pt idx="65">
                  <c:v>124.68843137254886</c:v>
                </c:pt>
                <c:pt idx="66">
                  <c:v>128.85717647058809</c:v>
                </c:pt>
                <c:pt idx="67">
                  <c:v>133.0259215686273</c:v>
                </c:pt>
                <c:pt idx="68">
                  <c:v>137.19466666666651</c:v>
                </c:pt>
                <c:pt idx="69">
                  <c:v>141.36341176470572</c:v>
                </c:pt>
                <c:pt idx="70">
                  <c:v>145.53215686274493</c:v>
                </c:pt>
                <c:pt idx="71">
                  <c:v>149.70090196078414</c:v>
                </c:pt>
                <c:pt idx="72">
                  <c:v>153.86964705882335</c:v>
                </c:pt>
                <c:pt idx="73">
                  <c:v>158.03839215686256</c:v>
                </c:pt>
                <c:pt idx="74">
                  <c:v>162.20713725490177</c:v>
                </c:pt>
                <c:pt idx="75">
                  <c:v>166.37588235294098</c:v>
                </c:pt>
                <c:pt idx="76">
                  <c:v>170.54462745098019</c:v>
                </c:pt>
                <c:pt idx="77">
                  <c:v>174.7133725490194</c:v>
                </c:pt>
                <c:pt idx="78">
                  <c:v>178.88211764705861</c:v>
                </c:pt>
                <c:pt idx="79">
                  <c:v>183.05086274509782</c:v>
                </c:pt>
                <c:pt idx="80">
                  <c:v>187.21960784313703</c:v>
                </c:pt>
                <c:pt idx="81">
                  <c:v>191.38835294117624</c:v>
                </c:pt>
                <c:pt idx="82">
                  <c:v>195.55709803921545</c:v>
                </c:pt>
                <c:pt idx="83">
                  <c:v>199.72584313725466</c:v>
                </c:pt>
                <c:pt idx="84">
                  <c:v>203.89458823529387</c:v>
                </c:pt>
                <c:pt idx="85">
                  <c:v>208.06333333333308</c:v>
                </c:pt>
                <c:pt idx="86">
                  <c:v>212.23207843137229</c:v>
                </c:pt>
                <c:pt idx="87">
                  <c:v>216.4008235294115</c:v>
                </c:pt>
                <c:pt idx="88">
                  <c:v>220.56956862745071</c:v>
                </c:pt>
                <c:pt idx="89">
                  <c:v>224.73831372548992</c:v>
                </c:pt>
                <c:pt idx="90">
                  <c:v>228.90705882352913</c:v>
                </c:pt>
                <c:pt idx="91">
                  <c:v>233.07580392156834</c:v>
                </c:pt>
                <c:pt idx="92">
                  <c:v>237.24454901960755</c:v>
                </c:pt>
                <c:pt idx="93">
                  <c:v>241.41329411764676</c:v>
                </c:pt>
                <c:pt idx="94">
                  <c:v>245.58203921568597</c:v>
                </c:pt>
                <c:pt idx="95">
                  <c:v>249.75078431372518</c:v>
                </c:pt>
                <c:pt idx="96">
                  <c:v>253.91952941176439</c:v>
                </c:pt>
                <c:pt idx="97">
                  <c:v>258.08827450980363</c:v>
                </c:pt>
                <c:pt idx="98">
                  <c:v>262.25701960784284</c:v>
                </c:pt>
                <c:pt idx="99">
                  <c:v>266.42576470588205</c:v>
                </c:pt>
                <c:pt idx="100">
                  <c:v>270.59450980392126</c:v>
                </c:pt>
                <c:pt idx="101">
                  <c:v>274.76325490196047</c:v>
                </c:pt>
                <c:pt idx="102">
                  <c:v>278.93199999999968</c:v>
                </c:pt>
                <c:pt idx="103">
                  <c:v>283.10074509803889</c:v>
                </c:pt>
                <c:pt idx="104">
                  <c:v>287.2694901960781</c:v>
                </c:pt>
                <c:pt idx="105">
                  <c:v>291.43823529411731</c:v>
                </c:pt>
                <c:pt idx="106">
                  <c:v>295.60698039215652</c:v>
                </c:pt>
                <c:pt idx="107">
                  <c:v>299.77572549019573</c:v>
                </c:pt>
                <c:pt idx="108">
                  <c:v>303.94447058823494</c:v>
                </c:pt>
                <c:pt idx="109">
                  <c:v>308.11321568627415</c:v>
                </c:pt>
                <c:pt idx="110">
                  <c:v>312.28196078431336</c:v>
                </c:pt>
                <c:pt idx="111">
                  <c:v>316.45070588235257</c:v>
                </c:pt>
                <c:pt idx="112">
                  <c:v>320.61945098039178</c:v>
                </c:pt>
                <c:pt idx="113">
                  <c:v>324.78819607843099</c:v>
                </c:pt>
                <c:pt idx="114">
                  <c:v>328.9569411764702</c:v>
                </c:pt>
                <c:pt idx="115">
                  <c:v>333.12568627450941</c:v>
                </c:pt>
                <c:pt idx="116">
                  <c:v>337.29443137254862</c:v>
                </c:pt>
                <c:pt idx="117">
                  <c:v>341.46317647058783</c:v>
                </c:pt>
                <c:pt idx="118">
                  <c:v>345.63192156862704</c:v>
                </c:pt>
                <c:pt idx="119">
                  <c:v>349.80066666666625</c:v>
                </c:pt>
                <c:pt idx="120">
                  <c:v>353.96941176470546</c:v>
                </c:pt>
                <c:pt idx="121">
                  <c:v>358.13815686274467</c:v>
                </c:pt>
                <c:pt idx="122">
                  <c:v>362.30690196078388</c:v>
                </c:pt>
                <c:pt idx="123">
                  <c:v>366.47564705882309</c:v>
                </c:pt>
                <c:pt idx="124">
                  <c:v>370.6443921568623</c:v>
                </c:pt>
                <c:pt idx="125">
                  <c:v>374.81313725490151</c:v>
                </c:pt>
                <c:pt idx="126">
                  <c:v>378.98188235294072</c:v>
                </c:pt>
                <c:pt idx="127">
                  <c:v>383.15062745097993</c:v>
                </c:pt>
                <c:pt idx="128">
                  <c:v>387.31937254901914</c:v>
                </c:pt>
                <c:pt idx="129">
                  <c:v>391.48811764705835</c:v>
                </c:pt>
                <c:pt idx="130">
                  <c:v>395.65686274509756</c:v>
                </c:pt>
                <c:pt idx="131">
                  <c:v>399.82560784313677</c:v>
                </c:pt>
                <c:pt idx="132">
                  <c:v>403.99435294117598</c:v>
                </c:pt>
                <c:pt idx="133">
                  <c:v>408.16309803921519</c:v>
                </c:pt>
                <c:pt idx="134">
                  <c:v>412.3318431372544</c:v>
                </c:pt>
                <c:pt idx="135">
                  <c:v>416.50058823529361</c:v>
                </c:pt>
                <c:pt idx="136">
                  <c:v>420.66933333333282</c:v>
                </c:pt>
                <c:pt idx="137">
                  <c:v>424.83807843137203</c:v>
                </c:pt>
                <c:pt idx="138">
                  <c:v>429.00682352941124</c:v>
                </c:pt>
                <c:pt idx="139">
                  <c:v>433.17556862745045</c:v>
                </c:pt>
                <c:pt idx="140">
                  <c:v>437.34431372548966</c:v>
                </c:pt>
                <c:pt idx="141">
                  <c:v>441.51305882352887</c:v>
                </c:pt>
                <c:pt idx="142">
                  <c:v>445.68180392156808</c:v>
                </c:pt>
                <c:pt idx="143">
                  <c:v>449.85054901960729</c:v>
                </c:pt>
                <c:pt idx="144">
                  <c:v>454.0192941176465</c:v>
                </c:pt>
                <c:pt idx="145">
                  <c:v>458.18803921568571</c:v>
                </c:pt>
                <c:pt idx="146">
                  <c:v>462.35678431372492</c:v>
                </c:pt>
                <c:pt idx="147">
                  <c:v>466.52552941176413</c:v>
                </c:pt>
                <c:pt idx="148">
                  <c:v>470.69427450980334</c:v>
                </c:pt>
                <c:pt idx="149">
                  <c:v>474.86301960784255</c:v>
                </c:pt>
                <c:pt idx="150">
                  <c:v>479.03176470588176</c:v>
                </c:pt>
                <c:pt idx="151">
                  <c:v>483.20050980392097</c:v>
                </c:pt>
                <c:pt idx="152">
                  <c:v>487.36925490196018</c:v>
                </c:pt>
                <c:pt idx="153">
                  <c:v>491.53799999999939</c:v>
                </c:pt>
                <c:pt idx="154">
                  <c:v>495.7067450980386</c:v>
                </c:pt>
                <c:pt idx="155">
                  <c:v>499.87549019607781</c:v>
                </c:pt>
                <c:pt idx="156">
                  <c:v>504.04423529411702</c:v>
                </c:pt>
                <c:pt idx="157">
                  <c:v>508.21298039215623</c:v>
                </c:pt>
                <c:pt idx="158">
                  <c:v>512.38172549019544</c:v>
                </c:pt>
                <c:pt idx="159">
                  <c:v>516.5504705882347</c:v>
                </c:pt>
                <c:pt idx="160">
                  <c:v>520.71921568627397</c:v>
                </c:pt>
                <c:pt idx="161">
                  <c:v>524.88796078431324</c:v>
                </c:pt>
                <c:pt idx="162">
                  <c:v>529.0567058823525</c:v>
                </c:pt>
                <c:pt idx="163">
                  <c:v>533.22545098039177</c:v>
                </c:pt>
                <c:pt idx="164">
                  <c:v>537.39419607843104</c:v>
                </c:pt>
                <c:pt idx="165">
                  <c:v>541.5629411764703</c:v>
                </c:pt>
                <c:pt idx="166">
                  <c:v>545.73168627450957</c:v>
                </c:pt>
                <c:pt idx="167">
                  <c:v>549.90043137254884</c:v>
                </c:pt>
                <c:pt idx="168">
                  <c:v>554.0691764705881</c:v>
                </c:pt>
                <c:pt idx="169">
                  <c:v>558.23792156862737</c:v>
                </c:pt>
                <c:pt idx="170">
                  <c:v>562.40666666666664</c:v>
                </c:pt>
                <c:pt idx="171">
                  <c:v>566.5754117647059</c:v>
                </c:pt>
                <c:pt idx="172">
                  <c:v>570.74415686274517</c:v>
                </c:pt>
                <c:pt idx="173">
                  <c:v>574.91290196078444</c:v>
                </c:pt>
                <c:pt idx="174">
                  <c:v>579.08164705882371</c:v>
                </c:pt>
                <c:pt idx="175">
                  <c:v>583.25039215686297</c:v>
                </c:pt>
                <c:pt idx="176">
                  <c:v>587.41913725490224</c:v>
                </c:pt>
                <c:pt idx="177">
                  <c:v>591.58788235294151</c:v>
                </c:pt>
                <c:pt idx="178">
                  <c:v>595.75662745098077</c:v>
                </c:pt>
                <c:pt idx="179">
                  <c:v>599.92537254902004</c:v>
                </c:pt>
                <c:pt idx="180">
                  <c:v>604.09411764705931</c:v>
                </c:pt>
                <c:pt idx="181">
                  <c:v>608.26286274509857</c:v>
                </c:pt>
                <c:pt idx="182">
                  <c:v>612.43160784313784</c:v>
                </c:pt>
                <c:pt idx="183">
                  <c:v>616.60035294117711</c:v>
                </c:pt>
                <c:pt idx="184">
                  <c:v>620.76909803921637</c:v>
                </c:pt>
                <c:pt idx="185">
                  <c:v>624.93784313725564</c:v>
                </c:pt>
                <c:pt idx="186">
                  <c:v>629.10658823529491</c:v>
                </c:pt>
                <c:pt idx="187">
                  <c:v>633.27533333333417</c:v>
                </c:pt>
                <c:pt idx="188">
                  <c:v>637.44407843137344</c:v>
                </c:pt>
                <c:pt idx="189">
                  <c:v>641.61282352941271</c:v>
                </c:pt>
                <c:pt idx="190">
                  <c:v>645.78156862745197</c:v>
                </c:pt>
                <c:pt idx="191">
                  <c:v>649.95031372549124</c:v>
                </c:pt>
                <c:pt idx="192">
                  <c:v>654.11905882353051</c:v>
                </c:pt>
                <c:pt idx="193">
                  <c:v>658.28780392156978</c:v>
                </c:pt>
                <c:pt idx="194">
                  <c:v>662.45654901960904</c:v>
                </c:pt>
                <c:pt idx="195">
                  <c:v>666.62529411764831</c:v>
                </c:pt>
                <c:pt idx="196">
                  <c:v>670.79403921568758</c:v>
                </c:pt>
                <c:pt idx="197">
                  <c:v>674.96278431372684</c:v>
                </c:pt>
                <c:pt idx="198">
                  <c:v>679.13152941176611</c:v>
                </c:pt>
                <c:pt idx="199">
                  <c:v>683.30027450980538</c:v>
                </c:pt>
                <c:pt idx="200">
                  <c:v>687.46901960784464</c:v>
                </c:pt>
                <c:pt idx="201">
                  <c:v>691.63776470588391</c:v>
                </c:pt>
                <c:pt idx="202">
                  <c:v>695.80650980392318</c:v>
                </c:pt>
                <c:pt idx="203">
                  <c:v>699.97525490196244</c:v>
                </c:pt>
                <c:pt idx="204">
                  <c:v>704.14400000000171</c:v>
                </c:pt>
                <c:pt idx="205">
                  <c:v>708.31274509804098</c:v>
                </c:pt>
                <c:pt idx="206">
                  <c:v>712.48149019608024</c:v>
                </c:pt>
                <c:pt idx="207">
                  <c:v>716.65023529411951</c:v>
                </c:pt>
                <c:pt idx="208">
                  <c:v>720.81898039215878</c:v>
                </c:pt>
                <c:pt idx="209">
                  <c:v>724.98772549019805</c:v>
                </c:pt>
                <c:pt idx="210">
                  <c:v>729.15647058823731</c:v>
                </c:pt>
                <c:pt idx="211">
                  <c:v>733.32521568627658</c:v>
                </c:pt>
                <c:pt idx="212">
                  <c:v>737.49396078431585</c:v>
                </c:pt>
                <c:pt idx="213">
                  <c:v>741.66270588235511</c:v>
                </c:pt>
                <c:pt idx="214">
                  <c:v>745.83145098039438</c:v>
                </c:pt>
                <c:pt idx="215">
                  <c:v>750.00019607843365</c:v>
                </c:pt>
                <c:pt idx="216">
                  <c:v>754.16894117647291</c:v>
                </c:pt>
                <c:pt idx="217">
                  <c:v>758.33768627451218</c:v>
                </c:pt>
                <c:pt idx="218">
                  <c:v>762.50643137255145</c:v>
                </c:pt>
                <c:pt idx="219">
                  <c:v>766.67517647059071</c:v>
                </c:pt>
                <c:pt idx="220">
                  <c:v>770.84392156862998</c:v>
                </c:pt>
                <c:pt idx="221">
                  <c:v>775.01266666666925</c:v>
                </c:pt>
                <c:pt idx="222">
                  <c:v>779.18141176470851</c:v>
                </c:pt>
                <c:pt idx="223">
                  <c:v>783.35015686274778</c:v>
                </c:pt>
                <c:pt idx="224">
                  <c:v>787.51890196078705</c:v>
                </c:pt>
                <c:pt idx="225">
                  <c:v>791.68764705882631</c:v>
                </c:pt>
                <c:pt idx="226">
                  <c:v>795.85639215686558</c:v>
                </c:pt>
                <c:pt idx="227">
                  <c:v>800.02513725490485</c:v>
                </c:pt>
                <c:pt idx="228">
                  <c:v>804.19388235294412</c:v>
                </c:pt>
                <c:pt idx="229">
                  <c:v>808.36262745098338</c:v>
                </c:pt>
                <c:pt idx="230">
                  <c:v>812.53137254902265</c:v>
                </c:pt>
                <c:pt idx="231">
                  <c:v>816.70011764706192</c:v>
                </c:pt>
                <c:pt idx="232">
                  <c:v>820.86886274510118</c:v>
                </c:pt>
                <c:pt idx="233">
                  <c:v>825.03760784314045</c:v>
                </c:pt>
                <c:pt idx="234">
                  <c:v>829.20635294117972</c:v>
                </c:pt>
                <c:pt idx="235">
                  <c:v>833.37509803921898</c:v>
                </c:pt>
                <c:pt idx="236">
                  <c:v>837.54384313725825</c:v>
                </c:pt>
                <c:pt idx="237">
                  <c:v>841.71258823529752</c:v>
                </c:pt>
                <c:pt idx="238">
                  <c:v>845.88133333333678</c:v>
                </c:pt>
                <c:pt idx="239">
                  <c:v>850.05007843137605</c:v>
                </c:pt>
                <c:pt idx="240">
                  <c:v>854.21882352941532</c:v>
                </c:pt>
                <c:pt idx="241">
                  <c:v>858.38756862745458</c:v>
                </c:pt>
                <c:pt idx="242">
                  <c:v>862.55631372549385</c:v>
                </c:pt>
                <c:pt idx="243">
                  <c:v>866.72505882353312</c:v>
                </c:pt>
                <c:pt idx="244">
                  <c:v>870.89380392157238</c:v>
                </c:pt>
                <c:pt idx="245">
                  <c:v>875.06254901961165</c:v>
                </c:pt>
                <c:pt idx="246">
                  <c:v>879.23129411765092</c:v>
                </c:pt>
                <c:pt idx="247">
                  <c:v>883.40003921569019</c:v>
                </c:pt>
                <c:pt idx="248">
                  <c:v>887.56878431372945</c:v>
                </c:pt>
                <c:pt idx="249">
                  <c:v>891.73752941176872</c:v>
                </c:pt>
                <c:pt idx="250">
                  <c:v>895.90627450980799</c:v>
                </c:pt>
                <c:pt idx="251">
                  <c:v>900.07501960784725</c:v>
                </c:pt>
                <c:pt idx="252">
                  <c:v>904.24376470588652</c:v>
                </c:pt>
                <c:pt idx="253">
                  <c:v>908.41250980392579</c:v>
                </c:pt>
                <c:pt idx="254">
                  <c:v>912.58125490196505</c:v>
                </c:pt>
                <c:pt idx="255">
                  <c:v>916.75000000000432</c:v>
                </c:pt>
              </c:numCache>
            </c:numRef>
          </c:xVal>
          <c:yVal>
            <c:numRef>
              <c:f>'Všechny metody - KDE'!$H$4:$H$259</c:f>
              <c:numCache>
                <c:formatCode>General</c:formatCode>
                <c:ptCount val="256"/>
                <c:pt idx="0">
                  <c:v>2.6869002445962833E-6</c:v>
                </c:pt>
                <c:pt idx="1">
                  <c:v>3.3675219963877413E-6</c:v>
                </c:pt>
                <c:pt idx="2">
                  <c:v>4.2031459307238439E-6</c:v>
                </c:pt>
                <c:pt idx="3">
                  <c:v>5.2246382319727608E-6</c:v>
                </c:pt>
                <c:pt idx="4">
                  <c:v>6.4679791686901849E-6</c:v>
                </c:pt>
                <c:pt idx="5">
                  <c:v>7.9748921847817471E-6</c:v>
                </c:pt>
                <c:pt idx="6">
                  <c:v>9.7935080835843715E-6</c:v>
                </c:pt>
                <c:pt idx="7">
                  <c:v>1.1979057960811525E-5</c:v>
                </c:pt>
                <c:pt idx="8">
                  <c:v>1.4594586585314374E-5</c:v>
                </c:pt>
                <c:pt idx="9">
                  <c:v>1.7711675787018335E-5</c:v>
                </c:pt>
                <c:pt idx="10">
                  <c:v>2.1411165105754794E-5</c:v>
                </c:pt>
                <c:pt idx="11">
                  <c:v>2.5783854505832656E-5</c:v>
                </c:pt>
                <c:pt idx="12">
                  <c:v>3.0931171399054379E-5</c:v>
                </c:pt>
                <c:pt idx="13">
                  <c:v>3.6965781581731968E-5</c:v>
                </c:pt>
                <c:pt idx="14">
                  <c:v>4.4012121027105504E-5</c:v>
                </c:pt>
                <c:pt idx="15">
                  <c:v>5.2206822842868076E-5</c:v>
                </c:pt>
                <c:pt idx="16">
                  <c:v>6.169901117714926E-5</c:v>
                </c:pt>
                <c:pt idx="17">
                  <c:v>7.2650431523713129E-5</c:v>
                </c:pt>
                <c:pt idx="18">
                  <c:v>8.5235384844206232E-5</c:v>
                </c:pt>
                <c:pt idx="19">
                  <c:v>9.964043131715574E-5</c:v>
                </c:pt>
                <c:pt idx="20">
                  <c:v>1.1606382848527846E-4</c:v>
                </c:pt>
                <c:pt idx="21">
                  <c:v>1.3471466826967785E-4</c:v>
                </c:pt>
                <c:pt idx="22">
                  <c:v>1.5581167793498254E-4</c:v>
                </c:pt>
                <c:pt idx="23">
                  <c:v>1.7958165182102118E-4</c:v>
                </c:pt>
                <c:pt idx="24">
                  <c:v>2.0625748370982206E-4</c:v>
                </c:pt>
                <c:pt idx="25">
                  <c:v>2.3607577427596786E-4</c:v>
                </c:pt>
                <c:pt idx="26">
                  <c:v>2.6927399436470082E-4</c:v>
                </c:pt>
                <c:pt idx="27">
                  <c:v>3.0608719301837393E-4</c:v>
                </c:pt>
                <c:pt idx="28">
                  <c:v>3.4674424934455809E-4</c:v>
                </c:pt>
                <c:pt idx="29">
                  <c:v>3.9146367953950549E-4</c:v>
                </c:pt>
                <c:pt idx="30">
                  <c:v>4.404490246138268E-4</c:v>
                </c:pt>
                <c:pt idx="31">
                  <c:v>4.9388386047235881E-4</c:v>
                </c:pt>
                <c:pt idx="32">
                  <c:v>5.5192648971248996E-4</c:v>
                </c:pt>
                <c:pt idx="33">
                  <c:v>6.1470439342215227E-4</c:v>
                </c:pt>
                <c:pt idx="34">
                  <c:v>6.8230854083202929E-4</c:v>
                </c:pt>
                <c:pt idx="35">
                  <c:v>7.5478767421201416E-4</c:v>
                </c:pt>
                <c:pt idx="36">
                  <c:v>8.3214270506920475E-4</c:v>
                </c:pt>
                <c:pt idx="37">
                  <c:v>9.1432137455703724E-4</c:v>
                </c:pt>
                <c:pt idx="38">
                  <c:v>1.0012133450120141E-3</c:v>
                </c:pt>
                <c:pt idx="39">
                  <c:v>1.0926458996243559E-3</c:v>
                </c:pt>
                <c:pt idx="40">
                  <c:v>1.188380432363603E-3</c:v>
                </c:pt>
                <c:pt idx="41">
                  <c:v>1.2881099094369571E-3</c:v>
                </c:pt>
                <c:pt idx="42">
                  <c:v>1.3914574759177111E-3</c:v>
                </c:pt>
                <c:pt idx="43">
                  <c:v>1.497976366117752E-3</c:v>
                </c:pt>
                <c:pt idx="44">
                  <c:v>1.6071512534459986E-3</c:v>
                </c:pt>
                <c:pt idx="45">
                  <c:v>1.7184011448878984E-3</c:v>
                </c:pt>
                <c:pt idx="46">
                  <c:v>1.8310838872392925E-3</c:v>
                </c:pt>
                <c:pt idx="47">
                  <c:v>1.9445023076250236E-3</c:v>
                </c:pt>
                <c:pt idx="48">
                  <c:v>2.0579119608433736E-3</c:v>
                </c:pt>
                <c:pt idx="49">
                  <c:v>2.1705304023183695E-3</c:v>
                </c:pt>
                <c:pt idx="50">
                  <c:v>2.2815478498868424E-3</c:v>
                </c:pt>
                <c:pt idx="51">
                  <c:v>2.3901390425538917E-3</c:v>
                </c:pt>
                <c:pt idx="52">
                  <c:v>2.4954760521652768E-3</c:v>
                </c:pt>
                <c:pt idx="53">
                  <c:v>2.5967417571850248E-3</c:v>
                </c:pt>
                <c:pt idx="54">
                  <c:v>2.6931436488862796E-3</c:v>
                </c:pt>
                <c:pt idx="55">
                  <c:v>2.783927611517239E-3</c:v>
                </c:pt>
                <c:pt idx="56">
                  <c:v>2.8683913013059304E-3</c:v>
                </c:pt>
                <c:pt idx="57">
                  <c:v>2.945896745963141E-3</c:v>
                </c:pt>
                <c:pt idx="58">
                  <c:v>3.0158817975007093E-3</c:v>
                </c:pt>
                <c:pt idx="59">
                  <c:v>3.0778700969106391E-3</c:v>
                </c:pt>
                <c:pt idx="60">
                  <c:v>3.1314792490520285E-3</c:v>
                </c:pt>
                <c:pt idx="61">
                  <c:v>3.176426958754891E-3</c:v>
                </c:pt>
                <c:pt idx="62">
                  <c:v>3.2125349427799422E-3</c:v>
                </c:pt>
                <c:pt idx="63">
                  <c:v>3.2397305043740231E-3</c:v>
                </c:pt>
                <c:pt idx="64">
                  <c:v>3.2580457347439916E-3</c:v>
                </c:pt>
                <c:pt idx="65">
                  <c:v>3.2676143855063441E-3</c:v>
                </c:pt>
                <c:pt idx="66">
                  <c:v>3.2686665345520059E-3</c:v>
                </c:pt>
                <c:pt idx="67">
                  <c:v>3.2615212413056056E-3</c:v>
                </c:pt>
                <c:pt idx="68">
                  <c:v>3.246577452768505E-3</c:v>
                </c:pt>
                <c:pt idx="69">
                  <c:v>3.2243034761086716E-3</c:v>
                </c:pt>
                <c:pt idx="70">
                  <c:v>3.1952253745336505E-3</c:v>
                </c:pt>
                <c:pt idx="71">
                  <c:v>3.1599146690610607E-3</c:v>
                </c:pt>
                <c:pt idx="72">
                  <c:v>3.1189757386506267E-3</c:v>
                </c:pt>
                <c:pt idx="73">
                  <c:v>3.0730333048564437E-3</c:v>
                </c:pt>
                <c:pt idx="74">
                  <c:v>3.0227203653772545E-3</c:v>
                </c:pt>
                <c:pt idx="75">
                  <c:v>2.96866690506428E-3</c:v>
                </c:pt>
                <c:pt idx="76">
                  <c:v>2.9114896651962052E-3</c:v>
                </c:pt>
                <c:pt idx="77">
                  <c:v>2.8517831947945048E-3</c:v>
                </c:pt>
                <c:pt idx="78">
                  <c:v>2.7901123444581035E-3</c:v>
                </c:pt>
                <c:pt idx="79">
                  <c:v>2.7270062968807692E-3</c:v>
                </c:pt>
                <c:pt idx="80">
                  <c:v>2.6629541621405167E-3</c:v>
                </c:pt>
                <c:pt idx="81">
                  <c:v>2.5984021031276476E-3</c:v>
                </c:pt>
                <c:pt idx="82">
                  <c:v>2.5337518999023205E-3</c:v>
                </c:pt>
                <c:pt idx="83">
                  <c:v>2.4693608136831693E-3</c:v>
                </c:pt>
                <c:pt idx="84">
                  <c:v>2.4055425733440737E-3</c:v>
                </c:pt>
                <c:pt idx="85">
                  <c:v>2.3425692808817442E-3</c:v>
                </c:pt>
                <c:pt idx="86">
                  <c:v>2.2806740177942421E-3</c:v>
                </c:pt>
                <c:pt idx="87">
                  <c:v>2.2200539315077425E-3</c:v>
                </c:pt>
                <c:pt idx="88">
                  <c:v>2.1608735891245063E-3</c:v>
                </c:pt>
                <c:pt idx="89">
                  <c:v>2.1032684035294175E-3</c:v>
                </c:pt>
                <c:pt idx="90">
                  <c:v>2.0473479625510754E-3</c:v>
                </c:pt>
                <c:pt idx="91">
                  <c:v>1.9931991233915992E-3</c:v>
                </c:pt>
                <c:pt idx="92">
                  <c:v>1.9408887697153635E-3</c:v>
                </c:pt>
                <c:pt idx="93">
                  <c:v>1.89046616538812E-3</c:v>
                </c:pt>
                <c:pt idx="94">
                  <c:v>1.8419648747485002E-3</c:v>
                </c:pt>
                <c:pt idx="95">
                  <c:v>1.7954042525503001E-3</c:v>
                </c:pt>
                <c:pt idx="96">
                  <c:v>1.7507905357192657E-3</c:v>
                </c:pt>
                <c:pt idx="97">
                  <c:v>1.7081175925830359E-3</c:v>
                </c:pt>
                <c:pt idx="98">
                  <c:v>1.6673674024388456E-3</c:v>
                </c:pt>
                <c:pt idx="99">
                  <c:v>1.6285103488387069E-3</c:v>
                </c:pt>
                <c:pt idx="100">
                  <c:v>1.5915054138393747E-3</c:v>
                </c:pt>
                <c:pt idx="101">
                  <c:v>1.5563003581174212E-3</c:v>
                </c:pt>
                <c:pt idx="102">
                  <c:v>1.5228319640539691E-3</c:v>
                </c:pt>
                <c:pt idx="103">
                  <c:v>1.4910264066753027E-3</c:v>
                </c:pt>
                <c:pt idx="104">
                  <c:v>1.4607998018980606E-3</c:v>
                </c:pt>
                <c:pt idx="105">
                  <c:v>1.432058964164035E-3</c:v>
                </c:pt>
                <c:pt idx="106">
                  <c:v>1.4047023875547963E-3</c:v>
                </c:pt>
                <c:pt idx="107">
                  <c:v>1.3786214470673571E-3</c:v>
                </c:pt>
                <c:pt idx="108">
                  <c:v>1.3537018009768061E-3</c:v>
                </c:pt>
                <c:pt idx="109">
                  <c:v>1.3298249619742282E-3</c:v>
                </c:pt>
                <c:pt idx="110">
                  <c:v>1.3068699946687185E-3</c:v>
                </c:pt>
                <c:pt idx="111">
                  <c:v>1.2847152904379936E-3</c:v>
                </c:pt>
                <c:pt idx="112">
                  <c:v>1.2632403675943819E-3</c:v>
                </c:pt>
                <c:pt idx="113">
                  <c:v>1.2423276452429794E-3</c:v>
                </c:pt>
                <c:pt idx="114">
                  <c:v>1.2218641426685771E-3</c:v>
                </c:pt>
                <c:pt idx="115">
                  <c:v>1.2017430620435158E-3</c:v>
                </c:pt>
                <c:pt idx="116">
                  <c:v>1.1818652200222977E-3</c:v>
                </c:pt>
                <c:pt idx="117">
                  <c:v>1.1621403026364726E-3</c:v>
                </c:pt>
                <c:pt idx="118">
                  <c:v>1.1424879270724875E-3</c:v>
                </c:pt>
                <c:pt idx="119">
                  <c:v>1.1228385026998829E-3</c:v>
                </c:pt>
                <c:pt idx="120">
                  <c:v>1.1031338915063421E-3</c:v>
                </c:pt>
                <c:pt idx="121">
                  <c:v>1.0833278744120868E-3</c:v>
                </c:pt>
                <c:pt idx="122">
                  <c:v>1.0633864344619368E-3</c:v>
                </c:pt>
                <c:pt idx="123">
                  <c:v>1.0432878704861566E-3</c:v>
                </c:pt>
                <c:pt idx="124">
                  <c:v>1.0230227555129282E-3</c:v>
                </c:pt>
                <c:pt idx="125">
                  <c:v>1.0025937532001416E-3</c:v>
                </c:pt>
                <c:pt idx="126">
                  <c:v>9.8201530316473803E-4</c:v>
                </c:pt>
                <c:pt idx="127">
                  <c:v>9.6131318276221768E-4</c:v>
                </c:pt>
                <c:pt idx="128">
                  <c:v>9.4052394911112018E-4</c:v>
                </c:pt>
                <c:pt idx="129">
                  <c:v>9.1969426149427944E-4</c:v>
                </c:pt>
                <c:pt idx="130">
                  <c:v>8.9888008120725599E-4</c:v>
                </c:pt>
                <c:pt idx="131">
                  <c:v>8.7814574391087701E-4</c:v>
                </c:pt>
                <c:pt idx="132">
                  <c:v>8.575628989303996E-4</c:v>
                </c:pt>
                <c:pt idx="133">
                  <c:v>8.3720931095756612E-4</c:v>
                </c:pt>
                <c:pt idx="134">
                  <c:v>8.1716752234361697E-4</c:v>
                </c:pt>
                <c:pt idx="135">
                  <c:v>7.9752337856499507E-4</c:v>
                </c:pt>
                <c:pt idx="136">
                  <c:v>7.7836442530049472E-4</c:v>
                </c:pt>
                <c:pt idx="137">
                  <c:v>7.5977819255210936E-4</c:v>
                </c:pt>
                <c:pt idx="138">
                  <c:v>7.4185038893915861E-4</c:v>
                </c:pt>
                <c:pt idx="139">
                  <c:v>7.2466303718767206E-4</c:v>
                </c:pt>
                <c:pt idx="140">
                  <c:v>7.0829258937424755E-4</c:v>
                </c:pt>
                <c:pt idx="141">
                  <c:v>6.9280806711085881E-4</c:v>
                </c:pt>
                <c:pt idx="142">
                  <c:v>6.7826927705192438E-4</c:v>
                </c:pt>
                <c:pt idx="143">
                  <c:v>6.6472515541182709E-4</c:v>
                </c:pt>
                <c:pt idx="144">
                  <c:v>6.5221229624126784E-4</c:v>
                </c:pt>
                <c:pt idx="145">
                  <c:v>6.4075371678621814E-4</c:v>
                </c:pt>
                <c:pt idx="146">
                  <c:v>6.3035790924232185E-4</c:v>
                </c:pt>
                <c:pt idx="147">
                  <c:v>6.2101822166346133E-4</c:v>
                </c:pt>
                <c:pt idx="148">
                  <c:v>6.1271260187273726E-4</c:v>
                </c:pt>
                <c:pt idx="149">
                  <c:v>6.0540372727901849E-4</c:v>
                </c:pt>
                <c:pt idx="150">
                  <c:v>5.9903953096259637E-4</c:v>
                </c:pt>
                <c:pt idx="151">
                  <c:v>5.9355412079483512E-4</c:v>
                </c:pt>
                <c:pt idx="152">
                  <c:v>5.8886907430209725E-4</c:v>
                </c:pt>
                <c:pt idx="153">
                  <c:v>5.8489507811295186E-4</c:v>
                </c:pt>
                <c:pt idx="154">
                  <c:v>5.8153386778237012E-4</c:v>
                </c:pt>
                <c:pt idx="155">
                  <c:v>5.7868041218030511E-4</c:v>
                </c:pt>
                <c:pt idx="156">
                  <c:v>5.7622527701706671E-4</c:v>
                </c:pt>
                <c:pt idx="157">
                  <c:v>5.7405709491787651E-4</c:v>
                </c:pt>
                <c:pt idx="158">
                  <c:v>5.7206506510555177E-4</c:v>
                </c:pt>
                <c:pt idx="159">
                  <c:v>5.7014140442531358E-4</c:v>
                </c:pt>
                <c:pt idx="160">
                  <c:v>5.6818367323010761E-4</c:v>
                </c:pt>
                <c:pt idx="161">
                  <c:v>5.6609690447407917E-4</c:v>
                </c:pt>
                <c:pt idx="162">
                  <c:v>5.6379547202896091E-4</c:v>
                </c:pt>
                <c:pt idx="163">
                  <c:v>5.6120464440339484E-4</c:v>
                </c:pt>
                <c:pt idx="164">
                  <c:v>5.5826178225268299E-4</c:v>
                </c:pt>
                <c:pt idx="165">
                  <c:v>5.5491715176610656E-4</c:v>
                </c:pt>
                <c:pt idx="166">
                  <c:v>5.511343405938204E-4</c:v>
                </c:pt>
                <c:pt idx="167">
                  <c:v>5.4689027777195612E-4</c:v>
                </c:pt>
                <c:pt idx="168">
                  <c:v>5.4217487346556992E-4</c:v>
                </c:pt>
                <c:pt idx="169">
                  <c:v>5.3699030764600057E-4</c:v>
                </c:pt>
                <c:pt idx="170">
                  <c:v>5.3135000848407974E-4</c:v>
                </c:pt>
                <c:pt idx="171">
                  <c:v>5.2527737079427017E-4</c:v>
                </c:pt>
                <c:pt idx="172">
                  <c:v>5.1880427194068285E-4</c:v>
                </c:pt>
                <c:pt idx="173">
                  <c:v>5.1196944697777015E-4</c:v>
                </c:pt>
                <c:pt idx="174">
                  <c:v>5.0481678635088214E-4</c:v>
                </c:pt>
                <c:pt idx="175">
                  <c:v>4.973936182729612E-4</c:v>
                </c:pt>
                <c:pt idx="176">
                  <c:v>4.8974903410979815E-4</c:v>
                </c:pt>
                <c:pt idx="177">
                  <c:v>4.8193230905891856E-4</c:v>
                </c:pt>
                <c:pt idx="178">
                  <c:v>4.7399146251262726E-4</c:v>
                </c:pt>
                <c:pt idx="179">
                  <c:v>4.6597199324909411E-4</c:v>
                </c:pt>
                <c:pt idx="180">
                  <c:v>4.5791581454022909E-4</c:v>
                </c:pt>
                <c:pt idx="181">
                  <c:v>4.4986040396087512E-4</c:v>
                </c:pt>
                <c:pt idx="182">
                  <c:v>4.4183817267291569E-4</c:v>
                </c:pt>
                <c:pt idx="183">
                  <c:v>4.3387604973446181E-4</c:v>
                </c:pt>
                <c:pt idx="184">
                  <c:v>4.2599526896718265E-4</c:v>
                </c:pt>
                <c:pt idx="185">
                  <c:v>4.1821133942581724E-4</c:v>
                </c:pt>
                <c:pt idx="186">
                  <c:v>4.1053417576279413E-4</c:v>
                </c:pt>
                <c:pt idx="187">
                  <c:v>4.0296836185847149E-4</c:v>
                </c:pt>
                <c:pt idx="188">
                  <c:v>3.9551351996639932E-4</c:v>
                </c:pt>
                <c:pt idx="189">
                  <c:v>3.8816475816621132E-4</c:v>
                </c:pt>
                <c:pt idx="190">
                  <c:v>3.8091317089311441E-4</c:v>
                </c:pt>
                <c:pt idx="191">
                  <c:v>3.7374637041822045E-4</c:v>
                </c:pt>
                <c:pt idx="192">
                  <c:v>3.6664903103579295E-4</c:v>
                </c:pt>
                <c:pt idx="193">
                  <c:v>3.5960343199839794E-4</c:v>
                </c:pt>
                <c:pt idx="194">
                  <c:v>3.5258998956146635E-4</c:v>
                </c:pt>
                <c:pt idx="195">
                  <c:v>3.4558777251864108E-4</c:v>
                </c:pt>
                <c:pt idx="196">
                  <c:v>3.3857499904505525E-4</c:v>
                </c:pt>
                <c:pt idx="197">
                  <c:v>3.3152951530357228E-4</c:v>
                </c:pt>
                <c:pt idx="198">
                  <c:v>3.2442925797560008E-4</c:v>
                </c:pt>
                <c:pt idx="199">
                  <c:v>3.1725270360484541E-4</c:v>
                </c:pt>
                <c:pt idx="200">
                  <c:v>3.0997930742373062E-4</c:v>
                </c:pt>
                <c:pt idx="201">
                  <c:v>3.0258993327775187E-4</c:v>
                </c:pt>
                <c:pt idx="202">
                  <c:v>2.9506727454474239E-4</c:v>
                </c:pt>
                <c:pt idx="203">
                  <c:v>2.8739626378148741E-4</c:v>
                </c:pt>
                <c:pt idx="204">
                  <c:v>2.7956446646378957E-4</c:v>
                </c:pt>
                <c:pt idx="205">
                  <c:v>2.7156245186909801E-4</c:v>
                </c:pt>
                <c:pt idx="206">
                  <c:v>2.6338413212189781E-4</c:v>
                </c:pt>
                <c:pt idx="207">
                  <c:v>2.5502705889009637E-4</c:v>
                </c:pt>
                <c:pt idx="208">
                  <c:v>2.4649266635044234E-4</c:v>
                </c:pt>
                <c:pt idx="209">
                  <c:v>2.3778644894293792E-4</c:v>
                </c:pt>
                <c:pt idx="210">
                  <c:v>2.2891806315830372E-4</c:v>
                </c:pt>
                <c:pt idx="211">
                  <c:v>2.1990134413716559E-4</c:v>
                </c:pt>
                <c:pt idx="212">
                  <c:v>2.1075423013449328E-4</c:v>
                </c:pt>
                <c:pt idx="213">
                  <c:v>2.0149859079601334E-4</c:v>
                </c:pt>
                <c:pt idx="214">
                  <c:v>1.921599585414558E-4</c:v>
                </c:pt>
                <c:pt idx="215">
                  <c:v>1.8276716596020854E-4</c:v>
                </c:pt>
                <c:pt idx="216">
                  <c:v>1.733518957906684E-4</c:v>
                </c:pt>
                <c:pt idx="217">
                  <c:v>1.6394815356661637E-4</c:v>
                </c:pt>
                <c:pt idx="218">
                  <c:v>1.5459167617592589E-4</c:v>
                </c:pt>
                <c:pt idx="219">
                  <c:v>1.4531929221668321E-4</c:v>
                </c:pt>
                <c:pt idx="220">
                  <c:v>1.3616825201511075E-4</c:v>
                </c:pt>
                <c:pt idx="221">
                  <c:v>1.2717554639122248E-4</c:v>
                </c:pt>
                <c:pt idx="222">
                  <c:v>1.1837723366956641E-4</c:v>
                </c:pt>
                <c:pt idx="223">
                  <c:v>1.0980779402736921E-4</c:v>
                </c:pt>
                <c:pt idx="224">
                  <c:v>1.014995290886833E-4</c:v>
                </c:pt>
                <c:pt idx="225">
                  <c:v>9.3482022788232493E-5</c:v>
                </c:pt>
                <c:pt idx="226">
                  <c:v>8.5781677053235305E-5</c:v>
                </c:pt>
                <c:pt idx="227">
                  <c:v>7.8421332921339965E-5</c:v>
                </c:pt>
                <c:pt idx="228">
                  <c:v>7.141998447983152E-5</c:v>
                </c:pt>
                <c:pt idx="229">
                  <c:v>6.4792589634176349E-5</c:v>
                </c:pt>
                <c:pt idx="230">
                  <c:v>5.8549978349245332E-5</c:v>
                </c:pt>
                <c:pt idx="231">
                  <c:v>5.2698855800262507E-5</c:v>
                </c:pt>
                <c:pt idx="232">
                  <c:v>4.7241894951303045E-5</c:v>
                </c:pt>
                <c:pt idx="233">
                  <c:v>4.2177910552798403E-5</c:v>
                </c:pt>
                <c:pt idx="234">
                  <c:v>3.7502104495223693E-5</c:v>
                </c:pt>
                <c:pt idx="235">
                  <c:v>3.32063709247046E-5</c:v>
                </c:pt>
                <c:pt idx="236">
                  <c:v>2.9279648539825899E-5</c:v>
                </c:pt>
                <c:pt idx="237">
                  <c:v>2.5708307042394529E-5</c:v>
                </c:pt>
                <c:pt idx="238">
                  <c:v>2.2476554778841891E-5</c:v>
                </c:pt>
                <c:pt idx="239">
                  <c:v>1.9566855133299663E-5</c:v>
                </c:pt>
                <c:pt idx="240">
                  <c:v>1.6960340152098095E-5</c:v>
                </c:pt>
                <c:pt idx="241">
                  <c:v>1.4637211115394005E-5</c:v>
                </c:pt>
                <c:pt idx="242">
                  <c:v>1.2577117241652149E-5</c:v>
                </c:pt>
                <c:pt idx="243">
                  <c:v>1.0759505330297514E-5</c:v>
                </c:pt>
                <c:pt idx="244">
                  <c:v>9.1639348355383139E-6</c:v>
                </c:pt>
                <c:pt idx="245">
                  <c:v>7.7703545452529401E-6</c:v>
                </c:pt>
                <c:pt idx="246">
                  <c:v>6.5593386475023457E-6</c:v>
                </c:pt>
                <c:pt idx="247">
                  <c:v>5.5122814496495367E-6</c:v>
                </c:pt>
                <c:pt idx="248">
                  <c:v>4.6115513297548469E-6</c:v>
                </c:pt>
                <c:pt idx="249">
                  <c:v>3.840605618235332E-6</c:v>
                </c:pt>
                <c:pt idx="250">
                  <c:v>3.1840690135499978E-6</c:v>
                </c:pt>
                <c:pt idx="251">
                  <c:v>2.6277788241891839E-6</c:v>
                </c:pt>
                <c:pt idx="252">
                  <c:v>2.158800805821831E-6</c:v>
                </c:pt>
                <c:pt idx="253">
                  <c:v>1.7654196406896535E-6</c:v>
                </c:pt>
                <c:pt idx="254">
                  <c:v>1.4371082062096458E-6</c:v>
                </c:pt>
                <c:pt idx="255">
                  <c:v>1.1644797256743313E-6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62432"/>
        <c:axId val="64172800"/>
      </c:scatterChart>
      <c:valAx>
        <c:axId val="64162432"/>
        <c:scaling>
          <c:orientation val="minMax"/>
          <c:max val="10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0"/>
                </a:pPr>
                <a:r>
                  <a:rPr lang="cs-CZ" sz="1200" b="1" i="0" kern="1200" baseline="0">
                    <a:solidFill>
                      <a:srgbClr val="000000"/>
                    </a:solidFill>
                    <a:effectLst/>
                    <a:latin typeface="+mn-lt"/>
                  </a:rPr>
                  <a:t>Průměrná chyba </a:t>
                </a:r>
                <a:r>
                  <a:rPr lang="en-US" sz="1200" b="1" i="0" kern="1200" baseline="0">
                    <a:solidFill>
                      <a:srgbClr val="000000"/>
                    </a:solidFill>
                    <a:effectLst/>
                    <a:latin typeface="+mn-lt"/>
                  </a:rPr>
                  <a:t>p</a:t>
                </a:r>
                <a:r>
                  <a:rPr lang="cs-CZ" sz="1200" b="1" i="0" kern="1200" baseline="0">
                    <a:solidFill>
                      <a:srgbClr val="000000"/>
                    </a:solidFill>
                    <a:effectLst/>
                    <a:latin typeface="+mn-lt"/>
                  </a:rPr>
                  <a:t>řesnosti</a:t>
                </a:r>
                <a:r>
                  <a:rPr lang="en-US" sz="1200" b="1" i="0" kern="1200" baseline="0">
                    <a:solidFill>
                      <a:srgbClr val="000000"/>
                    </a:solidFill>
                    <a:effectLst/>
                    <a:latin typeface="+mn-lt"/>
                  </a:rPr>
                  <a:t> </a:t>
                </a:r>
                <a:r>
                  <a:rPr lang="cs-CZ" sz="1200" b="1" i="0" kern="1200" baseline="0">
                    <a:solidFill>
                      <a:srgbClr val="000000"/>
                    </a:solidFill>
                    <a:effectLst/>
                    <a:latin typeface="+mn-lt"/>
                  </a:rPr>
                  <a:t>[km]</a:t>
                </a:r>
                <a:endParaRPr lang="cs-CZ" sz="1200">
                  <a:effectLst/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0.32806458523702203"/>
              <c:y val="0.914420610794304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4172800"/>
        <c:crosses val="autoZero"/>
        <c:crossBetween val="midCat"/>
        <c:majorUnit val="100"/>
        <c:minorUnit val="50"/>
      </c:valAx>
      <c:valAx>
        <c:axId val="64172800"/>
        <c:scaling>
          <c:orientation val="minMax"/>
          <c:max val="4.000000000000001E-3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0"/>
                </a:pPr>
                <a:r>
                  <a:rPr lang="cs-CZ" sz="1200" b="1">
                    <a:latin typeface="+mn-lt"/>
                  </a:rPr>
                  <a:t>Hustota </a:t>
                </a:r>
                <a:r>
                  <a:rPr lang="en-US" sz="1200" b="1">
                    <a:latin typeface="+mn-lt"/>
                  </a:rPr>
                  <a:t>[</a:t>
                </a:r>
                <a:r>
                  <a:rPr lang="cs-CZ" sz="1200" b="1">
                    <a:latin typeface="+mn-lt"/>
                  </a:rPr>
                  <a:t>-</a:t>
                </a:r>
                <a:r>
                  <a:rPr lang="en-US" sz="1200" b="1">
                    <a:latin typeface="+mn-lt"/>
                  </a:rPr>
                  <a:t>]</a:t>
                </a:r>
                <a:endParaRPr lang="cs-CZ" sz="1200" b="1"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2.9027810013958374E-2"/>
              <c:y val="0.30999196580020183"/>
            </c:manualLayout>
          </c:layout>
          <c:overlay val="0"/>
        </c:title>
        <c:numFmt formatCode="0.0000" sourceLinked="0"/>
        <c:majorTickMark val="out"/>
        <c:minorTickMark val="none"/>
        <c:tickLblPos val="nextTo"/>
        <c:crossAx val="641624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7173955397584149"/>
          <c:y val="3.3920829249655303E-2"/>
          <c:w val="0.16789408282655369"/>
          <c:h val="0.32204654293547247"/>
        </c:manualLayout>
      </c:layout>
      <c:overlay val="0"/>
      <c:spPr>
        <a:solidFill>
          <a:schemeClr val="bg1">
            <a:lumMod val="95000"/>
          </a:schemeClr>
        </a:solidFill>
      </c:spPr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490535</xdr:colOff>
      <xdr:row>3</xdr:row>
      <xdr:rowOff>63500</xdr:rowOff>
    </xdr:from>
    <xdr:to>
      <xdr:col>13</xdr:col>
      <xdr:colOff>371474</xdr:colOff>
      <xdr:row>24</xdr:row>
      <xdr:rowOff>53975</xdr:rowOff>
    </xdr:to>
    <xdr:graphicFrame macro="">
      <xdr:nvGraphicFramePr>
        <xdr:cNvPr id="3" name="CD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8418</xdr:colOff>
      <xdr:row>3</xdr:row>
      <xdr:rowOff>5037</xdr:rowOff>
    </xdr:from>
    <xdr:to>
      <xdr:col>14</xdr:col>
      <xdr:colOff>59220</xdr:colOff>
      <xdr:row>20</xdr:row>
      <xdr:rowOff>120925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371473</xdr:colOff>
      <xdr:row>2</xdr:row>
      <xdr:rowOff>477837</xdr:rowOff>
    </xdr:from>
    <xdr:to>
      <xdr:col>24</xdr:col>
      <xdr:colOff>377825</xdr:colOff>
      <xdr:row>23</xdr:row>
      <xdr:rowOff>31750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336547</xdr:colOff>
      <xdr:row>2</xdr:row>
      <xdr:rowOff>196850</xdr:rowOff>
    </xdr:from>
    <xdr:to>
      <xdr:col>21</xdr:col>
      <xdr:colOff>114299</xdr:colOff>
      <xdr:row>19</xdr:row>
      <xdr:rowOff>128587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0" name="Tabulka10" displayName="Tabulka10" ref="A3:B69" totalsRowShown="0" headerRowDxfId="3" headerRowBorderDxfId="4" tableBorderDxfId="5">
  <autoFilter ref="A3:B69"/>
  <tableColumns count="2">
    <tableColumn id="1" name="Průměrná chyba odhadu [km]" dataDxfId="7"/>
    <tableColumn id="2" name="Pravděpodobnost [%]" dataDxfId="6">
      <calculatedColumnFormula>(100/65)+B3</calculatedColumnFormula>
    </tableColumn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id="9" name="Tabulka9" displayName="Tabulka9" ref="A3:B259" totalsRowShown="0" headerRowDxfId="8" headerRowBorderDxfId="10" tableBorderDxfId="11" totalsRowBorderDxfId="9">
  <autoFilter ref="A3:B259"/>
  <tableColumns count="2">
    <tableColumn id="1" name="X" dataDxfId="13"/>
    <tableColumn id="2" name="Y" dataDxfId="12"/>
  </tableColumns>
  <tableStyleInfo name="TableStyleMedium8" showFirstColumn="0" showLastColumn="0" showRowStripes="1" showColumnStripes="0"/>
</table>
</file>

<file path=xl/tables/table3.xml><?xml version="1.0" encoding="utf-8"?>
<table xmlns="http://schemas.openxmlformats.org/spreadsheetml/2006/main" id="5" name="Tabulka5" displayName="Tabulka5" ref="A3:J76" totalsRowShown="0" headerRowDxfId="14" headerRowBorderDxfId="23" tableBorderDxfId="24">
  <autoFilter ref="A3:J76"/>
  <tableColumns count="10">
    <tableColumn id="1" name="Průměrná chyba přesnosti [km]" dataDxfId="22"/>
    <tableColumn id="2" name="Pravděpodobnost [%]" dataDxfId="21"/>
    <tableColumn id="3" name="Průměrná chyba přesnosti [km]2" dataDxfId="20"/>
    <tableColumn id="4" name="Pravděpodobnost [%]3" dataDxfId="19"/>
    <tableColumn id="5" name="Průměrná chyba přesnosti [km]4" dataDxfId="18"/>
    <tableColumn id="6" name="Pravděpodobnost [%]5" dataDxfId="17">
      <calculatedColumnFormula>(100/72)+F3</calculatedColumnFormula>
    </tableColumn>
    <tableColumn id="7" name="Průměrná chyba přesnosti [km]6"/>
    <tableColumn id="8" name="Pravděpodobnost [%]7"/>
    <tableColumn id="9" name="Průměrná chyba přesnosti [km]8" dataDxfId="16"/>
    <tableColumn id="10" name="Pravděpodobnost [%]9" dataDxfId="15"/>
  </tableColumns>
  <tableStyleInfo name="TableStyleMedium8" showFirstColumn="0" showLastColumn="0" showRowStripes="1" showColumnStripes="0"/>
</table>
</file>

<file path=xl/tables/table4.xml><?xml version="1.0" encoding="utf-8"?>
<table xmlns="http://schemas.openxmlformats.org/spreadsheetml/2006/main" id="4" name="Tabulka4" displayName="Tabulka4" ref="A3:J259" totalsRowShown="0" headerRowDxfId="25" tableBorderDxfId="36">
  <autoFilter ref="A3:J259"/>
  <tableColumns count="10">
    <tableColumn id="1" name="X" dataDxfId="35"/>
    <tableColumn id="2" name="Y" dataDxfId="34"/>
    <tableColumn id="3" name="X2" dataDxfId="33"/>
    <tableColumn id="4" name="Y3" dataDxfId="32"/>
    <tableColumn id="5" name="X4" dataDxfId="31"/>
    <tableColumn id="6" name="Y5" dataDxfId="30"/>
    <tableColumn id="7" name="X6" dataDxfId="29"/>
    <tableColumn id="8" name="Y7" dataDxfId="28"/>
    <tableColumn id="9" name="X8" dataDxfId="27"/>
    <tableColumn id="10" name="Y9" dataDxfId="26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6"/>
  <sheetViews>
    <sheetView zoomScale="80" zoomScaleNormal="80" workbookViewId="0">
      <selection activeCell="B85" sqref="B85"/>
    </sheetView>
  </sheetViews>
  <sheetFormatPr defaultRowHeight="15" x14ac:dyDescent="0.25"/>
  <cols>
    <col min="1" max="1" width="17.5703125" customWidth="1"/>
    <col min="2" max="2" width="34" customWidth="1"/>
    <col min="3" max="3" width="14.85546875" style="4" customWidth="1"/>
    <col min="4" max="4" width="14.140625" style="2" customWidth="1"/>
    <col min="5" max="5" width="14.85546875" style="4" customWidth="1"/>
    <col min="6" max="6" width="14" style="2" customWidth="1"/>
    <col min="7" max="7" width="14.85546875" style="4" customWidth="1"/>
    <col min="8" max="8" width="14" style="2" customWidth="1"/>
    <col min="9" max="9" width="14.85546875" style="4" customWidth="1"/>
    <col min="10" max="10" width="14.140625" style="5" customWidth="1"/>
    <col min="11" max="11" width="14.85546875" style="4" customWidth="1"/>
    <col min="12" max="12" width="14" style="5" customWidth="1"/>
    <col min="13" max="13" width="12" customWidth="1"/>
    <col min="14" max="14" width="19.85546875" customWidth="1"/>
    <col min="15" max="15" width="12.5703125" customWidth="1"/>
    <col min="17" max="17" width="22.140625" customWidth="1"/>
    <col min="18" max="18" width="10.5703125" customWidth="1"/>
    <col min="19" max="19" width="17.42578125" customWidth="1"/>
    <col min="20" max="20" width="10.5703125" customWidth="1"/>
  </cols>
  <sheetData>
    <row r="1" spans="1:12" ht="15.75" x14ac:dyDescent="0.25">
      <c r="A1" s="26" t="s">
        <v>154</v>
      </c>
      <c r="B1" s="26"/>
      <c r="C1" s="26"/>
      <c r="D1" s="26"/>
      <c r="E1" s="26"/>
      <c r="F1" s="26"/>
      <c r="G1" s="26"/>
      <c r="H1" s="26"/>
      <c r="I1" s="27"/>
      <c r="J1" s="6"/>
      <c r="K1" s="2"/>
      <c r="L1" s="2"/>
    </row>
    <row r="2" spans="1:12" x14ac:dyDescent="0.25">
      <c r="C2" s="2"/>
      <c r="E2" s="2"/>
      <c r="G2" s="2"/>
      <c r="I2" s="2"/>
      <c r="J2" s="2"/>
      <c r="K2" s="2"/>
      <c r="L2" s="2"/>
    </row>
    <row r="3" spans="1:12" ht="15.75" x14ac:dyDescent="0.25">
      <c r="A3" s="80" t="s">
        <v>5</v>
      </c>
      <c r="B3" s="80" t="s">
        <v>155</v>
      </c>
      <c r="C3" s="80" t="s">
        <v>3</v>
      </c>
      <c r="D3" s="80"/>
      <c r="E3" s="80" t="s">
        <v>1</v>
      </c>
      <c r="F3" s="80"/>
      <c r="G3" s="80" t="s">
        <v>2</v>
      </c>
      <c r="H3" s="80"/>
      <c r="I3" s="80" t="s">
        <v>4</v>
      </c>
      <c r="J3" s="81"/>
      <c r="K3" s="80" t="s">
        <v>0</v>
      </c>
      <c r="L3" s="80"/>
    </row>
    <row r="4" spans="1:12" ht="68.25" customHeight="1" x14ac:dyDescent="0.25">
      <c r="A4" s="81"/>
      <c r="B4" s="81"/>
      <c r="C4" s="82" t="s">
        <v>156</v>
      </c>
      <c r="D4" s="82" t="s">
        <v>147</v>
      </c>
      <c r="E4" s="82" t="s">
        <v>156</v>
      </c>
      <c r="F4" s="82" t="s">
        <v>147</v>
      </c>
      <c r="G4" s="82" t="s">
        <v>156</v>
      </c>
      <c r="H4" s="82" t="s">
        <v>147</v>
      </c>
      <c r="I4" s="82" t="s">
        <v>156</v>
      </c>
      <c r="J4" s="82" t="s">
        <v>147</v>
      </c>
      <c r="K4" s="82" t="s">
        <v>156</v>
      </c>
      <c r="L4" s="82" t="s">
        <v>147</v>
      </c>
    </row>
    <row r="5" spans="1:12" ht="15.75" x14ac:dyDescent="0.25">
      <c r="A5" s="83" t="s">
        <v>131</v>
      </c>
      <c r="B5" s="84" t="s">
        <v>132</v>
      </c>
      <c r="C5" s="85"/>
      <c r="D5" s="86"/>
      <c r="E5" s="85"/>
      <c r="F5" s="86"/>
      <c r="G5" s="85">
        <v>236.75</v>
      </c>
      <c r="H5" s="86">
        <v>374.23</v>
      </c>
      <c r="I5" s="85">
        <v>471.47</v>
      </c>
      <c r="J5" s="78">
        <v>0.01</v>
      </c>
      <c r="K5" s="85">
        <v>107.52</v>
      </c>
      <c r="L5" s="78">
        <v>21.43</v>
      </c>
    </row>
    <row r="6" spans="1:12" ht="15.75" x14ac:dyDescent="0.25">
      <c r="A6" s="95" t="s">
        <v>133</v>
      </c>
      <c r="B6" s="96" t="s">
        <v>134</v>
      </c>
      <c r="C6" s="97"/>
      <c r="D6" s="98"/>
      <c r="E6" s="97"/>
      <c r="F6" s="98"/>
      <c r="G6" s="97"/>
      <c r="H6" s="98"/>
      <c r="I6" s="97">
        <v>2.95</v>
      </c>
      <c r="J6" s="94">
        <v>0.01</v>
      </c>
      <c r="K6" s="97"/>
      <c r="L6" s="99"/>
    </row>
    <row r="7" spans="1:12" ht="15.75" x14ac:dyDescent="0.25">
      <c r="A7" s="74" t="s">
        <v>135</v>
      </c>
      <c r="B7" s="75" t="s">
        <v>136</v>
      </c>
      <c r="C7" s="76">
        <v>133.82</v>
      </c>
      <c r="D7" s="77">
        <v>30</v>
      </c>
      <c r="E7" s="76"/>
      <c r="F7" s="77"/>
      <c r="G7" s="76">
        <v>184.76</v>
      </c>
      <c r="H7" s="77">
        <v>352.46</v>
      </c>
      <c r="I7" s="76"/>
      <c r="J7" s="78"/>
      <c r="K7" s="76">
        <v>174.54</v>
      </c>
      <c r="L7" s="79">
        <v>16.190000000000001</v>
      </c>
    </row>
    <row r="8" spans="1:12" ht="15.75" x14ac:dyDescent="0.25">
      <c r="A8" s="95" t="s">
        <v>137</v>
      </c>
      <c r="B8" s="96" t="s">
        <v>138</v>
      </c>
      <c r="C8" s="97">
        <v>215.97</v>
      </c>
      <c r="D8" s="98">
        <v>27</v>
      </c>
      <c r="E8" s="97"/>
      <c r="F8" s="98"/>
      <c r="G8" s="97">
        <v>328.11</v>
      </c>
      <c r="H8" s="98">
        <v>343.39</v>
      </c>
      <c r="I8" s="97">
        <v>287.91000000000003</v>
      </c>
      <c r="J8" s="94">
        <v>0.01</v>
      </c>
      <c r="K8" s="97">
        <v>94.38</v>
      </c>
      <c r="L8" s="99">
        <v>21.54</v>
      </c>
    </row>
    <row r="9" spans="1:12" ht="15.75" x14ac:dyDescent="0.25">
      <c r="A9" s="74" t="s">
        <v>139</v>
      </c>
      <c r="B9" s="75" t="s">
        <v>140</v>
      </c>
      <c r="C9" s="76">
        <v>128.61000000000001</v>
      </c>
      <c r="D9" s="77">
        <v>28</v>
      </c>
      <c r="E9" s="76"/>
      <c r="F9" s="77"/>
      <c r="G9" s="76">
        <v>158.36000000000001</v>
      </c>
      <c r="H9" s="77">
        <v>325.70999999999998</v>
      </c>
      <c r="I9" s="76">
        <v>350.84</v>
      </c>
      <c r="J9" s="78">
        <v>0.01</v>
      </c>
      <c r="K9" s="76">
        <v>108.92</v>
      </c>
      <c r="L9" s="79">
        <v>22.14</v>
      </c>
    </row>
    <row r="10" spans="1:12" ht="15.75" x14ac:dyDescent="0.25">
      <c r="A10" s="95" t="s">
        <v>141</v>
      </c>
      <c r="B10" s="96" t="s">
        <v>142</v>
      </c>
      <c r="C10" s="97"/>
      <c r="D10" s="98"/>
      <c r="E10" s="97"/>
      <c r="F10" s="98"/>
      <c r="G10" s="97"/>
      <c r="H10" s="98"/>
      <c r="I10" s="97">
        <v>1.69</v>
      </c>
      <c r="J10" s="94">
        <v>0.01</v>
      </c>
      <c r="K10" s="97"/>
      <c r="L10" s="99"/>
    </row>
    <row r="11" spans="1:12" ht="15.75" x14ac:dyDescent="0.25">
      <c r="A11" s="87" t="s">
        <v>143</v>
      </c>
      <c r="B11" s="75" t="s">
        <v>144</v>
      </c>
      <c r="C11" s="76"/>
      <c r="D11" s="77"/>
      <c r="E11" s="76"/>
      <c r="F11" s="77"/>
      <c r="G11" s="76"/>
      <c r="H11" s="77"/>
      <c r="I11" s="76">
        <v>2.95</v>
      </c>
      <c r="J11" s="78">
        <v>0.01</v>
      </c>
      <c r="K11" s="76"/>
      <c r="L11" s="79"/>
    </row>
    <row r="12" spans="1:12" ht="15.75" x14ac:dyDescent="0.25">
      <c r="A12" s="95" t="s">
        <v>145</v>
      </c>
      <c r="B12" s="96" t="s">
        <v>146</v>
      </c>
      <c r="C12" s="97">
        <v>295</v>
      </c>
      <c r="D12" s="98">
        <v>27</v>
      </c>
      <c r="E12" s="97"/>
      <c r="F12" s="98"/>
      <c r="G12" s="97">
        <v>81.16</v>
      </c>
      <c r="H12" s="98">
        <v>370.63</v>
      </c>
      <c r="I12" s="97">
        <v>232.67</v>
      </c>
      <c r="J12" s="94">
        <v>0.01</v>
      </c>
      <c r="K12" s="97">
        <v>3.17</v>
      </c>
      <c r="L12" s="99">
        <v>23.38</v>
      </c>
    </row>
    <row r="13" spans="1:12" ht="15.75" x14ac:dyDescent="0.25">
      <c r="A13" s="88" t="s">
        <v>6</v>
      </c>
      <c r="B13" s="89" t="s">
        <v>7</v>
      </c>
      <c r="C13" s="76">
        <v>177.42</v>
      </c>
      <c r="D13" s="77">
        <v>29</v>
      </c>
      <c r="E13" s="76">
        <v>5.66</v>
      </c>
      <c r="F13" s="77">
        <v>59.67</v>
      </c>
      <c r="G13" s="76">
        <v>45.79</v>
      </c>
      <c r="H13" s="77">
        <v>320.79000000000002</v>
      </c>
      <c r="I13" s="76">
        <v>1.54</v>
      </c>
      <c r="J13" s="78">
        <v>0.01</v>
      </c>
      <c r="K13" s="76">
        <v>0.47</v>
      </c>
      <c r="L13" s="79">
        <v>26.23</v>
      </c>
    </row>
    <row r="14" spans="1:12" ht="15.75" x14ac:dyDescent="0.25">
      <c r="A14" s="100" t="s">
        <v>8</v>
      </c>
      <c r="B14" s="101" t="s">
        <v>9</v>
      </c>
      <c r="C14" s="97">
        <v>346.12</v>
      </c>
      <c r="D14" s="98">
        <v>32</v>
      </c>
      <c r="E14" s="97">
        <v>19.13</v>
      </c>
      <c r="F14" s="98">
        <v>65.67</v>
      </c>
      <c r="G14" s="97">
        <v>33.72</v>
      </c>
      <c r="H14" s="98">
        <v>333.31</v>
      </c>
      <c r="I14" s="97">
        <v>4.8899999999999997</v>
      </c>
      <c r="J14" s="94">
        <v>0.01</v>
      </c>
      <c r="K14" s="97">
        <v>2.5299999999999998</v>
      </c>
      <c r="L14" s="99">
        <v>27</v>
      </c>
    </row>
    <row r="15" spans="1:12" ht="15.75" x14ac:dyDescent="0.25">
      <c r="A15" s="88" t="s">
        <v>10</v>
      </c>
      <c r="B15" s="89" t="s">
        <v>11</v>
      </c>
      <c r="C15" s="76">
        <v>320.23</v>
      </c>
      <c r="D15" s="77">
        <v>30</v>
      </c>
      <c r="E15" s="76">
        <v>24.4</v>
      </c>
      <c r="F15" s="77">
        <v>98.5</v>
      </c>
      <c r="G15" s="76">
        <v>209.11</v>
      </c>
      <c r="H15" s="77">
        <v>311.11</v>
      </c>
      <c r="I15" s="76">
        <v>1.41</v>
      </c>
      <c r="J15" s="78">
        <v>0.01</v>
      </c>
      <c r="K15" s="76">
        <v>0.32</v>
      </c>
      <c r="L15" s="79">
        <v>19.28</v>
      </c>
    </row>
    <row r="16" spans="1:12" ht="15.75" x14ac:dyDescent="0.25">
      <c r="A16" s="100" t="s">
        <v>12</v>
      </c>
      <c r="B16" s="101" t="s">
        <v>13</v>
      </c>
      <c r="C16" s="97">
        <v>116.35</v>
      </c>
      <c r="D16" s="98">
        <v>27</v>
      </c>
      <c r="E16" s="97">
        <v>71.38</v>
      </c>
      <c r="F16" s="98">
        <v>70</v>
      </c>
      <c r="G16" s="97">
        <v>213.09</v>
      </c>
      <c r="H16" s="98">
        <v>372.28</v>
      </c>
      <c r="I16" s="97">
        <v>1.19</v>
      </c>
      <c r="J16" s="94">
        <v>0.01</v>
      </c>
      <c r="K16" s="97">
        <v>3.64</v>
      </c>
      <c r="L16" s="99">
        <v>22.83</v>
      </c>
    </row>
    <row r="17" spans="1:12" ht="15.75" x14ac:dyDescent="0.25">
      <c r="A17" s="88" t="s">
        <v>14</v>
      </c>
      <c r="B17" s="89" t="s">
        <v>15</v>
      </c>
      <c r="C17" s="76">
        <v>91.21</v>
      </c>
      <c r="D17" s="77">
        <v>26</v>
      </c>
      <c r="E17" s="76">
        <v>74.06</v>
      </c>
      <c r="F17" s="77">
        <v>55</v>
      </c>
      <c r="G17" s="76">
        <v>491.73</v>
      </c>
      <c r="H17" s="77">
        <v>336.07</v>
      </c>
      <c r="I17" s="76">
        <v>0</v>
      </c>
      <c r="J17" s="78">
        <v>0</v>
      </c>
      <c r="K17" s="76">
        <v>60.38</v>
      </c>
      <c r="L17" s="79">
        <v>21.96</v>
      </c>
    </row>
    <row r="18" spans="1:12" ht="15.75" x14ac:dyDescent="0.25">
      <c r="A18" s="100" t="s">
        <v>16</v>
      </c>
      <c r="B18" s="101" t="s">
        <v>17</v>
      </c>
      <c r="C18" s="97"/>
      <c r="D18" s="98"/>
      <c r="E18" s="97">
        <v>89.13</v>
      </c>
      <c r="F18" s="98">
        <v>53</v>
      </c>
      <c r="G18" s="97">
        <v>316.16000000000003</v>
      </c>
      <c r="H18" s="98">
        <v>378.92</v>
      </c>
      <c r="I18" s="97">
        <v>107.24</v>
      </c>
      <c r="J18" s="94">
        <v>0.01</v>
      </c>
      <c r="K18" s="97">
        <v>158.49</v>
      </c>
      <c r="L18" s="99">
        <v>24.97</v>
      </c>
    </row>
    <row r="19" spans="1:12" ht="15.75" x14ac:dyDescent="0.25">
      <c r="A19" s="88" t="s">
        <v>18</v>
      </c>
      <c r="B19" s="89" t="s">
        <v>19</v>
      </c>
      <c r="C19" s="76">
        <v>383.09</v>
      </c>
      <c r="D19" s="77">
        <v>28</v>
      </c>
      <c r="E19" s="76">
        <v>114.3</v>
      </c>
      <c r="F19" s="77">
        <v>94</v>
      </c>
      <c r="G19" s="76">
        <v>220.62</v>
      </c>
      <c r="H19" s="77">
        <v>345.75</v>
      </c>
      <c r="I19" s="76">
        <v>3.81</v>
      </c>
      <c r="J19" s="78">
        <v>0.01</v>
      </c>
      <c r="K19" s="76">
        <v>132.13</v>
      </c>
      <c r="L19" s="79">
        <v>21.28</v>
      </c>
    </row>
    <row r="20" spans="1:12" ht="15.75" x14ac:dyDescent="0.25">
      <c r="A20" s="100" t="s">
        <v>20</v>
      </c>
      <c r="B20" s="101" t="s">
        <v>21</v>
      </c>
      <c r="C20" s="97">
        <v>93.79</v>
      </c>
      <c r="D20" s="98">
        <v>349</v>
      </c>
      <c r="E20" s="97">
        <v>124.6</v>
      </c>
      <c r="F20" s="98">
        <v>202.5</v>
      </c>
      <c r="G20" s="97">
        <v>80.39</v>
      </c>
      <c r="H20" s="98">
        <v>350.94</v>
      </c>
      <c r="I20" s="97">
        <v>16.559999999999999</v>
      </c>
      <c r="J20" s="94">
        <v>0.01</v>
      </c>
      <c r="K20" s="97">
        <v>90.87</v>
      </c>
      <c r="L20" s="99">
        <v>19.18</v>
      </c>
    </row>
    <row r="21" spans="1:12" ht="15.75" x14ac:dyDescent="0.25">
      <c r="A21" s="88" t="s">
        <v>22</v>
      </c>
      <c r="B21" s="89" t="s">
        <v>23</v>
      </c>
      <c r="C21" s="76">
        <v>89.34</v>
      </c>
      <c r="D21" s="77">
        <v>28</v>
      </c>
      <c r="E21" s="76">
        <v>125.57</v>
      </c>
      <c r="F21" s="77">
        <v>230</v>
      </c>
      <c r="G21" s="76">
        <v>105.12</v>
      </c>
      <c r="H21" s="77">
        <v>320.94</v>
      </c>
      <c r="I21" s="76">
        <v>0.74</v>
      </c>
      <c r="J21" s="78">
        <v>0.01</v>
      </c>
      <c r="K21" s="76">
        <v>123.24</v>
      </c>
      <c r="L21" s="79">
        <v>21.69</v>
      </c>
    </row>
    <row r="22" spans="1:12" ht="15.75" x14ac:dyDescent="0.25">
      <c r="A22" s="100" t="s">
        <v>24</v>
      </c>
      <c r="B22" s="101" t="s">
        <v>25</v>
      </c>
      <c r="C22" s="97">
        <v>359.25</v>
      </c>
      <c r="D22" s="98">
        <v>28.5</v>
      </c>
      <c r="E22" s="97">
        <v>127.33</v>
      </c>
      <c r="F22" s="98">
        <v>50</v>
      </c>
      <c r="G22" s="97">
        <v>77.599999999999994</v>
      </c>
      <c r="H22" s="98">
        <v>433.45</v>
      </c>
      <c r="I22" s="97">
        <v>177.54</v>
      </c>
      <c r="J22" s="94">
        <v>0.01</v>
      </c>
      <c r="K22" s="97">
        <v>39.53</v>
      </c>
      <c r="L22" s="99">
        <v>19.97</v>
      </c>
    </row>
    <row r="23" spans="1:12" ht="15.75" x14ac:dyDescent="0.25">
      <c r="A23" s="88" t="s">
        <v>26</v>
      </c>
      <c r="B23" s="89" t="s">
        <v>27</v>
      </c>
      <c r="C23" s="76">
        <v>345.07</v>
      </c>
      <c r="D23" s="77">
        <v>26.75</v>
      </c>
      <c r="E23" s="76">
        <v>131.16999999999999</v>
      </c>
      <c r="F23" s="77">
        <v>61</v>
      </c>
      <c r="G23" s="76">
        <v>171.24</v>
      </c>
      <c r="H23" s="77">
        <v>348.46</v>
      </c>
      <c r="I23" s="76">
        <v>208.09</v>
      </c>
      <c r="J23" s="78">
        <v>0.01</v>
      </c>
      <c r="K23" s="76">
        <v>42.29</v>
      </c>
      <c r="L23" s="79">
        <v>24.23</v>
      </c>
    </row>
    <row r="24" spans="1:12" ht="17.25" customHeight="1" x14ac:dyDescent="0.25">
      <c r="A24" s="100" t="s">
        <v>26</v>
      </c>
      <c r="B24" s="101" t="s">
        <v>28</v>
      </c>
      <c r="C24" s="97">
        <v>212.61</v>
      </c>
      <c r="D24" s="98">
        <v>26.75</v>
      </c>
      <c r="E24" s="97">
        <v>131.38</v>
      </c>
      <c r="F24" s="98">
        <v>85</v>
      </c>
      <c r="G24" s="97">
        <v>120.92</v>
      </c>
      <c r="H24" s="98">
        <v>335.95</v>
      </c>
      <c r="I24" s="97">
        <v>208.09</v>
      </c>
      <c r="J24" s="94">
        <v>0.01</v>
      </c>
      <c r="K24" s="97">
        <v>42.29</v>
      </c>
      <c r="L24" s="99">
        <v>18.66</v>
      </c>
    </row>
    <row r="25" spans="1:12" ht="15.75" x14ac:dyDescent="0.25">
      <c r="A25" s="88" t="s">
        <v>26</v>
      </c>
      <c r="B25" s="89" t="s">
        <v>29</v>
      </c>
      <c r="C25" s="76">
        <v>236.69</v>
      </c>
      <c r="D25" s="77">
        <v>26</v>
      </c>
      <c r="E25" s="76">
        <v>131.47</v>
      </c>
      <c r="F25" s="77">
        <v>50</v>
      </c>
      <c r="G25" s="76">
        <v>117.27</v>
      </c>
      <c r="H25" s="77">
        <v>392.07</v>
      </c>
      <c r="I25" s="76">
        <v>208.09</v>
      </c>
      <c r="J25" s="78">
        <v>0.01</v>
      </c>
      <c r="K25" s="76">
        <v>42.29</v>
      </c>
      <c r="L25" s="79">
        <v>23.89</v>
      </c>
    </row>
    <row r="26" spans="1:12" ht="15.75" x14ac:dyDescent="0.25">
      <c r="A26" s="100" t="s">
        <v>26</v>
      </c>
      <c r="B26" s="101" t="s">
        <v>30</v>
      </c>
      <c r="C26" s="97">
        <v>242.87</v>
      </c>
      <c r="D26" s="98">
        <v>27.33</v>
      </c>
      <c r="E26" s="97">
        <v>131.62</v>
      </c>
      <c r="F26" s="98">
        <v>51</v>
      </c>
      <c r="G26" s="97">
        <v>111.91</v>
      </c>
      <c r="H26" s="98">
        <v>361.9</v>
      </c>
      <c r="I26" s="97">
        <v>208.09</v>
      </c>
      <c r="J26" s="94">
        <v>0.01</v>
      </c>
      <c r="K26" s="97">
        <v>42.29</v>
      </c>
      <c r="L26" s="99">
        <v>23.19</v>
      </c>
    </row>
    <row r="27" spans="1:12" ht="15.75" x14ac:dyDescent="0.25">
      <c r="A27" s="88" t="s">
        <v>26</v>
      </c>
      <c r="B27" s="89" t="s">
        <v>31</v>
      </c>
      <c r="C27" s="76">
        <v>537.9</v>
      </c>
      <c r="D27" s="77">
        <v>27.5</v>
      </c>
      <c r="E27" s="76">
        <v>132.41999999999999</v>
      </c>
      <c r="F27" s="77">
        <v>111</v>
      </c>
      <c r="G27" s="76">
        <v>115.81</v>
      </c>
      <c r="H27" s="77">
        <v>354.84</v>
      </c>
      <c r="I27" s="76">
        <v>208.09</v>
      </c>
      <c r="J27" s="78">
        <v>0.01</v>
      </c>
      <c r="K27" s="76">
        <v>42.29</v>
      </c>
      <c r="L27" s="79">
        <v>19.559999999999999</v>
      </c>
    </row>
    <row r="28" spans="1:12" ht="15.75" x14ac:dyDescent="0.25">
      <c r="A28" s="100" t="s">
        <v>26</v>
      </c>
      <c r="B28" s="102" t="s">
        <v>32</v>
      </c>
      <c r="C28" s="97">
        <v>204.1</v>
      </c>
      <c r="D28" s="98">
        <v>26.5</v>
      </c>
      <c r="E28" s="97">
        <v>132.47999999999999</v>
      </c>
      <c r="F28" s="98">
        <v>49</v>
      </c>
      <c r="G28" s="97">
        <v>204.96</v>
      </c>
      <c r="H28" s="98">
        <v>314.23</v>
      </c>
      <c r="I28" s="97"/>
      <c r="J28" s="94"/>
      <c r="K28" s="97">
        <v>42.29</v>
      </c>
      <c r="L28" s="99">
        <v>19.77</v>
      </c>
    </row>
    <row r="29" spans="1:12" ht="15.75" x14ac:dyDescent="0.25">
      <c r="A29" s="88" t="s">
        <v>33</v>
      </c>
      <c r="B29" s="89" t="s">
        <v>34</v>
      </c>
      <c r="C29" s="76">
        <v>307.82</v>
      </c>
      <c r="D29" s="77">
        <v>30</v>
      </c>
      <c r="E29" s="76">
        <v>132.62</v>
      </c>
      <c r="F29" s="77">
        <v>59</v>
      </c>
      <c r="G29" s="76">
        <v>329.84</v>
      </c>
      <c r="H29" s="77">
        <v>328.8</v>
      </c>
      <c r="I29" s="76">
        <v>4.2300000000000004</v>
      </c>
      <c r="J29" s="78">
        <v>0.01</v>
      </c>
      <c r="K29" s="76">
        <v>61.58</v>
      </c>
      <c r="L29" s="79">
        <v>23.44</v>
      </c>
    </row>
    <row r="30" spans="1:12" ht="15.75" customHeight="1" x14ac:dyDescent="0.25">
      <c r="A30" s="100" t="s">
        <v>26</v>
      </c>
      <c r="B30" s="101" t="s">
        <v>35</v>
      </c>
      <c r="C30" s="97">
        <v>271.97000000000003</v>
      </c>
      <c r="D30" s="98">
        <v>26.5</v>
      </c>
      <c r="E30" s="97">
        <v>134.13999999999999</v>
      </c>
      <c r="F30" s="98">
        <v>58</v>
      </c>
      <c r="G30" s="97">
        <v>122.15</v>
      </c>
      <c r="H30" s="98">
        <v>395.43</v>
      </c>
      <c r="I30" s="97">
        <v>208.09</v>
      </c>
      <c r="J30" s="94">
        <v>0.01</v>
      </c>
      <c r="K30" s="97">
        <v>42.29</v>
      </c>
      <c r="L30" s="99">
        <v>18.38</v>
      </c>
    </row>
    <row r="31" spans="1:12" ht="15.75" x14ac:dyDescent="0.25">
      <c r="A31" s="88" t="s">
        <v>36</v>
      </c>
      <c r="B31" s="89" t="s">
        <v>37</v>
      </c>
      <c r="C31" s="76">
        <v>237.75</v>
      </c>
      <c r="D31" s="77">
        <v>30</v>
      </c>
      <c r="E31" s="76">
        <v>141.44999999999999</v>
      </c>
      <c r="F31" s="77">
        <v>56</v>
      </c>
      <c r="G31" s="76">
        <v>187.2</v>
      </c>
      <c r="H31" s="77">
        <v>393.66</v>
      </c>
      <c r="I31" s="76">
        <v>2.95</v>
      </c>
      <c r="J31" s="78">
        <v>0.01</v>
      </c>
      <c r="K31" s="76">
        <v>189.94</v>
      </c>
      <c r="L31" s="79">
        <v>24.35</v>
      </c>
    </row>
    <row r="32" spans="1:12" ht="15.75" x14ac:dyDescent="0.25">
      <c r="A32" s="100" t="s">
        <v>38</v>
      </c>
      <c r="B32" s="101" t="s">
        <v>39</v>
      </c>
      <c r="C32" s="97">
        <v>116.98</v>
      </c>
      <c r="D32" s="98">
        <v>28</v>
      </c>
      <c r="E32" s="97">
        <v>144.77000000000001</v>
      </c>
      <c r="F32" s="98">
        <v>58</v>
      </c>
      <c r="G32" s="97">
        <v>239.38</v>
      </c>
      <c r="H32" s="98">
        <v>346.48</v>
      </c>
      <c r="I32" s="97">
        <v>2.95</v>
      </c>
      <c r="J32" s="94">
        <v>0.01</v>
      </c>
      <c r="K32" s="97">
        <v>192.88</v>
      </c>
      <c r="L32" s="99">
        <v>20.67</v>
      </c>
    </row>
    <row r="33" spans="1:12" ht="15.75" x14ac:dyDescent="0.25">
      <c r="A33" s="88" t="s">
        <v>40</v>
      </c>
      <c r="B33" s="89" t="s">
        <v>41</v>
      </c>
      <c r="C33" s="76">
        <v>130.6</v>
      </c>
      <c r="D33" s="77">
        <v>25</v>
      </c>
      <c r="E33" s="76">
        <v>146.30000000000001</v>
      </c>
      <c r="F33" s="77">
        <v>233</v>
      </c>
      <c r="G33" s="76">
        <v>107</v>
      </c>
      <c r="H33" s="77">
        <v>315.36</v>
      </c>
      <c r="I33" s="76">
        <v>2.95</v>
      </c>
      <c r="J33" s="78">
        <v>0.01</v>
      </c>
      <c r="K33" s="76">
        <v>185.8</v>
      </c>
      <c r="L33" s="79">
        <v>23.4</v>
      </c>
    </row>
    <row r="34" spans="1:12" ht="15.75" x14ac:dyDescent="0.25">
      <c r="A34" s="100" t="s">
        <v>26</v>
      </c>
      <c r="B34" s="101" t="s">
        <v>42</v>
      </c>
      <c r="C34" s="97">
        <v>242.86</v>
      </c>
      <c r="D34" s="98">
        <v>28.6</v>
      </c>
      <c r="E34" s="97">
        <v>153.08000000000001</v>
      </c>
      <c r="F34" s="98">
        <v>56</v>
      </c>
      <c r="G34" s="97">
        <v>117.58</v>
      </c>
      <c r="H34" s="98">
        <v>338.23</v>
      </c>
      <c r="I34" s="97">
        <v>208.09</v>
      </c>
      <c r="J34" s="94">
        <v>0.01</v>
      </c>
      <c r="K34" s="97">
        <v>42.3</v>
      </c>
      <c r="L34" s="99">
        <v>24.8</v>
      </c>
    </row>
    <row r="35" spans="1:12" ht="15.75" x14ac:dyDescent="0.25">
      <c r="A35" s="88" t="s">
        <v>43</v>
      </c>
      <c r="B35" s="89" t="s">
        <v>44</v>
      </c>
      <c r="C35" s="76">
        <v>83.15</v>
      </c>
      <c r="D35" s="77">
        <v>27</v>
      </c>
      <c r="E35" s="76">
        <v>157.33000000000001</v>
      </c>
      <c r="F35" s="77">
        <v>51</v>
      </c>
      <c r="G35" s="76">
        <v>275.24</v>
      </c>
      <c r="H35" s="77">
        <v>380.64</v>
      </c>
      <c r="I35" s="76">
        <v>224.78</v>
      </c>
      <c r="J35" s="78">
        <v>0.01</v>
      </c>
      <c r="K35" s="76">
        <v>131.6</v>
      </c>
      <c r="L35" s="79">
        <v>20.16</v>
      </c>
    </row>
    <row r="36" spans="1:12" ht="15.75" x14ac:dyDescent="0.25">
      <c r="A36" s="100" t="s">
        <v>45</v>
      </c>
      <c r="B36" s="101" t="s">
        <v>46</v>
      </c>
      <c r="C36" s="97">
        <v>113.43</v>
      </c>
      <c r="D36" s="98">
        <v>28</v>
      </c>
      <c r="E36" s="97">
        <v>169.77</v>
      </c>
      <c r="F36" s="98">
        <v>52</v>
      </c>
      <c r="G36" s="97">
        <v>191.45</v>
      </c>
      <c r="H36" s="98">
        <v>400.08</v>
      </c>
      <c r="I36" s="97">
        <v>434.5</v>
      </c>
      <c r="J36" s="94">
        <v>0.01</v>
      </c>
      <c r="K36" s="97">
        <v>130.88</v>
      </c>
      <c r="L36" s="99">
        <v>21.05</v>
      </c>
    </row>
    <row r="37" spans="1:12" ht="15.75" x14ac:dyDescent="0.25">
      <c r="A37" s="88" t="s">
        <v>47</v>
      </c>
      <c r="B37" s="89" t="s">
        <v>48</v>
      </c>
      <c r="C37" s="76">
        <v>253.77</v>
      </c>
      <c r="D37" s="77">
        <v>29</v>
      </c>
      <c r="E37" s="76">
        <v>173.78</v>
      </c>
      <c r="F37" s="77">
        <v>63</v>
      </c>
      <c r="G37" s="76">
        <v>99.63</v>
      </c>
      <c r="H37" s="77">
        <v>352.75</v>
      </c>
      <c r="I37" s="76">
        <v>2.95</v>
      </c>
      <c r="J37" s="78">
        <v>0.01</v>
      </c>
      <c r="K37" s="76">
        <v>202.35</v>
      </c>
      <c r="L37" s="79">
        <v>20.99</v>
      </c>
    </row>
    <row r="38" spans="1:12" ht="15.75" x14ac:dyDescent="0.25">
      <c r="A38" s="100" t="s">
        <v>49</v>
      </c>
      <c r="B38" s="101" t="s">
        <v>50</v>
      </c>
      <c r="C38" s="97">
        <v>122.11</v>
      </c>
      <c r="D38" s="98">
        <v>30</v>
      </c>
      <c r="E38" s="97">
        <v>173.94</v>
      </c>
      <c r="F38" s="98">
        <v>62</v>
      </c>
      <c r="G38" s="97">
        <v>123.49</v>
      </c>
      <c r="H38" s="98">
        <v>321.52999999999997</v>
      </c>
      <c r="I38" s="97">
        <v>2.95</v>
      </c>
      <c r="J38" s="94">
        <v>0.01</v>
      </c>
      <c r="K38" s="97">
        <v>200.29</v>
      </c>
      <c r="L38" s="99">
        <v>20.28</v>
      </c>
    </row>
    <row r="39" spans="1:12" ht="15.75" x14ac:dyDescent="0.25">
      <c r="A39" s="88" t="s">
        <v>51</v>
      </c>
      <c r="B39" s="89" t="s">
        <v>52</v>
      </c>
      <c r="C39" s="76">
        <v>249.02</v>
      </c>
      <c r="D39" s="77">
        <v>27</v>
      </c>
      <c r="E39" s="76">
        <v>176.49</v>
      </c>
      <c r="F39" s="77">
        <v>50</v>
      </c>
      <c r="G39" s="76"/>
      <c r="H39" s="77"/>
      <c r="I39" s="76">
        <v>306</v>
      </c>
      <c r="J39" s="78">
        <v>0.01</v>
      </c>
      <c r="K39" s="76">
        <v>146.56</v>
      </c>
      <c r="L39" s="79">
        <v>18.54</v>
      </c>
    </row>
    <row r="40" spans="1:12" ht="15.75" x14ac:dyDescent="0.25">
      <c r="A40" s="100" t="s">
        <v>53</v>
      </c>
      <c r="B40" s="101" t="s">
        <v>54</v>
      </c>
      <c r="C40" s="97">
        <v>69.430000000000007</v>
      </c>
      <c r="D40" s="98">
        <v>27</v>
      </c>
      <c r="E40" s="97">
        <v>180.58</v>
      </c>
      <c r="F40" s="98">
        <v>59</v>
      </c>
      <c r="G40" s="97">
        <v>109.05</v>
      </c>
      <c r="H40" s="98">
        <v>317.76</v>
      </c>
      <c r="I40" s="97">
        <v>2.95</v>
      </c>
      <c r="J40" s="94">
        <v>0.01</v>
      </c>
      <c r="K40" s="97">
        <v>184.94</v>
      </c>
      <c r="L40" s="99">
        <v>23.38</v>
      </c>
    </row>
    <row r="41" spans="1:12" ht="15.75" x14ac:dyDescent="0.25">
      <c r="A41" s="88" t="s">
        <v>55</v>
      </c>
      <c r="B41" s="89" t="s">
        <v>56</v>
      </c>
      <c r="C41" s="76">
        <v>50.06</v>
      </c>
      <c r="D41" s="77">
        <v>27</v>
      </c>
      <c r="E41" s="76">
        <v>181.53</v>
      </c>
      <c r="F41" s="77">
        <v>49</v>
      </c>
      <c r="G41" s="76">
        <v>103.19</v>
      </c>
      <c r="H41" s="77">
        <v>320.69</v>
      </c>
      <c r="I41" s="76">
        <v>2.95</v>
      </c>
      <c r="J41" s="78">
        <v>0.01</v>
      </c>
      <c r="K41" s="76">
        <v>187.06</v>
      </c>
      <c r="L41" s="79">
        <v>26.01</v>
      </c>
    </row>
    <row r="42" spans="1:12" ht="15.75" x14ac:dyDescent="0.25">
      <c r="A42" s="100" t="s">
        <v>57</v>
      </c>
      <c r="B42" s="101" t="s">
        <v>58</v>
      </c>
      <c r="C42" s="97">
        <v>67.89</v>
      </c>
      <c r="D42" s="98">
        <v>26</v>
      </c>
      <c r="E42" s="97">
        <v>184.65</v>
      </c>
      <c r="F42" s="98">
        <v>61</v>
      </c>
      <c r="G42" s="97">
        <v>118.39</v>
      </c>
      <c r="H42" s="98">
        <v>347.02</v>
      </c>
      <c r="I42" s="97">
        <v>2.95</v>
      </c>
      <c r="J42" s="94">
        <v>0.01</v>
      </c>
      <c r="K42" s="97">
        <v>187.59</v>
      </c>
      <c r="L42" s="99">
        <v>19.12</v>
      </c>
    </row>
    <row r="43" spans="1:12" ht="15.75" x14ac:dyDescent="0.25">
      <c r="A43" s="88" t="s">
        <v>59</v>
      </c>
      <c r="B43" s="89" t="s">
        <v>60</v>
      </c>
      <c r="C43" s="76">
        <v>156.13999999999999</v>
      </c>
      <c r="D43" s="77">
        <v>26.5</v>
      </c>
      <c r="E43" s="76">
        <v>188.04</v>
      </c>
      <c r="F43" s="77">
        <v>57</v>
      </c>
      <c r="G43" s="76">
        <v>127.57</v>
      </c>
      <c r="H43" s="77">
        <v>368.02</v>
      </c>
      <c r="I43" s="76"/>
      <c r="J43" s="78"/>
      <c r="K43" s="76">
        <v>195.65</v>
      </c>
      <c r="L43" s="79">
        <v>16.11</v>
      </c>
    </row>
    <row r="44" spans="1:12" ht="15.75" x14ac:dyDescent="0.25">
      <c r="A44" s="100" t="s">
        <v>61</v>
      </c>
      <c r="B44" s="101" t="s">
        <v>62</v>
      </c>
      <c r="C44" s="97">
        <v>88.6</v>
      </c>
      <c r="D44" s="98">
        <v>26</v>
      </c>
      <c r="E44" s="97">
        <v>189.09</v>
      </c>
      <c r="F44" s="98">
        <v>58</v>
      </c>
      <c r="G44" s="97">
        <v>108.74</v>
      </c>
      <c r="H44" s="98">
        <v>331.25</v>
      </c>
      <c r="I44" s="97">
        <v>2.95</v>
      </c>
      <c r="J44" s="94">
        <v>0.01</v>
      </c>
      <c r="K44" s="97">
        <v>188.83</v>
      </c>
      <c r="L44" s="99">
        <v>21.9</v>
      </c>
    </row>
    <row r="45" spans="1:12" ht="15.75" x14ac:dyDescent="0.25">
      <c r="A45" s="88" t="s">
        <v>63</v>
      </c>
      <c r="B45" s="89" t="s">
        <v>64</v>
      </c>
      <c r="C45" s="76">
        <v>95.22</v>
      </c>
      <c r="D45" s="77">
        <v>27</v>
      </c>
      <c r="E45" s="76">
        <v>192.42</v>
      </c>
      <c r="F45" s="77">
        <v>50</v>
      </c>
      <c r="G45" s="76">
        <v>117.59</v>
      </c>
      <c r="H45" s="77">
        <v>331.2</v>
      </c>
      <c r="I45" s="76">
        <v>2.95</v>
      </c>
      <c r="J45" s="78">
        <v>0.01</v>
      </c>
      <c r="K45" s="76">
        <v>190.44</v>
      </c>
      <c r="L45" s="79">
        <v>20.74</v>
      </c>
    </row>
    <row r="46" spans="1:12" ht="15.75" x14ac:dyDescent="0.25">
      <c r="A46" s="100" t="s">
        <v>65</v>
      </c>
      <c r="B46" s="101" t="s">
        <v>66</v>
      </c>
      <c r="C46" s="97">
        <v>198.58</v>
      </c>
      <c r="D46" s="98">
        <v>30</v>
      </c>
      <c r="E46" s="97">
        <v>192.87</v>
      </c>
      <c r="F46" s="98">
        <v>49</v>
      </c>
      <c r="G46" s="97">
        <v>166.78</v>
      </c>
      <c r="H46" s="98">
        <v>352.06</v>
      </c>
      <c r="I46" s="97">
        <v>2.95</v>
      </c>
      <c r="J46" s="94">
        <v>0.01</v>
      </c>
      <c r="K46" s="97">
        <v>188.29</v>
      </c>
      <c r="L46" s="99">
        <v>20.14</v>
      </c>
    </row>
    <row r="47" spans="1:12" ht="15.75" x14ac:dyDescent="0.25">
      <c r="A47" s="88" t="s">
        <v>67</v>
      </c>
      <c r="B47" s="89" t="s">
        <v>68</v>
      </c>
      <c r="C47" s="76">
        <v>360.41</v>
      </c>
      <c r="D47" s="77">
        <v>26</v>
      </c>
      <c r="E47" s="76">
        <v>193.21</v>
      </c>
      <c r="F47" s="77">
        <v>58</v>
      </c>
      <c r="G47" s="76">
        <v>126.42</v>
      </c>
      <c r="H47" s="77">
        <v>316.19</v>
      </c>
      <c r="I47" s="76">
        <v>0.36</v>
      </c>
      <c r="J47" s="78">
        <v>0.01</v>
      </c>
      <c r="K47" s="76">
        <v>163.75</v>
      </c>
      <c r="L47" s="79">
        <v>21.81</v>
      </c>
    </row>
    <row r="48" spans="1:12" ht="15.75" x14ac:dyDescent="0.25">
      <c r="A48" s="100" t="s">
        <v>69</v>
      </c>
      <c r="B48" s="101" t="s">
        <v>70</v>
      </c>
      <c r="C48" s="97">
        <v>121.06</v>
      </c>
      <c r="D48" s="98">
        <v>29</v>
      </c>
      <c r="E48" s="97">
        <v>195.87</v>
      </c>
      <c r="F48" s="98">
        <v>55</v>
      </c>
      <c r="G48" s="97">
        <v>113.86</v>
      </c>
      <c r="H48" s="98">
        <v>308.69</v>
      </c>
      <c r="I48" s="97">
        <v>2.95</v>
      </c>
      <c r="J48" s="94">
        <v>0.01</v>
      </c>
      <c r="K48" s="97">
        <v>190.24</v>
      </c>
      <c r="L48" s="99">
        <v>20.55</v>
      </c>
    </row>
    <row r="49" spans="1:12" ht="15.75" x14ac:dyDescent="0.25">
      <c r="A49" s="88" t="s">
        <v>71</v>
      </c>
      <c r="B49" s="89" t="s">
        <v>72</v>
      </c>
      <c r="C49" s="76">
        <v>344.17</v>
      </c>
      <c r="D49" s="77">
        <v>29</v>
      </c>
      <c r="E49" s="76">
        <v>196.76</v>
      </c>
      <c r="F49" s="77">
        <v>52</v>
      </c>
      <c r="G49" s="76">
        <v>317.36</v>
      </c>
      <c r="H49" s="77">
        <v>331.18</v>
      </c>
      <c r="I49" s="76">
        <v>9.8699999999999992</v>
      </c>
      <c r="J49" s="78">
        <v>0.01</v>
      </c>
      <c r="K49" s="76">
        <v>6.64</v>
      </c>
      <c r="L49" s="79">
        <v>21.48</v>
      </c>
    </row>
    <row r="50" spans="1:12" ht="15.75" x14ac:dyDescent="0.25">
      <c r="A50" s="100" t="s">
        <v>73</v>
      </c>
      <c r="B50" s="101" t="s">
        <v>74</v>
      </c>
      <c r="C50" s="97">
        <v>61.81</v>
      </c>
      <c r="D50" s="98">
        <v>27</v>
      </c>
      <c r="E50" s="97">
        <v>198.89</v>
      </c>
      <c r="F50" s="98">
        <v>141</v>
      </c>
      <c r="G50" s="97">
        <v>113.08</v>
      </c>
      <c r="H50" s="98">
        <v>353.42</v>
      </c>
      <c r="I50" s="97">
        <v>2.95</v>
      </c>
      <c r="J50" s="94">
        <v>0.01</v>
      </c>
      <c r="K50" s="97">
        <v>188.68</v>
      </c>
      <c r="L50" s="99">
        <v>19.52</v>
      </c>
    </row>
    <row r="51" spans="1:12" ht="15.75" x14ac:dyDescent="0.25">
      <c r="A51" s="88" t="s">
        <v>75</v>
      </c>
      <c r="B51" s="89" t="s">
        <v>76</v>
      </c>
      <c r="C51" s="76">
        <v>144.32</v>
      </c>
      <c r="D51" s="77">
        <v>33</v>
      </c>
      <c r="E51" s="76">
        <v>199.82</v>
      </c>
      <c r="F51" s="77">
        <v>64</v>
      </c>
      <c r="G51" s="76">
        <v>176.59</v>
      </c>
      <c r="H51" s="77">
        <v>362.91</v>
      </c>
      <c r="I51" s="76">
        <v>146.54</v>
      </c>
      <c r="J51" s="78">
        <v>0.01</v>
      </c>
      <c r="K51" s="76">
        <v>205.67</v>
      </c>
      <c r="L51" s="79">
        <v>22.22</v>
      </c>
    </row>
    <row r="52" spans="1:12" ht="15.75" x14ac:dyDescent="0.25">
      <c r="A52" s="100" t="s">
        <v>77</v>
      </c>
      <c r="B52" s="101" t="s">
        <v>78</v>
      </c>
      <c r="C52" s="97">
        <v>169.29</v>
      </c>
      <c r="D52" s="98">
        <v>27</v>
      </c>
      <c r="E52" s="97">
        <v>203.96</v>
      </c>
      <c r="F52" s="98">
        <v>150</v>
      </c>
      <c r="G52" s="97">
        <v>217.3</v>
      </c>
      <c r="H52" s="98">
        <v>336.65</v>
      </c>
      <c r="I52" s="97">
        <v>8.69</v>
      </c>
      <c r="J52" s="94">
        <v>0.01</v>
      </c>
      <c r="K52" s="97">
        <v>79.16</v>
      </c>
      <c r="L52" s="99">
        <v>19.12</v>
      </c>
    </row>
    <row r="53" spans="1:12" ht="15.75" x14ac:dyDescent="0.25">
      <c r="A53" s="88" t="s">
        <v>79</v>
      </c>
      <c r="B53" s="89" t="s">
        <v>80</v>
      </c>
      <c r="C53" s="76">
        <v>101.36</v>
      </c>
      <c r="D53" s="77">
        <v>30</v>
      </c>
      <c r="E53" s="76">
        <v>207.73</v>
      </c>
      <c r="F53" s="77">
        <v>52</v>
      </c>
      <c r="G53" s="76">
        <v>431.93</v>
      </c>
      <c r="H53" s="77">
        <v>361.36</v>
      </c>
      <c r="I53" s="76">
        <v>434.5</v>
      </c>
      <c r="J53" s="78">
        <v>0.01</v>
      </c>
      <c r="K53" s="76">
        <v>130.85</v>
      </c>
      <c r="L53" s="79">
        <v>21.36</v>
      </c>
    </row>
    <row r="54" spans="1:12" ht="15.75" x14ac:dyDescent="0.25">
      <c r="A54" s="100" t="s">
        <v>81</v>
      </c>
      <c r="B54" s="101" t="s">
        <v>82</v>
      </c>
      <c r="C54" s="97">
        <v>334.09</v>
      </c>
      <c r="D54" s="98">
        <v>605</v>
      </c>
      <c r="E54" s="97">
        <v>221.67</v>
      </c>
      <c r="F54" s="98">
        <v>127</v>
      </c>
      <c r="G54" s="97">
        <v>401.92</v>
      </c>
      <c r="H54" s="98">
        <v>334.25</v>
      </c>
      <c r="I54" s="97">
        <v>1.33</v>
      </c>
      <c r="J54" s="94">
        <v>0.01</v>
      </c>
      <c r="K54" s="97">
        <v>154.66</v>
      </c>
      <c r="L54" s="99">
        <v>22.33</v>
      </c>
    </row>
    <row r="55" spans="1:12" ht="15.75" x14ac:dyDescent="0.25">
      <c r="A55" s="88" t="s">
        <v>83</v>
      </c>
      <c r="B55" s="89" t="s">
        <v>84</v>
      </c>
      <c r="C55" s="76">
        <v>468.19</v>
      </c>
      <c r="D55" s="77">
        <v>68</v>
      </c>
      <c r="E55" s="76">
        <v>229.51</v>
      </c>
      <c r="F55" s="77">
        <v>86</v>
      </c>
      <c r="G55" s="76">
        <v>245.32</v>
      </c>
      <c r="H55" s="77">
        <v>345.5</v>
      </c>
      <c r="I55" s="76">
        <v>107.23</v>
      </c>
      <c r="J55" s="78">
        <v>0.01</v>
      </c>
      <c r="K55" s="76">
        <v>171.44</v>
      </c>
      <c r="L55" s="79">
        <v>19.809999999999999</v>
      </c>
    </row>
    <row r="56" spans="1:12" ht="15.75" x14ac:dyDescent="0.25">
      <c r="A56" s="100" t="s">
        <v>85</v>
      </c>
      <c r="B56" s="101" t="s">
        <v>86</v>
      </c>
      <c r="C56" s="97">
        <v>597.80999999999995</v>
      </c>
      <c r="D56" s="98">
        <v>29</v>
      </c>
      <c r="E56" s="97">
        <v>237.28</v>
      </c>
      <c r="F56" s="98">
        <v>69</v>
      </c>
      <c r="G56" s="97">
        <v>223.03</v>
      </c>
      <c r="H56" s="98">
        <v>320.51</v>
      </c>
      <c r="I56" s="97">
        <v>0.43</v>
      </c>
      <c r="J56" s="94">
        <v>0.01</v>
      </c>
      <c r="K56" s="97">
        <v>159.69</v>
      </c>
      <c r="L56" s="99">
        <v>21.97</v>
      </c>
    </row>
    <row r="57" spans="1:12" ht="15.75" x14ac:dyDescent="0.25">
      <c r="A57" s="88" t="s">
        <v>24</v>
      </c>
      <c r="B57" s="89" t="s">
        <v>87</v>
      </c>
      <c r="C57" s="76">
        <v>171.95</v>
      </c>
      <c r="D57" s="77">
        <v>28.5</v>
      </c>
      <c r="E57" s="76">
        <v>239.09</v>
      </c>
      <c r="F57" s="77">
        <v>59</v>
      </c>
      <c r="G57" s="76">
        <v>83.96</v>
      </c>
      <c r="H57" s="77">
        <v>316.54000000000002</v>
      </c>
      <c r="I57" s="76">
        <v>177.54</v>
      </c>
      <c r="J57" s="78">
        <v>0.01</v>
      </c>
      <c r="K57" s="76">
        <v>39.94</v>
      </c>
      <c r="L57" s="79">
        <v>23.2</v>
      </c>
    </row>
    <row r="58" spans="1:12" ht="15.75" x14ac:dyDescent="0.25">
      <c r="A58" s="100" t="s">
        <v>88</v>
      </c>
      <c r="B58" s="101" t="s">
        <v>89</v>
      </c>
      <c r="C58" s="97">
        <v>354.58</v>
      </c>
      <c r="D58" s="98">
        <v>34</v>
      </c>
      <c r="E58" s="97">
        <v>295.47000000000003</v>
      </c>
      <c r="F58" s="98">
        <v>62</v>
      </c>
      <c r="G58" s="97">
        <v>277.79000000000002</v>
      </c>
      <c r="H58" s="98">
        <v>375.38</v>
      </c>
      <c r="I58" s="97">
        <v>3.36</v>
      </c>
      <c r="J58" s="94">
        <v>0.01</v>
      </c>
      <c r="K58" s="97">
        <v>346.86</v>
      </c>
      <c r="L58" s="99">
        <v>24.99</v>
      </c>
    </row>
    <row r="59" spans="1:12" ht="15.75" x14ac:dyDescent="0.25">
      <c r="A59" s="88" t="s">
        <v>90</v>
      </c>
      <c r="B59" s="89" t="s">
        <v>91</v>
      </c>
      <c r="C59" s="76">
        <v>75.39</v>
      </c>
      <c r="D59" s="77">
        <v>26</v>
      </c>
      <c r="E59" s="76">
        <v>316.24</v>
      </c>
      <c r="F59" s="77">
        <v>52</v>
      </c>
      <c r="G59" s="76">
        <v>336.68</v>
      </c>
      <c r="H59" s="77">
        <v>341.43</v>
      </c>
      <c r="I59" s="76">
        <v>309.45</v>
      </c>
      <c r="J59" s="78">
        <v>0.01</v>
      </c>
      <c r="K59" s="76">
        <v>252.88</v>
      </c>
      <c r="L59" s="79">
        <v>22.3</v>
      </c>
    </row>
    <row r="60" spans="1:12" ht="15.75" x14ac:dyDescent="0.25">
      <c r="A60" s="100" t="s">
        <v>92</v>
      </c>
      <c r="B60" s="101" t="s">
        <v>93</v>
      </c>
      <c r="C60" s="97">
        <v>951.24</v>
      </c>
      <c r="D60" s="98">
        <v>27</v>
      </c>
      <c r="E60" s="97">
        <v>341.48</v>
      </c>
      <c r="F60" s="98">
        <v>98</v>
      </c>
      <c r="G60" s="97">
        <v>380.16</v>
      </c>
      <c r="H60" s="98">
        <v>326.77</v>
      </c>
      <c r="I60" s="97">
        <v>106.1</v>
      </c>
      <c r="J60" s="94">
        <v>0.01</v>
      </c>
      <c r="K60" s="97">
        <v>368.45</v>
      </c>
      <c r="L60" s="99">
        <v>23.04</v>
      </c>
    </row>
    <row r="61" spans="1:12" ht="15.75" x14ac:dyDescent="0.25">
      <c r="A61" s="88" t="s">
        <v>94</v>
      </c>
      <c r="B61" s="89" t="s">
        <v>95</v>
      </c>
      <c r="C61" s="76">
        <v>422.38</v>
      </c>
      <c r="D61" s="77">
        <v>818</v>
      </c>
      <c r="E61" s="76">
        <v>377.95</v>
      </c>
      <c r="F61" s="77">
        <v>82</v>
      </c>
      <c r="G61" s="76">
        <v>548.84</v>
      </c>
      <c r="H61" s="77">
        <v>329.35</v>
      </c>
      <c r="I61" s="76">
        <v>292.89</v>
      </c>
      <c r="J61" s="78">
        <v>0.01</v>
      </c>
      <c r="K61" s="76">
        <v>178.49</v>
      </c>
      <c r="L61" s="79">
        <v>21.49</v>
      </c>
    </row>
    <row r="62" spans="1:12" ht="15.75" x14ac:dyDescent="0.25">
      <c r="A62" s="100" t="s">
        <v>96</v>
      </c>
      <c r="B62" s="101" t="s">
        <v>97</v>
      </c>
      <c r="C62" s="97">
        <v>384.29</v>
      </c>
      <c r="D62" s="98">
        <v>28</v>
      </c>
      <c r="E62" s="97">
        <v>392.45</v>
      </c>
      <c r="F62" s="98">
        <v>56</v>
      </c>
      <c r="G62" s="97">
        <v>692.96</v>
      </c>
      <c r="H62" s="98">
        <v>333.13</v>
      </c>
      <c r="I62" s="97">
        <v>24.32</v>
      </c>
      <c r="J62" s="94">
        <v>0.01</v>
      </c>
      <c r="K62" s="97">
        <v>386.88</v>
      </c>
      <c r="L62" s="99">
        <v>21.45</v>
      </c>
    </row>
    <row r="63" spans="1:12" ht="15.75" x14ac:dyDescent="0.25">
      <c r="A63" s="88" t="s">
        <v>98</v>
      </c>
      <c r="B63" s="89" t="s">
        <v>99</v>
      </c>
      <c r="C63" s="76">
        <v>427.79</v>
      </c>
      <c r="D63" s="77">
        <v>26</v>
      </c>
      <c r="E63" s="76">
        <v>399.08</v>
      </c>
      <c r="F63" s="77">
        <v>149</v>
      </c>
      <c r="G63" s="76">
        <v>87.44</v>
      </c>
      <c r="H63" s="77">
        <v>318.94</v>
      </c>
      <c r="I63" s="76">
        <v>27.9</v>
      </c>
      <c r="J63" s="78">
        <v>0.01</v>
      </c>
      <c r="K63" s="76">
        <v>394.01</v>
      </c>
      <c r="L63" s="79">
        <v>19.739999999999998</v>
      </c>
    </row>
    <row r="64" spans="1:12" ht="15.75" x14ac:dyDescent="0.25">
      <c r="A64" s="100" t="s">
        <v>94</v>
      </c>
      <c r="B64" s="101" t="s">
        <v>100</v>
      </c>
      <c r="C64" s="97">
        <v>377.28</v>
      </c>
      <c r="D64" s="98">
        <v>28</v>
      </c>
      <c r="E64" s="97">
        <v>403.69</v>
      </c>
      <c r="F64" s="98">
        <v>52</v>
      </c>
      <c r="G64" s="97">
        <v>558.63</v>
      </c>
      <c r="H64" s="98">
        <v>324.39</v>
      </c>
      <c r="I64" s="97">
        <v>292.89</v>
      </c>
      <c r="J64" s="94">
        <v>0.01</v>
      </c>
      <c r="K64" s="97">
        <v>177.04</v>
      </c>
      <c r="L64" s="99">
        <v>19.12</v>
      </c>
    </row>
    <row r="65" spans="1:12" ht="15.75" x14ac:dyDescent="0.25">
      <c r="A65" s="88" t="s">
        <v>101</v>
      </c>
      <c r="B65" s="89" t="s">
        <v>102</v>
      </c>
      <c r="C65" s="76">
        <v>47.27</v>
      </c>
      <c r="D65" s="77">
        <v>34</v>
      </c>
      <c r="E65" s="76">
        <v>436.73</v>
      </c>
      <c r="F65" s="77">
        <v>53</v>
      </c>
      <c r="G65" s="76">
        <v>294.35000000000002</v>
      </c>
      <c r="H65" s="77">
        <v>357.47</v>
      </c>
      <c r="I65" s="76">
        <v>2.29</v>
      </c>
      <c r="J65" s="78">
        <v>0.01</v>
      </c>
      <c r="K65" s="76">
        <v>214.99</v>
      </c>
      <c r="L65" s="79">
        <v>21.13</v>
      </c>
    </row>
    <row r="66" spans="1:12" ht="15.75" x14ac:dyDescent="0.25">
      <c r="A66" s="100" t="s">
        <v>103</v>
      </c>
      <c r="B66" s="101" t="s">
        <v>104</v>
      </c>
      <c r="C66" s="97">
        <v>468.42</v>
      </c>
      <c r="D66" s="98">
        <v>28.5</v>
      </c>
      <c r="E66" s="97">
        <v>446.99</v>
      </c>
      <c r="F66" s="98">
        <v>71</v>
      </c>
      <c r="G66" s="97">
        <v>512.27</v>
      </c>
      <c r="H66" s="98">
        <v>453.66</v>
      </c>
      <c r="I66" s="97">
        <v>308.62</v>
      </c>
      <c r="J66" s="94">
        <v>0.01</v>
      </c>
      <c r="K66" s="97">
        <v>501.17</v>
      </c>
      <c r="L66" s="99">
        <v>19.39</v>
      </c>
    </row>
    <row r="67" spans="1:12" ht="15.75" x14ac:dyDescent="0.25">
      <c r="A67" s="88" t="s">
        <v>105</v>
      </c>
      <c r="B67" s="89" t="s">
        <v>106</v>
      </c>
      <c r="C67" s="76">
        <v>370.12</v>
      </c>
      <c r="D67" s="77">
        <v>30</v>
      </c>
      <c r="E67" s="76">
        <v>451.34</v>
      </c>
      <c r="F67" s="77">
        <v>147</v>
      </c>
      <c r="G67" s="76">
        <v>140.21</v>
      </c>
      <c r="H67" s="77">
        <v>347.76</v>
      </c>
      <c r="I67" s="76">
        <v>3.73</v>
      </c>
      <c r="J67" s="78">
        <v>0.01</v>
      </c>
      <c r="K67" s="76">
        <v>385.92</v>
      </c>
      <c r="L67" s="79">
        <v>21.99</v>
      </c>
    </row>
    <row r="68" spans="1:12" ht="15.75" x14ac:dyDescent="0.25">
      <c r="A68" s="100" t="s">
        <v>107</v>
      </c>
      <c r="B68" s="101" t="s">
        <v>108</v>
      </c>
      <c r="C68" s="97">
        <v>356.25</v>
      </c>
      <c r="D68" s="98">
        <v>28</v>
      </c>
      <c r="E68" s="97">
        <v>457.68</v>
      </c>
      <c r="F68" s="98">
        <v>52</v>
      </c>
      <c r="G68" s="97">
        <v>395.08</v>
      </c>
      <c r="H68" s="98">
        <v>338.13</v>
      </c>
      <c r="I68" s="97">
        <v>291.67</v>
      </c>
      <c r="J68" s="94">
        <v>0.01</v>
      </c>
      <c r="K68" s="97">
        <v>445.97</v>
      </c>
      <c r="L68" s="99">
        <v>19.5</v>
      </c>
    </row>
    <row r="69" spans="1:12" ht="15.75" x14ac:dyDescent="0.25">
      <c r="A69" s="88" t="s">
        <v>109</v>
      </c>
      <c r="B69" s="89" t="s">
        <v>110</v>
      </c>
      <c r="C69" s="76">
        <v>300.67</v>
      </c>
      <c r="D69" s="77">
        <v>28</v>
      </c>
      <c r="E69" s="76">
        <v>478.89</v>
      </c>
      <c r="F69" s="77">
        <v>170</v>
      </c>
      <c r="G69" s="76"/>
      <c r="H69" s="77"/>
      <c r="I69" s="76">
        <v>1.79</v>
      </c>
      <c r="J69" s="78">
        <v>0.01</v>
      </c>
      <c r="K69" s="76">
        <v>379</v>
      </c>
      <c r="L69" s="79">
        <v>23.99</v>
      </c>
    </row>
    <row r="70" spans="1:12" ht="15.75" x14ac:dyDescent="0.25">
      <c r="A70" s="100" t="s">
        <v>111</v>
      </c>
      <c r="B70" s="101" t="s">
        <v>112</v>
      </c>
      <c r="C70" s="97">
        <v>302.19</v>
      </c>
      <c r="D70" s="98">
        <v>28</v>
      </c>
      <c r="E70" s="97">
        <v>480.74</v>
      </c>
      <c r="F70" s="98">
        <v>55</v>
      </c>
      <c r="G70" s="97">
        <v>542.38</v>
      </c>
      <c r="H70" s="98">
        <v>320.92</v>
      </c>
      <c r="I70" s="97">
        <v>614.05999999999995</v>
      </c>
      <c r="J70" s="94">
        <v>0.01</v>
      </c>
      <c r="K70" s="97">
        <v>501.21</v>
      </c>
      <c r="L70" s="99">
        <v>25.98</v>
      </c>
    </row>
    <row r="71" spans="1:12" ht="15.75" x14ac:dyDescent="0.25">
      <c r="A71" s="88" t="s">
        <v>113</v>
      </c>
      <c r="B71" s="89" t="s">
        <v>114</v>
      </c>
      <c r="C71" s="76">
        <v>1039.92</v>
      </c>
      <c r="D71" s="77">
        <v>26</v>
      </c>
      <c r="E71" s="76">
        <v>507.74</v>
      </c>
      <c r="F71" s="77">
        <v>55</v>
      </c>
      <c r="G71" s="76">
        <v>130.26</v>
      </c>
      <c r="H71" s="77">
        <v>376.75</v>
      </c>
      <c r="I71" s="76">
        <v>402.16</v>
      </c>
      <c r="J71" s="78">
        <v>0.01</v>
      </c>
      <c r="K71" s="76">
        <v>532.70000000000005</v>
      </c>
      <c r="L71" s="79">
        <v>24.76</v>
      </c>
    </row>
    <row r="72" spans="1:12" ht="15.75" x14ac:dyDescent="0.25">
      <c r="A72" s="100" t="s">
        <v>115</v>
      </c>
      <c r="B72" s="101" t="s">
        <v>116</v>
      </c>
      <c r="C72" s="97">
        <v>120.52</v>
      </c>
      <c r="D72" s="98">
        <v>313</v>
      </c>
      <c r="E72" s="97">
        <v>534.46</v>
      </c>
      <c r="F72" s="98">
        <v>141</v>
      </c>
      <c r="G72" s="97">
        <v>628.41</v>
      </c>
      <c r="H72" s="98">
        <v>399.15</v>
      </c>
      <c r="I72" s="97">
        <v>1.79</v>
      </c>
      <c r="J72" s="94">
        <v>0.01</v>
      </c>
      <c r="K72" s="97">
        <v>400.5</v>
      </c>
      <c r="L72" s="99">
        <v>20.72</v>
      </c>
    </row>
    <row r="73" spans="1:12" ht="15.75" x14ac:dyDescent="0.25">
      <c r="A73" s="88" t="s">
        <v>117</v>
      </c>
      <c r="B73" s="89" t="s">
        <v>118</v>
      </c>
      <c r="C73" s="76">
        <v>86.7</v>
      </c>
      <c r="D73" s="77">
        <v>30</v>
      </c>
      <c r="E73" s="76">
        <v>552.69000000000005</v>
      </c>
      <c r="F73" s="77">
        <v>57</v>
      </c>
      <c r="G73" s="76">
        <v>631.71</v>
      </c>
      <c r="H73" s="77">
        <v>353.22</v>
      </c>
      <c r="I73" s="76">
        <v>24.32</v>
      </c>
      <c r="J73" s="78">
        <v>0.01</v>
      </c>
      <c r="K73" s="76">
        <v>413.98</v>
      </c>
      <c r="L73" s="79">
        <v>23.22</v>
      </c>
    </row>
    <row r="74" spans="1:12" ht="15.75" x14ac:dyDescent="0.25">
      <c r="A74" s="100" t="s">
        <v>119</v>
      </c>
      <c r="B74" s="101" t="s">
        <v>120</v>
      </c>
      <c r="C74" s="97">
        <v>277.41000000000003</v>
      </c>
      <c r="D74" s="98">
        <v>28</v>
      </c>
      <c r="E74" s="97">
        <v>560.4</v>
      </c>
      <c r="F74" s="98">
        <v>108</v>
      </c>
      <c r="G74" s="97">
        <v>421.97</v>
      </c>
      <c r="H74" s="98">
        <v>328.44</v>
      </c>
      <c r="I74" s="97">
        <v>162</v>
      </c>
      <c r="J74" s="94">
        <v>0.01</v>
      </c>
      <c r="K74" s="97">
        <v>456.34</v>
      </c>
      <c r="L74" s="99">
        <v>23.63</v>
      </c>
    </row>
    <row r="75" spans="1:12" ht="15.75" x14ac:dyDescent="0.25">
      <c r="A75" s="88" t="s">
        <v>121</v>
      </c>
      <c r="B75" s="89" t="s">
        <v>122</v>
      </c>
      <c r="C75" s="76"/>
      <c r="D75" s="77"/>
      <c r="E75" s="76">
        <v>567.20000000000005</v>
      </c>
      <c r="F75" s="77">
        <v>52</v>
      </c>
      <c r="G75" s="76">
        <v>360.22</v>
      </c>
      <c r="H75" s="77">
        <v>328.96</v>
      </c>
      <c r="I75" s="76">
        <v>1.39</v>
      </c>
      <c r="J75" s="78">
        <v>0.01</v>
      </c>
      <c r="K75" s="76">
        <v>248.83</v>
      </c>
      <c r="L75" s="79">
        <v>18.8</v>
      </c>
    </row>
    <row r="76" spans="1:12" ht="15.75" x14ac:dyDescent="0.25">
      <c r="A76" s="100" t="s">
        <v>123</v>
      </c>
      <c r="B76" s="101" t="s">
        <v>124</v>
      </c>
      <c r="C76" s="97"/>
      <c r="D76" s="98"/>
      <c r="E76" s="97">
        <v>627.53</v>
      </c>
      <c r="F76" s="98">
        <v>73</v>
      </c>
      <c r="G76" s="97"/>
      <c r="H76" s="98"/>
      <c r="I76" s="97">
        <v>138.28</v>
      </c>
      <c r="J76" s="94">
        <v>0.01</v>
      </c>
      <c r="K76" s="97">
        <v>441.9</v>
      </c>
      <c r="L76" s="99">
        <v>20.11</v>
      </c>
    </row>
    <row r="77" spans="1:12" ht="15.75" x14ac:dyDescent="0.25">
      <c r="A77" s="88" t="s">
        <v>125</v>
      </c>
      <c r="B77" s="89" t="s">
        <v>126</v>
      </c>
      <c r="C77" s="76"/>
      <c r="D77" s="77"/>
      <c r="E77" s="76">
        <v>671.62</v>
      </c>
      <c r="F77" s="77">
        <v>59</v>
      </c>
      <c r="G77" s="76">
        <v>736.75</v>
      </c>
      <c r="H77" s="77">
        <v>442.83</v>
      </c>
      <c r="I77" s="76">
        <v>515.76</v>
      </c>
      <c r="J77" s="78">
        <v>0.01</v>
      </c>
      <c r="K77" s="76">
        <v>502.77</v>
      </c>
      <c r="L77" s="79">
        <v>22.36</v>
      </c>
    </row>
    <row r="78" spans="1:12" ht="15.75" x14ac:dyDescent="0.25">
      <c r="A78" s="100" t="s">
        <v>127</v>
      </c>
      <c r="B78" s="101" t="s">
        <v>128</v>
      </c>
      <c r="C78" s="97">
        <v>518.28</v>
      </c>
      <c r="D78" s="98">
        <v>37</v>
      </c>
      <c r="E78" s="97">
        <v>763.37</v>
      </c>
      <c r="F78" s="98">
        <v>67</v>
      </c>
      <c r="G78" s="97">
        <v>105.58</v>
      </c>
      <c r="H78" s="98">
        <v>341.61</v>
      </c>
      <c r="I78" s="97">
        <v>124.56</v>
      </c>
      <c r="J78" s="94">
        <v>0.01</v>
      </c>
      <c r="K78" s="97">
        <v>1.31</v>
      </c>
      <c r="L78" s="99">
        <v>22.84</v>
      </c>
    </row>
    <row r="79" spans="1:12" ht="16.5" thickBot="1" x14ac:dyDescent="0.3">
      <c r="A79" s="88" t="s">
        <v>129</v>
      </c>
      <c r="B79" s="90" t="s">
        <v>130</v>
      </c>
      <c r="C79" s="91"/>
      <c r="D79" s="92"/>
      <c r="E79" s="91">
        <v>2108.0300000000002</v>
      </c>
      <c r="F79" s="92">
        <v>67.5</v>
      </c>
      <c r="G79" s="91">
        <v>48.05</v>
      </c>
      <c r="H79" s="92">
        <v>370</v>
      </c>
      <c r="I79" s="91">
        <v>2.04</v>
      </c>
      <c r="J79" s="78">
        <v>0.01</v>
      </c>
      <c r="K79" s="91">
        <v>6.21</v>
      </c>
      <c r="L79" s="93">
        <v>20.100000000000001</v>
      </c>
    </row>
    <row r="80" spans="1:12" ht="16.5" thickBot="1" x14ac:dyDescent="0.3">
      <c r="A80" s="3"/>
      <c r="B80" s="103" t="s">
        <v>153</v>
      </c>
      <c r="C80" s="104">
        <f t="shared" ref="C80:D80" si="0">AVERAGE(C5:C79)</f>
        <v>259.69666666666677</v>
      </c>
      <c r="D80" s="105">
        <f t="shared" si="0"/>
        <v>58.756515151515153</v>
      </c>
      <c r="E80" s="106">
        <f t="shared" ref="E80" si="1">AVERAGE(E5:E79)</f>
        <v>284.69417910447766</v>
      </c>
      <c r="F80" s="105">
        <f t="shared" ref="F80" si="2">AVERAGE(F5:F79)</f>
        <v>78.475223880597014</v>
      </c>
      <c r="G80" s="106">
        <f t="shared" ref="G80" si="3">AVERAGE(G5:G79)</f>
        <v>239.84579710144922</v>
      </c>
      <c r="H80" s="105">
        <f t="shared" ref="H80" si="4">AVERAGE(H5:H79)</f>
        <v>349.47652173913048</v>
      </c>
      <c r="I80" s="106">
        <f>AVERAGE(I5:I79)</f>
        <v>120.38541666666661</v>
      </c>
      <c r="J80" s="107">
        <f t="shared" ref="J80" si="5">AVERAGE(J5:J79)</f>
        <v>9.8611111111111174E-3</v>
      </c>
      <c r="K80" s="106">
        <f>AVERAGE(K5:K79)</f>
        <v>183.76763888888883</v>
      </c>
      <c r="L80" s="107">
        <f t="shared" ref="L80" si="6">AVERAGE(L5:L79)</f>
        <v>21.609027777777772</v>
      </c>
    </row>
    <row r="81" spans="1:12" ht="16.5" thickBot="1" x14ac:dyDescent="0.3">
      <c r="A81" s="3"/>
      <c r="B81" s="103" t="s">
        <v>152</v>
      </c>
      <c r="C81" s="108">
        <f t="shared" ref="C81:D81" si="7">MEDIAN(C5:C79)</f>
        <v>237.22</v>
      </c>
      <c r="D81" s="109">
        <f t="shared" si="7"/>
        <v>28</v>
      </c>
      <c r="E81" s="110">
        <f t="shared" ref="E81:J81" si="8">MEDIAN(E5:E79)</f>
        <v>192.87</v>
      </c>
      <c r="F81" s="109">
        <f t="shared" si="8"/>
        <v>59</v>
      </c>
      <c r="G81" s="110">
        <f t="shared" si="8"/>
        <v>184.76</v>
      </c>
      <c r="H81" s="109">
        <f t="shared" si="8"/>
        <v>343.39</v>
      </c>
      <c r="I81" s="110">
        <f t="shared" si="8"/>
        <v>13.215</v>
      </c>
      <c r="J81" s="111">
        <f t="shared" si="8"/>
        <v>0.01</v>
      </c>
      <c r="K81" s="110">
        <f>MEDIAN(K5:K79)</f>
        <v>172.99</v>
      </c>
      <c r="L81" s="111">
        <f t="shared" ref="L81" si="9">MEDIAN(L5:L79)</f>
        <v>21.484999999999999</v>
      </c>
    </row>
    <row r="82" spans="1:12" x14ac:dyDescent="0.25">
      <c r="B82" s="2"/>
      <c r="C82" s="2"/>
      <c r="E82" s="2"/>
      <c r="G82" s="2"/>
      <c r="I82" s="2"/>
      <c r="J82" s="2"/>
      <c r="K82" s="2"/>
      <c r="L82" s="2"/>
    </row>
    <row r="83" spans="1:12" x14ac:dyDescent="0.25">
      <c r="B83" s="2"/>
      <c r="C83" s="2"/>
      <c r="E83" s="2"/>
      <c r="G83" s="2"/>
      <c r="I83" s="2"/>
      <c r="J83" s="2"/>
      <c r="K83" s="2"/>
      <c r="L83" s="2"/>
    </row>
    <row r="84" spans="1:12" x14ac:dyDescent="0.25">
      <c r="B84" s="2"/>
      <c r="C84" s="2"/>
      <c r="E84" s="2"/>
      <c r="G84" s="2"/>
      <c r="I84" s="2"/>
      <c r="J84" s="2"/>
      <c r="K84" s="2"/>
      <c r="L84" s="2"/>
    </row>
    <row r="85" spans="1:12" x14ac:dyDescent="0.25">
      <c r="B85" s="2"/>
      <c r="C85" s="2"/>
      <c r="E85" s="2"/>
      <c r="G85" s="2"/>
      <c r="I85" s="2"/>
      <c r="J85" s="2"/>
      <c r="K85" s="2"/>
      <c r="L85" s="2"/>
    </row>
    <row r="86" spans="1:12" x14ac:dyDescent="0.25">
      <c r="B86" s="2"/>
      <c r="C86" s="2"/>
      <c r="E86" s="2"/>
      <c r="G86" s="2"/>
      <c r="I86" s="2"/>
      <c r="J86" s="2"/>
      <c r="K86" s="2"/>
      <c r="L86" s="2"/>
    </row>
    <row r="87" spans="1:12" x14ac:dyDescent="0.25">
      <c r="B87" s="2"/>
      <c r="C87" s="2"/>
      <c r="E87" s="2"/>
      <c r="G87" s="2"/>
      <c r="I87" s="2"/>
      <c r="J87" s="2"/>
      <c r="K87" s="2"/>
      <c r="L87" s="2"/>
    </row>
    <row r="88" spans="1:12" x14ac:dyDescent="0.25">
      <c r="B88" s="2"/>
      <c r="C88" s="2"/>
      <c r="E88" s="2"/>
      <c r="G88" s="2"/>
      <c r="I88" s="2"/>
      <c r="J88" s="2"/>
      <c r="K88" s="2"/>
      <c r="L88" s="2"/>
    </row>
    <row r="89" spans="1:12" x14ac:dyDescent="0.25">
      <c r="B89" s="2"/>
      <c r="C89" s="2"/>
      <c r="E89" s="2"/>
      <c r="G89" s="2"/>
      <c r="I89" s="2"/>
      <c r="J89" s="2"/>
      <c r="K89" s="2"/>
      <c r="L89" s="2"/>
    </row>
    <row r="90" spans="1:12" x14ac:dyDescent="0.25">
      <c r="B90" s="2"/>
      <c r="C90" s="2"/>
      <c r="E90" s="2"/>
      <c r="G90" s="2"/>
      <c r="I90" s="2"/>
      <c r="J90" s="2"/>
      <c r="K90" s="2"/>
      <c r="L90" s="2"/>
    </row>
    <row r="91" spans="1:12" x14ac:dyDescent="0.25">
      <c r="B91" s="2"/>
      <c r="C91" s="2"/>
      <c r="E91" s="2"/>
      <c r="G91" s="2"/>
      <c r="I91" s="2"/>
      <c r="J91" s="2"/>
      <c r="K91" s="2"/>
      <c r="L91" s="2"/>
    </row>
    <row r="92" spans="1:12" x14ac:dyDescent="0.25">
      <c r="B92" s="2"/>
      <c r="C92" s="2"/>
      <c r="E92" s="2"/>
      <c r="G92" s="2"/>
      <c r="I92" s="2"/>
      <c r="J92" s="2"/>
      <c r="K92" s="2"/>
      <c r="L92" s="2"/>
    </row>
    <row r="93" spans="1:12" x14ac:dyDescent="0.25">
      <c r="B93" s="2"/>
      <c r="C93" s="2"/>
      <c r="E93" s="2"/>
      <c r="G93" s="2"/>
      <c r="I93" s="2"/>
      <c r="J93" s="2"/>
      <c r="K93" s="2"/>
      <c r="L93" s="2"/>
    </row>
    <row r="94" spans="1:12" x14ac:dyDescent="0.25">
      <c r="B94" s="2"/>
      <c r="C94" s="2"/>
      <c r="E94" s="2"/>
      <c r="G94" s="2"/>
      <c r="I94" s="2"/>
      <c r="J94" s="2"/>
      <c r="K94" s="2"/>
      <c r="L94" s="2"/>
    </row>
    <row r="95" spans="1:12" x14ac:dyDescent="0.25">
      <c r="B95" s="2"/>
      <c r="C95" s="2"/>
      <c r="E95" s="2"/>
      <c r="G95" s="2"/>
      <c r="I95" s="2"/>
      <c r="J95" s="2"/>
      <c r="K95" s="2"/>
      <c r="L95" s="2"/>
    </row>
    <row r="96" spans="1:12" x14ac:dyDescent="0.25">
      <c r="B96" s="2"/>
      <c r="C96" s="2"/>
      <c r="E96" s="2"/>
      <c r="G96" s="2"/>
      <c r="I96" s="2"/>
      <c r="J96" s="2"/>
      <c r="K96" s="2"/>
      <c r="L96" s="2"/>
    </row>
    <row r="97" spans="2:12" x14ac:dyDescent="0.25">
      <c r="B97" s="2"/>
      <c r="C97" s="2"/>
      <c r="E97" s="2"/>
      <c r="G97" s="2"/>
      <c r="I97" s="2"/>
      <c r="J97" s="2"/>
      <c r="K97" s="2"/>
      <c r="L97" s="2"/>
    </row>
    <row r="98" spans="2:12" x14ac:dyDescent="0.25">
      <c r="B98" s="2"/>
      <c r="C98" s="2"/>
      <c r="E98" s="2"/>
      <c r="G98" s="2"/>
      <c r="I98" s="2"/>
      <c r="J98" s="2"/>
      <c r="K98" s="2"/>
      <c r="L98" s="2"/>
    </row>
    <row r="99" spans="2:12" x14ac:dyDescent="0.25">
      <c r="B99" s="2"/>
      <c r="C99" s="2"/>
      <c r="E99" s="2"/>
      <c r="G99" s="2"/>
      <c r="I99" s="2"/>
      <c r="J99" s="2"/>
      <c r="K99" s="2"/>
      <c r="L99" s="2"/>
    </row>
    <row r="100" spans="2:12" x14ac:dyDescent="0.25">
      <c r="B100" s="2"/>
      <c r="C100" s="2"/>
      <c r="E100" s="2"/>
      <c r="G100" s="2"/>
      <c r="I100" s="2"/>
      <c r="J100" s="2"/>
      <c r="K100" s="2"/>
      <c r="L100" s="2"/>
    </row>
    <row r="101" spans="2:12" x14ac:dyDescent="0.25">
      <c r="B101" s="2"/>
      <c r="C101" s="2"/>
      <c r="E101" s="2"/>
      <c r="G101" s="2"/>
      <c r="I101" s="2"/>
      <c r="J101" s="2"/>
      <c r="K101" s="2"/>
      <c r="L101" s="2"/>
    </row>
    <row r="102" spans="2:12" x14ac:dyDescent="0.25">
      <c r="B102" s="2"/>
      <c r="C102" s="2"/>
      <c r="E102" s="2"/>
      <c r="G102" s="2"/>
      <c r="I102" s="2"/>
      <c r="J102" s="2"/>
      <c r="K102" s="2"/>
      <c r="L102" s="2"/>
    </row>
    <row r="103" spans="2:12" x14ac:dyDescent="0.25">
      <c r="B103" s="2"/>
      <c r="C103" s="2"/>
      <c r="E103" s="2"/>
      <c r="G103" s="2"/>
      <c r="I103" s="2"/>
      <c r="J103" s="2"/>
      <c r="K103" s="2"/>
      <c r="L103" s="2"/>
    </row>
    <row r="104" spans="2:12" x14ac:dyDescent="0.25">
      <c r="B104" s="2"/>
      <c r="C104" s="2"/>
      <c r="E104" s="2"/>
      <c r="G104" s="2"/>
      <c r="I104" s="2"/>
      <c r="J104" s="2"/>
      <c r="K104" s="2"/>
      <c r="L104" s="2"/>
    </row>
    <row r="105" spans="2:12" x14ac:dyDescent="0.25">
      <c r="B105" s="2"/>
      <c r="C105" s="2"/>
      <c r="E105" s="2"/>
      <c r="G105" s="2"/>
      <c r="I105" s="2"/>
      <c r="J105" s="2"/>
      <c r="K105" s="2"/>
      <c r="L105" s="2"/>
    </row>
    <row r="106" spans="2:12" x14ac:dyDescent="0.25">
      <c r="B106" s="2"/>
      <c r="C106" s="2"/>
      <c r="E106" s="2"/>
      <c r="G106" s="2"/>
      <c r="I106" s="2"/>
      <c r="J106" s="2"/>
      <c r="K106" s="2"/>
      <c r="L106" s="2"/>
    </row>
    <row r="107" spans="2:12" x14ac:dyDescent="0.25">
      <c r="B107" s="2"/>
      <c r="C107" s="2"/>
      <c r="E107" s="2"/>
      <c r="G107" s="2"/>
      <c r="I107" s="2"/>
      <c r="J107" s="2"/>
      <c r="K107" s="2"/>
      <c r="L107" s="2"/>
    </row>
    <row r="108" spans="2:12" x14ac:dyDescent="0.25">
      <c r="B108" s="2"/>
      <c r="C108" s="2"/>
      <c r="E108" s="2"/>
      <c r="G108" s="2"/>
      <c r="I108" s="2"/>
      <c r="J108" s="2"/>
      <c r="K108" s="2"/>
      <c r="L108" s="2"/>
    </row>
    <row r="109" spans="2:12" x14ac:dyDescent="0.25">
      <c r="B109" s="2"/>
      <c r="C109" s="2"/>
      <c r="E109" s="2"/>
      <c r="G109" s="2"/>
      <c r="I109" s="2"/>
      <c r="J109" s="2"/>
      <c r="K109" s="2"/>
      <c r="L109" s="2"/>
    </row>
    <row r="110" spans="2:12" x14ac:dyDescent="0.25">
      <c r="B110" s="2"/>
      <c r="C110" s="2"/>
      <c r="E110" s="2"/>
      <c r="G110" s="2"/>
      <c r="I110" s="2"/>
      <c r="J110" s="2"/>
      <c r="K110" s="2"/>
      <c r="L110" s="2"/>
    </row>
    <row r="111" spans="2:12" x14ac:dyDescent="0.25">
      <c r="B111" s="2"/>
      <c r="C111" s="2"/>
      <c r="E111" s="2"/>
      <c r="G111" s="2"/>
      <c r="I111" s="2"/>
      <c r="J111" s="2"/>
      <c r="K111" s="2"/>
      <c r="L111" s="2"/>
    </row>
    <row r="112" spans="2:12" x14ac:dyDescent="0.25">
      <c r="B112" s="2"/>
      <c r="C112" s="2"/>
      <c r="E112" s="2"/>
      <c r="G112" s="2"/>
      <c r="I112" s="2"/>
      <c r="J112" s="2"/>
      <c r="K112" s="2"/>
      <c r="L112" s="2"/>
    </row>
    <row r="113" spans="2:12" x14ac:dyDescent="0.25">
      <c r="B113" s="2"/>
      <c r="C113" s="2"/>
      <c r="E113" s="2"/>
      <c r="G113" s="2"/>
      <c r="I113" s="2"/>
      <c r="J113" s="2"/>
      <c r="K113" s="2"/>
      <c r="L113" s="2"/>
    </row>
    <row r="114" spans="2:12" x14ac:dyDescent="0.25">
      <c r="B114" s="2"/>
      <c r="C114" s="2"/>
      <c r="E114" s="2"/>
      <c r="G114" s="2"/>
      <c r="I114" s="2"/>
      <c r="J114" s="2"/>
      <c r="K114" s="2"/>
      <c r="L114" s="2"/>
    </row>
    <row r="115" spans="2:12" x14ac:dyDescent="0.25">
      <c r="B115" s="2"/>
      <c r="C115" s="2"/>
      <c r="E115" s="2"/>
      <c r="G115" s="2"/>
      <c r="I115" s="2"/>
      <c r="J115" s="2"/>
      <c r="K115" s="2"/>
      <c r="L115" s="2"/>
    </row>
    <row r="116" spans="2:12" x14ac:dyDescent="0.25">
      <c r="B116" s="2"/>
      <c r="C116" s="2"/>
      <c r="E116" s="2"/>
      <c r="G116" s="2"/>
      <c r="I116" s="2"/>
      <c r="J116" s="2"/>
      <c r="K116" s="2"/>
      <c r="L116" s="2"/>
    </row>
    <row r="117" spans="2:12" x14ac:dyDescent="0.25">
      <c r="B117" s="2"/>
      <c r="C117" s="2"/>
      <c r="E117" s="2"/>
      <c r="G117" s="2"/>
      <c r="I117" s="2"/>
      <c r="J117" s="2"/>
      <c r="K117" s="2"/>
      <c r="L117" s="2"/>
    </row>
    <row r="118" spans="2:12" x14ac:dyDescent="0.25">
      <c r="B118" s="2"/>
      <c r="C118" s="2"/>
      <c r="E118" s="2"/>
      <c r="G118" s="2"/>
      <c r="I118" s="2"/>
      <c r="J118" s="2"/>
      <c r="K118" s="2"/>
      <c r="L118" s="2"/>
    </row>
    <row r="119" spans="2:12" x14ac:dyDescent="0.25">
      <c r="B119" s="2"/>
      <c r="C119" s="2"/>
      <c r="E119" s="2"/>
      <c r="G119" s="2"/>
      <c r="I119" s="2"/>
      <c r="J119" s="2"/>
      <c r="K119" s="2"/>
      <c r="L119" s="2"/>
    </row>
    <row r="120" spans="2:12" x14ac:dyDescent="0.25">
      <c r="B120" s="2"/>
      <c r="C120" s="2"/>
      <c r="E120" s="2"/>
      <c r="G120" s="2"/>
      <c r="I120" s="2"/>
      <c r="J120" s="2"/>
      <c r="K120" s="2"/>
      <c r="L120" s="2"/>
    </row>
    <row r="121" spans="2:12" x14ac:dyDescent="0.25">
      <c r="B121" s="2"/>
      <c r="C121" s="2"/>
      <c r="E121" s="2"/>
      <c r="G121" s="2"/>
      <c r="I121" s="2"/>
      <c r="J121" s="2"/>
      <c r="K121" s="2"/>
      <c r="L121" s="2"/>
    </row>
    <row r="122" spans="2:12" x14ac:dyDescent="0.25">
      <c r="B122" s="2"/>
      <c r="C122" s="2"/>
      <c r="E122" s="2"/>
      <c r="G122" s="2"/>
      <c r="I122" s="2"/>
      <c r="J122" s="2"/>
      <c r="K122" s="2"/>
      <c r="L122" s="2"/>
    </row>
    <row r="123" spans="2:12" x14ac:dyDescent="0.25">
      <c r="B123" s="2"/>
      <c r="C123" s="2"/>
      <c r="E123" s="2"/>
      <c r="G123" s="2"/>
      <c r="I123" s="2"/>
      <c r="J123" s="2"/>
      <c r="K123" s="2"/>
      <c r="L123" s="2"/>
    </row>
    <row r="124" spans="2:12" x14ac:dyDescent="0.25">
      <c r="B124" s="2"/>
      <c r="C124" s="2"/>
      <c r="E124" s="2"/>
      <c r="G124" s="2"/>
      <c r="I124" s="2"/>
      <c r="J124" s="2"/>
      <c r="K124" s="2"/>
      <c r="L124" s="2"/>
    </row>
    <row r="125" spans="2:12" x14ac:dyDescent="0.25">
      <c r="B125" s="2"/>
      <c r="C125" s="2"/>
      <c r="E125" s="2"/>
      <c r="G125" s="2"/>
      <c r="I125" s="2"/>
      <c r="J125" s="2"/>
      <c r="K125" s="2"/>
      <c r="L125" s="2"/>
    </row>
    <row r="126" spans="2:12" x14ac:dyDescent="0.25">
      <c r="B126" s="2"/>
      <c r="C126" s="2"/>
      <c r="E126" s="2"/>
      <c r="G126" s="2"/>
      <c r="I126" s="2"/>
      <c r="J126" s="2"/>
      <c r="K126" s="2"/>
      <c r="L126" s="2"/>
    </row>
    <row r="127" spans="2:12" x14ac:dyDescent="0.25">
      <c r="B127" s="2"/>
      <c r="C127" s="2"/>
      <c r="E127" s="2"/>
      <c r="G127" s="2"/>
      <c r="I127" s="2"/>
      <c r="J127" s="2"/>
      <c r="K127" s="2"/>
      <c r="L127" s="2"/>
    </row>
    <row r="128" spans="2:12" x14ac:dyDescent="0.25">
      <c r="B128" s="2"/>
      <c r="C128" s="2"/>
      <c r="E128" s="2"/>
      <c r="G128" s="2"/>
      <c r="I128" s="2"/>
      <c r="J128" s="2"/>
      <c r="K128" s="2"/>
      <c r="L128" s="2"/>
    </row>
    <row r="129" spans="2:12" x14ac:dyDescent="0.25">
      <c r="B129" s="2"/>
      <c r="C129" s="2"/>
      <c r="E129" s="2"/>
      <c r="G129" s="2"/>
      <c r="I129" s="2"/>
      <c r="J129" s="2"/>
      <c r="K129" s="2"/>
      <c r="L129" s="2"/>
    </row>
    <row r="130" spans="2:12" x14ac:dyDescent="0.25">
      <c r="B130" s="2"/>
      <c r="C130" s="2"/>
      <c r="E130" s="2"/>
      <c r="G130" s="2"/>
      <c r="I130" s="2"/>
      <c r="J130" s="2"/>
      <c r="K130" s="2"/>
      <c r="L130" s="2"/>
    </row>
    <row r="131" spans="2:12" x14ac:dyDescent="0.25">
      <c r="B131" s="2"/>
      <c r="C131" s="2"/>
      <c r="E131" s="2"/>
      <c r="G131" s="2"/>
      <c r="I131" s="2"/>
      <c r="J131" s="2"/>
      <c r="K131" s="2"/>
      <c r="L131" s="2"/>
    </row>
    <row r="132" spans="2:12" x14ac:dyDescent="0.25">
      <c r="B132" s="2"/>
      <c r="C132" s="2"/>
      <c r="E132" s="2"/>
      <c r="G132" s="2"/>
      <c r="I132" s="2"/>
      <c r="J132" s="2"/>
      <c r="K132" s="2"/>
      <c r="L132" s="2"/>
    </row>
    <row r="133" spans="2:12" x14ac:dyDescent="0.25">
      <c r="B133" s="2"/>
      <c r="C133" s="2"/>
      <c r="E133" s="2"/>
      <c r="G133" s="2"/>
      <c r="I133" s="2"/>
      <c r="J133" s="2"/>
      <c r="K133" s="2"/>
      <c r="L133" s="2"/>
    </row>
    <row r="134" spans="2:12" x14ac:dyDescent="0.25">
      <c r="B134" s="2"/>
      <c r="C134" s="2"/>
      <c r="E134" s="2"/>
      <c r="G134" s="2"/>
      <c r="I134" s="2"/>
      <c r="J134" s="2"/>
      <c r="K134" s="2"/>
      <c r="L134" s="2"/>
    </row>
    <row r="135" spans="2:12" x14ac:dyDescent="0.25">
      <c r="B135" s="2"/>
      <c r="C135" s="2"/>
      <c r="E135" s="2"/>
      <c r="G135" s="2"/>
      <c r="I135" s="2"/>
      <c r="J135" s="2"/>
      <c r="K135" s="2"/>
      <c r="L135" s="2"/>
    </row>
    <row r="136" spans="2:12" x14ac:dyDescent="0.25">
      <c r="B136" s="2"/>
      <c r="C136" s="2"/>
      <c r="E136" s="2"/>
      <c r="G136" s="2"/>
      <c r="I136" s="2"/>
      <c r="J136" s="2"/>
      <c r="K136" s="2"/>
      <c r="L136" s="2"/>
    </row>
    <row r="137" spans="2:12" x14ac:dyDescent="0.25">
      <c r="B137" s="2"/>
      <c r="C137" s="2"/>
      <c r="E137" s="2"/>
      <c r="G137" s="2"/>
      <c r="I137" s="2"/>
      <c r="J137" s="2"/>
      <c r="K137" s="2"/>
      <c r="L137" s="2"/>
    </row>
    <row r="138" spans="2:12" x14ac:dyDescent="0.25">
      <c r="B138" s="2"/>
      <c r="C138" s="2"/>
      <c r="E138" s="2"/>
      <c r="G138" s="2"/>
      <c r="I138" s="2"/>
      <c r="J138" s="2"/>
      <c r="K138" s="2"/>
      <c r="L138" s="2"/>
    </row>
    <row r="139" spans="2:12" x14ac:dyDescent="0.25">
      <c r="B139" s="2"/>
      <c r="C139" s="2"/>
      <c r="E139" s="2"/>
      <c r="G139" s="2"/>
      <c r="I139" s="2"/>
      <c r="J139" s="2"/>
      <c r="K139" s="2"/>
      <c r="L139" s="2"/>
    </row>
    <row r="140" spans="2:12" x14ac:dyDescent="0.25">
      <c r="B140" s="2"/>
      <c r="C140" s="2"/>
      <c r="E140" s="2"/>
      <c r="G140" s="2"/>
      <c r="I140" s="2"/>
      <c r="J140" s="2"/>
      <c r="K140" s="2"/>
      <c r="L140" s="2"/>
    </row>
    <row r="141" spans="2:12" x14ac:dyDescent="0.25">
      <c r="B141" s="2"/>
      <c r="C141" s="2"/>
      <c r="E141" s="2"/>
      <c r="G141" s="2"/>
      <c r="I141" s="2"/>
      <c r="J141" s="2"/>
      <c r="K141" s="2"/>
      <c r="L141" s="2"/>
    </row>
    <row r="142" spans="2:12" x14ac:dyDescent="0.25">
      <c r="B142" s="2"/>
      <c r="C142" s="2"/>
      <c r="E142" s="2"/>
      <c r="G142" s="2"/>
      <c r="I142" s="2"/>
      <c r="J142" s="2"/>
      <c r="K142" s="2"/>
      <c r="L142" s="2"/>
    </row>
    <row r="143" spans="2:12" x14ac:dyDescent="0.25">
      <c r="B143" s="2"/>
      <c r="C143" s="2"/>
      <c r="E143" s="2"/>
      <c r="G143" s="2"/>
      <c r="I143" s="2"/>
      <c r="J143" s="2"/>
      <c r="K143" s="2"/>
      <c r="L143" s="2"/>
    </row>
    <row r="144" spans="2:12" x14ac:dyDescent="0.25">
      <c r="B144" s="2"/>
      <c r="C144" s="2"/>
      <c r="E144" s="2"/>
      <c r="G144" s="2"/>
      <c r="I144" s="2"/>
      <c r="J144" s="2"/>
      <c r="K144" s="2"/>
      <c r="L144" s="2"/>
    </row>
    <row r="145" spans="2:12" x14ac:dyDescent="0.25">
      <c r="B145" s="2"/>
      <c r="C145" s="2"/>
      <c r="E145" s="2"/>
      <c r="G145" s="2"/>
      <c r="I145" s="2"/>
      <c r="J145" s="2"/>
      <c r="K145" s="2"/>
      <c r="L145" s="2"/>
    </row>
    <row r="146" spans="2:12" x14ac:dyDescent="0.25">
      <c r="B146" s="2"/>
      <c r="C146" s="2"/>
      <c r="E146" s="2"/>
      <c r="G146" s="2"/>
      <c r="I146" s="2"/>
      <c r="J146" s="2"/>
      <c r="K146" s="2"/>
      <c r="L146" s="2"/>
    </row>
    <row r="147" spans="2:12" x14ac:dyDescent="0.25">
      <c r="B147" s="2"/>
      <c r="C147" s="2"/>
      <c r="E147" s="2"/>
      <c r="G147" s="2"/>
      <c r="I147" s="2"/>
      <c r="J147" s="2"/>
      <c r="K147" s="2"/>
      <c r="L147" s="2"/>
    </row>
    <row r="148" spans="2:12" x14ac:dyDescent="0.25">
      <c r="B148" s="2"/>
      <c r="C148" s="2"/>
      <c r="E148" s="2"/>
      <c r="G148" s="2"/>
      <c r="I148" s="2"/>
      <c r="J148" s="2"/>
      <c r="K148" s="2"/>
      <c r="L148" s="2"/>
    </row>
    <row r="149" spans="2:12" x14ac:dyDescent="0.25">
      <c r="B149" s="2"/>
      <c r="C149" s="2"/>
      <c r="E149" s="2"/>
      <c r="G149" s="2"/>
      <c r="I149" s="2"/>
      <c r="J149" s="2"/>
      <c r="K149" s="2"/>
      <c r="L149" s="2"/>
    </row>
    <row r="150" spans="2:12" x14ac:dyDescent="0.25">
      <c r="B150" s="2"/>
      <c r="C150" s="2"/>
      <c r="E150" s="2"/>
      <c r="G150" s="2"/>
      <c r="I150" s="2"/>
      <c r="J150" s="2"/>
      <c r="K150" s="2"/>
      <c r="L150" s="2"/>
    </row>
    <row r="151" spans="2:12" x14ac:dyDescent="0.25">
      <c r="B151" s="2"/>
      <c r="C151" s="2"/>
      <c r="E151" s="2"/>
      <c r="G151" s="2"/>
      <c r="I151" s="2"/>
      <c r="J151" s="2"/>
      <c r="K151" s="2"/>
      <c r="L151" s="2"/>
    </row>
    <row r="152" spans="2:12" x14ac:dyDescent="0.25">
      <c r="B152" s="2"/>
      <c r="C152" s="2"/>
      <c r="E152" s="2"/>
      <c r="G152" s="2"/>
      <c r="I152" s="2"/>
      <c r="J152" s="2"/>
      <c r="K152" s="2"/>
      <c r="L152" s="2"/>
    </row>
    <row r="153" spans="2:12" x14ac:dyDescent="0.25">
      <c r="B153" s="2"/>
      <c r="C153" s="2"/>
      <c r="E153" s="2"/>
      <c r="G153" s="2"/>
      <c r="I153" s="2"/>
      <c r="J153" s="2"/>
      <c r="K153" s="2"/>
      <c r="L153" s="2"/>
    </row>
    <row r="154" spans="2:12" x14ac:dyDescent="0.25">
      <c r="B154" s="2"/>
      <c r="C154" s="2"/>
      <c r="E154" s="2"/>
      <c r="G154" s="2"/>
      <c r="I154" s="2"/>
      <c r="J154" s="2"/>
      <c r="K154" s="2"/>
      <c r="L154" s="2"/>
    </row>
    <row r="155" spans="2:12" x14ac:dyDescent="0.25">
      <c r="B155" s="2"/>
      <c r="C155" s="2"/>
      <c r="E155" s="2"/>
      <c r="G155" s="2"/>
      <c r="I155" s="2"/>
      <c r="J155" s="2"/>
      <c r="K155" s="2"/>
      <c r="L155" s="2"/>
    </row>
    <row r="156" spans="2:12" x14ac:dyDescent="0.25">
      <c r="B156" s="2"/>
      <c r="C156" s="2"/>
      <c r="E156" s="2"/>
      <c r="G156" s="2"/>
      <c r="I156" s="2"/>
      <c r="J156" s="2"/>
      <c r="K156" s="2"/>
      <c r="L156" s="2"/>
    </row>
    <row r="157" spans="2:12" x14ac:dyDescent="0.25">
      <c r="B157" s="2"/>
      <c r="C157" s="2"/>
      <c r="E157" s="2"/>
      <c r="G157" s="2"/>
      <c r="I157" s="2"/>
      <c r="J157" s="2"/>
      <c r="K157" s="2"/>
      <c r="L157" s="2"/>
    </row>
    <row r="158" spans="2:12" x14ac:dyDescent="0.25">
      <c r="B158" s="2"/>
      <c r="C158" s="2"/>
      <c r="E158" s="2"/>
      <c r="G158" s="2"/>
      <c r="I158" s="2"/>
      <c r="J158" s="2"/>
      <c r="K158" s="2"/>
      <c r="L158" s="2"/>
    </row>
    <row r="159" spans="2:12" x14ac:dyDescent="0.25">
      <c r="B159" s="2"/>
      <c r="C159" s="2"/>
      <c r="E159" s="2"/>
      <c r="G159" s="2"/>
      <c r="I159" s="2"/>
      <c r="J159" s="2"/>
      <c r="K159" s="2"/>
      <c r="L159" s="2"/>
    </row>
    <row r="160" spans="2:12" x14ac:dyDescent="0.25">
      <c r="B160" s="2"/>
      <c r="C160" s="2"/>
      <c r="E160" s="2"/>
      <c r="G160" s="2"/>
      <c r="I160" s="2"/>
      <c r="J160" s="2"/>
      <c r="K160" s="2"/>
      <c r="L160" s="2"/>
    </row>
    <row r="161" spans="2:12" x14ac:dyDescent="0.25">
      <c r="B161" s="2"/>
      <c r="C161" s="2"/>
      <c r="E161" s="2"/>
      <c r="G161" s="2"/>
      <c r="I161" s="2"/>
      <c r="J161" s="2"/>
      <c r="K161" s="2"/>
      <c r="L161" s="2"/>
    </row>
    <row r="162" spans="2:12" x14ac:dyDescent="0.25">
      <c r="B162" s="2"/>
      <c r="C162" s="2"/>
      <c r="E162" s="2"/>
      <c r="G162" s="2"/>
      <c r="I162" s="2"/>
      <c r="J162" s="2"/>
      <c r="K162" s="2"/>
      <c r="L162" s="2"/>
    </row>
    <row r="163" spans="2:12" x14ac:dyDescent="0.25">
      <c r="B163" s="2"/>
      <c r="C163" s="2"/>
      <c r="E163" s="2"/>
      <c r="G163" s="2"/>
      <c r="I163" s="2"/>
      <c r="J163" s="2"/>
      <c r="K163" s="2"/>
      <c r="L163" s="2"/>
    </row>
    <row r="164" spans="2:12" x14ac:dyDescent="0.25">
      <c r="B164" s="2"/>
      <c r="C164" s="2"/>
      <c r="E164" s="2"/>
      <c r="G164" s="2"/>
      <c r="I164" s="2"/>
      <c r="J164" s="2"/>
      <c r="K164" s="2"/>
      <c r="L164" s="2"/>
    </row>
    <row r="165" spans="2:12" x14ac:dyDescent="0.25">
      <c r="B165" s="2"/>
      <c r="C165" s="2"/>
      <c r="E165" s="2"/>
      <c r="G165" s="2"/>
      <c r="I165" s="2"/>
      <c r="J165" s="2"/>
      <c r="K165" s="2"/>
      <c r="L165" s="2"/>
    </row>
    <row r="166" spans="2:12" x14ac:dyDescent="0.25">
      <c r="B166" s="2"/>
      <c r="C166" s="2"/>
      <c r="E166" s="2"/>
      <c r="G166" s="2"/>
      <c r="I166" s="2"/>
      <c r="J166" s="2"/>
      <c r="K166" s="2"/>
      <c r="L166" s="2"/>
    </row>
  </sheetData>
  <sortState ref="A2:M76">
    <sortCondition ref="E2:E76"/>
  </sortState>
  <mergeCells count="8">
    <mergeCell ref="K3:L3"/>
    <mergeCell ref="A1:I1"/>
    <mergeCell ref="G3:H3"/>
    <mergeCell ref="I3:J3"/>
    <mergeCell ref="A3:A4"/>
    <mergeCell ref="B3:B4"/>
    <mergeCell ref="C3:D3"/>
    <mergeCell ref="E3:F3"/>
  </mergeCells>
  <pageMargins left="0.7" right="0.7" top="0.78740157499999996" bottom="0.78740157499999996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zoomScaleNormal="100" workbookViewId="0">
      <selection activeCell="F26" sqref="F26"/>
    </sheetView>
  </sheetViews>
  <sheetFormatPr defaultRowHeight="15" x14ac:dyDescent="0.25"/>
  <cols>
    <col min="1" max="1" width="30.140625" style="22" customWidth="1"/>
    <col min="2" max="2" width="22.28515625" style="23" customWidth="1"/>
    <col min="3" max="6" width="9.28515625" bestFit="1" customWidth="1"/>
    <col min="7" max="7" width="10.5703125" bestFit="1" customWidth="1"/>
    <col min="8" max="11" width="9.28515625" bestFit="1" customWidth="1"/>
  </cols>
  <sheetData>
    <row r="1" spans="1:14" ht="20.25" customHeight="1" x14ac:dyDescent="0.25">
      <c r="A1" s="73" t="s">
        <v>3</v>
      </c>
      <c r="B1" s="48"/>
    </row>
    <row r="2" spans="1:14" x14ac:dyDescent="0.25">
      <c r="A2" s="67" t="s">
        <v>149</v>
      </c>
      <c r="B2" s="68" t="s">
        <v>148</v>
      </c>
    </row>
    <row r="3" spans="1:14" ht="1.5" customHeight="1" x14ac:dyDescent="0.25">
      <c r="A3" s="67" t="s">
        <v>149</v>
      </c>
      <c r="B3" s="68" t="s">
        <v>148</v>
      </c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 x14ac:dyDescent="0.25">
      <c r="A4" s="52">
        <v>0</v>
      </c>
      <c r="B4" s="54">
        <v>0</v>
      </c>
      <c r="C4" s="1"/>
      <c r="D4" s="1"/>
      <c r="E4" s="1"/>
      <c r="F4" s="1"/>
      <c r="G4" s="1"/>
      <c r="H4" s="1"/>
      <c r="I4" s="1"/>
      <c r="J4" s="1"/>
      <c r="K4" s="1"/>
    </row>
    <row r="5" spans="1:14" x14ac:dyDescent="0.25">
      <c r="A5" s="53">
        <v>47.27</v>
      </c>
      <c r="B5" s="55">
        <f>(100/65)</f>
        <v>1.5384615384615385</v>
      </c>
      <c r="C5" s="1"/>
      <c r="D5" s="1"/>
      <c r="E5" s="1"/>
      <c r="F5" s="1"/>
      <c r="G5" s="1"/>
      <c r="H5" s="1"/>
      <c r="I5" s="1"/>
      <c r="J5" s="1"/>
      <c r="K5" s="1"/>
      <c r="N5" s="1"/>
    </row>
    <row r="6" spans="1:14" x14ac:dyDescent="0.25">
      <c r="A6" s="53">
        <v>50.06</v>
      </c>
      <c r="B6" s="55">
        <f>(100/65)+B5</f>
        <v>3.0769230769230771</v>
      </c>
      <c r="C6" s="1"/>
      <c r="D6" s="1"/>
      <c r="E6" s="1"/>
      <c r="F6" s="1"/>
      <c r="G6" s="1"/>
      <c r="H6" s="1"/>
      <c r="I6" s="1"/>
      <c r="J6" s="1"/>
      <c r="K6" s="1"/>
      <c r="N6" s="1"/>
    </row>
    <row r="7" spans="1:14" x14ac:dyDescent="0.25">
      <c r="A7" s="53">
        <v>61.81</v>
      </c>
      <c r="B7" s="55">
        <f t="shared" ref="B7:B69" si="0">(100/65)+B6</f>
        <v>4.6153846153846159</v>
      </c>
      <c r="C7" s="1"/>
      <c r="D7" s="1"/>
      <c r="E7" s="1"/>
      <c r="F7" s="1"/>
      <c r="G7" s="1"/>
      <c r="H7" s="1"/>
      <c r="I7" s="1"/>
      <c r="J7" s="1"/>
      <c r="K7" s="1"/>
      <c r="N7" s="1"/>
    </row>
    <row r="8" spans="1:14" x14ac:dyDescent="0.25">
      <c r="A8" s="53">
        <v>67.89</v>
      </c>
      <c r="B8" s="55">
        <f t="shared" si="0"/>
        <v>6.1538461538461542</v>
      </c>
      <c r="C8" s="1"/>
      <c r="D8" s="1"/>
      <c r="E8" s="1"/>
      <c r="F8" s="1"/>
      <c r="G8" s="1"/>
      <c r="H8" s="1"/>
      <c r="I8" s="1"/>
      <c r="J8" s="1"/>
      <c r="K8" s="1"/>
      <c r="N8" s="1"/>
    </row>
    <row r="9" spans="1:14" x14ac:dyDescent="0.25">
      <c r="A9" s="53">
        <v>69.430000000000007</v>
      </c>
      <c r="B9" s="55">
        <f t="shared" si="0"/>
        <v>7.6923076923076925</v>
      </c>
      <c r="C9" s="1"/>
      <c r="D9" s="1"/>
      <c r="E9" s="1"/>
      <c r="F9" s="1"/>
      <c r="G9" s="1"/>
      <c r="H9" s="1"/>
      <c r="I9" s="1"/>
      <c r="J9" s="1"/>
      <c r="K9" s="1"/>
      <c r="N9" s="1"/>
    </row>
    <row r="10" spans="1:14" x14ac:dyDescent="0.25">
      <c r="A10" s="53">
        <v>75.39</v>
      </c>
      <c r="B10" s="55">
        <f t="shared" si="0"/>
        <v>9.2307692307692317</v>
      </c>
      <c r="C10" s="1"/>
      <c r="D10" s="1"/>
      <c r="E10" s="1"/>
      <c r="F10" s="1"/>
      <c r="G10" s="1"/>
      <c r="H10" s="1"/>
      <c r="I10" s="1"/>
      <c r="J10" s="1"/>
      <c r="K10" s="1"/>
      <c r="N10" s="1"/>
    </row>
    <row r="11" spans="1:14" x14ac:dyDescent="0.25">
      <c r="A11" s="53">
        <v>83.15</v>
      </c>
      <c r="B11" s="55">
        <f t="shared" si="0"/>
        <v>10.76923076923077</v>
      </c>
      <c r="C11" s="1"/>
      <c r="D11" s="1"/>
      <c r="E11" s="1"/>
      <c r="F11" s="1"/>
      <c r="G11" s="1"/>
      <c r="H11" s="1"/>
      <c r="I11" s="1"/>
      <c r="J11" s="1"/>
      <c r="K11" s="1"/>
      <c r="N11" s="1"/>
    </row>
    <row r="12" spans="1:14" x14ac:dyDescent="0.25">
      <c r="A12" s="53">
        <v>86.7</v>
      </c>
      <c r="B12" s="55">
        <f t="shared" si="0"/>
        <v>12.307692307692308</v>
      </c>
      <c r="C12" s="1"/>
      <c r="D12" s="1"/>
      <c r="E12" s="1"/>
      <c r="F12" s="1"/>
      <c r="G12" s="1"/>
      <c r="H12" s="1"/>
      <c r="I12" s="1"/>
      <c r="J12" s="1"/>
      <c r="K12" s="1"/>
      <c r="N12" s="1"/>
    </row>
    <row r="13" spans="1:14" x14ac:dyDescent="0.25">
      <c r="A13" s="53">
        <v>88.6</v>
      </c>
      <c r="B13" s="55">
        <f t="shared" si="0"/>
        <v>13.846153846153847</v>
      </c>
      <c r="C13" s="1"/>
      <c r="D13" s="1"/>
      <c r="E13" s="1"/>
      <c r="F13" s="1"/>
      <c r="G13" s="1"/>
      <c r="H13" s="1"/>
      <c r="I13" s="1"/>
      <c r="J13" s="1"/>
      <c r="K13" s="1"/>
      <c r="N13" s="1"/>
    </row>
    <row r="14" spans="1:14" x14ac:dyDescent="0.25">
      <c r="A14" s="53">
        <v>89.34</v>
      </c>
      <c r="B14" s="55">
        <f t="shared" si="0"/>
        <v>15.384615384615385</v>
      </c>
      <c r="C14" s="1"/>
      <c r="D14" s="1"/>
      <c r="E14" s="1"/>
      <c r="F14" s="1"/>
      <c r="G14" s="1"/>
      <c r="H14" s="1"/>
      <c r="I14" s="1"/>
      <c r="J14" s="1"/>
      <c r="K14" s="1"/>
      <c r="N14" s="1"/>
    </row>
    <row r="15" spans="1:14" x14ac:dyDescent="0.25">
      <c r="A15" s="53">
        <v>91.21</v>
      </c>
      <c r="B15" s="55">
        <f t="shared" si="0"/>
        <v>16.923076923076923</v>
      </c>
      <c r="C15" s="1"/>
      <c r="D15" s="1"/>
      <c r="E15" s="1"/>
      <c r="F15" s="1"/>
      <c r="G15" s="1"/>
      <c r="H15" s="1"/>
      <c r="I15" s="1"/>
      <c r="J15" s="1"/>
      <c r="K15" s="1"/>
      <c r="N15" s="1"/>
    </row>
    <row r="16" spans="1:14" x14ac:dyDescent="0.25">
      <c r="A16" s="53">
        <v>93.79</v>
      </c>
      <c r="B16" s="55">
        <f t="shared" si="0"/>
        <v>18.461538461538463</v>
      </c>
      <c r="C16" s="1"/>
      <c r="D16" s="1"/>
      <c r="E16" s="1"/>
      <c r="F16" s="1"/>
      <c r="G16" s="1"/>
      <c r="H16" s="1"/>
      <c r="I16" s="1"/>
      <c r="J16" s="1"/>
      <c r="K16" s="1"/>
      <c r="N16" s="1"/>
    </row>
    <row r="17" spans="1:14" x14ac:dyDescent="0.25">
      <c r="A17" s="53">
        <v>95.22</v>
      </c>
      <c r="B17" s="55">
        <f t="shared" si="0"/>
        <v>20.000000000000004</v>
      </c>
      <c r="C17" s="1"/>
      <c r="D17" s="1"/>
      <c r="E17" s="1"/>
      <c r="F17" s="1"/>
      <c r="G17" s="1"/>
      <c r="H17" s="1"/>
      <c r="I17" s="1"/>
      <c r="J17" s="1"/>
      <c r="K17" s="1"/>
      <c r="N17" s="1"/>
    </row>
    <row r="18" spans="1:14" x14ac:dyDescent="0.25">
      <c r="A18" s="53">
        <v>101.36</v>
      </c>
      <c r="B18" s="55">
        <f t="shared" si="0"/>
        <v>21.538461538461544</v>
      </c>
      <c r="C18" s="1"/>
      <c r="D18" s="1"/>
      <c r="E18" s="1"/>
      <c r="F18" s="1"/>
      <c r="G18" s="1"/>
      <c r="H18" s="1"/>
      <c r="I18" s="1"/>
      <c r="J18" s="1"/>
      <c r="K18" s="1"/>
      <c r="N18" s="1"/>
    </row>
    <row r="19" spans="1:14" x14ac:dyDescent="0.25">
      <c r="A19" s="53">
        <v>113.43</v>
      </c>
      <c r="B19" s="55">
        <f t="shared" si="0"/>
        <v>23.076923076923084</v>
      </c>
      <c r="C19" s="1"/>
      <c r="D19" s="1"/>
      <c r="E19" s="1"/>
      <c r="F19" s="1"/>
      <c r="G19" s="1"/>
      <c r="H19" s="1"/>
      <c r="I19" s="1"/>
      <c r="J19" s="1"/>
      <c r="K19" s="1"/>
      <c r="N19" s="1"/>
    </row>
    <row r="20" spans="1:14" x14ac:dyDescent="0.25">
      <c r="A20" s="53">
        <v>116.35</v>
      </c>
      <c r="B20" s="55">
        <f t="shared" si="0"/>
        <v>24.615384615384624</v>
      </c>
      <c r="C20" s="1"/>
      <c r="D20" s="1"/>
      <c r="E20" s="1"/>
      <c r="F20" s="1"/>
      <c r="G20" s="1"/>
      <c r="H20" s="1"/>
      <c r="I20" s="1"/>
      <c r="J20" s="1"/>
      <c r="K20" s="1"/>
      <c r="N20" s="1"/>
    </row>
    <row r="21" spans="1:14" x14ac:dyDescent="0.25">
      <c r="A21" s="53">
        <v>116.98</v>
      </c>
      <c r="B21" s="55">
        <f t="shared" si="0"/>
        <v>26.153846153846164</v>
      </c>
      <c r="C21" s="1"/>
      <c r="D21" s="1"/>
      <c r="E21" s="1"/>
      <c r="F21" s="1"/>
      <c r="G21" s="1"/>
      <c r="H21" s="1"/>
      <c r="I21" s="1"/>
      <c r="J21" s="1"/>
      <c r="K21" s="1"/>
      <c r="N21" s="1"/>
    </row>
    <row r="22" spans="1:14" x14ac:dyDescent="0.25">
      <c r="A22" s="53">
        <v>120.52</v>
      </c>
      <c r="B22" s="55">
        <f t="shared" si="0"/>
        <v>27.692307692307704</v>
      </c>
      <c r="C22" s="1"/>
      <c r="D22" s="1"/>
      <c r="E22" s="1"/>
      <c r="F22" s="1"/>
      <c r="G22" s="1"/>
      <c r="H22" s="1"/>
      <c r="I22" s="1"/>
      <c r="J22" s="1"/>
      <c r="K22" s="1"/>
      <c r="N22" s="1"/>
    </row>
    <row r="23" spans="1:14" x14ac:dyDescent="0.25">
      <c r="A23" s="53">
        <v>121.06</v>
      </c>
      <c r="B23" s="55">
        <f t="shared" si="0"/>
        <v>29.230769230769244</v>
      </c>
      <c r="C23" s="1"/>
      <c r="D23" s="1"/>
      <c r="E23" s="1"/>
      <c r="F23" s="1"/>
      <c r="G23" s="1"/>
      <c r="H23" s="1"/>
      <c r="I23" s="1"/>
      <c r="J23" s="1"/>
      <c r="K23" s="1"/>
      <c r="N23" s="1"/>
    </row>
    <row r="24" spans="1:14" x14ac:dyDescent="0.25">
      <c r="A24" s="53">
        <v>122.11</v>
      </c>
      <c r="B24" s="55">
        <f t="shared" si="0"/>
        <v>30.769230769230784</v>
      </c>
      <c r="C24" s="1"/>
      <c r="D24" s="1"/>
      <c r="E24" s="1"/>
      <c r="F24" s="1"/>
      <c r="G24" s="1"/>
      <c r="H24" s="1"/>
      <c r="I24" s="1"/>
      <c r="J24" s="1"/>
      <c r="K24" s="1"/>
      <c r="N24" s="1"/>
    </row>
    <row r="25" spans="1:14" x14ac:dyDescent="0.25">
      <c r="A25" s="53">
        <v>128.61000000000001</v>
      </c>
      <c r="B25" s="55">
        <f t="shared" si="0"/>
        <v>32.307692307692321</v>
      </c>
      <c r="C25" s="1"/>
      <c r="D25" s="1"/>
      <c r="E25" s="1"/>
      <c r="F25" s="1"/>
      <c r="G25" s="1"/>
      <c r="H25" s="1"/>
      <c r="I25" s="1"/>
      <c r="J25" s="1"/>
      <c r="K25" s="1"/>
      <c r="N25" s="1"/>
    </row>
    <row r="26" spans="1:14" x14ac:dyDescent="0.25">
      <c r="A26" s="53">
        <v>130.6</v>
      </c>
      <c r="B26" s="55">
        <f t="shared" si="0"/>
        <v>33.846153846153861</v>
      </c>
      <c r="C26" s="1"/>
      <c r="D26" s="1"/>
      <c r="E26" s="1"/>
      <c r="F26" s="1"/>
      <c r="G26" s="1"/>
      <c r="H26" s="1"/>
      <c r="I26" s="1"/>
      <c r="J26" s="1"/>
      <c r="K26" s="1"/>
      <c r="N26" s="1"/>
    </row>
    <row r="27" spans="1:14" x14ac:dyDescent="0.25">
      <c r="A27" s="53">
        <v>133.82</v>
      </c>
      <c r="B27" s="55">
        <f t="shared" si="0"/>
        <v>35.384615384615401</v>
      </c>
      <c r="C27" s="1"/>
      <c r="D27" s="1"/>
      <c r="E27" s="1"/>
      <c r="F27" s="1"/>
      <c r="G27" s="1"/>
      <c r="H27" s="1"/>
      <c r="I27" s="1"/>
      <c r="J27" s="1"/>
      <c r="K27" s="1"/>
      <c r="N27" s="1"/>
    </row>
    <row r="28" spans="1:14" x14ac:dyDescent="0.25">
      <c r="A28" s="53">
        <v>144.32</v>
      </c>
      <c r="B28" s="55">
        <f t="shared" si="0"/>
        <v>36.923076923076941</v>
      </c>
      <c r="C28" s="1"/>
      <c r="D28" s="1"/>
      <c r="E28" s="1"/>
      <c r="F28" s="1"/>
      <c r="G28" s="1"/>
      <c r="H28" s="1"/>
      <c r="I28" s="1"/>
      <c r="J28" s="1"/>
      <c r="K28" s="1"/>
      <c r="N28" s="1"/>
    </row>
    <row r="29" spans="1:14" x14ac:dyDescent="0.25">
      <c r="A29" s="53">
        <v>156.13999999999999</v>
      </c>
      <c r="B29" s="55">
        <f t="shared" si="0"/>
        <v>38.461538461538481</v>
      </c>
      <c r="C29" s="1"/>
      <c r="D29" s="1"/>
      <c r="E29" s="1"/>
      <c r="F29" s="1"/>
      <c r="G29" s="1"/>
      <c r="H29" s="1"/>
      <c r="I29" s="1"/>
      <c r="J29" s="1"/>
      <c r="K29" s="1"/>
      <c r="N29" s="1"/>
    </row>
    <row r="30" spans="1:14" x14ac:dyDescent="0.25">
      <c r="A30" s="53">
        <v>169.29</v>
      </c>
      <c r="B30" s="55">
        <f t="shared" si="0"/>
        <v>40.000000000000021</v>
      </c>
      <c r="C30" s="1"/>
      <c r="D30" s="1"/>
      <c r="E30" s="1"/>
      <c r="F30" s="1"/>
      <c r="G30" s="1"/>
      <c r="H30" s="1"/>
      <c r="I30" s="1"/>
      <c r="J30" s="1"/>
      <c r="K30" s="1"/>
      <c r="N30" s="1"/>
    </row>
    <row r="31" spans="1:14" x14ac:dyDescent="0.25">
      <c r="A31" s="53">
        <v>171.95</v>
      </c>
      <c r="B31" s="55">
        <f t="shared" si="0"/>
        <v>41.538461538461561</v>
      </c>
      <c r="C31" s="1"/>
      <c r="D31" s="1"/>
      <c r="E31" s="1"/>
      <c r="F31" s="1"/>
      <c r="G31" s="1"/>
      <c r="H31" s="1"/>
      <c r="I31" s="1"/>
      <c r="J31" s="1"/>
      <c r="K31" s="1"/>
      <c r="N31" s="1"/>
    </row>
    <row r="32" spans="1:14" x14ac:dyDescent="0.25">
      <c r="A32" s="53">
        <v>177.42</v>
      </c>
      <c r="B32" s="55">
        <f t="shared" si="0"/>
        <v>43.076923076923102</v>
      </c>
      <c r="C32" s="1"/>
      <c r="D32" s="1"/>
      <c r="E32" s="1"/>
      <c r="F32" s="1"/>
      <c r="G32" s="1"/>
      <c r="H32" s="1"/>
      <c r="I32" s="1"/>
      <c r="J32" s="1"/>
      <c r="K32" s="1"/>
      <c r="N32" s="1"/>
    </row>
    <row r="33" spans="1:14" x14ac:dyDescent="0.25">
      <c r="A33" s="53">
        <v>198.58</v>
      </c>
      <c r="B33" s="55">
        <f t="shared" si="0"/>
        <v>44.615384615384642</v>
      </c>
      <c r="C33" s="1"/>
      <c r="D33" s="1"/>
      <c r="E33" s="1"/>
      <c r="F33" s="1"/>
      <c r="G33" s="1"/>
      <c r="H33" s="1"/>
      <c r="I33" s="1"/>
      <c r="J33" s="1"/>
      <c r="K33" s="1"/>
      <c r="N33" s="1"/>
    </row>
    <row r="34" spans="1:14" x14ac:dyDescent="0.25">
      <c r="A34" s="53">
        <v>204.1</v>
      </c>
      <c r="B34" s="55">
        <f t="shared" si="0"/>
        <v>46.153846153846182</v>
      </c>
      <c r="C34" s="1"/>
      <c r="D34" s="1"/>
      <c r="E34" s="1"/>
      <c r="F34" s="1"/>
      <c r="G34" s="1"/>
      <c r="H34" s="1"/>
      <c r="I34" s="1"/>
      <c r="J34" s="1"/>
      <c r="K34" s="1"/>
      <c r="N34" s="1"/>
    </row>
    <row r="35" spans="1:14" x14ac:dyDescent="0.25">
      <c r="A35" s="53">
        <v>212.61</v>
      </c>
      <c r="B35" s="55">
        <f t="shared" si="0"/>
        <v>47.692307692307722</v>
      </c>
      <c r="C35" s="1"/>
      <c r="D35" s="1"/>
      <c r="E35" s="1"/>
      <c r="F35" s="1"/>
      <c r="G35" s="1"/>
      <c r="H35" s="1"/>
      <c r="I35" s="1"/>
      <c r="J35" s="1"/>
      <c r="K35" s="1"/>
      <c r="N35" s="1"/>
    </row>
    <row r="36" spans="1:14" x14ac:dyDescent="0.25">
      <c r="A36" s="53">
        <v>215.97</v>
      </c>
      <c r="B36" s="55">
        <f t="shared" si="0"/>
        <v>49.230769230769262</v>
      </c>
      <c r="C36" s="1"/>
      <c r="D36" s="1"/>
      <c r="E36" s="1"/>
      <c r="F36" s="1"/>
      <c r="G36" s="1"/>
      <c r="H36" s="1"/>
      <c r="I36" s="1"/>
      <c r="J36" s="1"/>
      <c r="K36" s="1"/>
      <c r="N36" s="1"/>
    </row>
    <row r="37" spans="1:14" x14ac:dyDescent="0.25">
      <c r="A37" s="53">
        <v>236.69</v>
      </c>
      <c r="B37" s="55">
        <f t="shared" si="0"/>
        <v>50.769230769230802</v>
      </c>
      <c r="C37" s="1"/>
      <c r="D37" s="1"/>
      <c r="E37" s="1"/>
      <c r="F37" s="1"/>
      <c r="G37" s="1"/>
      <c r="H37" s="1"/>
      <c r="I37" s="1"/>
      <c r="J37" s="1"/>
      <c r="K37" s="1"/>
      <c r="N37" s="1"/>
    </row>
    <row r="38" spans="1:14" x14ac:dyDescent="0.25">
      <c r="A38" s="53">
        <v>237.75</v>
      </c>
      <c r="B38" s="55">
        <f t="shared" si="0"/>
        <v>52.307692307692342</v>
      </c>
      <c r="C38" s="1"/>
      <c r="D38" s="1"/>
      <c r="E38" s="1"/>
      <c r="F38" s="1"/>
      <c r="G38" s="1"/>
      <c r="H38" s="1"/>
      <c r="I38" s="1"/>
      <c r="J38" s="1"/>
      <c r="K38" s="1"/>
      <c r="N38" s="1"/>
    </row>
    <row r="39" spans="1:14" x14ac:dyDescent="0.25">
      <c r="A39" s="53">
        <v>242.86</v>
      </c>
      <c r="B39" s="55">
        <f t="shared" si="0"/>
        <v>53.846153846153882</v>
      </c>
      <c r="C39" s="1"/>
      <c r="D39" s="1"/>
      <c r="E39" s="1"/>
      <c r="F39" s="1"/>
      <c r="G39" s="1"/>
      <c r="H39" s="1"/>
      <c r="I39" s="1"/>
      <c r="J39" s="1"/>
      <c r="K39" s="1"/>
      <c r="N39" s="1"/>
    </row>
    <row r="40" spans="1:14" x14ac:dyDescent="0.25">
      <c r="A40" s="53">
        <v>242.87</v>
      </c>
      <c r="B40" s="55">
        <f t="shared" si="0"/>
        <v>55.384615384615422</v>
      </c>
      <c r="C40" s="1"/>
      <c r="D40" s="1"/>
      <c r="E40" s="1"/>
      <c r="F40" s="1"/>
      <c r="G40" s="1"/>
      <c r="H40" s="1"/>
      <c r="I40" s="1"/>
      <c r="J40" s="1"/>
      <c r="K40" s="1"/>
      <c r="N40" s="1"/>
    </row>
    <row r="41" spans="1:14" x14ac:dyDescent="0.25">
      <c r="A41" s="53">
        <v>249.02</v>
      </c>
      <c r="B41" s="55">
        <f t="shared" si="0"/>
        <v>56.923076923076962</v>
      </c>
      <c r="C41" s="1"/>
      <c r="D41" s="1"/>
      <c r="E41" s="1"/>
      <c r="F41" s="1"/>
      <c r="G41" s="1"/>
      <c r="H41" s="1"/>
      <c r="I41" s="1"/>
      <c r="J41" s="1"/>
      <c r="K41" s="1"/>
      <c r="N41" s="1"/>
    </row>
    <row r="42" spans="1:14" x14ac:dyDescent="0.25">
      <c r="A42" s="53">
        <v>253.77</v>
      </c>
      <c r="B42" s="55">
        <f t="shared" si="0"/>
        <v>58.461538461538503</v>
      </c>
      <c r="C42" s="1"/>
      <c r="D42" s="1"/>
      <c r="E42" s="1"/>
      <c r="F42" s="1"/>
      <c r="G42" s="1"/>
      <c r="H42" s="1"/>
      <c r="I42" s="1"/>
      <c r="J42" s="1"/>
      <c r="K42" s="1"/>
      <c r="N42" s="1"/>
    </row>
    <row r="43" spans="1:14" x14ac:dyDescent="0.25">
      <c r="A43" s="53">
        <v>271.97000000000003</v>
      </c>
      <c r="B43" s="55">
        <f t="shared" si="0"/>
        <v>60.000000000000043</v>
      </c>
      <c r="C43" s="1"/>
      <c r="D43" s="1"/>
      <c r="E43" s="1"/>
      <c r="F43" s="1"/>
      <c r="G43" s="1"/>
      <c r="H43" s="1"/>
      <c r="I43" s="1"/>
      <c r="J43" s="1"/>
      <c r="K43" s="1"/>
      <c r="N43" s="1"/>
    </row>
    <row r="44" spans="1:14" x14ac:dyDescent="0.25">
      <c r="A44" s="53">
        <v>277.41000000000003</v>
      </c>
      <c r="B44" s="55">
        <f t="shared" si="0"/>
        <v>61.538461538461583</v>
      </c>
      <c r="C44" s="1"/>
      <c r="D44" s="1"/>
      <c r="E44" s="1"/>
      <c r="F44" s="1"/>
      <c r="G44" s="1"/>
      <c r="H44" s="1"/>
      <c r="I44" s="1"/>
      <c r="J44" s="1"/>
      <c r="K44" s="1"/>
      <c r="N44" s="1"/>
    </row>
    <row r="45" spans="1:14" x14ac:dyDescent="0.25">
      <c r="A45" s="53">
        <v>295</v>
      </c>
      <c r="B45" s="55">
        <f t="shared" si="0"/>
        <v>63.076923076923123</v>
      </c>
      <c r="C45" s="1"/>
      <c r="D45" s="1"/>
      <c r="E45" s="1"/>
      <c r="F45" s="1"/>
      <c r="G45" s="1"/>
      <c r="H45" s="1"/>
      <c r="I45" s="1"/>
      <c r="J45" s="1"/>
      <c r="K45" s="1"/>
      <c r="N45" s="1"/>
    </row>
    <row r="46" spans="1:14" x14ac:dyDescent="0.25">
      <c r="A46" s="53">
        <v>300.67</v>
      </c>
      <c r="B46" s="55">
        <f t="shared" si="0"/>
        <v>64.615384615384656</v>
      </c>
      <c r="C46" s="1"/>
      <c r="D46" s="1"/>
      <c r="E46" s="1"/>
      <c r="F46" s="1"/>
      <c r="G46" s="1"/>
      <c r="H46" s="1"/>
      <c r="I46" s="1"/>
      <c r="J46" s="1"/>
      <c r="K46" s="1"/>
      <c r="N46" s="1"/>
    </row>
    <row r="47" spans="1:14" x14ac:dyDescent="0.25">
      <c r="A47" s="53">
        <v>302.19</v>
      </c>
      <c r="B47" s="55">
        <f t="shared" si="0"/>
        <v>66.153846153846189</v>
      </c>
      <c r="C47" s="1"/>
      <c r="D47" s="1"/>
      <c r="E47" s="1"/>
      <c r="F47" s="1"/>
      <c r="G47" s="1"/>
      <c r="H47" s="1"/>
      <c r="I47" s="1"/>
      <c r="J47" s="1"/>
      <c r="K47" s="1"/>
      <c r="N47" s="1"/>
    </row>
    <row r="48" spans="1:14" x14ac:dyDescent="0.25">
      <c r="A48" s="53">
        <v>307.82</v>
      </c>
      <c r="B48" s="55">
        <f t="shared" si="0"/>
        <v>67.692307692307722</v>
      </c>
      <c r="C48" s="1"/>
      <c r="D48" s="1"/>
      <c r="E48" s="1"/>
      <c r="F48" s="1"/>
      <c r="G48" s="1"/>
      <c r="H48" s="1"/>
      <c r="I48" s="1"/>
      <c r="J48" s="1"/>
      <c r="K48" s="1"/>
      <c r="N48" s="1"/>
    </row>
    <row r="49" spans="1:14" x14ac:dyDescent="0.25">
      <c r="A49" s="53">
        <v>320.23</v>
      </c>
      <c r="B49" s="55">
        <f t="shared" si="0"/>
        <v>69.230769230769255</v>
      </c>
      <c r="C49" s="1"/>
      <c r="D49" s="1"/>
      <c r="E49" s="1"/>
      <c r="F49" s="1"/>
      <c r="G49" s="1"/>
      <c r="H49" s="1"/>
      <c r="I49" s="1"/>
      <c r="J49" s="1"/>
      <c r="K49" s="1"/>
      <c r="N49" s="1"/>
    </row>
    <row r="50" spans="1:14" x14ac:dyDescent="0.25">
      <c r="A50" s="53">
        <v>334.09</v>
      </c>
      <c r="B50" s="55">
        <f t="shared" si="0"/>
        <v>70.769230769230788</v>
      </c>
      <c r="C50" s="1"/>
      <c r="D50" s="1"/>
      <c r="E50" s="1"/>
      <c r="F50" s="1"/>
      <c r="G50" s="1"/>
      <c r="H50" s="1"/>
      <c r="I50" s="1"/>
      <c r="J50" s="1"/>
      <c r="K50" s="1"/>
      <c r="N50" s="1"/>
    </row>
    <row r="51" spans="1:14" x14ac:dyDescent="0.25">
      <c r="A51" s="53">
        <v>344.17</v>
      </c>
      <c r="B51" s="55">
        <f t="shared" si="0"/>
        <v>72.307692307692321</v>
      </c>
      <c r="C51" s="1"/>
      <c r="D51" s="1"/>
      <c r="E51" s="1"/>
      <c r="F51" s="1"/>
      <c r="G51" s="1"/>
      <c r="H51" s="1"/>
      <c r="I51" s="1"/>
      <c r="J51" s="1"/>
      <c r="K51" s="1"/>
      <c r="N51" s="1"/>
    </row>
    <row r="52" spans="1:14" x14ac:dyDescent="0.25">
      <c r="A52" s="53">
        <v>345.07</v>
      </c>
      <c r="B52" s="55">
        <f t="shared" si="0"/>
        <v>73.846153846153854</v>
      </c>
      <c r="C52" s="1"/>
      <c r="D52" s="1"/>
      <c r="E52" s="1"/>
      <c r="F52" s="1"/>
      <c r="G52" s="1"/>
      <c r="H52" s="1"/>
      <c r="I52" s="1"/>
      <c r="J52" s="1"/>
      <c r="K52" s="1"/>
      <c r="N52" s="1"/>
    </row>
    <row r="53" spans="1:14" x14ac:dyDescent="0.25">
      <c r="A53" s="53">
        <v>346.12</v>
      </c>
      <c r="B53" s="55">
        <f t="shared" si="0"/>
        <v>75.384615384615387</v>
      </c>
      <c r="C53" s="1"/>
      <c r="D53" s="1"/>
      <c r="E53" s="1"/>
      <c r="F53" s="1"/>
      <c r="G53" s="1"/>
      <c r="H53" s="1"/>
      <c r="I53" s="1"/>
      <c r="J53" s="1"/>
      <c r="K53" s="1"/>
      <c r="N53" s="1"/>
    </row>
    <row r="54" spans="1:14" x14ac:dyDescent="0.25">
      <c r="A54" s="53">
        <v>354.58</v>
      </c>
      <c r="B54" s="55">
        <f t="shared" si="0"/>
        <v>76.92307692307692</v>
      </c>
      <c r="C54" s="1"/>
      <c r="D54" s="1"/>
      <c r="E54" s="1"/>
      <c r="F54" s="1"/>
      <c r="G54" s="1"/>
      <c r="H54" s="1"/>
      <c r="I54" s="1"/>
      <c r="J54" s="1"/>
      <c r="K54" s="1"/>
      <c r="N54" s="1"/>
    </row>
    <row r="55" spans="1:14" x14ac:dyDescent="0.25">
      <c r="A55" s="53">
        <v>356.25</v>
      </c>
      <c r="B55" s="55">
        <f t="shared" si="0"/>
        <v>78.461538461538453</v>
      </c>
      <c r="C55" s="1"/>
      <c r="D55" s="1"/>
      <c r="E55" s="1"/>
      <c r="F55" s="1"/>
      <c r="G55" s="1"/>
      <c r="H55" s="1"/>
      <c r="I55" s="1"/>
      <c r="J55" s="1"/>
      <c r="K55" s="1"/>
      <c r="N55" s="1"/>
    </row>
    <row r="56" spans="1:14" x14ac:dyDescent="0.25">
      <c r="A56" s="53">
        <v>359.25</v>
      </c>
      <c r="B56" s="55">
        <f t="shared" si="0"/>
        <v>79.999999999999986</v>
      </c>
      <c r="C56" s="1"/>
      <c r="D56" s="1"/>
      <c r="E56" s="1"/>
      <c r="F56" s="1"/>
      <c r="G56" s="1"/>
      <c r="H56" s="1"/>
      <c r="I56" s="1"/>
      <c r="J56" s="1"/>
      <c r="K56" s="1"/>
      <c r="N56" s="1"/>
    </row>
    <row r="57" spans="1:14" x14ac:dyDescent="0.25">
      <c r="A57" s="53">
        <v>360.41</v>
      </c>
      <c r="B57" s="55">
        <f t="shared" si="0"/>
        <v>81.538461538461519</v>
      </c>
      <c r="C57" s="1"/>
      <c r="D57" s="1"/>
      <c r="E57" s="1"/>
      <c r="F57" s="1"/>
      <c r="G57" s="1"/>
      <c r="H57" s="1"/>
      <c r="I57" s="1"/>
      <c r="J57" s="1"/>
      <c r="K57" s="1"/>
      <c r="N57" s="1"/>
    </row>
    <row r="58" spans="1:14" x14ac:dyDescent="0.25">
      <c r="A58" s="53">
        <v>370.12</v>
      </c>
      <c r="B58" s="55">
        <f t="shared" si="0"/>
        <v>83.076923076923052</v>
      </c>
      <c r="C58" s="1"/>
      <c r="D58" s="1"/>
      <c r="E58" s="1"/>
      <c r="F58" s="1"/>
      <c r="G58" s="1"/>
      <c r="H58" s="1"/>
      <c r="I58" s="1"/>
      <c r="J58" s="1"/>
      <c r="K58" s="1"/>
      <c r="N58" s="1"/>
    </row>
    <row r="59" spans="1:14" x14ac:dyDescent="0.25">
      <c r="A59" s="53">
        <v>377.28</v>
      </c>
      <c r="B59" s="55">
        <f t="shared" si="0"/>
        <v>84.615384615384585</v>
      </c>
      <c r="C59" s="1"/>
      <c r="D59" s="1"/>
      <c r="E59" s="1"/>
      <c r="F59" s="1"/>
      <c r="G59" s="1"/>
      <c r="H59" s="1"/>
      <c r="I59" s="1"/>
      <c r="J59" s="1"/>
      <c r="K59" s="1"/>
      <c r="N59" s="1"/>
    </row>
    <row r="60" spans="1:14" x14ac:dyDescent="0.25">
      <c r="A60" s="53">
        <v>383.09</v>
      </c>
      <c r="B60" s="55">
        <f t="shared" si="0"/>
        <v>86.153846153846118</v>
      </c>
      <c r="C60" s="1"/>
      <c r="D60" s="1"/>
      <c r="E60" s="1"/>
      <c r="F60" s="1"/>
      <c r="G60" s="1"/>
      <c r="H60" s="1"/>
      <c r="I60" s="1"/>
      <c r="J60" s="1"/>
      <c r="K60" s="1"/>
      <c r="N60" s="1"/>
    </row>
    <row r="61" spans="1:14" x14ac:dyDescent="0.25">
      <c r="A61" s="53">
        <v>384.29</v>
      </c>
      <c r="B61" s="55">
        <f t="shared" si="0"/>
        <v>87.692307692307651</v>
      </c>
      <c r="C61" s="1"/>
      <c r="D61" s="1"/>
      <c r="E61" s="1"/>
      <c r="F61" s="1"/>
      <c r="G61" s="1"/>
      <c r="H61" s="1"/>
      <c r="I61" s="1"/>
      <c r="J61" s="1"/>
      <c r="K61" s="1"/>
      <c r="N61" s="1"/>
    </row>
    <row r="62" spans="1:14" x14ac:dyDescent="0.25">
      <c r="A62" s="53">
        <v>422.38</v>
      </c>
      <c r="B62" s="55">
        <f t="shared" si="0"/>
        <v>89.230769230769184</v>
      </c>
      <c r="C62" s="1"/>
      <c r="D62" s="1"/>
      <c r="E62" s="1"/>
      <c r="F62" s="1"/>
      <c r="G62" s="1"/>
      <c r="H62" s="1"/>
      <c r="I62" s="1"/>
      <c r="J62" s="1"/>
      <c r="K62" s="1"/>
      <c r="N62" s="1"/>
    </row>
    <row r="63" spans="1:14" x14ac:dyDescent="0.25">
      <c r="A63" s="53">
        <v>427.79</v>
      </c>
      <c r="B63" s="55">
        <f t="shared" si="0"/>
        <v>90.769230769230717</v>
      </c>
      <c r="C63" s="1"/>
      <c r="D63" s="1"/>
      <c r="E63" s="1"/>
      <c r="F63" s="1"/>
      <c r="G63" s="1"/>
      <c r="H63" s="1"/>
      <c r="I63" s="1"/>
      <c r="J63" s="1"/>
      <c r="K63" s="1"/>
      <c r="N63" s="1"/>
    </row>
    <row r="64" spans="1:14" x14ac:dyDescent="0.25">
      <c r="A64" s="53">
        <v>468.19</v>
      </c>
      <c r="B64" s="55">
        <f t="shared" si="0"/>
        <v>92.30769230769225</v>
      </c>
      <c r="C64" s="1"/>
      <c r="D64" s="1"/>
      <c r="E64" s="1"/>
      <c r="F64" s="1"/>
      <c r="G64" s="1"/>
      <c r="H64" s="1"/>
      <c r="I64" s="1"/>
      <c r="J64" s="1"/>
      <c r="K64" s="1"/>
      <c r="N64" s="1"/>
    </row>
    <row r="65" spans="1:14" x14ac:dyDescent="0.25">
      <c r="A65" s="53">
        <v>468.42</v>
      </c>
      <c r="B65" s="55">
        <f t="shared" si="0"/>
        <v>93.846153846153783</v>
      </c>
      <c r="C65" s="1"/>
      <c r="D65" s="1"/>
      <c r="E65" s="1"/>
      <c r="F65" s="1"/>
      <c r="G65" s="1"/>
      <c r="H65" s="1"/>
      <c r="I65" s="1"/>
      <c r="J65" s="1"/>
      <c r="K65" s="1"/>
      <c r="N65" s="1"/>
    </row>
    <row r="66" spans="1:14" x14ac:dyDescent="0.25">
      <c r="A66" s="53">
        <v>518.28</v>
      </c>
      <c r="B66" s="55">
        <f t="shared" si="0"/>
        <v>95.384615384615316</v>
      </c>
      <c r="C66" s="1"/>
      <c r="D66" s="1"/>
      <c r="E66" s="1"/>
      <c r="F66" s="1"/>
      <c r="G66" s="1"/>
      <c r="H66" s="1"/>
      <c r="I66" s="1"/>
      <c r="J66" s="1"/>
      <c r="K66" s="1"/>
      <c r="N66" s="1"/>
    </row>
    <row r="67" spans="1:14" x14ac:dyDescent="0.25">
      <c r="A67" s="53">
        <v>537.9</v>
      </c>
      <c r="B67" s="55">
        <f t="shared" si="0"/>
        <v>96.923076923076849</v>
      </c>
      <c r="C67" s="1"/>
      <c r="D67" s="1"/>
      <c r="E67" s="1"/>
      <c r="F67" s="1"/>
      <c r="G67" s="1"/>
      <c r="H67" s="1"/>
      <c r="I67" s="1"/>
      <c r="J67" s="1"/>
      <c r="K67" s="1"/>
      <c r="N67" s="1"/>
    </row>
    <row r="68" spans="1:14" x14ac:dyDescent="0.25">
      <c r="A68" s="53">
        <v>597.80999999999995</v>
      </c>
      <c r="B68" s="55">
        <f t="shared" si="0"/>
        <v>98.461538461538382</v>
      </c>
      <c r="C68" s="1"/>
      <c r="D68" s="1"/>
      <c r="E68" s="1"/>
      <c r="F68" s="1"/>
      <c r="G68" s="1"/>
      <c r="H68" s="1"/>
      <c r="I68" s="1"/>
      <c r="J68" s="1"/>
      <c r="K68" s="1"/>
      <c r="N68" s="1"/>
    </row>
    <row r="69" spans="1:14" x14ac:dyDescent="0.25">
      <c r="A69" s="72">
        <v>951.24</v>
      </c>
      <c r="B69" s="56">
        <f t="shared" si="0"/>
        <v>99.999999999999915</v>
      </c>
      <c r="C69" s="1"/>
      <c r="D69" s="1"/>
      <c r="E69" s="1"/>
      <c r="F69" s="1"/>
      <c r="G69" s="1"/>
      <c r="H69" s="1"/>
      <c r="I69" s="1"/>
      <c r="J69" s="1"/>
      <c r="K69" s="1"/>
      <c r="N69" s="1"/>
    </row>
    <row r="70" spans="1:14" x14ac:dyDescent="0.25">
      <c r="A70" s="14"/>
      <c r="C70" s="1"/>
      <c r="D70" s="1"/>
      <c r="E70" s="1"/>
      <c r="F70" s="1"/>
      <c r="G70" s="1"/>
      <c r="H70" s="1"/>
      <c r="I70" s="1"/>
      <c r="J70" s="1"/>
      <c r="K70" s="1"/>
      <c r="N70" s="1"/>
    </row>
    <row r="71" spans="1:14" x14ac:dyDescent="0.25">
      <c r="C71" s="1"/>
      <c r="D71" s="1"/>
      <c r="E71" s="1"/>
      <c r="F71" s="1"/>
      <c r="G71" s="1"/>
      <c r="H71" s="1"/>
      <c r="I71" s="1"/>
      <c r="J71" s="1"/>
      <c r="K71" s="1"/>
      <c r="N71" s="1"/>
    </row>
    <row r="72" spans="1:14" x14ac:dyDescent="0.25">
      <c r="C72" s="1"/>
      <c r="D72" s="1"/>
      <c r="E72" s="1"/>
      <c r="F72" s="1"/>
      <c r="G72" s="1"/>
      <c r="H72" s="1"/>
      <c r="I72" s="1"/>
      <c r="J72" s="1"/>
      <c r="K72" s="1"/>
      <c r="N72" s="1"/>
    </row>
    <row r="73" spans="1:14" x14ac:dyDescent="0.25">
      <c r="C73" s="1"/>
      <c r="D73" s="1"/>
      <c r="E73" s="1"/>
      <c r="F73" s="1"/>
      <c r="G73" s="1"/>
      <c r="H73" s="1"/>
      <c r="I73" s="1"/>
      <c r="J73" s="1"/>
      <c r="K73" s="1"/>
      <c r="N73" s="1"/>
    </row>
    <row r="74" spans="1:14" x14ac:dyDescent="0.25">
      <c r="C74" s="1"/>
      <c r="D74" s="1"/>
      <c r="E74" s="1"/>
      <c r="F74" s="1"/>
      <c r="G74" s="1"/>
      <c r="H74" s="1"/>
      <c r="I74" s="1"/>
      <c r="J74" s="1"/>
      <c r="K74" s="1"/>
      <c r="N74" s="1"/>
    </row>
    <row r="75" spans="1:14" x14ac:dyDescent="0.25">
      <c r="C75" s="1"/>
      <c r="D75" s="1"/>
      <c r="E75" s="1"/>
      <c r="F75" s="1"/>
      <c r="G75" s="1"/>
      <c r="H75" s="1"/>
      <c r="I75" s="1"/>
      <c r="J75" s="1"/>
      <c r="K75" s="1"/>
      <c r="N75" s="1"/>
    </row>
    <row r="76" spans="1:14" x14ac:dyDescent="0.25">
      <c r="C76" s="1"/>
      <c r="D76" s="1"/>
      <c r="E76" s="1"/>
      <c r="F76" s="1"/>
      <c r="G76" s="1"/>
      <c r="H76" s="1"/>
      <c r="I76" s="1"/>
      <c r="J76" s="1"/>
      <c r="K76" s="1"/>
      <c r="N76" s="1"/>
    </row>
    <row r="77" spans="1:14" x14ac:dyDescent="0.25">
      <c r="C77" s="1"/>
      <c r="D77" s="1"/>
      <c r="E77" s="1"/>
      <c r="F77" s="1"/>
      <c r="G77" s="1"/>
      <c r="H77" s="1"/>
      <c r="I77" s="1"/>
      <c r="J77" s="1"/>
      <c r="K77" s="1"/>
      <c r="N77" s="1"/>
    </row>
    <row r="78" spans="1:14" x14ac:dyDescent="0.25">
      <c r="C78" s="1"/>
      <c r="D78" s="1"/>
      <c r="E78" s="1"/>
      <c r="F78" s="1"/>
      <c r="G78" s="1"/>
      <c r="H78" s="1"/>
      <c r="I78" s="1"/>
      <c r="J78" s="1"/>
      <c r="K78" s="1"/>
      <c r="N78" s="1"/>
    </row>
    <row r="79" spans="1:14" x14ac:dyDescent="0.25">
      <c r="A79" s="14"/>
      <c r="C79" s="1"/>
      <c r="D79" s="1"/>
      <c r="E79" s="1"/>
      <c r="F79" s="1"/>
      <c r="G79" s="1"/>
      <c r="H79" s="1"/>
      <c r="I79" s="1"/>
      <c r="J79" s="1"/>
      <c r="K79" s="1"/>
      <c r="N79" s="1"/>
    </row>
  </sheetData>
  <sortState ref="M2:N76">
    <sortCondition ref="M2:M76"/>
  </sortState>
  <mergeCells count="1">
    <mergeCell ref="A1:B1"/>
  </mergeCells>
  <pageMargins left="0.7" right="0.7" top="0.78740157499999996" bottom="0.78740157499999996" header="0.3" footer="0.3"/>
  <pageSetup paperSize="9" orientation="portrait" horizontalDpi="200" verticalDpi="20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9"/>
  <sheetViews>
    <sheetView tabSelected="1" zoomScaleNormal="100" workbookViewId="0">
      <selection activeCell="I23" sqref="I23"/>
    </sheetView>
  </sheetViews>
  <sheetFormatPr defaultRowHeight="15" x14ac:dyDescent="0.25"/>
  <cols>
    <col min="1" max="2" width="20.7109375" style="9" customWidth="1"/>
    <col min="3" max="3" width="9.28515625" bestFit="1" customWidth="1"/>
  </cols>
  <sheetData>
    <row r="1" spans="1:6" ht="18.75" customHeight="1" x14ac:dyDescent="0.25">
      <c r="A1" s="49" t="s">
        <v>3</v>
      </c>
      <c r="B1" s="49"/>
    </row>
    <row r="2" spans="1:6" ht="18.75" customHeight="1" x14ac:dyDescent="0.25">
      <c r="A2" s="51" t="s">
        <v>150</v>
      </c>
      <c r="B2" s="51" t="s">
        <v>151</v>
      </c>
    </row>
    <row r="3" spans="1:6" s="71" customFormat="1" ht="2.25" customHeight="1" x14ac:dyDescent="0.25">
      <c r="A3" s="69" t="s">
        <v>150</v>
      </c>
      <c r="B3" s="69" t="s">
        <v>151</v>
      </c>
      <c r="C3" s="70"/>
    </row>
    <row r="4" spans="1:6" ht="18.75" customHeight="1" x14ac:dyDescent="0.25">
      <c r="A4" s="44">
        <v>-132.72999999999999</v>
      </c>
      <c r="B4" s="45">
        <v>4.5735836248510746E-6</v>
      </c>
      <c r="C4" s="1"/>
    </row>
    <row r="5" spans="1:6" x14ac:dyDescent="0.25">
      <c r="A5" s="35">
        <v>-127.77325490196077</v>
      </c>
      <c r="B5" s="33">
        <v>5.9780022468359538E-6</v>
      </c>
      <c r="C5" s="1"/>
      <c r="F5" s="1"/>
    </row>
    <row r="6" spans="1:6" x14ac:dyDescent="0.25">
      <c r="A6" s="35">
        <v>-122.81650980392155</v>
      </c>
      <c r="B6" s="33">
        <v>7.7655602018426925E-6</v>
      </c>
      <c r="C6" s="1"/>
      <c r="F6" s="1"/>
    </row>
    <row r="7" spans="1:6" x14ac:dyDescent="0.25">
      <c r="A7" s="35">
        <v>-117.85976470588233</v>
      </c>
      <c r="B7" s="33">
        <v>1.0025706205303901E-5</v>
      </c>
      <c r="C7" s="1"/>
      <c r="F7" s="1"/>
    </row>
    <row r="8" spans="1:6" x14ac:dyDescent="0.25">
      <c r="A8" s="35">
        <v>-112.90301960784311</v>
      </c>
      <c r="B8" s="33">
        <v>1.2864443995882073E-5</v>
      </c>
      <c r="C8" s="1"/>
      <c r="F8" s="1"/>
    </row>
    <row r="9" spans="1:6" x14ac:dyDescent="0.25">
      <c r="A9" s="35">
        <v>-107.94627450980389</v>
      </c>
      <c r="B9" s="33">
        <v>1.6406257767266667E-5</v>
      </c>
      <c r="C9" s="1"/>
      <c r="F9" s="1"/>
    </row>
    <row r="10" spans="1:6" x14ac:dyDescent="0.25">
      <c r="A10" s="35">
        <v>-102.98952941176466</v>
      </c>
      <c r="B10" s="33">
        <v>2.0795975991235032E-5</v>
      </c>
      <c r="C10" s="1"/>
      <c r="F10" s="1"/>
    </row>
    <row r="11" spans="1:6" x14ac:dyDescent="0.25">
      <c r="A11" s="35">
        <v>-98.032784313725443</v>
      </c>
      <c r="B11" s="33">
        <v>2.6200486811323992E-5</v>
      </c>
      <c r="C11" s="1"/>
      <c r="F11" s="1"/>
    </row>
    <row r="12" spans="1:6" x14ac:dyDescent="0.25">
      <c r="A12" s="35">
        <v>-93.076039215686222</v>
      </c>
      <c r="B12" s="33">
        <v>3.2810202444350027E-5</v>
      </c>
      <c r="C12" s="1"/>
      <c r="F12" s="1"/>
    </row>
    <row r="13" spans="1:6" x14ac:dyDescent="0.25">
      <c r="A13" s="35">
        <v>-88.119294117647001</v>
      </c>
      <c r="B13" s="33">
        <v>4.0840155533239447E-5</v>
      </c>
      <c r="C13" s="1"/>
      <c r="F13" s="1"/>
    </row>
    <row r="14" spans="1:6" x14ac:dyDescent="0.25">
      <c r="A14" s="35">
        <v>-83.162549019607781</v>
      </c>
      <c r="B14" s="33">
        <v>5.0530598281216722E-5</v>
      </c>
      <c r="C14" s="1"/>
      <c r="F14" s="1"/>
    </row>
    <row r="15" spans="1:6" x14ac:dyDescent="0.25">
      <c r="A15" s="35">
        <v>-78.20580392156856</v>
      </c>
      <c r="B15" s="33">
        <v>6.2146966716449388E-5</v>
      </c>
      <c r="C15" s="1"/>
      <c r="F15" s="1"/>
    </row>
    <row r="16" spans="1:6" x14ac:dyDescent="0.25">
      <c r="A16" s="35">
        <v>-73.249058823529339</v>
      </c>
      <c r="B16" s="33">
        <v>7.5979068901305775E-5</v>
      </c>
      <c r="C16" s="1"/>
      <c r="F16" s="1"/>
    </row>
    <row r="17" spans="1:6" x14ac:dyDescent="0.25">
      <c r="A17" s="35">
        <v>-68.292313725490118</v>
      </c>
      <c r="B17" s="33">
        <v>9.2339358609996392E-5</v>
      </c>
      <c r="C17" s="1"/>
      <c r="F17" s="1"/>
    </row>
    <row r="18" spans="1:6" x14ac:dyDescent="0.25">
      <c r="A18" s="35">
        <v>-63.335568627450904</v>
      </c>
      <c r="B18" s="33">
        <v>1.1156016614425944E-4</v>
      </c>
      <c r="C18" s="1"/>
      <c r="F18" s="1"/>
    </row>
    <row r="19" spans="1:6" x14ac:dyDescent="0.25">
      <c r="A19" s="35">
        <v>-58.37882352941169</v>
      </c>
      <c r="B19" s="33">
        <v>1.3398977652062183E-4</v>
      </c>
      <c r="C19" s="1"/>
      <c r="F19" s="1"/>
    </row>
    <row r="20" spans="1:6" x14ac:dyDescent="0.25">
      <c r="A20" s="35">
        <v>-53.422078431372476</v>
      </c>
      <c r="B20" s="33">
        <v>1.5998727290782993E-4</v>
      </c>
      <c r="C20" s="1"/>
      <c r="F20" s="1"/>
    </row>
    <row r="21" spans="1:6" x14ac:dyDescent="0.25">
      <c r="A21" s="35">
        <v>-48.465333333333263</v>
      </c>
      <c r="B21" s="33">
        <v>1.8991610015772862E-4</v>
      </c>
      <c r="C21" s="1"/>
      <c r="F21" s="1"/>
    </row>
    <row r="22" spans="1:6" x14ac:dyDescent="0.25">
      <c r="A22" s="35">
        <v>-43.508588235294049</v>
      </c>
      <c r="B22" s="33">
        <v>2.241363492755343E-4</v>
      </c>
      <c r="C22" s="1"/>
      <c r="F22" s="1"/>
    </row>
    <row r="23" spans="1:6" x14ac:dyDescent="0.25">
      <c r="A23" s="35">
        <v>-38.551843137254835</v>
      </c>
      <c r="B23" s="33">
        <v>2.6299581783955522E-4</v>
      </c>
      <c r="C23" s="1"/>
      <c r="F23" s="1"/>
    </row>
    <row r="24" spans="1:6" x14ac:dyDescent="0.25">
      <c r="A24" s="35">
        <v>-33.595098039215621</v>
      </c>
      <c r="B24" s="33">
        <v>3.0681996218934562E-4</v>
      </c>
      <c r="C24" s="1"/>
      <c r="F24" s="1"/>
    </row>
    <row r="25" spans="1:6" x14ac:dyDescent="0.25">
      <c r="A25" s="35">
        <v>-28.638352941176407</v>
      </c>
      <c r="B25" s="33">
        <v>3.5590092249133162E-4</v>
      </c>
      <c r="C25" s="1"/>
      <c r="F25" s="1"/>
    </row>
    <row r="26" spans="1:6" x14ac:dyDescent="0.25">
      <c r="A26" s="35">
        <v>-23.681607843137193</v>
      </c>
      <c r="B26" s="33">
        <v>4.1048586878890663E-4</v>
      </c>
      <c r="C26" s="1"/>
      <c r="F26" s="1"/>
    </row>
    <row r="27" spans="1:6" x14ac:dyDescent="0.25">
      <c r="A27" s="35">
        <v>-18.72486274509798</v>
      </c>
      <c r="B27" s="33">
        <v>4.7076498155310017E-4</v>
      </c>
      <c r="C27" s="1"/>
      <c r="F27" s="1"/>
    </row>
    <row r="28" spans="1:6" x14ac:dyDescent="0.25">
      <c r="A28" s="35">
        <v>-13.768117647058764</v>
      </c>
      <c r="B28" s="33">
        <v>5.3685944038496601E-4</v>
      </c>
      <c r="C28" s="1"/>
      <c r="F28" s="1"/>
    </row>
    <row r="29" spans="1:6" x14ac:dyDescent="0.25">
      <c r="A29" s="35">
        <v>-8.8113725490195485</v>
      </c>
      <c r="B29" s="33">
        <v>6.0880984548839087E-4</v>
      </c>
      <c r="C29" s="1"/>
      <c r="F29" s="1"/>
    </row>
    <row r="30" spans="1:6" x14ac:dyDescent="0.25">
      <c r="A30" s="35">
        <v>-3.8546274509803329</v>
      </c>
      <c r="B30" s="33">
        <v>6.8656553444916687E-4</v>
      </c>
      <c r="C30" s="1"/>
      <c r="F30" s="1"/>
    </row>
    <row r="31" spans="1:6" x14ac:dyDescent="0.25">
      <c r="A31" s="35">
        <v>1.1021176470588827</v>
      </c>
      <c r="B31" s="33">
        <v>7.6997527809529202E-4</v>
      </c>
      <c r="C31" s="1"/>
      <c r="F31" s="1"/>
    </row>
    <row r="32" spans="1:6" x14ac:dyDescent="0.25">
      <c r="A32" s="35">
        <v>6.0588627450980983</v>
      </c>
      <c r="B32" s="33">
        <v>8.5877984065938688E-4</v>
      </c>
      <c r="C32" s="1"/>
      <c r="F32" s="1"/>
    </row>
    <row r="33" spans="1:6" x14ac:dyDescent="0.25">
      <c r="A33" s="35">
        <v>11.015607843137314</v>
      </c>
      <c r="B33" s="33">
        <v>9.5260686876534563E-4</v>
      </c>
      <c r="C33" s="1"/>
      <c r="F33" s="1"/>
    </row>
    <row r="34" spans="1:6" x14ac:dyDescent="0.25">
      <c r="A34" s="35">
        <v>15.972352941176529</v>
      </c>
      <c r="B34" s="33">
        <v>1.0509685295575339E-3</v>
      </c>
      <c r="C34" s="1"/>
      <c r="F34" s="1"/>
    </row>
    <row r="35" spans="1:6" x14ac:dyDescent="0.25">
      <c r="A35" s="35">
        <v>20.929098039215745</v>
      </c>
      <c r="B35" s="33">
        <v>1.1532622503973107E-3</v>
      </c>
      <c r="C35" s="1"/>
      <c r="F35" s="1"/>
    </row>
    <row r="36" spans="1:6" x14ac:dyDescent="0.25">
      <c r="A36" s="35">
        <v>25.885843137254959</v>
      </c>
      <c r="B36" s="33">
        <v>1.2587748220845728E-3</v>
      </c>
      <c r="C36" s="1"/>
      <c r="F36" s="1"/>
    </row>
    <row r="37" spans="1:6" x14ac:dyDescent="0.25">
      <c r="A37" s="35">
        <v>30.842588235294173</v>
      </c>
      <c r="B37" s="33">
        <v>1.3666900169897413E-3</v>
      </c>
      <c r="C37" s="1"/>
      <c r="F37" s="1"/>
    </row>
    <row r="38" spans="1:6" x14ac:dyDescent="0.25">
      <c r="A38" s="35">
        <v>35.799333333333387</v>
      </c>
      <c r="B38" s="33">
        <v>1.4760997465932469E-3</v>
      </c>
      <c r="C38" s="1"/>
      <c r="F38" s="1"/>
    </row>
    <row r="39" spans="1:6" x14ac:dyDescent="0.25">
      <c r="A39" s="35">
        <v>40.7560784313726</v>
      </c>
      <c r="B39" s="33">
        <v>1.586018644716064E-3</v>
      </c>
      <c r="C39" s="1"/>
      <c r="F39" s="1"/>
    </row>
    <row r="40" spans="1:6" x14ac:dyDescent="0.25">
      <c r="A40" s="35">
        <v>45.712823529411814</v>
      </c>
      <c r="B40" s="33">
        <v>1.6954018191751837E-3</v>
      </c>
      <c r="C40" s="1"/>
      <c r="F40" s="1"/>
    </row>
    <row r="41" spans="1:6" x14ac:dyDescent="0.25">
      <c r="A41" s="35">
        <v>50.669568627451028</v>
      </c>
      <c r="B41" s="33">
        <v>1.8031653724179095E-3</v>
      </c>
      <c r="C41" s="1"/>
      <c r="F41" s="1"/>
    </row>
    <row r="42" spans="1:6" x14ac:dyDescent="0.25">
      <c r="A42" s="35">
        <v>55.626313725490242</v>
      </c>
      <c r="B42" s="33">
        <v>1.9082091579578028E-3</v>
      </c>
      <c r="C42" s="1"/>
      <c r="F42" s="1"/>
    </row>
    <row r="43" spans="1:6" x14ac:dyDescent="0.25">
      <c r="A43" s="35">
        <v>60.583058823529456</v>
      </c>
      <c r="B43" s="33">
        <v>2.0094411212179262E-3</v>
      </c>
      <c r="C43" s="1"/>
      <c r="F43" s="1"/>
    </row>
    <row r="44" spans="1:6" x14ac:dyDescent="0.25">
      <c r="A44" s="35">
        <v>65.539803921568677</v>
      </c>
      <c r="B44" s="33">
        <v>2.105802477327794E-3</v>
      </c>
      <c r="C44" s="1"/>
      <c r="F44" s="1"/>
    </row>
    <row r="45" spans="1:6" x14ac:dyDescent="0.25">
      <c r="A45" s="35">
        <v>70.496549019607897</v>
      </c>
      <c r="B45" s="33">
        <v>2.1962929103392257E-3</v>
      </c>
      <c r="C45" s="1"/>
      <c r="F45" s="1"/>
    </row>
    <row r="46" spans="1:6" x14ac:dyDescent="0.25">
      <c r="A46" s="35">
        <v>75.453294117647118</v>
      </c>
      <c r="B46" s="33">
        <v>2.2799949428502853E-3</v>
      </c>
      <c r="C46" s="1"/>
      <c r="F46" s="1"/>
    </row>
    <row r="47" spans="1:6" x14ac:dyDescent="0.25">
      <c r="A47" s="35">
        <v>80.410039215686339</v>
      </c>
      <c r="B47" s="33">
        <v>2.3560966252751895E-3</v>
      </c>
      <c r="C47" s="1"/>
      <c r="F47" s="1"/>
    </row>
    <row r="48" spans="1:6" x14ac:dyDescent="0.25">
      <c r="A48" s="35">
        <v>85.36678431372556</v>
      </c>
      <c r="B48" s="33">
        <v>2.4239117313493569E-3</v>
      </c>
      <c r="C48" s="1"/>
      <c r="F48" s="1"/>
    </row>
    <row r="49" spans="1:6" x14ac:dyDescent="0.25">
      <c r="A49" s="35">
        <v>90.323529411764781</v>
      </c>
      <c r="B49" s="33">
        <v>2.4828967204087483E-3</v>
      </c>
      <c r="C49" s="1"/>
      <c r="F49" s="1"/>
    </row>
    <row r="50" spans="1:6" x14ac:dyDescent="0.25">
      <c r="A50" s="35">
        <v>95.280274509804002</v>
      </c>
      <c r="B50" s="33">
        <v>2.5326638351147656E-3</v>
      </c>
      <c r="C50" s="1"/>
      <c r="F50" s="1"/>
    </row>
    <row r="51" spans="1:6" x14ac:dyDescent="0.25">
      <c r="A51" s="35">
        <v>100.23701960784322</v>
      </c>
      <c r="B51" s="33">
        <v>2.5729898413592842E-3</v>
      </c>
      <c r="C51" s="1"/>
      <c r="F51" s="1"/>
    </row>
    <row r="52" spans="1:6" x14ac:dyDescent="0.25">
      <c r="A52" s="35">
        <v>105.19376470588244</v>
      </c>
      <c r="B52" s="33">
        <v>2.6038200791830795E-3</v>
      </c>
      <c r="C52" s="1"/>
      <c r="F52" s="1"/>
    </row>
    <row r="53" spans="1:6" x14ac:dyDescent="0.25">
      <c r="A53" s="35">
        <v>110.15050980392166</v>
      </c>
      <c r="B53" s="33">
        <v>2.6252676724214333E-3</v>
      </c>
      <c r="C53" s="1"/>
      <c r="F53" s="1"/>
    </row>
    <row r="54" spans="1:6" x14ac:dyDescent="0.25">
      <c r="A54" s="35">
        <v>115.10725490196089</v>
      </c>
      <c r="B54" s="33">
        <v>2.6376079322130799E-3</v>
      </c>
      <c r="C54" s="1"/>
      <c r="F54" s="1"/>
    </row>
    <row r="55" spans="1:6" x14ac:dyDescent="0.25">
      <c r="A55" s="35">
        <v>120.06400000000011</v>
      </c>
      <c r="B55" s="33">
        <v>2.6412681766780108E-3</v>
      </c>
      <c r="C55" s="1"/>
      <c r="F55" s="1"/>
    </row>
    <row r="56" spans="1:6" x14ac:dyDescent="0.25">
      <c r="A56" s="35">
        <v>125.02074509803933</v>
      </c>
      <c r="B56" s="33">
        <v>2.6368133671063848E-3</v>
      </c>
      <c r="C56" s="1"/>
      <c r="F56" s="1"/>
    </row>
    <row r="57" spans="1:6" x14ac:dyDescent="0.25">
      <c r="A57" s="35">
        <v>129.97749019607855</v>
      </c>
      <c r="B57" s="33">
        <v>2.6249281214160165E-3</v>
      </c>
      <c r="C57" s="1"/>
      <c r="F57" s="1"/>
    </row>
    <row r="58" spans="1:6" x14ac:dyDescent="0.25">
      <c r="A58" s="35">
        <v>134.93423529411777</v>
      </c>
      <c r="B58" s="33">
        <v>2.6063958007905459E-3</v>
      </c>
      <c r="C58" s="1"/>
      <c r="F58" s="1"/>
    </row>
    <row r="59" spans="1:6" x14ac:dyDescent="0.25">
      <c r="A59" s="35">
        <v>139.89098039215699</v>
      </c>
      <c r="B59" s="33">
        <v>2.5820754689257143E-3</v>
      </c>
      <c r="C59" s="1"/>
      <c r="F59" s="1"/>
    </row>
    <row r="60" spans="1:6" x14ac:dyDescent="0.25">
      <c r="A60" s="35">
        <v>144.84772549019621</v>
      </c>
      <c r="B60" s="33">
        <v>2.5528775904100419E-3</v>
      </c>
      <c r="C60" s="1"/>
      <c r="F60" s="1"/>
    </row>
    <row r="61" spans="1:6" x14ac:dyDescent="0.25">
      <c r="A61" s="35">
        <v>149.80447058823543</v>
      </c>
      <c r="B61" s="33">
        <v>2.5197393625258822E-3</v>
      </c>
      <c r="C61" s="1"/>
      <c r="F61" s="1"/>
    </row>
    <row r="62" spans="1:6" x14ac:dyDescent="0.25">
      <c r="A62" s="35">
        <v>154.76121568627465</v>
      </c>
      <c r="B62" s="33">
        <v>2.4836005622567545E-3</v>
      </c>
      <c r="C62" s="1"/>
      <c r="F62" s="1"/>
    </row>
    <row r="63" spans="1:6" x14ac:dyDescent="0.25">
      <c r="A63" s="35">
        <v>159.71796078431387</v>
      </c>
      <c r="B63" s="33">
        <v>2.4453807386487642E-3</v>
      </c>
      <c r="C63" s="1"/>
      <c r="F63" s="1"/>
    </row>
    <row r="64" spans="1:6" x14ac:dyDescent="0.25">
      <c r="A64" s="35">
        <v>164.67470588235309</v>
      </c>
      <c r="B64" s="33">
        <v>2.4059584929882914E-3</v>
      </c>
      <c r="C64" s="1"/>
      <c r="F64" s="1"/>
    </row>
    <row r="65" spans="1:6" x14ac:dyDescent="0.25">
      <c r="A65" s="35">
        <v>169.63145098039232</v>
      </c>
      <c r="B65" s="33">
        <v>2.3661534704067515E-3</v>
      </c>
      <c r="C65" s="1"/>
      <c r="F65" s="1"/>
    </row>
    <row r="66" spans="1:6" x14ac:dyDescent="0.25">
      <c r="A66" s="35">
        <v>174.58819607843154</v>
      </c>
      <c r="B66" s="33">
        <v>2.3267115429065409E-3</v>
      </c>
      <c r="C66" s="1"/>
      <c r="F66" s="1"/>
    </row>
    <row r="67" spans="1:6" x14ac:dyDescent="0.25">
      <c r="A67" s="35">
        <v>179.54494117647076</v>
      </c>
      <c r="B67" s="33">
        <v>2.2882935029891241E-3</v>
      </c>
      <c r="C67" s="1"/>
      <c r="F67" s="1"/>
    </row>
    <row r="68" spans="1:6" x14ac:dyDescent="0.25">
      <c r="A68" s="35">
        <v>184.50168627450998</v>
      </c>
      <c r="B68" s="33">
        <v>2.2514674173854483E-3</v>
      </c>
      <c r="C68" s="1"/>
      <c r="F68" s="1"/>
    </row>
    <row r="69" spans="1:6" x14ac:dyDescent="0.25">
      <c r="A69" s="35">
        <v>189.4584313725492</v>
      </c>
      <c r="B69" s="33">
        <v>2.2167046204866793E-3</v>
      </c>
      <c r="C69" s="1"/>
      <c r="F69" s="1"/>
    </row>
    <row r="70" spans="1:6" x14ac:dyDescent="0.25">
      <c r="A70" s="35">
        <v>194.41517647058842</v>
      </c>
      <c r="B70" s="33">
        <v>2.1843791654580472E-3</v>
      </c>
      <c r="C70" s="1"/>
      <c r="F70" s="1"/>
    </row>
    <row r="71" spans="1:6" x14ac:dyDescent="0.25">
      <c r="A71" s="35">
        <v>199.37192156862764</v>
      </c>
      <c r="B71" s="33">
        <v>2.1547704056201159E-3</v>
      </c>
      <c r="C71" s="1"/>
      <c r="F71" s="1"/>
    </row>
    <row r="72" spans="1:6" x14ac:dyDescent="0.25">
      <c r="A72" s="35">
        <v>204.32866666666686</v>
      </c>
      <c r="B72" s="33">
        <v>2.1280682564445387E-3</v>
      </c>
      <c r="C72" s="1"/>
      <c r="F72" s="1"/>
    </row>
    <row r="73" spans="1:6" x14ac:dyDescent="0.25">
      <c r="A73" s="35">
        <v>209.28541176470608</v>
      </c>
      <c r="B73" s="33">
        <v>2.1043805950444736E-3</v>
      </c>
      <c r="C73" s="1"/>
      <c r="F73" s="1"/>
    </row>
    <row r="74" spans="1:6" x14ac:dyDescent="0.25">
      <c r="A74" s="35">
        <v>214.2421568627453</v>
      </c>
      <c r="B74" s="33">
        <v>2.0837421933389399E-3</v>
      </c>
      <c r="C74" s="1"/>
      <c r="F74" s="1"/>
    </row>
    <row r="75" spans="1:6" x14ac:dyDescent="0.25">
      <c r="A75" s="35">
        <v>219.19890196078453</v>
      </c>
      <c r="B75" s="33">
        <v>2.0661245553271366E-3</v>
      </c>
      <c r="C75" s="1"/>
      <c r="F75" s="1"/>
    </row>
    <row r="76" spans="1:6" x14ac:dyDescent="0.25">
      <c r="A76" s="35">
        <v>224.15564705882375</v>
      </c>
      <c r="B76" s="33">
        <v>2.0514460384130516E-3</v>
      </c>
      <c r="C76" s="1"/>
      <c r="F76" s="1"/>
    </row>
    <row r="77" spans="1:6" x14ac:dyDescent="0.25">
      <c r="A77" s="35">
        <v>229.11239215686297</v>
      </c>
      <c r="B77" s="33">
        <v>2.039581681865057E-3</v>
      </c>
      <c r="C77" s="1"/>
      <c r="F77" s="1"/>
    </row>
    <row r="78" spans="1:6" x14ac:dyDescent="0.25">
      <c r="A78" s="35">
        <v>234.06913725490219</v>
      </c>
      <c r="B78" s="33">
        <v>2.0303722388753894E-3</v>
      </c>
      <c r="C78" s="1"/>
      <c r="F78" s="1"/>
    </row>
    <row r="79" spans="1:6" x14ac:dyDescent="0.25">
      <c r="A79" s="35">
        <v>239.02588235294141</v>
      </c>
      <c r="B79" s="33">
        <v>2.0236320072962097E-3</v>
      </c>
      <c r="C79" s="1"/>
      <c r="F79" s="1"/>
    </row>
    <row r="80" spans="1:6" x14ac:dyDescent="0.25">
      <c r="A80" s="35">
        <v>243.98262745098063</v>
      </c>
      <c r="B80" s="33">
        <v>2.0191551716475073E-3</v>
      </c>
    </row>
    <row r="81" spans="1:2" x14ac:dyDescent="0.25">
      <c r="A81" s="35">
        <v>248.93937254901985</v>
      </c>
      <c r="B81" s="33">
        <v>2.0167204981230325E-3</v>
      </c>
    </row>
    <row r="82" spans="1:2" x14ac:dyDescent="0.25">
      <c r="A82" s="35">
        <v>253.89611764705907</v>
      </c>
      <c r="B82" s="33">
        <v>2.0160943572039938E-3</v>
      </c>
    </row>
    <row r="83" spans="1:2" x14ac:dyDescent="0.25">
      <c r="A83" s="35">
        <v>258.85286274509826</v>
      </c>
      <c r="B83" s="33">
        <v>2.0170321771380297E-3</v>
      </c>
    </row>
    <row r="84" spans="1:2" x14ac:dyDescent="0.25">
      <c r="A84" s="35">
        <v>263.80960784313748</v>
      </c>
      <c r="B84" s="33">
        <v>2.0192785482850135E-3</v>
      </c>
    </row>
    <row r="85" spans="1:2" x14ac:dyDescent="0.25">
      <c r="A85" s="35">
        <v>268.76635294117671</v>
      </c>
      <c r="B85" s="33">
        <v>2.0225662962578758E-3</v>
      </c>
    </row>
    <row r="86" spans="1:2" x14ac:dyDescent="0.25">
      <c r="A86" s="35">
        <v>273.72309803921593</v>
      </c>
      <c r="B86" s="33">
        <v>2.0266149151362944E-3</v>
      </c>
    </row>
    <row r="87" spans="1:2" x14ac:dyDescent="0.25">
      <c r="A87" s="35">
        <v>278.67984313725515</v>
      </c>
      <c r="B87" s="33">
        <v>2.0311287965368414E-3</v>
      </c>
    </row>
    <row r="88" spans="1:2" x14ac:dyDescent="0.25">
      <c r="A88" s="35">
        <v>283.63658823529437</v>
      </c>
      <c r="B88" s="33">
        <v>2.0357957034698245E-3</v>
      </c>
    </row>
    <row r="89" spans="1:2" x14ac:dyDescent="0.25">
      <c r="A89" s="35">
        <v>288.59333333333359</v>
      </c>
      <c r="B89" s="33">
        <v>2.0402859190996564E-3</v>
      </c>
    </row>
    <row r="90" spans="1:2" x14ac:dyDescent="0.25">
      <c r="A90" s="35">
        <v>293.55007843137281</v>
      </c>
      <c r="B90" s="33">
        <v>2.0442524511178222E-3</v>
      </c>
    </row>
    <row r="91" spans="1:2" x14ac:dyDescent="0.25">
      <c r="A91" s="35">
        <v>298.50682352941203</v>
      </c>
      <c r="B91" s="33">
        <v>2.0473325957030327E-3</v>
      </c>
    </row>
    <row r="92" spans="1:2" x14ac:dyDescent="0.25">
      <c r="A92" s="35">
        <v>303.46356862745125</v>
      </c>
      <c r="B92" s="33">
        <v>2.0491510659721547E-3</v>
      </c>
    </row>
    <row r="93" spans="1:2" x14ac:dyDescent="0.25">
      <c r="A93" s="35">
        <v>308.42031372549047</v>
      </c>
      <c r="B93" s="33">
        <v>2.0493247748388644E-3</v>
      </c>
    </row>
    <row r="94" spans="1:2" x14ac:dyDescent="0.25">
      <c r="A94" s="35">
        <v>313.37705882352969</v>
      </c>
      <c r="B94" s="33">
        <v>2.0474692387606455E-3</v>
      </c>
    </row>
    <row r="95" spans="1:2" x14ac:dyDescent="0.25">
      <c r="A95" s="35">
        <v>318.33380392156892</v>
      </c>
      <c r="B95" s="33">
        <v>2.043206445018343E-3</v>
      </c>
    </row>
    <row r="96" spans="1:2" x14ac:dyDescent="0.25">
      <c r="A96" s="35">
        <v>323.29054901960814</v>
      </c>
      <c r="B96" s="33">
        <v>2.0361739090600894E-3</v>
      </c>
    </row>
    <row r="97" spans="1:2" x14ac:dyDescent="0.25">
      <c r="A97" s="35">
        <v>328.24729411764736</v>
      </c>
      <c r="B97" s="33">
        <v>2.0260345477270455E-3</v>
      </c>
    </row>
    <row r="98" spans="1:2" x14ac:dyDescent="0.25">
      <c r="A98" s="35">
        <v>333.20403921568658</v>
      </c>
      <c r="B98" s="33">
        <v>2.0124869155799794E-3</v>
      </c>
    </row>
    <row r="99" spans="1:2" x14ac:dyDescent="0.25">
      <c r="A99" s="35">
        <v>338.1607843137258</v>
      </c>
      <c r="B99" s="33">
        <v>1.9952753003729803E-3</v>
      </c>
    </row>
    <row r="100" spans="1:2" x14ac:dyDescent="0.25">
      <c r="A100" s="35">
        <v>343.11752941176502</v>
      </c>
      <c r="B100" s="33">
        <v>1.974199153510779E-3</v>
      </c>
    </row>
    <row r="101" spans="1:2" x14ac:dyDescent="0.25">
      <c r="A101" s="35">
        <v>348.07427450980424</v>
      </c>
      <c r="B101" s="33">
        <v>1.9491213435947007E-3</v>
      </c>
    </row>
    <row r="102" spans="1:2" x14ac:dyDescent="0.25">
      <c r="A102" s="35">
        <v>353.03101960784346</v>
      </c>
      <c r="B102" s="33">
        <v>1.9199747652906714E-3</v>
      </c>
    </row>
    <row r="103" spans="1:2" x14ac:dyDescent="0.25">
      <c r="A103" s="35">
        <v>357.98776470588268</v>
      </c>
      <c r="B103" s="33">
        <v>1.8867669090241682E-3</v>
      </c>
    </row>
    <row r="104" spans="1:2" x14ac:dyDescent="0.25">
      <c r="A104" s="35">
        <v>362.9445098039219</v>
      </c>
      <c r="B104" s="33">
        <v>1.8495820947917201E-3</v>
      </c>
    </row>
    <row r="105" spans="1:2" x14ac:dyDescent="0.25">
      <c r="A105" s="35">
        <v>367.90125490196112</v>
      </c>
      <c r="B105" s="33">
        <v>1.8085811894550166E-3</v>
      </c>
    </row>
    <row r="106" spans="1:2" x14ac:dyDescent="0.25">
      <c r="A106" s="35">
        <v>372.85800000000035</v>
      </c>
      <c r="B106" s="33">
        <v>1.7639987538776312E-3</v>
      </c>
    </row>
    <row r="107" spans="1:2" x14ac:dyDescent="0.25">
      <c r="A107" s="35">
        <v>377.81474509803957</v>
      </c>
      <c r="B107" s="33">
        <v>1.7161376961685648E-3</v>
      </c>
    </row>
    <row r="108" spans="1:2" x14ac:dyDescent="0.25">
      <c r="A108" s="35">
        <v>382.77149019607879</v>
      </c>
      <c r="B108" s="33">
        <v>1.665361632036112E-3</v>
      </c>
    </row>
    <row r="109" spans="1:2" x14ac:dyDescent="0.25">
      <c r="A109" s="35">
        <v>387.72823529411801</v>
      </c>
      <c r="B109" s="33">
        <v>1.6120852652508079E-3</v>
      </c>
    </row>
    <row r="110" spans="1:2" x14ac:dyDescent="0.25">
      <c r="A110" s="35">
        <v>392.68498039215723</v>
      </c>
      <c r="B110" s="33">
        <v>1.5567631939042801E-3</v>
      </c>
    </row>
    <row r="111" spans="1:2" x14ac:dyDescent="0.25">
      <c r="A111" s="35">
        <v>397.64172549019645</v>
      </c>
      <c r="B111" s="33">
        <v>1.4998776164192834E-3</v>
      </c>
    </row>
    <row r="112" spans="1:2" x14ac:dyDescent="0.25">
      <c r="A112" s="35">
        <v>402.59847058823567</v>
      </c>
      <c r="B112" s="33">
        <v>1.441925451770164E-3</v>
      </c>
    </row>
    <row r="113" spans="1:2" x14ac:dyDescent="0.25">
      <c r="A113" s="35">
        <v>407.55521568627489</v>
      </c>
      <c r="B113" s="33">
        <v>1.3834053997098922E-3</v>
      </c>
    </row>
    <row r="114" spans="1:2" x14ac:dyDescent="0.25">
      <c r="A114" s="35">
        <v>412.51196078431411</v>
      </c>
      <c r="B114" s="33">
        <v>1.324805449532752E-3</v>
      </c>
    </row>
    <row r="115" spans="1:2" x14ac:dyDescent="0.25">
      <c r="A115" s="35">
        <v>417.46870588235333</v>
      </c>
      <c r="B115" s="33">
        <v>1.2665913024324917E-3</v>
      </c>
    </row>
    <row r="116" spans="1:2" x14ac:dyDescent="0.25">
      <c r="A116" s="35">
        <v>422.42545098039255</v>
      </c>
      <c r="B116" s="33">
        <v>1.2091961068245987E-3</v>
      </c>
    </row>
    <row r="117" spans="1:2" x14ac:dyDescent="0.25">
      <c r="A117" s="35">
        <v>427.38219607843178</v>
      </c>
      <c r="B117" s="33">
        <v>1.1530118232788225E-3</v>
      </c>
    </row>
    <row r="118" spans="1:2" x14ac:dyDescent="0.25">
      <c r="A118" s="35">
        <v>432.338941176471</v>
      </c>
      <c r="B118" s="33">
        <v>1.0983824419151041E-3</v>
      </c>
    </row>
    <row r="119" spans="1:2" x14ac:dyDescent="0.25">
      <c r="A119" s="35">
        <v>437.29568627451022</v>
      </c>
      <c r="B119" s="33">
        <v>1.0455991765114235E-3</v>
      </c>
    </row>
    <row r="120" spans="1:2" x14ac:dyDescent="0.25">
      <c r="A120" s="35">
        <v>442.25243137254944</v>
      </c>
      <c r="B120" s="33">
        <v>9.9489766224871313E-4</v>
      </c>
    </row>
    <row r="121" spans="1:2" x14ac:dyDescent="0.25">
      <c r="A121" s="35">
        <v>447.20917647058866</v>
      </c>
      <c r="B121" s="33">
        <v>9.4645709348598192E-4</v>
      </c>
    </row>
    <row r="122" spans="1:2" x14ac:dyDescent="0.25">
      <c r="A122" s="35">
        <v>452.16592156862788</v>
      </c>
      <c r="B122" s="33">
        <v>9.0040115880605717E-4</v>
      </c>
    </row>
    <row r="123" spans="1:2" x14ac:dyDescent="0.25">
      <c r="A123" s="35">
        <v>457.1226666666671</v>
      </c>
      <c r="B123" s="33">
        <v>8.5680056622557002E-4</v>
      </c>
    </row>
    <row r="124" spans="1:2" x14ac:dyDescent="0.25">
      <c r="A124" s="35">
        <v>462.07941176470632</v>
      </c>
      <c r="B124" s="33">
        <v>8.1567690406059992E-4</v>
      </c>
    </row>
    <row r="125" spans="1:2" x14ac:dyDescent="0.25">
      <c r="A125" s="35">
        <v>467.03615686274554</v>
      </c>
      <c r="B125" s="33">
        <v>7.7700755331701734E-4</v>
      </c>
    </row>
    <row r="126" spans="1:2" x14ac:dyDescent="0.25">
      <c r="A126" s="35">
        <v>471.99290196078476</v>
      </c>
      <c r="B126" s="33">
        <v>7.4073135525204296E-4</v>
      </c>
    </row>
    <row r="127" spans="1:2" x14ac:dyDescent="0.25">
      <c r="A127" s="35">
        <v>476.94964705882398</v>
      </c>
      <c r="B127" s="33">
        <v>7.0675474150704248E-4</v>
      </c>
    </row>
    <row r="128" spans="1:2" x14ac:dyDescent="0.25">
      <c r="A128" s="35">
        <v>481.90639215686321</v>
      </c>
      <c r="B128" s="33">
        <v>6.7495805170549213E-4</v>
      </c>
    </row>
    <row r="129" spans="1:2" x14ac:dyDescent="0.25">
      <c r="A129" s="35">
        <v>486.86313725490243</v>
      </c>
      <c r="B129" s="33">
        <v>6.4520179186112569E-4</v>
      </c>
    </row>
    <row r="130" spans="1:2" x14ac:dyDescent="0.25">
      <c r="A130" s="35">
        <v>491.81988235294165</v>
      </c>
      <c r="B130" s="33">
        <v>6.1733262328876961E-4</v>
      </c>
    </row>
    <row r="131" spans="1:2" x14ac:dyDescent="0.25">
      <c r="A131" s="35">
        <v>496.77662745098087</v>
      </c>
      <c r="B131" s="33">
        <v>5.9118891286743885E-4</v>
      </c>
    </row>
    <row r="132" spans="1:2" x14ac:dyDescent="0.25">
      <c r="A132" s="35">
        <v>501.73337254902009</v>
      </c>
      <c r="B132" s="33">
        <v>5.6660571857239459E-4</v>
      </c>
    </row>
    <row r="133" spans="1:2" x14ac:dyDescent="0.25">
      <c r="A133" s="35">
        <v>506.69011764705931</v>
      </c>
      <c r="B133" s="33">
        <v>5.43419126621107E-4</v>
      </c>
    </row>
    <row r="134" spans="1:2" x14ac:dyDescent="0.25">
      <c r="A134" s="35">
        <v>511.64686274509853</v>
      </c>
      <c r="B134" s="33">
        <v>5.2146989627562608E-4</v>
      </c>
    </row>
    <row r="135" spans="1:2" x14ac:dyDescent="0.25">
      <c r="A135" s="35">
        <v>516.60360784313775</v>
      </c>
      <c r="B135" s="33">
        <v>5.0060640372757699E-4</v>
      </c>
    </row>
    <row r="136" spans="1:2" x14ac:dyDescent="0.25">
      <c r="A136" s="35">
        <v>521.56035294117692</v>
      </c>
      <c r="B136" s="33">
        <v>4.806869064895718E-4</v>
      </c>
    </row>
    <row r="137" spans="1:2" x14ac:dyDescent="0.25">
      <c r="A137" s="35">
        <v>526.51709803921608</v>
      </c>
      <c r="B137" s="33">
        <v>4.6158117373056566E-4</v>
      </c>
    </row>
    <row r="138" spans="1:2" x14ac:dyDescent="0.25">
      <c r="A138" s="35">
        <v>531.47384313725524</v>
      </c>
      <c r="B138" s="33">
        <v>4.4317154583698744E-4</v>
      </c>
    </row>
    <row r="139" spans="1:2" x14ac:dyDescent="0.25">
      <c r="A139" s="35">
        <v>536.43058823529441</v>
      </c>
      <c r="B139" s="33">
        <v>4.2535349830659586E-4</v>
      </c>
    </row>
    <row r="140" spans="1:2" x14ac:dyDescent="0.25">
      <c r="A140" s="35">
        <v>541.38733333333357</v>
      </c>
      <c r="B140" s="33">
        <v>4.0803579129564078E-4</v>
      </c>
    </row>
    <row r="141" spans="1:2" x14ac:dyDescent="0.25">
      <c r="A141" s="35">
        <v>546.34407843137274</v>
      </c>
      <c r="B141" s="33">
        <v>3.9114028733457763E-4</v>
      </c>
    </row>
    <row r="142" spans="1:2" x14ac:dyDescent="0.25">
      <c r="A142" s="35">
        <v>551.3008235294119</v>
      </c>
      <c r="B142" s="33">
        <v>3.7460151661963711E-4</v>
      </c>
    </row>
    <row r="143" spans="1:2" x14ac:dyDescent="0.25">
      <c r="A143" s="35">
        <v>556.25756862745106</v>
      </c>
      <c r="B143" s="33">
        <v>3.5836606266930089E-4</v>
      </c>
    </row>
    <row r="144" spans="1:2" x14ac:dyDescent="0.25">
      <c r="A144" s="35">
        <v>561.21431372549023</v>
      </c>
      <c r="B144" s="33">
        <v>3.4239183183870376E-4</v>
      </c>
    </row>
    <row r="145" spans="1:2" x14ac:dyDescent="0.25">
      <c r="A145" s="35">
        <v>566.17105882352939</v>
      </c>
      <c r="B145" s="33">
        <v>3.2664725905746114E-4</v>
      </c>
    </row>
    <row r="146" spans="1:2" x14ac:dyDescent="0.25">
      <c r="A146" s="35">
        <v>571.12780392156856</v>
      </c>
      <c r="B146" s="33">
        <v>3.1111049003575174E-4</v>
      </c>
    </row>
    <row r="147" spans="1:2" x14ac:dyDescent="0.25">
      <c r="A147" s="35">
        <v>576.08454901960772</v>
      </c>
      <c r="B147" s="33">
        <v>2.9576856787939191E-4</v>
      </c>
    </row>
    <row r="148" spans="1:2" x14ac:dyDescent="0.25">
      <c r="A148" s="35">
        <v>581.04129411764688</v>
      </c>
      <c r="B148" s="33">
        <v>2.8061664032534789E-4</v>
      </c>
    </row>
    <row r="149" spans="1:2" x14ac:dyDescent="0.25">
      <c r="A149" s="35">
        <v>585.99803921568605</v>
      </c>
      <c r="B149" s="33">
        <v>2.6565719333489305E-4</v>
      </c>
    </row>
    <row r="150" spans="1:2" x14ac:dyDescent="0.25">
      <c r="A150" s="35">
        <v>590.95478431372521</v>
      </c>
      <c r="B150" s="33">
        <v>2.5089930813525159E-4</v>
      </c>
    </row>
    <row r="151" spans="1:2" x14ac:dyDescent="0.25">
      <c r="A151" s="35">
        <v>595.91152941176438</v>
      </c>
      <c r="B151" s="33">
        <v>2.3635793241719974E-4</v>
      </c>
    </row>
    <row r="152" spans="1:2" x14ac:dyDescent="0.25">
      <c r="A152" s="35">
        <v>600.86827450980354</v>
      </c>
      <c r="B152" s="33">
        <v>2.2205315254592608E-4</v>
      </c>
    </row>
    <row r="153" spans="1:2" x14ac:dyDescent="0.25">
      <c r="A153" s="35">
        <v>605.82501960784271</v>
      </c>
      <c r="B153" s="33">
        <v>2.0800945241067372E-4</v>
      </c>
    </row>
    <row r="154" spans="1:2" x14ac:dyDescent="0.25">
      <c r="A154" s="35">
        <v>610.78176470588187</v>
      </c>
      <c r="B154" s="33">
        <v>1.942549458167433E-4</v>
      </c>
    </row>
    <row r="155" spans="1:2" x14ac:dyDescent="0.25">
      <c r="A155" s="35">
        <v>615.73850980392103</v>
      </c>
      <c r="B155" s="33">
        <v>1.8082057281467904E-4</v>
      </c>
    </row>
    <row r="156" spans="1:2" x14ac:dyDescent="0.25">
      <c r="A156" s="35">
        <v>620.6952549019602</v>
      </c>
      <c r="B156" s="33">
        <v>1.6773925560255857E-4</v>
      </c>
    </row>
    <row r="157" spans="1:2" x14ac:dyDescent="0.25">
      <c r="A157" s="35">
        <v>625.65199999999936</v>
      </c>
      <c r="B157" s="33">
        <v>1.5504501603506084E-4</v>
      </c>
    </row>
    <row r="158" spans="1:2" x14ac:dyDescent="0.25">
      <c r="A158" s="35">
        <v>630.60874509803853</v>
      </c>
      <c r="B158" s="33">
        <v>1.4277206365368773E-4</v>
      </c>
    </row>
    <row r="159" spans="1:2" x14ac:dyDescent="0.25">
      <c r="A159" s="35">
        <v>635.56549019607769</v>
      </c>
      <c r="B159" s="33">
        <v>1.3095386981974223E-4</v>
      </c>
    </row>
    <row r="160" spans="1:2" x14ac:dyDescent="0.25">
      <c r="A160" s="35">
        <v>640.52223529411685</v>
      </c>
      <c r="B160" s="33">
        <v>1.1962224932670602E-4</v>
      </c>
    </row>
    <row r="161" spans="1:2" x14ac:dyDescent="0.25">
      <c r="A161" s="35">
        <v>645.47898039215602</v>
      </c>
      <c r="B161" s="33">
        <v>1.0880647522755664E-4</v>
      </c>
    </row>
    <row r="162" spans="1:2" x14ac:dyDescent="0.25">
      <c r="A162" s="35">
        <v>650.43572549019518</v>
      </c>
      <c r="B162" s="33">
        <v>9.8532455113892561E-5</v>
      </c>
    </row>
    <row r="163" spans="1:2" x14ac:dyDescent="0.25">
      <c r="A163" s="35">
        <v>655.39247058823435</v>
      </c>
      <c r="B163" s="33">
        <v>8.882199748227276E-5</v>
      </c>
    </row>
    <row r="164" spans="1:2" x14ac:dyDescent="0.25">
      <c r="A164" s="35">
        <v>660.34921568627351</v>
      </c>
      <c r="B164" s="33">
        <v>7.969219506627518E-5</v>
      </c>
    </row>
    <row r="165" spans="1:2" x14ac:dyDescent="0.25">
      <c r="A165" s="35">
        <v>665.30596078431267</v>
      </c>
      <c r="B165" s="33">
        <v>7.1154948238147823E-5</v>
      </c>
    </row>
    <row r="166" spans="1:2" x14ac:dyDescent="0.25">
      <c r="A166" s="35">
        <v>670.26270588235184</v>
      </c>
      <c r="B166" s="33">
        <v>6.3216646099658135E-5</v>
      </c>
    </row>
    <row r="167" spans="1:2" x14ac:dyDescent="0.25">
      <c r="A167" s="35">
        <v>675.219450980391</v>
      </c>
      <c r="B167" s="33">
        <v>5.5878016131297398E-5</v>
      </c>
    </row>
    <row r="168" spans="1:2" x14ac:dyDescent="0.25">
      <c r="A168" s="35">
        <v>680.17619607843017</v>
      </c>
      <c r="B168" s="33">
        <v>4.9134145785261583E-5</v>
      </c>
    </row>
    <row r="169" spans="1:2" x14ac:dyDescent="0.25">
      <c r="A169" s="35">
        <v>685.13294117646933</v>
      </c>
      <c r="B169" s="33">
        <v>4.2974671761313363E-5</v>
      </c>
    </row>
    <row r="170" spans="1:2" x14ac:dyDescent="0.25">
      <c r="A170" s="35">
        <v>690.08968627450849</v>
      </c>
      <c r="B170" s="33">
        <v>3.7384125452232221E-5</v>
      </c>
    </row>
    <row r="171" spans="1:2" x14ac:dyDescent="0.25">
      <c r="A171" s="35">
        <v>695.04643137254766</v>
      </c>
      <c r="B171" s="33">
        <v>3.2342416682131924E-5</v>
      </c>
    </row>
    <row r="172" spans="1:2" x14ac:dyDescent="0.25">
      <c r="A172" s="35">
        <v>700.00317647058682</v>
      </c>
      <c r="B172" s="33">
        <v>2.7825432781724437E-5</v>
      </c>
    </row>
    <row r="173" spans="1:2" x14ac:dyDescent="0.25">
      <c r="A173" s="35">
        <v>704.95992156862599</v>
      </c>
      <c r="B173" s="33">
        <v>2.3805726518641241E-5</v>
      </c>
    </row>
    <row r="174" spans="1:2" x14ac:dyDescent="0.25">
      <c r="A174" s="35">
        <v>709.91666666666515</v>
      </c>
      <c r="B174" s="33">
        <v>2.0253264557799927E-5</v>
      </c>
    </row>
    <row r="175" spans="1:2" x14ac:dyDescent="0.25">
      <c r="A175" s="35">
        <v>714.87341176470431</v>
      </c>
      <c r="B175" s="33">
        <v>1.7136207956959653E-5</v>
      </c>
    </row>
    <row r="176" spans="1:2" x14ac:dyDescent="0.25">
      <c r="A176" s="35">
        <v>719.83015686274348</v>
      </c>
      <c r="B176" s="33">
        <v>1.442169756950508E-5</v>
      </c>
    </row>
    <row r="177" spans="1:2" x14ac:dyDescent="0.25">
      <c r="A177" s="35">
        <v>724.78690196078264</v>
      </c>
      <c r="B177" s="33">
        <v>1.2076619888521694E-5</v>
      </c>
    </row>
    <row r="178" spans="1:2" x14ac:dyDescent="0.25">
      <c r="A178" s="35">
        <v>729.74364705882181</v>
      </c>
      <c r="B178" s="33">
        <v>1.0068332505249987E-5</v>
      </c>
    </row>
    <row r="179" spans="1:2" x14ac:dyDescent="0.25">
      <c r="A179" s="35">
        <v>734.70039215686097</v>
      </c>
      <c r="B179" s="33">
        <v>8.3653326083977793E-6</v>
      </c>
    </row>
    <row r="180" spans="1:2" x14ac:dyDescent="0.25">
      <c r="A180" s="35">
        <v>739.65713725490014</v>
      </c>
      <c r="B180" s="33">
        <v>6.937856443717374E-6</v>
      </c>
    </row>
    <row r="181" spans="1:2" x14ac:dyDescent="0.25">
      <c r="A181" s="35">
        <v>744.6138823529393</v>
      </c>
      <c r="B181" s="33">
        <v>5.7584020286097112E-6</v>
      </c>
    </row>
    <row r="182" spans="1:2" x14ac:dyDescent="0.25">
      <c r="A182" s="35">
        <v>749.57062745097846</v>
      </c>
      <c r="B182" s="33">
        <v>4.802171360369634E-6</v>
      </c>
    </row>
    <row r="183" spans="1:2" x14ac:dyDescent="0.25">
      <c r="A183" s="35">
        <v>754.52737254901763</v>
      </c>
      <c r="B183" s="33">
        <v>4.0474316179293097E-6</v>
      </c>
    </row>
    <row r="184" spans="1:2" x14ac:dyDescent="0.25">
      <c r="A184" s="35">
        <v>759.48411764705679</v>
      </c>
      <c r="B184" s="33">
        <v>3.475797260528638E-6</v>
      </c>
    </row>
    <row r="185" spans="1:2" x14ac:dyDescent="0.25">
      <c r="A185" s="35">
        <v>764.44086274509596</v>
      </c>
      <c r="B185" s="33">
        <v>3.0724363804376325E-6</v>
      </c>
    </row>
    <row r="186" spans="1:2" x14ac:dyDescent="0.25">
      <c r="A186" s="35">
        <v>769.39760784313512</v>
      </c>
      <c r="B186" s="33">
        <v>2.8262051622389573E-6</v>
      </c>
    </row>
    <row r="187" spans="1:2" x14ac:dyDescent="0.25">
      <c r="A187" s="35">
        <v>774.35435294117428</v>
      </c>
      <c r="B187" s="33">
        <v>2.7297139094040981E-6</v>
      </c>
    </row>
    <row r="188" spans="1:2" x14ac:dyDescent="0.25">
      <c r="A188" s="35">
        <v>779.31109803921345</v>
      </c>
      <c r="B188" s="33">
        <v>2.7793269623920636E-6</v>
      </c>
    </row>
    <row r="189" spans="1:2" x14ac:dyDescent="0.25">
      <c r="A189" s="35">
        <v>784.26784313725261</v>
      </c>
      <c r="B189" s="33">
        <v>2.975097153433394E-6</v>
      </c>
    </row>
    <row r="190" spans="1:2" x14ac:dyDescent="0.25">
      <c r="A190" s="35">
        <v>789.22458823529178</v>
      </c>
      <c r="B190" s="33">
        <v>3.3206334694877103E-6</v>
      </c>
    </row>
    <row r="191" spans="1:2" x14ac:dyDescent="0.25">
      <c r="A191" s="35">
        <v>794.18133333333094</v>
      </c>
      <c r="B191" s="33">
        <v>3.822898604569677E-6</v>
      </c>
    </row>
    <row r="192" spans="1:2" x14ac:dyDescent="0.25">
      <c r="A192" s="35">
        <v>799.1380784313701</v>
      </c>
      <c r="B192" s="33">
        <v>4.49193136666045E-6</v>
      </c>
    </row>
    <row r="193" spans="1:2" x14ac:dyDescent="0.25">
      <c r="A193" s="35">
        <v>804.09482352940927</v>
      </c>
      <c r="B193" s="33">
        <v>5.3404877485544576E-6</v>
      </c>
    </row>
    <row r="194" spans="1:2" x14ac:dyDescent="0.25">
      <c r="A194" s="35">
        <v>809.05156862744843</v>
      </c>
      <c r="B194" s="33">
        <v>6.3835941381422726E-6</v>
      </c>
    </row>
    <row r="195" spans="1:2" x14ac:dyDescent="0.25">
      <c r="A195" s="35">
        <v>814.0083137254876</v>
      </c>
      <c r="B195" s="33">
        <v>7.6380068508337706E-6</v>
      </c>
    </row>
    <row r="196" spans="1:2" x14ac:dyDescent="0.25">
      <c r="A196" s="35">
        <v>818.96505882352676</v>
      </c>
      <c r="B196" s="33">
        <v>9.1215740726366596E-6</v>
      </c>
    </row>
    <row r="197" spans="1:2" x14ac:dyDescent="0.25">
      <c r="A197" s="35">
        <v>823.92180392156592</v>
      </c>
      <c r="B197" s="33">
        <v>1.0852499485556354E-5</v>
      </c>
    </row>
    <row r="198" spans="1:2" x14ac:dyDescent="0.25">
      <c r="A198" s="35">
        <v>828.87854901960509</v>
      </c>
      <c r="B198" s="33">
        <v>1.2848511292478216E-5</v>
      </c>
    </row>
    <row r="199" spans="1:2" x14ac:dyDescent="0.25">
      <c r="A199" s="35">
        <v>833.83529411764425</v>
      </c>
      <c r="B199" s="33">
        <v>1.5125945946761622E-5</v>
      </c>
    </row>
    <row r="200" spans="1:2" x14ac:dyDescent="0.25">
      <c r="A200" s="35">
        <v>838.79203921568342</v>
      </c>
      <c r="B200" s="33">
        <v>1.7698762392254202E-5</v>
      </c>
    </row>
    <row r="201" spans="1:2" x14ac:dyDescent="0.25">
      <c r="A201" s="35">
        <v>843.74878431372258</v>
      </c>
      <c r="B201" s="33">
        <v>2.0577509693137112E-5</v>
      </c>
    </row>
    <row r="202" spans="1:2" x14ac:dyDescent="0.25">
      <c r="A202" s="35">
        <v>848.70552941176174</v>
      </c>
      <c r="B202" s="33">
        <v>2.3768278141399036E-5</v>
      </c>
    </row>
    <row r="203" spans="1:2" x14ac:dyDescent="0.25">
      <c r="A203" s="35">
        <v>853.66227450980091</v>
      </c>
      <c r="B203" s="33">
        <v>2.7271670753752326E-5</v>
      </c>
    </row>
    <row r="204" spans="1:2" x14ac:dyDescent="0.25">
      <c r="A204" s="35">
        <v>858.61901960784007</v>
      </c>
      <c r="B204" s="33">
        <v>3.1081837938037875E-5</v>
      </c>
    </row>
    <row r="205" spans="1:2" x14ac:dyDescent="0.25">
      <c r="A205" s="35">
        <v>863.57576470587924</v>
      </c>
      <c r="B205" s="33">
        <v>3.5185622434611017E-5</v>
      </c>
    </row>
    <row r="206" spans="1:2" x14ac:dyDescent="0.25">
      <c r="A206" s="35">
        <v>868.5325098039184</v>
      </c>
      <c r="B206" s="33">
        <v>3.9561863861906456E-5</v>
      </c>
    </row>
    <row r="207" spans="1:2" x14ac:dyDescent="0.25">
      <c r="A207" s="35">
        <v>873.48925490195757</v>
      </c>
      <c r="B207" s="33">
        <v>4.4180911834243955E-5</v>
      </c>
    </row>
    <row r="208" spans="1:2" x14ac:dyDescent="0.25">
      <c r="A208" s="35">
        <v>878.44599999999673</v>
      </c>
      <c r="B208" s="33">
        <v>4.9004393315042028E-5</v>
      </c>
    </row>
    <row r="209" spans="1:2" x14ac:dyDescent="0.25">
      <c r="A209" s="35">
        <v>883.40274509803589</v>
      </c>
      <c r="B209" s="33">
        <v>5.3985273429805245E-5</v>
      </c>
    </row>
    <row r="210" spans="1:2" x14ac:dyDescent="0.25">
      <c r="A210" s="35">
        <v>888.35949019607506</v>
      </c>
      <c r="B210" s="33">
        <v>5.9068239405437109E-5</v>
      </c>
    </row>
    <row r="211" spans="1:2" x14ac:dyDescent="0.25">
      <c r="A211" s="35">
        <v>893.31623529411422</v>
      </c>
      <c r="B211" s="33">
        <v>6.4190424869094774E-5</v>
      </c>
    </row>
    <row r="212" spans="1:2" x14ac:dyDescent="0.25">
      <c r="A212" s="35">
        <v>898.27298039215339</v>
      </c>
      <c r="B212" s="33">
        <v>6.9282476910097058E-5</v>
      </c>
    </row>
    <row r="213" spans="1:2" x14ac:dyDescent="0.25">
      <c r="A213" s="35">
        <v>903.22972549019255</v>
      </c>
      <c r="B213" s="33">
        <v>7.4269951785147946E-5</v>
      </c>
    </row>
    <row r="214" spans="1:2" x14ac:dyDescent="0.25">
      <c r="A214" s="35">
        <v>908.18647058823171</v>
      </c>
      <c r="B214" s="33">
        <v>7.9075007824717705E-5</v>
      </c>
    </row>
    <row r="215" spans="1:2" x14ac:dyDescent="0.25">
      <c r="A215" s="35">
        <v>913.14321568627088</v>
      </c>
      <c r="B215" s="33">
        <v>8.3618347011379902E-5</v>
      </c>
    </row>
    <row r="216" spans="1:2" x14ac:dyDescent="0.25">
      <c r="A216" s="35">
        <v>918.09996078431004</v>
      </c>
      <c r="B216" s="33">
        <v>8.7821340956087187E-5</v>
      </c>
    </row>
    <row r="217" spans="1:2" x14ac:dyDescent="0.25">
      <c r="A217" s="35">
        <v>923.05670588234921</v>
      </c>
      <c r="B217" s="33">
        <v>9.1608263695305752E-5</v>
      </c>
    </row>
    <row r="218" spans="1:2" x14ac:dyDescent="0.25">
      <c r="A218" s="35">
        <v>928.01345098038837</v>
      </c>
      <c r="B218" s="33">
        <v>9.4908543877621576E-5</v>
      </c>
    </row>
    <row r="219" spans="1:2" x14ac:dyDescent="0.25">
      <c r="A219" s="35">
        <v>932.97019607842753</v>
      </c>
      <c r="B219" s="33">
        <v>9.7658943333909053E-5</v>
      </c>
    </row>
    <row r="220" spans="1:2" x14ac:dyDescent="0.25">
      <c r="A220" s="35">
        <v>937.9269411764667</v>
      </c>
      <c r="B220" s="33">
        <v>9.9805568311370685E-5</v>
      </c>
    </row>
    <row r="221" spans="1:2" x14ac:dyDescent="0.25">
      <c r="A221" s="35">
        <v>942.88368627450586</v>
      </c>
      <c r="B221" s="33">
        <v>1.0130562407207358E-4</v>
      </c>
    </row>
    <row r="222" spans="1:2" x14ac:dyDescent="0.25">
      <c r="A222" s="35">
        <v>947.84043137254503</v>
      </c>
      <c r="B222" s="33">
        <v>1.0212883304187204E-4</v>
      </c>
    </row>
    <row r="223" spans="1:2" x14ac:dyDescent="0.25">
      <c r="A223" s="35">
        <v>952.79717647058419</v>
      </c>
      <c r="B223" s="33">
        <v>1.0225845082598229E-4</v>
      </c>
    </row>
    <row r="224" spans="1:2" x14ac:dyDescent="0.25">
      <c r="A224" s="35">
        <v>957.75392156862335</v>
      </c>
      <c r="B224" s="33">
        <v>1.0169183243283303E-4</v>
      </c>
    </row>
    <row r="225" spans="1:2" x14ac:dyDescent="0.25">
      <c r="A225" s="35">
        <v>962.71066666666252</v>
      </c>
      <c r="B225" s="33">
        <v>1.0044052193571295E-4</v>
      </c>
    </row>
    <row r="226" spans="1:2" x14ac:dyDescent="0.25">
      <c r="A226" s="35">
        <v>967.66741176470168</v>
      </c>
      <c r="B226" s="33">
        <v>9.8529861309523532E-5</v>
      </c>
    </row>
    <row r="227" spans="1:2" x14ac:dyDescent="0.25">
      <c r="A227" s="35">
        <v>972.62415686274085</v>
      </c>
      <c r="B227" s="33">
        <v>9.5998136945006101E-5</v>
      </c>
    </row>
    <row r="228" spans="1:2" x14ac:dyDescent="0.25">
      <c r="A228" s="35">
        <v>977.58090196078001</v>
      </c>
      <c r="B228" s="33">
        <v>9.2895303983270207E-5</v>
      </c>
    </row>
    <row r="229" spans="1:2" x14ac:dyDescent="0.25">
      <c r="A229" s="35">
        <v>982.53764705881918</v>
      </c>
      <c r="B229" s="33">
        <v>8.9281347830539803E-5</v>
      </c>
    </row>
    <row r="230" spans="1:2" x14ac:dyDescent="0.25">
      <c r="A230" s="35">
        <v>987.49439215685834</v>
      </c>
      <c r="B230" s="33">
        <v>8.5224357886203456E-5</v>
      </c>
    </row>
    <row r="231" spans="1:2" x14ac:dyDescent="0.25">
      <c r="A231" s="35">
        <v>992.4511372548975</v>
      </c>
      <c r="B231" s="33">
        <v>8.0798399783812806E-5</v>
      </c>
    </row>
    <row r="232" spans="1:2" x14ac:dyDescent="0.25">
      <c r="A232" s="35">
        <v>997.40788235293667</v>
      </c>
      <c r="B232" s="33">
        <v>7.6081278757283199E-5</v>
      </c>
    </row>
    <row r="233" spans="1:2" x14ac:dyDescent="0.25">
      <c r="A233" s="35">
        <v>1002.3646274509758</v>
      </c>
      <c r="B233" s="33">
        <v>7.1152287902121806E-5</v>
      </c>
    </row>
    <row r="234" spans="1:2" x14ac:dyDescent="0.25">
      <c r="A234" s="35">
        <v>1007.321372549015</v>
      </c>
      <c r="B234" s="33">
        <v>6.6090031251599682E-5</v>
      </c>
    </row>
    <row r="235" spans="1:2" x14ac:dyDescent="0.25">
      <c r="A235" s="35">
        <v>1012.2781176470542</v>
      </c>
      <c r="B235" s="33">
        <v>6.0970403201271945E-5</v>
      </c>
    </row>
    <row r="236" spans="1:2" x14ac:dyDescent="0.25">
      <c r="A236" s="35">
        <v>1017.2348627450933</v>
      </c>
      <c r="B236" s="33">
        <v>5.586479363666756E-5</v>
      </c>
    </row>
    <row r="237" spans="1:2" x14ac:dyDescent="0.25">
      <c r="A237" s="35">
        <v>1022.1916078431325</v>
      </c>
      <c r="B237" s="33">
        <v>5.0838573097848932E-5</v>
      </c>
    </row>
    <row r="238" spans="1:2" x14ac:dyDescent="0.25">
      <c r="A238" s="35">
        <v>1027.1483529411717</v>
      </c>
      <c r="B238" s="33">
        <v>4.5949895524687185E-5</v>
      </c>
    </row>
    <row r="239" spans="1:2" x14ac:dyDescent="0.25">
      <c r="A239" s="35">
        <v>1032.1050980392108</v>
      </c>
      <c r="B239" s="33">
        <v>4.124883868094521E-5</v>
      </c>
    </row>
    <row r="240" spans="1:2" x14ac:dyDescent="0.25">
      <c r="A240" s="35">
        <v>1037.06184313725</v>
      </c>
      <c r="B240" s="33">
        <v>3.6776885323209168E-5</v>
      </c>
    </row>
    <row r="241" spans="1:2" x14ac:dyDescent="0.25">
      <c r="A241" s="35">
        <v>1042.0185882352891</v>
      </c>
      <c r="B241" s="33">
        <v>3.2566732516158129E-5</v>
      </c>
    </row>
    <row r="242" spans="1:2" x14ac:dyDescent="0.25">
      <c r="A242" s="35">
        <v>1046.9753333333283</v>
      </c>
      <c r="B242" s="33">
        <v>2.8642402979021183E-5</v>
      </c>
    </row>
    <row r="243" spans="1:2" x14ac:dyDescent="0.25">
      <c r="A243" s="35">
        <v>1051.9320784313675</v>
      </c>
      <c r="B243" s="33">
        <v>2.5019621547299427E-5</v>
      </c>
    </row>
    <row r="244" spans="1:2" x14ac:dyDescent="0.25">
      <c r="A244" s="35">
        <v>1056.8888235294066</v>
      </c>
      <c r="B244" s="33">
        <v>2.1706412085414225E-5</v>
      </c>
    </row>
    <row r="245" spans="1:2" x14ac:dyDescent="0.25">
      <c r="A245" s="35">
        <v>1061.8455686274458</v>
      </c>
      <c r="B245" s="33">
        <v>1.870386559554157E-5</v>
      </c>
    </row>
    <row r="246" spans="1:2" x14ac:dyDescent="0.25">
      <c r="A246" s="35">
        <v>1066.802313725485</v>
      </c>
      <c r="B246" s="33">
        <v>1.6007028728526032E-5</v>
      </c>
    </row>
    <row r="247" spans="1:2" x14ac:dyDescent="0.25">
      <c r="A247" s="35">
        <v>1071.7590588235241</v>
      </c>
      <c r="B247" s="33">
        <v>1.3605863127106777E-5</v>
      </c>
    </row>
    <row r="248" spans="1:2" x14ac:dyDescent="0.25">
      <c r="A248" s="35">
        <v>1076.7158039215633</v>
      </c>
      <c r="B248" s="33">
        <v>1.1486229594156536E-5</v>
      </c>
    </row>
    <row r="249" spans="1:2" x14ac:dyDescent="0.25">
      <c r="A249" s="35">
        <v>1081.6725490196025</v>
      </c>
      <c r="B249" s="33">
        <v>9.6308564626576586E-6</v>
      </c>
    </row>
    <row r="250" spans="1:2" x14ac:dyDescent="0.25">
      <c r="A250" s="35">
        <v>1086.6292941176416</v>
      </c>
      <c r="B250" s="33">
        <v>8.0202581900374798E-6</v>
      </c>
    </row>
    <row r="251" spans="1:2" x14ac:dyDescent="0.25">
      <c r="A251" s="35">
        <v>1091.5860392156808</v>
      </c>
      <c r="B251" s="33">
        <v>6.6335775490104542E-6</v>
      </c>
    </row>
    <row r="252" spans="1:2" x14ac:dyDescent="0.25">
      <c r="A252" s="35">
        <v>1096.5427843137199</v>
      </c>
      <c r="B252" s="33">
        <v>5.4493323214663284E-6</v>
      </c>
    </row>
    <row r="253" spans="1:2" x14ac:dyDescent="0.25">
      <c r="A253" s="35">
        <v>1101.4995294117591</v>
      </c>
      <c r="B253" s="33">
        <v>4.4460546713629241E-6</v>
      </c>
    </row>
    <row r="254" spans="1:2" x14ac:dyDescent="0.25">
      <c r="A254" s="35">
        <v>1106.4562745097983</v>
      </c>
      <c r="B254" s="33">
        <v>3.6028180158678486E-6</v>
      </c>
    </row>
    <row r="255" spans="1:2" x14ac:dyDescent="0.25">
      <c r="A255" s="35">
        <v>1111.4130196078374</v>
      </c>
      <c r="B255" s="33">
        <v>2.8996519686787002E-6</v>
      </c>
    </row>
    <row r="256" spans="1:2" x14ac:dyDescent="0.25">
      <c r="A256" s="35">
        <v>1116.3697647058766</v>
      </c>
      <c r="B256" s="33">
        <v>2.3178506328272568E-6</v>
      </c>
    </row>
    <row r="257" spans="1:2" x14ac:dyDescent="0.25">
      <c r="A257" s="35">
        <v>1121.3265098039158</v>
      </c>
      <c r="B257" s="33">
        <v>1.8401831029286798E-6</v>
      </c>
    </row>
    <row r="258" spans="1:2" x14ac:dyDescent="0.25">
      <c r="A258" s="35">
        <v>1126.2832549019549</v>
      </c>
      <c r="B258" s="33">
        <v>1.4510175105027816E-6</v>
      </c>
    </row>
    <row r="259" spans="1:2" x14ac:dyDescent="0.25">
      <c r="A259" s="40">
        <v>1131.2399999999941</v>
      </c>
      <c r="B259" s="41">
        <v>1.1363713876767489E-6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horizontalDpi="200" verticalDpi="20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4"/>
  <sheetViews>
    <sheetView zoomScale="85" zoomScaleNormal="85" workbookViewId="0">
      <selection activeCell="R28" sqref="R28"/>
    </sheetView>
  </sheetViews>
  <sheetFormatPr defaultRowHeight="15" x14ac:dyDescent="0.25"/>
  <cols>
    <col min="1" max="1" width="29.28515625" style="15" customWidth="1"/>
    <col min="2" max="2" width="20.85546875" style="18" customWidth="1"/>
    <col min="3" max="3" width="30.28515625" style="15" customWidth="1"/>
    <col min="4" max="4" width="21.85546875" style="19" customWidth="1"/>
    <col min="5" max="5" width="30.28515625" style="15" customWidth="1"/>
    <col min="6" max="6" width="21.85546875" style="18" customWidth="1"/>
    <col min="7" max="7" width="30.28515625" style="15" customWidth="1"/>
    <col min="8" max="8" width="21.85546875" style="18" customWidth="1"/>
    <col min="9" max="9" width="30.28515625" style="15" customWidth="1"/>
    <col min="10" max="10" width="21.85546875" style="18" customWidth="1"/>
    <col min="11" max="11" width="9.28515625" bestFit="1" customWidth="1"/>
  </cols>
  <sheetData>
    <row r="1" spans="1:14" x14ac:dyDescent="0.25">
      <c r="A1" s="49" t="s">
        <v>3</v>
      </c>
      <c r="B1" s="49"/>
      <c r="C1" s="50" t="s">
        <v>1</v>
      </c>
      <c r="D1" s="50"/>
      <c r="E1" s="50" t="s">
        <v>0</v>
      </c>
      <c r="F1" s="50"/>
      <c r="G1" s="49" t="s">
        <v>2</v>
      </c>
      <c r="H1" s="49"/>
      <c r="I1" s="49" t="s">
        <v>4</v>
      </c>
      <c r="J1" s="50"/>
    </row>
    <row r="2" spans="1:14" ht="30" x14ac:dyDescent="0.25">
      <c r="A2" s="67" t="s">
        <v>156</v>
      </c>
      <c r="B2" s="68" t="s">
        <v>148</v>
      </c>
      <c r="C2" s="67" t="s">
        <v>156</v>
      </c>
      <c r="D2" s="68" t="s">
        <v>148</v>
      </c>
      <c r="E2" s="67" t="s">
        <v>156</v>
      </c>
      <c r="F2" s="68" t="s">
        <v>148</v>
      </c>
      <c r="G2" s="67" t="s">
        <v>156</v>
      </c>
      <c r="H2" s="68" t="s">
        <v>148</v>
      </c>
      <c r="I2" s="67" t="s">
        <v>156</v>
      </c>
      <c r="J2" s="68" t="s">
        <v>148</v>
      </c>
    </row>
    <row r="3" spans="1:14" ht="60" hidden="1" customHeight="1" thickBot="1" x14ac:dyDescent="0.3">
      <c r="A3" s="57" t="s">
        <v>156</v>
      </c>
      <c r="B3" s="58" t="s">
        <v>148</v>
      </c>
      <c r="C3" s="59" t="s">
        <v>165</v>
      </c>
      <c r="D3" s="58" t="s">
        <v>166</v>
      </c>
      <c r="E3" s="59" t="s">
        <v>167</v>
      </c>
      <c r="F3" s="58" t="s">
        <v>168</v>
      </c>
      <c r="G3" s="59" t="s">
        <v>169</v>
      </c>
      <c r="H3" s="58" t="s">
        <v>170</v>
      </c>
      <c r="I3" s="59" t="s">
        <v>171</v>
      </c>
      <c r="J3" s="60" t="s">
        <v>172</v>
      </c>
      <c r="K3" s="1"/>
    </row>
    <row r="4" spans="1:14" ht="18.75" customHeight="1" x14ac:dyDescent="0.25">
      <c r="A4" s="52">
        <v>0</v>
      </c>
      <c r="B4" s="13">
        <v>0</v>
      </c>
      <c r="C4" s="12">
        <v>0</v>
      </c>
      <c r="D4" s="13">
        <v>0</v>
      </c>
      <c r="E4" s="12">
        <v>0</v>
      </c>
      <c r="F4" s="13">
        <v>0</v>
      </c>
      <c r="G4" s="12">
        <v>0</v>
      </c>
      <c r="H4" s="13">
        <v>0</v>
      </c>
      <c r="I4" s="12">
        <v>0</v>
      </c>
      <c r="J4" s="54">
        <v>0</v>
      </c>
      <c r="K4" s="1"/>
    </row>
    <row r="5" spans="1:14" x14ac:dyDescent="0.25">
      <c r="A5" s="53">
        <v>47.27</v>
      </c>
      <c r="B5" s="11">
        <f>(100/65)</f>
        <v>1.5384615384615385</v>
      </c>
      <c r="C5" s="10">
        <v>5.66</v>
      </c>
      <c r="D5" s="11">
        <f>(100/66)</f>
        <v>1.5151515151515151</v>
      </c>
      <c r="E5" s="10">
        <v>0.32</v>
      </c>
      <c r="F5" s="11">
        <f>(100/72)</f>
        <v>1.3888888888888888</v>
      </c>
      <c r="G5" s="10">
        <v>33.72</v>
      </c>
      <c r="H5" s="11">
        <f>(100/69)</f>
        <v>1.4492753623188406</v>
      </c>
      <c r="I5" s="10">
        <v>0.36</v>
      </c>
      <c r="J5" s="55">
        <f>(100/71)</f>
        <v>1.408450704225352</v>
      </c>
      <c r="K5" s="1"/>
      <c r="N5" s="1"/>
    </row>
    <row r="6" spans="1:14" x14ac:dyDescent="0.25">
      <c r="A6" s="53">
        <v>50.06</v>
      </c>
      <c r="B6" s="11">
        <f>(100/65)+B5</f>
        <v>3.0769230769230771</v>
      </c>
      <c r="C6" s="10">
        <v>19.13</v>
      </c>
      <c r="D6" s="11">
        <f>(100/66)+D5</f>
        <v>3.0303030303030303</v>
      </c>
      <c r="E6" s="10">
        <v>0.47</v>
      </c>
      <c r="F6" s="11">
        <f>(100/72)+F5</f>
        <v>2.7777777777777777</v>
      </c>
      <c r="G6" s="10">
        <v>45.79</v>
      </c>
      <c r="H6" s="11">
        <f>(100/69)+H5</f>
        <v>2.8985507246376812</v>
      </c>
      <c r="I6" s="10">
        <v>0.43</v>
      </c>
      <c r="J6" s="55">
        <f>(100/71)+J5</f>
        <v>2.816901408450704</v>
      </c>
      <c r="K6" s="1"/>
      <c r="N6" s="1"/>
    </row>
    <row r="7" spans="1:14" x14ac:dyDescent="0.25">
      <c r="A7" s="53">
        <v>61.81</v>
      </c>
      <c r="B7" s="11">
        <f t="shared" ref="B7:B69" si="0">(100/65)+B6</f>
        <v>4.6153846153846159</v>
      </c>
      <c r="C7" s="10">
        <v>24.4</v>
      </c>
      <c r="D7" s="11">
        <f>(100/66)+D6</f>
        <v>4.545454545454545</v>
      </c>
      <c r="E7" s="10">
        <v>1.31</v>
      </c>
      <c r="F7" s="11">
        <f t="shared" ref="F7:F70" si="1">(100/72)+F6</f>
        <v>4.1666666666666661</v>
      </c>
      <c r="G7" s="10">
        <v>48.05</v>
      </c>
      <c r="H7" s="11">
        <f t="shared" ref="H7:H70" si="2">(100/69)+H6</f>
        <v>4.3478260869565215</v>
      </c>
      <c r="I7" s="10">
        <v>0.74</v>
      </c>
      <c r="J7" s="55">
        <f t="shared" ref="J7:J70" si="3">(100/71)+J6</f>
        <v>4.225352112676056</v>
      </c>
      <c r="K7" s="1"/>
      <c r="N7" s="1"/>
    </row>
    <row r="8" spans="1:14" x14ac:dyDescent="0.25">
      <c r="A8" s="53">
        <v>67.89</v>
      </c>
      <c r="B8" s="11">
        <f t="shared" si="0"/>
        <v>6.1538461538461542</v>
      </c>
      <c r="C8" s="10">
        <v>71.38</v>
      </c>
      <c r="D8" s="11">
        <f t="shared" ref="D8:D70" si="4">(100/66)+D7</f>
        <v>6.0606060606060606</v>
      </c>
      <c r="E8" s="10">
        <v>2.5299999999999998</v>
      </c>
      <c r="F8" s="11">
        <f t="shared" si="1"/>
        <v>5.5555555555555554</v>
      </c>
      <c r="G8" s="10">
        <v>77.599999999999994</v>
      </c>
      <c r="H8" s="11">
        <f t="shared" si="2"/>
        <v>5.7971014492753623</v>
      </c>
      <c r="I8" s="10">
        <v>1.19</v>
      </c>
      <c r="J8" s="55">
        <f t="shared" si="3"/>
        <v>5.6338028169014081</v>
      </c>
      <c r="K8" s="1"/>
      <c r="N8" s="1"/>
    </row>
    <row r="9" spans="1:14" x14ac:dyDescent="0.25">
      <c r="A9" s="53">
        <v>69.430000000000007</v>
      </c>
      <c r="B9" s="11">
        <f t="shared" si="0"/>
        <v>7.6923076923076925</v>
      </c>
      <c r="C9" s="10">
        <v>74.06</v>
      </c>
      <c r="D9" s="11">
        <f t="shared" si="4"/>
        <v>7.5757575757575761</v>
      </c>
      <c r="E9" s="10">
        <v>3.17</v>
      </c>
      <c r="F9" s="11">
        <f t="shared" si="1"/>
        <v>6.9444444444444446</v>
      </c>
      <c r="G9" s="10">
        <v>80.39</v>
      </c>
      <c r="H9" s="11">
        <f t="shared" si="2"/>
        <v>7.2463768115942031</v>
      </c>
      <c r="I9" s="10">
        <v>1.33</v>
      </c>
      <c r="J9" s="55">
        <f t="shared" si="3"/>
        <v>7.0422535211267601</v>
      </c>
      <c r="K9" s="1"/>
      <c r="N9" s="1"/>
    </row>
    <row r="10" spans="1:14" x14ac:dyDescent="0.25">
      <c r="A10" s="53">
        <v>75.39</v>
      </c>
      <c r="B10" s="11">
        <f t="shared" si="0"/>
        <v>9.2307692307692317</v>
      </c>
      <c r="C10" s="10">
        <v>89.13</v>
      </c>
      <c r="D10" s="11">
        <f t="shared" si="4"/>
        <v>9.0909090909090917</v>
      </c>
      <c r="E10" s="10">
        <v>3.64</v>
      </c>
      <c r="F10" s="11">
        <f t="shared" si="1"/>
        <v>8.3333333333333339</v>
      </c>
      <c r="G10" s="10">
        <v>81.16</v>
      </c>
      <c r="H10" s="11">
        <f t="shared" si="2"/>
        <v>8.695652173913043</v>
      </c>
      <c r="I10" s="10">
        <v>1.39</v>
      </c>
      <c r="J10" s="55">
        <f t="shared" si="3"/>
        <v>8.4507042253521121</v>
      </c>
      <c r="K10" s="1"/>
      <c r="N10" s="1"/>
    </row>
    <row r="11" spans="1:14" x14ac:dyDescent="0.25">
      <c r="A11" s="53">
        <v>83.15</v>
      </c>
      <c r="B11" s="11">
        <f t="shared" si="0"/>
        <v>10.76923076923077</v>
      </c>
      <c r="C11" s="10">
        <v>114.3</v>
      </c>
      <c r="D11" s="11">
        <f t="shared" si="4"/>
        <v>10.606060606060607</v>
      </c>
      <c r="E11" s="10">
        <v>6.21</v>
      </c>
      <c r="F11" s="11">
        <f t="shared" si="1"/>
        <v>9.7222222222222232</v>
      </c>
      <c r="G11" s="10">
        <v>83.96</v>
      </c>
      <c r="H11" s="11">
        <f t="shared" si="2"/>
        <v>10.144927536231883</v>
      </c>
      <c r="I11" s="10">
        <v>1.41</v>
      </c>
      <c r="J11" s="55">
        <f t="shared" si="3"/>
        <v>9.8591549295774641</v>
      </c>
      <c r="K11" s="1"/>
      <c r="N11" s="1"/>
    </row>
    <row r="12" spans="1:14" x14ac:dyDescent="0.25">
      <c r="A12" s="53">
        <v>86.7</v>
      </c>
      <c r="B12" s="11">
        <f t="shared" si="0"/>
        <v>12.307692307692308</v>
      </c>
      <c r="C12" s="10">
        <v>124.6</v>
      </c>
      <c r="D12" s="11">
        <f t="shared" si="4"/>
        <v>12.121212121212123</v>
      </c>
      <c r="E12" s="10">
        <v>6.64</v>
      </c>
      <c r="F12" s="11">
        <f t="shared" si="1"/>
        <v>11.111111111111112</v>
      </c>
      <c r="G12" s="10">
        <v>87.44</v>
      </c>
      <c r="H12" s="11">
        <f t="shared" si="2"/>
        <v>11.594202898550723</v>
      </c>
      <c r="I12" s="10">
        <v>1.54</v>
      </c>
      <c r="J12" s="55">
        <f t="shared" si="3"/>
        <v>11.267605633802816</v>
      </c>
      <c r="K12" s="1"/>
      <c r="N12" s="1"/>
    </row>
    <row r="13" spans="1:14" x14ac:dyDescent="0.25">
      <c r="A13" s="53">
        <v>88.6</v>
      </c>
      <c r="B13" s="11">
        <f t="shared" si="0"/>
        <v>13.846153846153847</v>
      </c>
      <c r="C13" s="10">
        <v>125.57</v>
      </c>
      <c r="D13" s="11">
        <f t="shared" si="4"/>
        <v>13.636363636363638</v>
      </c>
      <c r="E13" s="10">
        <v>39.53</v>
      </c>
      <c r="F13" s="11">
        <f t="shared" si="1"/>
        <v>12.500000000000002</v>
      </c>
      <c r="G13" s="10">
        <v>99.63</v>
      </c>
      <c r="H13" s="11">
        <f t="shared" si="2"/>
        <v>13.043478260869563</v>
      </c>
      <c r="I13" s="10">
        <v>1.69</v>
      </c>
      <c r="J13" s="55">
        <f t="shared" si="3"/>
        <v>12.676056338028168</v>
      </c>
      <c r="K13" s="1"/>
      <c r="N13" s="1"/>
    </row>
    <row r="14" spans="1:14" x14ac:dyDescent="0.25">
      <c r="A14" s="53">
        <v>89.34</v>
      </c>
      <c r="B14" s="11">
        <f t="shared" si="0"/>
        <v>15.384615384615385</v>
      </c>
      <c r="C14" s="10">
        <v>127.33</v>
      </c>
      <c r="D14" s="11">
        <f t="shared" si="4"/>
        <v>15.151515151515154</v>
      </c>
      <c r="E14" s="10">
        <v>39.94</v>
      </c>
      <c r="F14" s="11">
        <f t="shared" si="1"/>
        <v>13.888888888888891</v>
      </c>
      <c r="G14" s="10">
        <v>103.19</v>
      </c>
      <c r="H14" s="11">
        <f t="shared" si="2"/>
        <v>14.492753623188403</v>
      </c>
      <c r="I14" s="10">
        <v>1.79</v>
      </c>
      <c r="J14" s="55">
        <f t="shared" si="3"/>
        <v>14.08450704225352</v>
      </c>
      <c r="K14" s="1"/>
      <c r="N14" s="1"/>
    </row>
    <row r="15" spans="1:14" x14ac:dyDescent="0.25">
      <c r="A15" s="53">
        <v>91.21</v>
      </c>
      <c r="B15" s="11">
        <f t="shared" si="0"/>
        <v>16.923076923076923</v>
      </c>
      <c r="C15" s="10">
        <v>131.16999999999999</v>
      </c>
      <c r="D15" s="11">
        <f t="shared" si="4"/>
        <v>16.666666666666668</v>
      </c>
      <c r="E15" s="10">
        <v>42.29</v>
      </c>
      <c r="F15" s="11">
        <f t="shared" si="1"/>
        <v>15.27777777777778</v>
      </c>
      <c r="G15" s="10">
        <v>105.12</v>
      </c>
      <c r="H15" s="11">
        <f t="shared" si="2"/>
        <v>15.942028985507243</v>
      </c>
      <c r="I15" s="10">
        <v>1.79</v>
      </c>
      <c r="J15" s="55">
        <f t="shared" si="3"/>
        <v>15.492957746478872</v>
      </c>
      <c r="K15" s="1"/>
      <c r="N15" s="1"/>
    </row>
    <row r="16" spans="1:14" x14ac:dyDescent="0.25">
      <c r="A16" s="53">
        <v>93.79</v>
      </c>
      <c r="B16" s="11">
        <f t="shared" si="0"/>
        <v>18.461538461538463</v>
      </c>
      <c r="C16" s="10">
        <v>131.38</v>
      </c>
      <c r="D16" s="11">
        <f t="shared" si="4"/>
        <v>18.181818181818183</v>
      </c>
      <c r="E16" s="10">
        <v>42.29</v>
      </c>
      <c r="F16" s="11">
        <f t="shared" si="1"/>
        <v>16.666666666666668</v>
      </c>
      <c r="G16" s="10">
        <v>105.58</v>
      </c>
      <c r="H16" s="11">
        <f t="shared" si="2"/>
        <v>17.391304347826082</v>
      </c>
      <c r="I16" s="10">
        <v>2.04</v>
      </c>
      <c r="J16" s="55">
        <f t="shared" si="3"/>
        <v>16.901408450704224</v>
      </c>
      <c r="K16" s="1"/>
      <c r="N16" s="1"/>
    </row>
    <row r="17" spans="1:14" x14ac:dyDescent="0.25">
      <c r="A17" s="53">
        <v>95.22</v>
      </c>
      <c r="B17" s="11">
        <f t="shared" si="0"/>
        <v>20.000000000000004</v>
      </c>
      <c r="C17" s="10">
        <v>131.47</v>
      </c>
      <c r="D17" s="11">
        <f t="shared" si="4"/>
        <v>19.696969696969699</v>
      </c>
      <c r="E17" s="10">
        <v>42.29</v>
      </c>
      <c r="F17" s="11">
        <f t="shared" si="1"/>
        <v>18.055555555555557</v>
      </c>
      <c r="G17" s="10">
        <v>107</v>
      </c>
      <c r="H17" s="11">
        <f t="shared" si="2"/>
        <v>18.840579710144922</v>
      </c>
      <c r="I17" s="10">
        <v>2.29</v>
      </c>
      <c r="J17" s="55">
        <f t="shared" si="3"/>
        <v>18.309859154929576</v>
      </c>
      <c r="K17" s="1"/>
      <c r="N17" s="1"/>
    </row>
    <row r="18" spans="1:14" x14ac:dyDescent="0.25">
      <c r="A18" s="53">
        <v>101.36</v>
      </c>
      <c r="B18" s="11">
        <f t="shared" si="0"/>
        <v>21.538461538461544</v>
      </c>
      <c r="C18" s="10">
        <v>131.62</v>
      </c>
      <c r="D18" s="11">
        <f t="shared" si="4"/>
        <v>21.212121212121215</v>
      </c>
      <c r="E18" s="10">
        <v>42.29</v>
      </c>
      <c r="F18" s="11">
        <f t="shared" si="1"/>
        <v>19.444444444444446</v>
      </c>
      <c r="G18" s="10">
        <v>108.74</v>
      </c>
      <c r="H18" s="11">
        <f t="shared" si="2"/>
        <v>20.289855072463762</v>
      </c>
      <c r="I18" s="10">
        <v>2.95</v>
      </c>
      <c r="J18" s="55">
        <f t="shared" si="3"/>
        <v>19.718309859154928</v>
      </c>
      <c r="K18" s="1"/>
      <c r="N18" s="1"/>
    </row>
    <row r="19" spans="1:14" x14ac:dyDescent="0.25">
      <c r="A19" s="53">
        <v>113.43</v>
      </c>
      <c r="B19" s="11">
        <f t="shared" si="0"/>
        <v>23.076923076923084</v>
      </c>
      <c r="C19" s="10">
        <v>132.41999999999999</v>
      </c>
      <c r="D19" s="11">
        <f t="shared" si="4"/>
        <v>22.72727272727273</v>
      </c>
      <c r="E19" s="10">
        <v>42.29</v>
      </c>
      <c r="F19" s="11">
        <f t="shared" si="1"/>
        <v>20.833333333333336</v>
      </c>
      <c r="G19" s="10">
        <v>109.05</v>
      </c>
      <c r="H19" s="11">
        <f t="shared" si="2"/>
        <v>21.739130434782602</v>
      </c>
      <c r="I19" s="10">
        <v>2.95</v>
      </c>
      <c r="J19" s="55">
        <f t="shared" si="3"/>
        <v>21.12676056338028</v>
      </c>
      <c r="K19" s="1"/>
      <c r="N19" s="1"/>
    </row>
    <row r="20" spans="1:14" x14ac:dyDescent="0.25">
      <c r="A20" s="53">
        <v>116.35</v>
      </c>
      <c r="B20" s="11">
        <f t="shared" si="0"/>
        <v>24.615384615384624</v>
      </c>
      <c r="C20" s="10">
        <v>132.47999999999999</v>
      </c>
      <c r="D20" s="11">
        <f t="shared" si="4"/>
        <v>24.242424242424246</v>
      </c>
      <c r="E20" s="10">
        <v>42.29</v>
      </c>
      <c r="F20" s="11">
        <f t="shared" si="1"/>
        <v>22.222222222222225</v>
      </c>
      <c r="G20" s="10">
        <v>111.91</v>
      </c>
      <c r="H20" s="11">
        <f t="shared" si="2"/>
        <v>23.188405797101442</v>
      </c>
      <c r="I20" s="10">
        <v>2.95</v>
      </c>
      <c r="J20" s="55">
        <f t="shared" si="3"/>
        <v>22.535211267605632</v>
      </c>
      <c r="K20" s="1"/>
      <c r="N20" s="1"/>
    </row>
    <row r="21" spans="1:14" x14ac:dyDescent="0.25">
      <c r="A21" s="53">
        <v>116.98</v>
      </c>
      <c r="B21" s="11">
        <f t="shared" si="0"/>
        <v>26.153846153846164</v>
      </c>
      <c r="C21" s="10">
        <v>132.62</v>
      </c>
      <c r="D21" s="11">
        <f t="shared" si="4"/>
        <v>25.757575757575761</v>
      </c>
      <c r="E21" s="10">
        <v>42.29</v>
      </c>
      <c r="F21" s="11">
        <f t="shared" si="1"/>
        <v>23.611111111111114</v>
      </c>
      <c r="G21" s="10">
        <v>113.08</v>
      </c>
      <c r="H21" s="11">
        <f t="shared" si="2"/>
        <v>24.637681159420282</v>
      </c>
      <c r="I21" s="10">
        <v>2.95</v>
      </c>
      <c r="J21" s="55">
        <f t="shared" si="3"/>
        <v>23.943661971830984</v>
      </c>
      <c r="K21" s="1"/>
      <c r="N21" s="1"/>
    </row>
    <row r="22" spans="1:14" x14ac:dyDescent="0.25">
      <c r="A22" s="53">
        <v>120.52</v>
      </c>
      <c r="B22" s="11">
        <f t="shared" si="0"/>
        <v>27.692307692307704</v>
      </c>
      <c r="C22" s="10">
        <v>134.13999999999999</v>
      </c>
      <c r="D22" s="11">
        <f t="shared" si="4"/>
        <v>27.272727272727277</v>
      </c>
      <c r="E22" s="10">
        <v>42.3</v>
      </c>
      <c r="F22" s="11">
        <f t="shared" si="1"/>
        <v>25.000000000000004</v>
      </c>
      <c r="G22" s="10">
        <v>113.86</v>
      </c>
      <c r="H22" s="11">
        <f t="shared" si="2"/>
        <v>26.086956521739122</v>
      </c>
      <c r="I22" s="10">
        <v>2.95</v>
      </c>
      <c r="J22" s="55">
        <f t="shared" si="3"/>
        <v>25.352112676056336</v>
      </c>
      <c r="K22" s="1"/>
      <c r="N22" s="1"/>
    </row>
    <row r="23" spans="1:14" x14ac:dyDescent="0.25">
      <c r="A23" s="53">
        <v>121.06</v>
      </c>
      <c r="B23" s="11">
        <f t="shared" si="0"/>
        <v>29.230769230769244</v>
      </c>
      <c r="C23" s="10">
        <v>141.44999999999999</v>
      </c>
      <c r="D23" s="11">
        <f t="shared" si="4"/>
        <v>28.787878787878793</v>
      </c>
      <c r="E23" s="10">
        <v>60.38</v>
      </c>
      <c r="F23" s="11">
        <f t="shared" si="1"/>
        <v>26.388888888888893</v>
      </c>
      <c r="G23" s="10">
        <v>115.81</v>
      </c>
      <c r="H23" s="11">
        <f t="shared" si="2"/>
        <v>27.536231884057962</v>
      </c>
      <c r="I23" s="10">
        <v>2.95</v>
      </c>
      <c r="J23" s="55">
        <f t="shared" si="3"/>
        <v>26.760563380281688</v>
      </c>
      <c r="K23" s="1"/>
      <c r="N23" s="1"/>
    </row>
    <row r="24" spans="1:14" x14ac:dyDescent="0.25">
      <c r="A24" s="53">
        <v>122.11</v>
      </c>
      <c r="B24" s="11">
        <f t="shared" si="0"/>
        <v>30.769230769230784</v>
      </c>
      <c r="C24" s="10">
        <v>144.77000000000001</v>
      </c>
      <c r="D24" s="11">
        <f t="shared" si="4"/>
        <v>30.303030303030308</v>
      </c>
      <c r="E24" s="10">
        <v>61.58</v>
      </c>
      <c r="F24" s="11">
        <f t="shared" si="1"/>
        <v>27.777777777777782</v>
      </c>
      <c r="G24" s="10">
        <v>117.27</v>
      </c>
      <c r="H24" s="11">
        <f t="shared" si="2"/>
        <v>28.985507246376802</v>
      </c>
      <c r="I24" s="10">
        <v>2.95</v>
      </c>
      <c r="J24" s="55">
        <f t="shared" si="3"/>
        <v>28.16901408450704</v>
      </c>
      <c r="K24" s="1"/>
      <c r="N24" s="1"/>
    </row>
    <row r="25" spans="1:14" x14ac:dyDescent="0.25">
      <c r="A25" s="53">
        <v>128.61000000000001</v>
      </c>
      <c r="B25" s="11">
        <f t="shared" si="0"/>
        <v>32.307692307692321</v>
      </c>
      <c r="C25" s="10">
        <v>146.30000000000001</v>
      </c>
      <c r="D25" s="11">
        <f t="shared" si="4"/>
        <v>31.818181818181824</v>
      </c>
      <c r="E25" s="10">
        <v>79.16</v>
      </c>
      <c r="F25" s="11">
        <f t="shared" si="1"/>
        <v>29.166666666666671</v>
      </c>
      <c r="G25" s="10">
        <v>117.58</v>
      </c>
      <c r="H25" s="11">
        <f t="shared" si="2"/>
        <v>30.434782608695642</v>
      </c>
      <c r="I25" s="10">
        <v>2.95</v>
      </c>
      <c r="J25" s="55">
        <f t="shared" si="3"/>
        <v>29.577464788732392</v>
      </c>
      <c r="K25" s="1"/>
      <c r="N25" s="1"/>
    </row>
    <row r="26" spans="1:14" x14ac:dyDescent="0.25">
      <c r="A26" s="53">
        <v>130.6</v>
      </c>
      <c r="B26" s="11">
        <f t="shared" si="0"/>
        <v>33.846153846153861</v>
      </c>
      <c r="C26" s="10">
        <v>153.08000000000001</v>
      </c>
      <c r="D26" s="11">
        <f t="shared" si="4"/>
        <v>33.333333333333336</v>
      </c>
      <c r="E26" s="10">
        <v>90.87</v>
      </c>
      <c r="F26" s="11">
        <f t="shared" si="1"/>
        <v>30.555555555555561</v>
      </c>
      <c r="G26" s="10">
        <v>117.59</v>
      </c>
      <c r="H26" s="11">
        <f t="shared" si="2"/>
        <v>31.884057971014482</v>
      </c>
      <c r="I26" s="10">
        <v>2.95</v>
      </c>
      <c r="J26" s="55">
        <f t="shared" si="3"/>
        <v>30.985915492957744</v>
      </c>
      <c r="K26" s="1"/>
      <c r="N26" s="1"/>
    </row>
    <row r="27" spans="1:14" x14ac:dyDescent="0.25">
      <c r="A27" s="53">
        <v>133.82</v>
      </c>
      <c r="B27" s="11">
        <f t="shared" si="0"/>
        <v>35.384615384615401</v>
      </c>
      <c r="C27" s="10">
        <v>157.33000000000001</v>
      </c>
      <c r="D27" s="11">
        <f t="shared" si="4"/>
        <v>34.848484848484851</v>
      </c>
      <c r="E27" s="10">
        <v>94.38</v>
      </c>
      <c r="F27" s="11">
        <f t="shared" si="1"/>
        <v>31.94444444444445</v>
      </c>
      <c r="G27" s="10">
        <v>118.39</v>
      </c>
      <c r="H27" s="11">
        <f t="shared" si="2"/>
        <v>33.333333333333321</v>
      </c>
      <c r="I27" s="10">
        <v>2.95</v>
      </c>
      <c r="J27" s="55">
        <f t="shared" si="3"/>
        <v>32.394366197183096</v>
      </c>
      <c r="K27" s="1"/>
      <c r="N27" s="1"/>
    </row>
    <row r="28" spans="1:14" x14ac:dyDescent="0.25">
      <c r="A28" s="53">
        <v>144.32</v>
      </c>
      <c r="B28" s="11">
        <f t="shared" si="0"/>
        <v>36.923076923076941</v>
      </c>
      <c r="C28" s="10">
        <v>169.77</v>
      </c>
      <c r="D28" s="11">
        <f t="shared" si="4"/>
        <v>36.363636363636367</v>
      </c>
      <c r="E28" s="10">
        <v>107.52</v>
      </c>
      <c r="F28" s="11">
        <f t="shared" si="1"/>
        <v>33.333333333333336</v>
      </c>
      <c r="G28" s="10">
        <v>120.92</v>
      </c>
      <c r="H28" s="11">
        <f t="shared" si="2"/>
        <v>34.782608695652165</v>
      </c>
      <c r="I28" s="10">
        <v>2.95</v>
      </c>
      <c r="J28" s="55">
        <f t="shared" si="3"/>
        <v>33.802816901408448</v>
      </c>
      <c r="K28" s="1"/>
      <c r="N28" s="1"/>
    </row>
    <row r="29" spans="1:14" x14ac:dyDescent="0.25">
      <c r="A29" s="53">
        <v>156.13999999999999</v>
      </c>
      <c r="B29" s="11">
        <f t="shared" si="0"/>
        <v>38.461538461538481</v>
      </c>
      <c r="C29" s="10">
        <v>173.78</v>
      </c>
      <c r="D29" s="11">
        <f t="shared" si="4"/>
        <v>37.878787878787882</v>
      </c>
      <c r="E29" s="10">
        <v>108.92</v>
      </c>
      <c r="F29" s="11">
        <f t="shared" si="1"/>
        <v>34.722222222222221</v>
      </c>
      <c r="G29" s="10">
        <v>122.15</v>
      </c>
      <c r="H29" s="11">
        <f t="shared" si="2"/>
        <v>36.231884057971008</v>
      </c>
      <c r="I29" s="10">
        <v>2.95</v>
      </c>
      <c r="J29" s="55">
        <f t="shared" si="3"/>
        <v>35.2112676056338</v>
      </c>
      <c r="K29" s="1"/>
      <c r="N29" s="1"/>
    </row>
    <row r="30" spans="1:14" x14ac:dyDescent="0.25">
      <c r="A30" s="53">
        <v>169.29</v>
      </c>
      <c r="B30" s="11">
        <f t="shared" si="0"/>
        <v>40.000000000000021</v>
      </c>
      <c r="C30" s="10">
        <v>173.94</v>
      </c>
      <c r="D30" s="11">
        <f t="shared" si="4"/>
        <v>39.393939393939398</v>
      </c>
      <c r="E30" s="10">
        <v>123.24</v>
      </c>
      <c r="F30" s="11">
        <f t="shared" si="1"/>
        <v>36.111111111111107</v>
      </c>
      <c r="G30" s="10">
        <v>123.49</v>
      </c>
      <c r="H30" s="11">
        <f t="shared" si="2"/>
        <v>37.681159420289852</v>
      </c>
      <c r="I30" s="10">
        <v>2.95</v>
      </c>
      <c r="J30" s="55">
        <f t="shared" si="3"/>
        <v>36.619718309859152</v>
      </c>
      <c r="K30" s="1"/>
      <c r="N30" s="1"/>
    </row>
    <row r="31" spans="1:14" x14ac:dyDescent="0.25">
      <c r="A31" s="53">
        <v>171.95</v>
      </c>
      <c r="B31" s="11">
        <f t="shared" si="0"/>
        <v>41.538461538461561</v>
      </c>
      <c r="C31" s="10">
        <v>176.49</v>
      </c>
      <c r="D31" s="11">
        <f t="shared" si="4"/>
        <v>40.909090909090914</v>
      </c>
      <c r="E31" s="10">
        <v>130.85</v>
      </c>
      <c r="F31" s="11">
        <f t="shared" si="1"/>
        <v>37.499999999999993</v>
      </c>
      <c r="G31" s="10">
        <v>126.42</v>
      </c>
      <c r="H31" s="11">
        <f t="shared" si="2"/>
        <v>39.130434782608695</v>
      </c>
      <c r="I31" s="10">
        <v>2.95</v>
      </c>
      <c r="J31" s="55">
        <f t="shared" si="3"/>
        <v>38.028169014084504</v>
      </c>
      <c r="K31" s="1"/>
      <c r="N31" s="1"/>
    </row>
    <row r="32" spans="1:14" x14ac:dyDescent="0.25">
      <c r="A32" s="53">
        <v>177.42</v>
      </c>
      <c r="B32" s="11">
        <f t="shared" si="0"/>
        <v>43.076923076923102</v>
      </c>
      <c r="C32" s="10">
        <v>180.58</v>
      </c>
      <c r="D32" s="11">
        <f t="shared" si="4"/>
        <v>42.424242424242429</v>
      </c>
      <c r="E32" s="10">
        <v>130.88</v>
      </c>
      <c r="F32" s="11">
        <f t="shared" si="1"/>
        <v>38.888888888888879</v>
      </c>
      <c r="G32" s="10">
        <v>127.57</v>
      </c>
      <c r="H32" s="11">
        <f t="shared" si="2"/>
        <v>40.579710144927539</v>
      </c>
      <c r="I32" s="10">
        <v>2.95</v>
      </c>
      <c r="J32" s="55">
        <f t="shared" si="3"/>
        <v>39.436619718309856</v>
      </c>
      <c r="K32" s="1"/>
      <c r="N32" s="1"/>
    </row>
    <row r="33" spans="1:14" x14ac:dyDescent="0.25">
      <c r="A33" s="53">
        <v>198.58</v>
      </c>
      <c r="B33" s="11">
        <f t="shared" si="0"/>
        <v>44.615384615384642</v>
      </c>
      <c r="C33" s="10">
        <v>181.53</v>
      </c>
      <c r="D33" s="11">
        <f t="shared" si="4"/>
        <v>43.939393939393945</v>
      </c>
      <c r="E33" s="10">
        <v>131.6</v>
      </c>
      <c r="F33" s="11">
        <f t="shared" si="1"/>
        <v>40.277777777777764</v>
      </c>
      <c r="G33" s="10">
        <v>130.26</v>
      </c>
      <c r="H33" s="11">
        <f t="shared" si="2"/>
        <v>42.028985507246382</v>
      </c>
      <c r="I33" s="10">
        <v>3.36</v>
      </c>
      <c r="J33" s="55">
        <f t="shared" si="3"/>
        <v>40.845070422535208</v>
      </c>
      <c r="K33" s="1"/>
      <c r="N33" s="1"/>
    </row>
    <row r="34" spans="1:14" x14ac:dyDescent="0.25">
      <c r="A34" s="53">
        <v>204.1</v>
      </c>
      <c r="B34" s="11">
        <f t="shared" si="0"/>
        <v>46.153846153846182</v>
      </c>
      <c r="C34" s="10">
        <v>184.65</v>
      </c>
      <c r="D34" s="11">
        <f t="shared" si="4"/>
        <v>45.45454545454546</v>
      </c>
      <c r="E34" s="10">
        <v>132.13</v>
      </c>
      <c r="F34" s="11">
        <f t="shared" si="1"/>
        <v>41.66666666666665</v>
      </c>
      <c r="G34" s="10">
        <v>140.21</v>
      </c>
      <c r="H34" s="11">
        <f t="shared" si="2"/>
        <v>43.478260869565226</v>
      </c>
      <c r="I34" s="10">
        <v>3.73</v>
      </c>
      <c r="J34" s="55">
        <f t="shared" si="3"/>
        <v>42.25352112676056</v>
      </c>
      <c r="K34" s="1"/>
      <c r="N34" s="1"/>
    </row>
    <row r="35" spans="1:14" x14ac:dyDescent="0.25">
      <c r="A35" s="53">
        <v>212.61</v>
      </c>
      <c r="B35" s="11">
        <f t="shared" si="0"/>
        <v>47.692307692307722</v>
      </c>
      <c r="C35" s="10">
        <v>188.04</v>
      </c>
      <c r="D35" s="11">
        <f t="shared" si="4"/>
        <v>46.969696969696976</v>
      </c>
      <c r="E35" s="10">
        <v>146.56</v>
      </c>
      <c r="F35" s="11">
        <f t="shared" si="1"/>
        <v>43.055555555555536</v>
      </c>
      <c r="G35" s="10">
        <v>158.36000000000001</v>
      </c>
      <c r="H35" s="11">
        <f t="shared" si="2"/>
        <v>44.927536231884069</v>
      </c>
      <c r="I35" s="10">
        <v>3.81</v>
      </c>
      <c r="J35" s="55">
        <f t="shared" si="3"/>
        <v>43.661971830985912</v>
      </c>
      <c r="K35" s="1"/>
      <c r="N35" s="1"/>
    </row>
    <row r="36" spans="1:14" x14ac:dyDescent="0.25">
      <c r="A36" s="53">
        <v>215.97</v>
      </c>
      <c r="B36" s="11">
        <f t="shared" si="0"/>
        <v>49.230769230769262</v>
      </c>
      <c r="C36" s="10">
        <v>189.09</v>
      </c>
      <c r="D36" s="11">
        <f t="shared" si="4"/>
        <v>48.484848484848492</v>
      </c>
      <c r="E36" s="10">
        <v>154.66</v>
      </c>
      <c r="F36" s="11">
        <f t="shared" si="1"/>
        <v>44.444444444444422</v>
      </c>
      <c r="G36" s="10">
        <v>166.78</v>
      </c>
      <c r="H36" s="11">
        <f t="shared" si="2"/>
        <v>46.376811594202913</v>
      </c>
      <c r="I36" s="10">
        <v>4.2300000000000004</v>
      </c>
      <c r="J36" s="55">
        <f t="shared" si="3"/>
        <v>45.070422535211264</v>
      </c>
      <c r="K36" s="1"/>
      <c r="N36" s="1"/>
    </row>
    <row r="37" spans="1:14" x14ac:dyDescent="0.25">
      <c r="A37" s="53">
        <v>236.69</v>
      </c>
      <c r="B37" s="11">
        <f t="shared" si="0"/>
        <v>50.769230769230802</v>
      </c>
      <c r="C37" s="10">
        <v>192.42</v>
      </c>
      <c r="D37" s="11">
        <f t="shared" si="4"/>
        <v>50.000000000000007</v>
      </c>
      <c r="E37" s="10">
        <v>158.49</v>
      </c>
      <c r="F37" s="11">
        <f t="shared" si="1"/>
        <v>45.833333333333307</v>
      </c>
      <c r="G37" s="10">
        <v>171.24</v>
      </c>
      <c r="H37" s="11">
        <f t="shared" si="2"/>
        <v>47.826086956521756</v>
      </c>
      <c r="I37" s="10">
        <v>4.8899999999999997</v>
      </c>
      <c r="J37" s="55">
        <f t="shared" si="3"/>
        <v>46.478873239436616</v>
      </c>
      <c r="K37" s="1"/>
      <c r="N37" s="1"/>
    </row>
    <row r="38" spans="1:14" x14ac:dyDescent="0.25">
      <c r="A38" s="53">
        <v>237.75</v>
      </c>
      <c r="B38" s="11">
        <f t="shared" si="0"/>
        <v>52.307692307692342</v>
      </c>
      <c r="C38" s="10">
        <v>192.87</v>
      </c>
      <c r="D38" s="11">
        <f t="shared" si="4"/>
        <v>51.515151515151523</v>
      </c>
      <c r="E38" s="10">
        <v>159.69</v>
      </c>
      <c r="F38" s="11">
        <f t="shared" si="1"/>
        <v>47.222222222222193</v>
      </c>
      <c r="G38" s="10">
        <v>176.59</v>
      </c>
      <c r="H38" s="11">
        <f t="shared" si="2"/>
        <v>49.2753623188406</v>
      </c>
      <c r="I38" s="10">
        <v>8.69</v>
      </c>
      <c r="J38" s="55">
        <f t="shared" si="3"/>
        <v>47.887323943661968</v>
      </c>
      <c r="K38" s="1"/>
      <c r="N38" s="1"/>
    </row>
    <row r="39" spans="1:14" x14ac:dyDescent="0.25">
      <c r="A39" s="53">
        <v>242.86</v>
      </c>
      <c r="B39" s="11">
        <f t="shared" si="0"/>
        <v>53.846153846153882</v>
      </c>
      <c r="C39" s="10">
        <v>193.21</v>
      </c>
      <c r="D39" s="11">
        <f t="shared" si="4"/>
        <v>53.030303030303038</v>
      </c>
      <c r="E39" s="10">
        <v>163.75</v>
      </c>
      <c r="F39" s="11">
        <f t="shared" si="1"/>
        <v>48.611111111111079</v>
      </c>
      <c r="G39" s="10">
        <v>184.76</v>
      </c>
      <c r="H39" s="11">
        <f t="shared" si="2"/>
        <v>50.724637681159443</v>
      </c>
      <c r="I39" s="10">
        <v>9.8699999999999992</v>
      </c>
      <c r="J39" s="55">
        <f t="shared" si="3"/>
        <v>49.29577464788732</v>
      </c>
      <c r="K39" s="1"/>
      <c r="N39" s="1"/>
    </row>
    <row r="40" spans="1:14" x14ac:dyDescent="0.25">
      <c r="A40" s="53">
        <v>242.87</v>
      </c>
      <c r="B40" s="11">
        <f t="shared" si="0"/>
        <v>55.384615384615422</v>
      </c>
      <c r="C40" s="10">
        <v>195.87</v>
      </c>
      <c r="D40" s="11">
        <f t="shared" si="4"/>
        <v>54.545454545454554</v>
      </c>
      <c r="E40" s="10">
        <v>171.44</v>
      </c>
      <c r="F40" s="11">
        <f t="shared" si="1"/>
        <v>49.999999999999964</v>
      </c>
      <c r="G40" s="10">
        <v>187.2</v>
      </c>
      <c r="H40" s="11">
        <f t="shared" si="2"/>
        <v>52.173913043478287</v>
      </c>
      <c r="I40" s="10">
        <v>16.559999999999999</v>
      </c>
      <c r="J40" s="55">
        <f t="shared" si="3"/>
        <v>50.704225352112672</v>
      </c>
      <c r="K40" s="1"/>
      <c r="N40" s="1"/>
    </row>
    <row r="41" spans="1:14" x14ac:dyDescent="0.25">
      <c r="A41" s="53">
        <v>249.02</v>
      </c>
      <c r="B41" s="11">
        <f t="shared" si="0"/>
        <v>56.923076923076962</v>
      </c>
      <c r="C41" s="10">
        <v>196.76</v>
      </c>
      <c r="D41" s="11">
        <f t="shared" si="4"/>
        <v>56.060606060606069</v>
      </c>
      <c r="E41" s="10">
        <v>174.54</v>
      </c>
      <c r="F41" s="11">
        <f t="shared" si="1"/>
        <v>51.38888888888885</v>
      </c>
      <c r="G41" s="10">
        <v>191.45</v>
      </c>
      <c r="H41" s="11">
        <f t="shared" si="2"/>
        <v>53.62318840579713</v>
      </c>
      <c r="I41" s="10">
        <v>24.32</v>
      </c>
      <c r="J41" s="55">
        <f t="shared" si="3"/>
        <v>52.112676056338024</v>
      </c>
      <c r="K41" s="1"/>
      <c r="N41" s="1"/>
    </row>
    <row r="42" spans="1:14" x14ac:dyDescent="0.25">
      <c r="A42" s="53">
        <v>253.77</v>
      </c>
      <c r="B42" s="11">
        <f t="shared" si="0"/>
        <v>58.461538461538503</v>
      </c>
      <c r="C42" s="10">
        <v>198.89</v>
      </c>
      <c r="D42" s="11">
        <f t="shared" si="4"/>
        <v>57.575757575757585</v>
      </c>
      <c r="E42" s="10">
        <v>177.04</v>
      </c>
      <c r="F42" s="11">
        <f t="shared" si="1"/>
        <v>52.777777777777736</v>
      </c>
      <c r="G42" s="10">
        <v>204.96</v>
      </c>
      <c r="H42" s="11">
        <f t="shared" si="2"/>
        <v>55.072463768115973</v>
      </c>
      <c r="I42" s="10">
        <v>24.32</v>
      </c>
      <c r="J42" s="55">
        <f t="shared" si="3"/>
        <v>53.521126760563376</v>
      </c>
      <c r="K42" s="1"/>
      <c r="N42" s="1"/>
    </row>
    <row r="43" spans="1:14" x14ac:dyDescent="0.25">
      <c r="A43" s="53">
        <v>271.97000000000003</v>
      </c>
      <c r="B43" s="11">
        <f t="shared" si="0"/>
        <v>60.000000000000043</v>
      </c>
      <c r="C43" s="10">
        <v>199.82</v>
      </c>
      <c r="D43" s="11">
        <f t="shared" si="4"/>
        <v>59.090909090909101</v>
      </c>
      <c r="E43" s="10">
        <v>178.49</v>
      </c>
      <c r="F43" s="11">
        <f t="shared" si="1"/>
        <v>54.166666666666622</v>
      </c>
      <c r="G43" s="10">
        <v>209.11</v>
      </c>
      <c r="H43" s="11">
        <f t="shared" si="2"/>
        <v>56.521739130434817</v>
      </c>
      <c r="I43" s="10">
        <v>27.9</v>
      </c>
      <c r="J43" s="55">
        <f t="shared" si="3"/>
        <v>54.929577464788728</v>
      </c>
      <c r="K43" s="1"/>
      <c r="N43" s="1"/>
    </row>
    <row r="44" spans="1:14" x14ac:dyDescent="0.25">
      <c r="A44" s="53">
        <v>277.41000000000003</v>
      </c>
      <c r="B44" s="11">
        <f t="shared" si="0"/>
        <v>61.538461538461583</v>
      </c>
      <c r="C44" s="10">
        <v>203.96</v>
      </c>
      <c r="D44" s="11">
        <f t="shared" si="4"/>
        <v>60.606060606060616</v>
      </c>
      <c r="E44" s="10">
        <v>184.94</v>
      </c>
      <c r="F44" s="11">
        <f t="shared" si="1"/>
        <v>55.555555555555507</v>
      </c>
      <c r="G44" s="10">
        <v>213.09</v>
      </c>
      <c r="H44" s="11">
        <f t="shared" si="2"/>
        <v>57.97101449275366</v>
      </c>
      <c r="I44" s="10">
        <v>106.1</v>
      </c>
      <c r="J44" s="55">
        <f t="shared" si="3"/>
        <v>56.338028169014081</v>
      </c>
      <c r="K44" s="1"/>
      <c r="N44" s="1"/>
    </row>
    <row r="45" spans="1:14" x14ac:dyDescent="0.25">
      <c r="A45" s="53">
        <v>295</v>
      </c>
      <c r="B45" s="11">
        <f t="shared" si="0"/>
        <v>63.076923076923123</v>
      </c>
      <c r="C45" s="10">
        <v>207.73</v>
      </c>
      <c r="D45" s="11">
        <f t="shared" si="4"/>
        <v>62.121212121212132</v>
      </c>
      <c r="E45" s="10">
        <v>185.8</v>
      </c>
      <c r="F45" s="11">
        <f t="shared" si="1"/>
        <v>56.944444444444393</v>
      </c>
      <c r="G45" s="10">
        <v>217.3</v>
      </c>
      <c r="H45" s="11">
        <f t="shared" si="2"/>
        <v>59.420289855072504</v>
      </c>
      <c r="I45" s="10">
        <v>107.23</v>
      </c>
      <c r="J45" s="55">
        <f t="shared" si="3"/>
        <v>57.746478873239433</v>
      </c>
      <c r="K45" s="1"/>
      <c r="N45" s="1"/>
    </row>
    <row r="46" spans="1:14" x14ac:dyDescent="0.25">
      <c r="A46" s="53">
        <v>300.67</v>
      </c>
      <c r="B46" s="11">
        <f t="shared" si="0"/>
        <v>64.615384615384656</v>
      </c>
      <c r="C46" s="10">
        <v>221.67</v>
      </c>
      <c r="D46" s="11">
        <f t="shared" si="4"/>
        <v>63.636363636363647</v>
      </c>
      <c r="E46" s="10">
        <v>187.06</v>
      </c>
      <c r="F46" s="11">
        <f t="shared" si="1"/>
        <v>58.333333333333279</v>
      </c>
      <c r="G46" s="10">
        <v>220.62</v>
      </c>
      <c r="H46" s="11">
        <f t="shared" si="2"/>
        <v>60.869565217391347</v>
      </c>
      <c r="I46" s="10">
        <v>107.24</v>
      </c>
      <c r="J46" s="55">
        <f t="shared" si="3"/>
        <v>59.154929577464785</v>
      </c>
      <c r="K46" s="1"/>
      <c r="N46" s="1"/>
    </row>
    <row r="47" spans="1:14" x14ac:dyDescent="0.25">
      <c r="A47" s="53">
        <v>302.19</v>
      </c>
      <c r="B47" s="11">
        <f t="shared" si="0"/>
        <v>66.153846153846189</v>
      </c>
      <c r="C47" s="10">
        <v>229.51</v>
      </c>
      <c r="D47" s="11">
        <f t="shared" si="4"/>
        <v>65.151515151515156</v>
      </c>
      <c r="E47" s="10">
        <v>187.59</v>
      </c>
      <c r="F47" s="11">
        <f t="shared" si="1"/>
        <v>59.722222222222165</v>
      </c>
      <c r="G47" s="10">
        <v>223.03</v>
      </c>
      <c r="H47" s="11">
        <f t="shared" si="2"/>
        <v>62.318840579710191</v>
      </c>
      <c r="I47" s="10">
        <v>124.56</v>
      </c>
      <c r="J47" s="55">
        <f t="shared" si="3"/>
        <v>60.563380281690137</v>
      </c>
      <c r="K47" s="1"/>
      <c r="N47" s="1"/>
    </row>
    <row r="48" spans="1:14" x14ac:dyDescent="0.25">
      <c r="A48" s="53">
        <v>307.82</v>
      </c>
      <c r="B48" s="11">
        <f t="shared" si="0"/>
        <v>67.692307692307722</v>
      </c>
      <c r="C48" s="10">
        <v>237.28</v>
      </c>
      <c r="D48" s="11">
        <f t="shared" si="4"/>
        <v>66.666666666666671</v>
      </c>
      <c r="E48" s="10">
        <v>188.29</v>
      </c>
      <c r="F48" s="11">
        <f t="shared" si="1"/>
        <v>61.11111111111105</v>
      </c>
      <c r="G48" s="10">
        <v>236.75</v>
      </c>
      <c r="H48" s="11">
        <f t="shared" si="2"/>
        <v>63.768115942029034</v>
      </c>
      <c r="I48" s="10">
        <v>138.28</v>
      </c>
      <c r="J48" s="55">
        <f t="shared" si="3"/>
        <v>61.971830985915489</v>
      </c>
      <c r="K48" s="1"/>
      <c r="N48" s="1"/>
    </row>
    <row r="49" spans="1:14" x14ac:dyDescent="0.25">
      <c r="A49" s="53">
        <v>320.23</v>
      </c>
      <c r="B49" s="11">
        <f t="shared" si="0"/>
        <v>69.230769230769255</v>
      </c>
      <c r="C49" s="10">
        <v>239.09</v>
      </c>
      <c r="D49" s="11">
        <f t="shared" si="4"/>
        <v>68.181818181818187</v>
      </c>
      <c r="E49" s="10">
        <v>188.68</v>
      </c>
      <c r="F49" s="11">
        <f t="shared" si="1"/>
        <v>62.499999999999936</v>
      </c>
      <c r="G49" s="10">
        <v>239.38</v>
      </c>
      <c r="H49" s="11">
        <f t="shared" si="2"/>
        <v>65.217391304347871</v>
      </c>
      <c r="I49" s="10">
        <v>146.54</v>
      </c>
      <c r="J49" s="55">
        <f t="shared" si="3"/>
        <v>63.380281690140841</v>
      </c>
      <c r="K49" s="1"/>
      <c r="N49" s="1"/>
    </row>
    <row r="50" spans="1:14" x14ac:dyDescent="0.25">
      <c r="A50" s="53">
        <v>334.09</v>
      </c>
      <c r="B50" s="11">
        <f t="shared" si="0"/>
        <v>70.769230769230788</v>
      </c>
      <c r="C50" s="10">
        <v>295.47000000000003</v>
      </c>
      <c r="D50" s="11">
        <f t="shared" si="4"/>
        <v>69.696969696969703</v>
      </c>
      <c r="E50" s="10">
        <v>188.83</v>
      </c>
      <c r="F50" s="11">
        <f t="shared" si="1"/>
        <v>63.888888888888822</v>
      </c>
      <c r="G50" s="10">
        <v>245.32</v>
      </c>
      <c r="H50" s="11">
        <f t="shared" si="2"/>
        <v>66.666666666666714</v>
      </c>
      <c r="I50" s="10">
        <v>162</v>
      </c>
      <c r="J50" s="55">
        <f t="shared" si="3"/>
        <v>64.788732394366193</v>
      </c>
      <c r="K50" s="1"/>
      <c r="N50" s="1"/>
    </row>
    <row r="51" spans="1:14" x14ac:dyDescent="0.25">
      <c r="A51" s="53">
        <v>344.17</v>
      </c>
      <c r="B51" s="11">
        <f t="shared" si="0"/>
        <v>72.307692307692321</v>
      </c>
      <c r="C51" s="10">
        <v>316.24</v>
      </c>
      <c r="D51" s="11">
        <f t="shared" si="4"/>
        <v>71.212121212121218</v>
      </c>
      <c r="E51" s="10">
        <v>189.94</v>
      </c>
      <c r="F51" s="11">
        <f t="shared" si="1"/>
        <v>65.277777777777715</v>
      </c>
      <c r="G51" s="10">
        <v>275.24</v>
      </c>
      <c r="H51" s="11">
        <f t="shared" si="2"/>
        <v>68.115942028985557</v>
      </c>
      <c r="I51" s="10">
        <v>177.54</v>
      </c>
      <c r="J51" s="55">
        <f t="shared" si="3"/>
        <v>66.197183098591552</v>
      </c>
      <c r="K51" s="1"/>
      <c r="N51" s="1"/>
    </row>
    <row r="52" spans="1:14" x14ac:dyDescent="0.25">
      <c r="A52" s="53">
        <v>345.07</v>
      </c>
      <c r="B52" s="11">
        <f t="shared" si="0"/>
        <v>73.846153846153854</v>
      </c>
      <c r="C52" s="10">
        <v>341.48</v>
      </c>
      <c r="D52" s="11">
        <f t="shared" si="4"/>
        <v>72.727272727272734</v>
      </c>
      <c r="E52" s="10">
        <v>190.24</v>
      </c>
      <c r="F52" s="11">
        <f t="shared" si="1"/>
        <v>66.6666666666666</v>
      </c>
      <c r="G52" s="10">
        <v>277.79000000000002</v>
      </c>
      <c r="H52" s="11">
        <f t="shared" si="2"/>
        <v>69.565217391304401</v>
      </c>
      <c r="I52" s="10">
        <v>177.54</v>
      </c>
      <c r="J52" s="55">
        <f t="shared" si="3"/>
        <v>67.605633802816897</v>
      </c>
      <c r="K52" s="1"/>
      <c r="N52" s="1"/>
    </row>
    <row r="53" spans="1:14" x14ac:dyDescent="0.25">
      <c r="A53" s="53">
        <v>346.12</v>
      </c>
      <c r="B53" s="11">
        <f t="shared" si="0"/>
        <v>75.384615384615387</v>
      </c>
      <c r="C53" s="10">
        <v>377.95</v>
      </c>
      <c r="D53" s="11">
        <f t="shared" si="4"/>
        <v>74.242424242424249</v>
      </c>
      <c r="E53" s="10">
        <v>190.44</v>
      </c>
      <c r="F53" s="11">
        <f t="shared" si="1"/>
        <v>68.055555555555486</v>
      </c>
      <c r="G53" s="10">
        <v>294.35000000000002</v>
      </c>
      <c r="H53" s="11">
        <f t="shared" si="2"/>
        <v>71.014492753623244</v>
      </c>
      <c r="I53" s="10">
        <v>208.09</v>
      </c>
      <c r="J53" s="55">
        <f t="shared" si="3"/>
        <v>69.014084507042242</v>
      </c>
      <c r="K53" s="1"/>
      <c r="N53" s="1"/>
    </row>
    <row r="54" spans="1:14" x14ac:dyDescent="0.25">
      <c r="A54" s="53">
        <v>354.58</v>
      </c>
      <c r="B54" s="11">
        <f t="shared" si="0"/>
        <v>76.92307692307692</v>
      </c>
      <c r="C54" s="10">
        <v>392.45</v>
      </c>
      <c r="D54" s="11">
        <f t="shared" si="4"/>
        <v>75.757575757575765</v>
      </c>
      <c r="E54" s="10">
        <v>192.88</v>
      </c>
      <c r="F54" s="11">
        <f t="shared" si="1"/>
        <v>69.444444444444372</v>
      </c>
      <c r="G54" s="10">
        <v>316.16000000000003</v>
      </c>
      <c r="H54" s="11">
        <f t="shared" si="2"/>
        <v>72.463768115942088</v>
      </c>
      <c r="I54" s="10">
        <v>208.09</v>
      </c>
      <c r="J54" s="55">
        <f t="shared" si="3"/>
        <v>70.422535211267586</v>
      </c>
      <c r="K54" s="1"/>
      <c r="N54" s="1"/>
    </row>
    <row r="55" spans="1:14" x14ac:dyDescent="0.25">
      <c r="A55" s="53">
        <v>356.25</v>
      </c>
      <c r="B55" s="11">
        <f t="shared" si="0"/>
        <v>78.461538461538453</v>
      </c>
      <c r="C55" s="10">
        <v>399.08</v>
      </c>
      <c r="D55" s="11">
        <f t="shared" si="4"/>
        <v>77.27272727272728</v>
      </c>
      <c r="E55" s="10">
        <v>195.65</v>
      </c>
      <c r="F55" s="11">
        <f t="shared" si="1"/>
        <v>70.833333333333258</v>
      </c>
      <c r="G55" s="10">
        <v>317.36</v>
      </c>
      <c r="H55" s="11">
        <f t="shared" si="2"/>
        <v>73.913043478260931</v>
      </c>
      <c r="I55" s="10">
        <v>208.09</v>
      </c>
      <c r="J55" s="55">
        <f t="shared" si="3"/>
        <v>71.830985915492931</v>
      </c>
      <c r="K55" s="1"/>
      <c r="N55" s="1"/>
    </row>
    <row r="56" spans="1:14" x14ac:dyDescent="0.25">
      <c r="A56" s="53">
        <v>359.25</v>
      </c>
      <c r="B56" s="11">
        <f t="shared" si="0"/>
        <v>79.999999999999986</v>
      </c>
      <c r="C56" s="10">
        <v>403.69</v>
      </c>
      <c r="D56" s="11">
        <f t="shared" si="4"/>
        <v>78.787878787878796</v>
      </c>
      <c r="E56" s="10">
        <v>200.29</v>
      </c>
      <c r="F56" s="11">
        <f t="shared" si="1"/>
        <v>72.222222222222143</v>
      </c>
      <c r="G56" s="10">
        <v>328.11</v>
      </c>
      <c r="H56" s="11">
        <f t="shared" si="2"/>
        <v>75.362318840579775</v>
      </c>
      <c r="I56" s="10">
        <v>208.09</v>
      </c>
      <c r="J56" s="55">
        <f t="shared" si="3"/>
        <v>73.239436619718276</v>
      </c>
      <c r="K56" s="1"/>
      <c r="N56" s="1"/>
    </row>
    <row r="57" spans="1:14" x14ac:dyDescent="0.25">
      <c r="A57" s="53">
        <v>360.41</v>
      </c>
      <c r="B57" s="11">
        <f t="shared" si="0"/>
        <v>81.538461538461519</v>
      </c>
      <c r="C57" s="10">
        <v>436.73</v>
      </c>
      <c r="D57" s="11">
        <f t="shared" si="4"/>
        <v>80.303030303030312</v>
      </c>
      <c r="E57" s="10">
        <v>202.35</v>
      </c>
      <c r="F57" s="11">
        <f t="shared" si="1"/>
        <v>73.611111111111029</v>
      </c>
      <c r="G57" s="10">
        <v>329.84</v>
      </c>
      <c r="H57" s="11">
        <f t="shared" si="2"/>
        <v>76.811594202898618</v>
      </c>
      <c r="I57" s="10">
        <v>208.09</v>
      </c>
      <c r="J57" s="55">
        <f t="shared" si="3"/>
        <v>74.647887323943621</v>
      </c>
      <c r="K57" s="1"/>
      <c r="N57" s="1"/>
    </row>
    <row r="58" spans="1:14" x14ac:dyDescent="0.25">
      <c r="A58" s="53">
        <v>370.12</v>
      </c>
      <c r="B58" s="11">
        <f t="shared" si="0"/>
        <v>83.076923076923052</v>
      </c>
      <c r="C58" s="10">
        <v>446.99</v>
      </c>
      <c r="D58" s="11">
        <f t="shared" si="4"/>
        <v>81.818181818181827</v>
      </c>
      <c r="E58" s="10">
        <v>205.67</v>
      </c>
      <c r="F58" s="11">
        <f t="shared" si="1"/>
        <v>74.999999999999915</v>
      </c>
      <c r="G58" s="10">
        <v>336.68</v>
      </c>
      <c r="H58" s="11">
        <f t="shared" si="2"/>
        <v>78.260869565217462</v>
      </c>
      <c r="I58" s="10">
        <v>208.09</v>
      </c>
      <c r="J58" s="55">
        <f t="shared" si="3"/>
        <v>76.056338028168966</v>
      </c>
      <c r="K58" s="1"/>
      <c r="N58" s="1"/>
    </row>
    <row r="59" spans="1:14" x14ac:dyDescent="0.25">
      <c r="A59" s="53">
        <v>377.28</v>
      </c>
      <c r="B59" s="11">
        <f t="shared" si="0"/>
        <v>84.615384615384585</v>
      </c>
      <c r="C59" s="10">
        <v>451.34</v>
      </c>
      <c r="D59" s="11">
        <f t="shared" si="4"/>
        <v>83.333333333333343</v>
      </c>
      <c r="E59" s="10">
        <v>214.99</v>
      </c>
      <c r="F59" s="11">
        <f t="shared" si="1"/>
        <v>76.3888888888888</v>
      </c>
      <c r="G59" s="10">
        <v>360.22</v>
      </c>
      <c r="H59" s="11">
        <f t="shared" si="2"/>
        <v>79.710144927536305</v>
      </c>
      <c r="I59" s="10">
        <v>208.09</v>
      </c>
      <c r="J59" s="55">
        <f t="shared" si="3"/>
        <v>77.464788732394311</v>
      </c>
      <c r="K59" s="1"/>
      <c r="N59" s="1"/>
    </row>
    <row r="60" spans="1:14" x14ac:dyDescent="0.25">
      <c r="A60" s="53">
        <v>383.09</v>
      </c>
      <c r="B60" s="11">
        <f t="shared" si="0"/>
        <v>86.153846153846118</v>
      </c>
      <c r="C60" s="10">
        <v>457.68</v>
      </c>
      <c r="D60" s="11">
        <f t="shared" si="4"/>
        <v>84.848484848484858</v>
      </c>
      <c r="E60" s="10">
        <v>248.83</v>
      </c>
      <c r="F60" s="11">
        <f t="shared" si="1"/>
        <v>77.777777777777686</v>
      </c>
      <c r="G60" s="10">
        <v>380.16</v>
      </c>
      <c r="H60" s="11">
        <f t="shared" si="2"/>
        <v>81.159420289855149</v>
      </c>
      <c r="I60" s="10">
        <v>224.78</v>
      </c>
      <c r="J60" s="55">
        <f t="shared" si="3"/>
        <v>78.873239436619656</v>
      </c>
      <c r="K60" s="1"/>
      <c r="N60" s="1"/>
    </row>
    <row r="61" spans="1:14" x14ac:dyDescent="0.25">
      <c r="A61" s="53">
        <v>384.29</v>
      </c>
      <c r="B61" s="11">
        <f t="shared" si="0"/>
        <v>87.692307692307651</v>
      </c>
      <c r="C61" s="10">
        <v>478.89</v>
      </c>
      <c r="D61" s="11">
        <f t="shared" si="4"/>
        <v>86.363636363636374</v>
      </c>
      <c r="E61" s="10">
        <v>252.88</v>
      </c>
      <c r="F61" s="11">
        <f t="shared" si="1"/>
        <v>79.166666666666572</v>
      </c>
      <c r="G61" s="10">
        <v>395.08</v>
      </c>
      <c r="H61" s="11">
        <f t="shared" si="2"/>
        <v>82.608695652173992</v>
      </c>
      <c r="I61" s="10">
        <v>232.67</v>
      </c>
      <c r="J61" s="55">
        <f t="shared" si="3"/>
        <v>80.281690140845001</v>
      </c>
      <c r="K61" s="1"/>
      <c r="N61" s="1"/>
    </row>
    <row r="62" spans="1:14" x14ac:dyDescent="0.25">
      <c r="A62" s="53">
        <v>422.38</v>
      </c>
      <c r="B62" s="11">
        <f t="shared" si="0"/>
        <v>89.230769230769184</v>
      </c>
      <c r="C62" s="10">
        <v>480.74</v>
      </c>
      <c r="D62" s="11">
        <f t="shared" si="4"/>
        <v>87.87878787878789</v>
      </c>
      <c r="E62" s="10">
        <v>346.86</v>
      </c>
      <c r="F62" s="11">
        <f t="shared" si="1"/>
        <v>80.555555555555458</v>
      </c>
      <c r="G62" s="10">
        <v>401.92</v>
      </c>
      <c r="H62" s="11">
        <f t="shared" si="2"/>
        <v>84.057971014492836</v>
      </c>
      <c r="I62" s="10">
        <v>287.91000000000003</v>
      </c>
      <c r="J62" s="55">
        <f t="shared" si="3"/>
        <v>81.690140845070346</v>
      </c>
      <c r="K62" s="1"/>
      <c r="N62" s="1"/>
    </row>
    <row r="63" spans="1:14" x14ac:dyDescent="0.25">
      <c r="A63" s="53">
        <v>427.79</v>
      </c>
      <c r="B63" s="11">
        <f t="shared" si="0"/>
        <v>90.769230769230717</v>
      </c>
      <c r="C63" s="10">
        <v>507.74</v>
      </c>
      <c r="D63" s="11">
        <f t="shared" si="4"/>
        <v>89.393939393939405</v>
      </c>
      <c r="E63" s="10">
        <v>368.45</v>
      </c>
      <c r="F63" s="11">
        <f t="shared" si="1"/>
        <v>81.944444444444343</v>
      </c>
      <c r="G63" s="10">
        <v>421.97</v>
      </c>
      <c r="H63" s="11">
        <f t="shared" si="2"/>
        <v>85.507246376811679</v>
      </c>
      <c r="I63" s="10">
        <v>291.67</v>
      </c>
      <c r="J63" s="55">
        <f t="shared" si="3"/>
        <v>83.098591549295691</v>
      </c>
      <c r="K63" s="1"/>
      <c r="N63" s="1"/>
    </row>
    <row r="64" spans="1:14" x14ac:dyDescent="0.25">
      <c r="A64" s="53">
        <v>468.19</v>
      </c>
      <c r="B64" s="11">
        <f t="shared" si="0"/>
        <v>92.30769230769225</v>
      </c>
      <c r="C64" s="10">
        <v>534.46</v>
      </c>
      <c r="D64" s="11">
        <f t="shared" si="4"/>
        <v>90.909090909090921</v>
      </c>
      <c r="E64" s="10">
        <v>379</v>
      </c>
      <c r="F64" s="11">
        <f t="shared" si="1"/>
        <v>83.333333333333229</v>
      </c>
      <c r="G64" s="10">
        <v>431.93</v>
      </c>
      <c r="H64" s="11">
        <f t="shared" si="2"/>
        <v>86.956521739130523</v>
      </c>
      <c r="I64" s="10">
        <v>292.89</v>
      </c>
      <c r="J64" s="55">
        <f t="shared" si="3"/>
        <v>84.507042253521035</v>
      </c>
      <c r="K64" s="1"/>
      <c r="N64" s="1"/>
    </row>
    <row r="65" spans="1:14" x14ac:dyDescent="0.25">
      <c r="A65" s="53">
        <v>468.42</v>
      </c>
      <c r="B65" s="11">
        <f t="shared" si="0"/>
        <v>93.846153846153783</v>
      </c>
      <c r="C65" s="10">
        <v>552.69000000000005</v>
      </c>
      <c r="D65" s="11">
        <f t="shared" si="4"/>
        <v>92.424242424242436</v>
      </c>
      <c r="E65" s="10">
        <v>385.92</v>
      </c>
      <c r="F65" s="11">
        <f t="shared" si="1"/>
        <v>84.722222222222115</v>
      </c>
      <c r="G65" s="10">
        <v>491.73</v>
      </c>
      <c r="H65" s="11">
        <f t="shared" si="2"/>
        <v>88.405797101449366</v>
      </c>
      <c r="I65" s="10">
        <v>292.89</v>
      </c>
      <c r="J65" s="55">
        <f t="shared" si="3"/>
        <v>85.91549295774638</v>
      </c>
      <c r="K65" s="1"/>
      <c r="N65" s="1"/>
    </row>
    <row r="66" spans="1:14" x14ac:dyDescent="0.25">
      <c r="A66" s="53">
        <v>518.28</v>
      </c>
      <c r="B66" s="11">
        <f t="shared" si="0"/>
        <v>95.384615384615316</v>
      </c>
      <c r="C66" s="10">
        <v>560.4</v>
      </c>
      <c r="D66" s="11">
        <f t="shared" si="4"/>
        <v>93.939393939393952</v>
      </c>
      <c r="E66" s="10">
        <v>386.88</v>
      </c>
      <c r="F66" s="11">
        <f t="shared" si="1"/>
        <v>86.111111111111001</v>
      </c>
      <c r="G66" s="10">
        <v>512.27</v>
      </c>
      <c r="H66" s="11">
        <f t="shared" si="2"/>
        <v>89.855072463768209</v>
      </c>
      <c r="I66" s="10">
        <v>306</v>
      </c>
      <c r="J66" s="55">
        <f t="shared" si="3"/>
        <v>87.323943661971725</v>
      </c>
      <c r="K66" s="1"/>
      <c r="N66" s="1"/>
    </row>
    <row r="67" spans="1:14" x14ac:dyDescent="0.25">
      <c r="A67" s="53">
        <v>537.9</v>
      </c>
      <c r="B67" s="11">
        <f t="shared" si="0"/>
        <v>96.923076923076849</v>
      </c>
      <c r="C67" s="10">
        <v>567.20000000000005</v>
      </c>
      <c r="D67" s="11">
        <f t="shared" si="4"/>
        <v>95.454545454545467</v>
      </c>
      <c r="E67" s="10">
        <v>394.01</v>
      </c>
      <c r="F67" s="11">
        <f t="shared" si="1"/>
        <v>87.499999999999886</v>
      </c>
      <c r="G67" s="10">
        <v>542.38</v>
      </c>
      <c r="H67" s="11">
        <f t="shared" si="2"/>
        <v>91.304347826087053</v>
      </c>
      <c r="I67" s="10">
        <v>308.62</v>
      </c>
      <c r="J67" s="55">
        <f t="shared" si="3"/>
        <v>88.73239436619707</v>
      </c>
      <c r="K67" s="1"/>
      <c r="N67" s="1"/>
    </row>
    <row r="68" spans="1:14" x14ac:dyDescent="0.25">
      <c r="A68" s="53">
        <v>597.80999999999995</v>
      </c>
      <c r="B68" s="11">
        <f t="shared" si="0"/>
        <v>98.461538461538382</v>
      </c>
      <c r="C68" s="10">
        <v>627.53</v>
      </c>
      <c r="D68" s="11">
        <f t="shared" si="4"/>
        <v>96.969696969696983</v>
      </c>
      <c r="E68" s="10">
        <v>400.5</v>
      </c>
      <c r="F68" s="11">
        <f t="shared" si="1"/>
        <v>88.888888888888772</v>
      </c>
      <c r="G68" s="10">
        <v>548.84</v>
      </c>
      <c r="H68" s="11">
        <f t="shared" si="2"/>
        <v>92.753623188405896</v>
      </c>
      <c r="I68" s="10">
        <v>309.45</v>
      </c>
      <c r="J68" s="55">
        <f t="shared" si="3"/>
        <v>90.140845070422415</v>
      </c>
      <c r="K68" s="1"/>
      <c r="N68" s="1"/>
    </row>
    <row r="69" spans="1:14" x14ac:dyDescent="0.25">
      <c r="A69" s="53">
        <v>951.24</v>
      </c>
      <c r="B69" s="11">
        <f t="shared" si="0"/>
        <v>99.999999999999915</v>
      </c>
      <c r="C69" s="10">
        <v>671.62</v>
      </c>
      <c r="D69" s="11">
        <f t="shared" si="4"/>
        <v>98.484848484848499</v>
      </c>
      <c r="E69" s="10">
        <v>413.98</v>
      </c>
      <c r="F69" s="11">
        <f t="shared" si="1"/>
        <v>90.277777777777658</v>
      </c>
      <c r="G69" s="10">
        <v>558.63</v>
      </c>
      <c r="H69" s="11">
        <f t="shared" si="2"/>
        <v>94.20289855072474</v>
      </c>
      <c r="I69" s="10">
        <v>350.84</v>
      </c>
      <c r="J69" s="55">
        <f t="shared" si="3"/>
        <v>91.54929577464776</v>
      </c>
      <c r="K69" s="1"/>
      <c r="N69" s="1"/>
    </row>
    <row r="70" spans="1:14" x14ac:dyDescent="0.25">
      <c r="A70" s="22"/>
      <c r="B70" s="16"/>
      <c r="C70" s="10">
        <v>763.37</v>
      </c>
      <c r="D70" s="11">
        <f t="shared" si="4"/>
        <v>100.00000000000001</v>
      </c>
      <c r="E70" s="10">
        <v>441.9</v>
      </c>
      <c r="F70" s="11">
        <f t="shared" si="1"/>
        <v>91.666666666666544</v>
      </c>
      <c r="G70" s="10">
        <v>628.41</v>
      </c>
      <c r="H70" s="11">
        <f t="shared" si="2"/>
        <v>95.652173913043583</v>
      </c>
      <c r="I70" s="10">
        <v>402.16</v>
      </c>
      <c r="J70" s="55">
        <f t="shared" si="3"/>
        <v>92.957746478873105</v>
      </c>
      <c r="K70" s="1"/>
      <c r="N70" s="1"/>
    </row>
    <row r="71" spans="1:14" x14ac:dyDescent="0.25">
      <c r="A71" s="22"/>
      <c r="B71" s="16"/>
      <c r="E71" s="10">
        <v>445.97</v>
      </c>
      <c r="F71" s="11">
        <f t="shared" ref="F71:F76" si="5">(100/72)+F70</f>
        <v>93.055555555555429</v>
      </c>
      <c r="G71" s="10">
        <v>631.71</v>
      </c>
      <c r="H71" s="11">
        <f t="shared" ref="H71:H73" si="6">(100/69)+H70</f>
        <v>97.101449275362427</v>
      </c>
      <c r="I71" s="10">
        <v>434.5</v>
      </c>
      <c r="J71" s="55">
        <f t="shared" ref="J71:J75" si="7">(100/71)+J70</f>
        <v>94.36619718309845</v>
      </c>
      <c r="K71" s="1"/>
      <c r="N71" s="1"/>
    </row>
    <row r="72" spans="1:14" x14ac:dyDescent="0.25">
      <c r="A72" s="22"/>
      <c r="B72" s="16"/>
      <c r="E72" s="10">
        <v>456.34</v>
      </c>
      <c r="F72" s="11">
        <f t="shared" si="5"/>
        <v>94.444444444444315</v>
      </c>
      <c r="G72" s="10">
        <v>692.96</v>
      </c>
      <c r="H72" s="11">
        <f t="shared" si="6"/>
        <v>98.55072463768127</v>
      </c>
      <c r="I72" s="10">
        <v>434.5</v>
      </c>
      <c r="J72" s="55">
        <f t="shared" si="7"/>
        <v>95.774647887323795</v>
      </c>
      <c r="K72" s="1"/>
      <c r="N72" s="1"/>
    </row>
    <row r="73" spans="1:14" x14ac:dyDescent="0.25">
      <c r="A73" s="22"/>
      <c r="B73" s="16"/>
      <c r="E73" s="10">
        <v>501.17</v>
      </c>
      <c r="F73" s="11">
        <f t="shared" si="5"/>
        <v>95.833333333333201</v>
      </c>
      <c r="G73" s="10">
        <v>736.75</v>
      </c>
      <c r="H73" s="11">
        <f t="shared" si="6"/>
        <v>100.00000000000011</v>
      </c>
      <c r="I73" s="10">
        <v>471.47</v>
      </c>
      <c r="J73" s="55">
        <f t="shared" si="7"/>
        <v>97.18309859154914</v>
      </c>
      <c r="K73" s="1"/>
      <c r="N73" s="1"/>
    </row>
    <row r="74" spans="1:14" x14ac:dyDescent="0.25">
      <c r="A74" s="22"/>
      <c r="B74" s="16"/>
      <c r="E74" s="10">
        <v>501.21</v>
      </c>
      <c r="F74" s="11">
        <f t="shared" si="5"/>
        <v>97.222222222222086</v>
      </c>
      <c r="H74" s="16"/>
      <c r="I74" s="10">
        <v>515.76</v>
      </c>
      <c r="J74" s="55">
        <f t="shared" si="7"/>
        <v>98.591549295774485</v>
      </c>
      <c r="K74" s="1"/>
      <c r="N74" s="1"/>
    </row>
    <row r="75" spans="1:14" ht="15.75" thickBot="1" x14ac:dyDescent="0.3">
      <c r="A75" s="22"/>
      <c r="B75" s="16"/>
      <c r="E75" s="20">
        <v>502.77</v>
      </c>
      <c r="F75" s="21">
        <f t="shared" si="5"/>
        <v>98.611111111110972</v>
      </c>
      <c r="H75" s="16"/>
      <c r="I75" s="20">
        <v>614.05999999999995</v>
      </c>
      <c r="J75" s="56">
        <f t="shared" si="7"/>
        <v>99.999999999999829</v>
      </c>
      <c r="K75" s="1"/>
      <c r="N75" s="1"/>
    </row>
    <row r="76" spans="1:14" x14ac:dyDescent="0.25">
      <c r="A76" s="29"/>
      <c r="B76" s="61"/>
      <c r="C76" s="28"/>
      <c r="D76" s="62"/>
      <c r="E76" s="63">
        <v>532.70000000000005</v>
      </c>
      <c r="F76" s="64">
        <f t="shared" si="5"/>
        <v>99.999999999999858</v>
      </c>
      <c r="G76" s="28"/>
      <c r="H76" s="65"/>
      <c r="I76" s="28"/>
      <c r="J76" s="66"/>
      <c r="K76" s="1"/>
      <c r="N76" s="1"/>
    </row>
    <row r="77" spans="1:14" x14ac:dyDescent="0.25">
      <c r="B77" s="14"/>
      <c r="C77" s="22"/>
      <c r="D77" s="23"/>
      <c r="E77" s="14"/>
      <c r="F77" s="14"/>
      <c r="G77" s="22"/>
      <c r="H77" s="14"/>
      <c r="I77" s="22"/>
      <c r="J77" s="14"/>
      <c r="K77" s="1"/>
      <c r="N77" s="1"/>
    </row>
    <row r="78" spans="1:14" x14ac:dyDescent="0.25">
      <c r="B78" s="14"/>
      <c r="C78" s="22"/>
      <c r="D78" s="23"/>
      <c r="E78" s="14"/>
      <c r="F78" s="14"/>
      <c r="G78" s="22"/>
      <c r="H78" s="14"/>
      <c r="I78" s="22"/>
      <c r="J78" s="14"/>
      <c r="K78" s="1"/>
      <c r="N78" s="1"/>
    </row>
    <row r="79" spans="1:14" x14ac:dyDescent="0.25">
      <c r="A79" s="17"/>
      <c r="B79" s="14"/>
      <c r="C79" s="14"/>
      <c r="D79" s="23"/>
      <c r="E79" s="14"/>
      <c r="F79" s="14"/>
      <c r="G79" s="14"/>
      <c r="H79" s="14"/>
      <c r="I79" s="22"/>
      <c r="J79" s="14"/>
      <c r="K79" s="1"/>
      <c r="N79" s="1"/>
    </row>
    <row r="80" spans="1:14" x14ac:dyDescent="0.25">
      <c r="B80" s="22"/>
      <c r="C80" s="22"/>
      <c r="D80" s="23"/>
      <c r="E80" s="22"/>
      <c r="F80" s="22"/>
      <c r="G80" s="22"/>
      <c r="H80" s="22"/>
      <c r="I80" s="22"/>
      <c r="J80" s="22"/>
    </row>
    <row r="81" spans="2:10" x14ac:dyDescent="0.25">
      <c r="B81" s="22"/>
      <c r="C81" s="22"/>
      <c r="D81" s="23"/>
      <c r="E81" s="22"/>
      <c r="F81" s="22"/>
      <c r="G81" s="22"/>
      <c r="H81" s="22"/>
      <c r="I81" s="22"/>
      <c r="J81" s="22"/>
    </row>
    <row r="82" spans="2:10" x14ac:dyDescent="0.25">
      <c r="B82" s="22"/>
      <c r="C82" s="22"/>
      <c r="D82" s="23"/>
      <c r="E82" s="22"/>
      <c r="F82" s="22"/>
      <c r="G82" s="22"/>
      <c r="H82" s="22"/>
      <c r="I82" s="22"/>
      <c r="J82" s="22"/>
    </row>
    <row r="83" spans="2:10" x14ac:dyDescent="0.25">
      <c r="B83" s="22"/>
      <c r="C83" s="22"/>
      <c r="D83" s="23"/>
      <c r="E83" s="22"/>
      <c r="F83" s="22"/>
      <c r="G83" s="22"/>
      <c r="H83" s="22"/>
      <c r="I83" s="22"/>
      <c r="J83" s="22"/>
    </row>
    <row r="84" spans="2:10" x14ac:dyDescent="0.25">
      <c r="B84" s="22"/>
      <c r="C84" s="22"/>
      <c r="D84" s="23"/>
      <c r="E84" s="22"/>
      <c r="F84" s="22"/>
      <c r="G84" s="22"/>
      <c r="H84" s="22"/>
      <c r="I84" s="22"/>
      <c r="J84" s="22"/>
    </row>
    <row r="85" spans="2:10" x14ac:dyDescent="0.25">
      <c r="B85" s="22"/>
      <c r="C85" s="22"/>
      <c r="D85" s="23"/>
      <c r="E85" s="22"/>
      <c r="F85" s="22"/>
      <c r="G85" s="22"/>
      <c r="H85" s="22"/>
      <c r="I85" s="22"/>
      <c r="J85" s="22"/>
    </row>
    <row r="86" spans="2:10" x14ac:dyDescent="0.25">
      <c r="B86" s="22"/>
      <c r="C86" s="22"/>
      <c r="D86" s="23"/>
      <c r="E86" s="22"/>
      <c r="F86" s="22"/>
      <c r="G86" s="22"/>
      <c r="H86" s="22"/>
      <c r="I86" s="22"/>
      <c r="J86" s="22"/>
    </row>
    <row r="87" spans="2:10" x14ac:dyDescent="0.25">
      <c r="B87" s="22"/>
      <c r="C87" s="22"/>
      <c r="D87" s="23"/>
      <c r="E87" s="22"/>
      <c r="F87" s="22"/>
      <c r="G87" s="22"/>
      <c r="H87" s="22"/>
      <c r="I87" s="22"/>
      <c r="J87" s="22"/>
    </row>
    <row r="88" spans="2:10" x14ac:dyDescent="0.25">
      <c r="B88" s="22"/>
      <c r="C88" s="22"/>
      <c r="D88" s="23"/>
      <c r="E88" s="22"/>
      <c r="F88" s="22"/>
      <c r="G88" s="22"/>
      <c r="H88" s="22"/>
      <c r="I88" s="22"/>
      <c r="J88" s="22"/>
    </row>
    <row r="89" spans="2:10" x14ac:dyDescent="0.25">
      <c r="B89" s="22"/>
      <c r="C89" s="22"/>
      <c r="D89" s="23"/>
      <c r="E89" s="22"/>
      <c r="F89" s="22"/>
      <c r="G89" s="22"/>
      <c r="H89" s="22"/>
      <c r="I89" s="22"/>
      <c r="J89" s="22"/>
    </row>
    <row r="90" spans="2:10" x14ac:dyDescent="0.25">
      <c r="B90" s="22"/>
      <c r="C90" s="22"/>
      <c r="D90" s="23"/>
      <c r="E90" s="22"/>
      <c r="F90" s="22"/>
      <c r="G90" s="22"/>
      <c r="H90" s="22"/>
      <c r="I90" s="22"/>
      <c r="J90" s="22"/>
    </row>
    <row r="91" spans="2:10" x14ac:dyDescent="0.25">
      <c r="B91" s="22"/>
      <c r="C91" s="22"/>
      <c r="D91" s="23"/>
      <c r="E91" s="22"/>
      <c r="F91" s="22"/>
      <c r="G91" s="22"/>
      <c r="H91" s="22"/>
      <c r="I91" s="22"/>
      <c r="J91" s="22"/>
    </row>
    <row r="92" spans="2:10" x14ac:dyDescent="0.25">
      <c r="B92" s="22"/>
      <c r="C92" s="22"/>
      <c r="D92" s="23"/>
      <c r="E92" s="22"/>
      <c r="F92" s="22"/>
      <c r="G92" s="22"/>
      <c r="H92" s="22"/>
      <c r="I92" s="22"/>
      <c r="J92" s="22"/>
    </row>
    <row r="93" spans="2:10" x14ac:dyDescent="0.25">
      <c r="B93" s="22"/>
      <c r="C93" s="22"/>
      <c r="D93" s="23"/>
      <c r="E93" s="22"/>
      <c r="F93" s="22"/>
      <c r="G93" s="22"/>
      <c r="H93" s="22"/>
      <c r="I93" s="22"/>
      <c r="J93" s="22"/>
    </row>
    <row r="94" spans="2:10" x14ac:dyDescent="0.25">
      <c r="B94" s="22"/>
      <c r="C94" s="22"/>
      <c r="D94" s="23"/>
      <c r="E94" s="22"/>
      <c r="F94" s="22"/>
      <c r="G94" s="22"/>
      <c r="H94" s="22"/>
      <c r="I94" s="22"/>
      <c r="J94" s="22"/>
    </row>
    <row r="95" spans="2:10" x14ac:dyDescent="0.25">
      <c r="B95" s="22"/>
      <c r="C95" s="22"/>
      <c r="D95" s="23"/>
      <c r="E95" s="22"/>
      <c r="F95" s="22"/>
      <c r="G95" s="22"/>
      <c r="H95" s="22"/>
      <c r="I95" s="22"/>
      <c r="J95" s="22"/>
    </row>
    <row r="96" spans="2:10" x14ac:dyDescent="0.25">
      <c r="B96" s="22"/>
      <c r="C96" s="22"/>
      <c r="D96" s="23"/>
      <c r="E96" s="22"/>
      <c r="F96" s="22"/>
      <c r="G96" s="22"/>
      <c r="H96" s="22"/>
      <c r="I96" s="22"/>
      <c r="J96" s="22"/>
    </row>
    <row r="97" spans="2:10" x14ac:dyDescent="0.25">
      <c r="B97" s="22"/>
      <c r="C97" s="22"/>
      <c r="D97" s="23"/>
      <c r="E97" s="22"/>
      <c r="F97" s="22"/>
      <c r="G97" s="22"/>
      <c r="H97" s="22"/>
      <c r="I97" s="22"/>
      <c r="J97" s="22"/>
    </row>
    <row r="98" spans="2:10" x14ac:dyDescent="0.25">
      <c r="B98" s="22"/>
      <c r="C98" s="22"/>
      <c r="D98" s="23"/>
      <c r="E98" s="22"/>
      <c r="F98" s="22"/>
      <c r="G98" s="22"/>
      <c r="H98" s="22"/>
      <c r="I98" s="22"/>
      <c r="J98" s="22"/>
    </row>
    <row r="99" spans="2:10" x14ac:dyDescent="0.25">
      <c r="B99" s="22"/>
      <c r="C99" s="22"/>
      <c r="D99" s="23"/>
      <c r="E99" s="22"/>
      <c r="F99" s="22"/>
      <c r="G99" s="22"/>
      <c r="H99" s="22"/>
      <c r="I99" s="22"/>
      <c r="J99" s="22"/>
    </row>
    <row r="100" spans="2:10" x14ac:dyDescent="0.25">
      <c r="B100" s="22"/>
      <c r="C100" s="22"/>
      <c r="D100" s="23"/>
      <c r="E100" s="22"/>
      <c r="F100" s="22"/>
      <c r="G100" s="22"/>
      <c r="H100" s="22"/>
      <c r="I100" s="22"/>
      <c r="J100" s="22"/>
    </row>
    <row r="101" spans="2:10" x14ac:dyDescent="0.25">
      <c r="B101" s="22"/>
      <c r="C101" s="22"/>
      <c r="D101" s="23"/>
      <c r="E101" s="22"/>
      <c r="F101" s="22"/>
      <c r="G101" s="22"/>
      <c r="H101" s="22"/>
      <c r="I101" s="22"/>
      <c r="J101" s="22"/>
    </row>
    <row r="102" spans="2:10" x14ac:dyDescent="0.25">
      <c r="B102" s="22"/>
      <c r="C102" s="22"/>
      <c r="D102" s="23"/>
      <c r="E102" s="22"/>
      <c r="F102" s="22"/>
      <c r="G102" s="22"/>
      <c r="H102" s="22"/>
      <c r="I102" s="22"/>
      <c r="J102" s="22"/>
    </row>
    <row r="103" spans="2:10" x14ac:dyDescent="0.25">
      <c r="B103" s="22"/>
      <c r="C103" s="22"/>
      <c r="D103" s="23"/>
      <c r="E103" s="22"/>
      <c r="F103" s="22"/>
      <c r="G103" s="22"/>
      <c r="H103" s="22"/>
      <c r="I103" s="22"/>
      <c r="J103" s="22"/>
    </row>
    <row r="104" spans="2:10" x14ac:dyDescent="0.25">
      <c r="B104" s="22"/>
      <c r="C104" s="22"/>
      <c r="D104" s="23"/>
      <c r="E104" s="22"/>
      <c r="F104" s="22"/>
      <c r="G104" s="22"/>
      <c r="H104" s="22"/>
      <c r="I104" s="22"/>
      <c r="J104" s="22"/>
    </row>
    <row r="105" spans="2:10" x14ac:dyDescent="0.25">
      <c r="B105" s="22"/>
      <c r="C105" s="22"/>
      <c r="D105" s="23"/>
      <c r="E105" s="22"/>
      <c r="F105" s="22"/>
      <c r="G105" s="22"/>
      <c r="H105" s="22"/>
      <c r="I105" s="22"/>
      <c r="J105" s="22"/>
    </row>
    <row r="106" spans="2:10" x14ac:dyDescent="0.25">
      <c r="B106" s="22"/>
      <c r="C106" s="22"/>
      <c r="D106" s="23"/>
      <c r="E106" s="22"/>
      <c r="F106" s="22"/>
      <c r="G106" s="22"/>
      <c r="H106" s="22"/>
      <c r="I106" s="22"/>
      <c r="J106" s="22"/>
    </row>
    <row r="107" spans="2:10" x14ac:dyDescent="0.25">
      <c r="B107" s="22"/>
      <c r="C107" s="22"/>
      <c r="D107" s="23"/>
      <c r="E107" s="22"/>
      <c r="F107" s="22"/>
      <c r="G107" s="22"/>
      <c r="H107" s="22"/>
      <c r="I107" s="22"/>
      <c r="J107" s="22"/>
    </row>
    <row r="108" spans="2:10" x14ac:dyDescent="0.25">
      <c r="B108" s="22"/>
      <c r="C108" s="22"/>
      <c r="D108" s="23"/>
      <c r="E108" s="22"/>
      <c r="F108" s="22"/>
      <c r="G108" s="22"/>
      <c r="H108" s="22"/>
      <c r="I108" s="22"/>
      <c r="J108" s="22"/>
    </row>
    <row r="109" spans="2:10" x14ac:dyDescent="0.25">
      <c r="B109" s="22"/>
      <c r="C109" s="22"/>
      <c r="D109" s="23"/>
      <c r="E109" s="22"/>
      <c r="F109" s="22"/>
      <c r="G109" s="22"/>
      <c r="H109" s="22"/>
      <c r="I109" s="22"/>
      <c r="J109" s="22"/>
    </row>
    <row r="110" spans="2:10" x14ac:dyDescent="0.25">
      <c r="B110" s="22"/>
      <c r="C110" s="22"/>
      <c r="D110" s="23"/>
      <c r="E110" s="22"/>
      <c r="F110" s="22"/>
      <c r="G110" s="22"/>
      <c r="H110" s="22"/>
      <c r="I110" s="22"/>
      <c r="J110" s="22"/>
    </row>
    <row r="111" spans="2:10" x14ac:dyDescent="0.25">
      <c r="B111" s="22"/>
      <c r="C111" s="22"/>
      <c r="D111" s="23"/>
      <c r="E111" s="22"/>
      <c r="F111" s="22"/>
      <c r="G111" s="22"/>
      <c r="H111" s="22"/>
      <c r="I111" s="22"/>
      <c r="J111" s="22"/>
    </row>
    <row r="112" spans="2:10" x14ac:dyDescent="0.25">
      <c r="B112" s="22"/>
      <c r="C112" s="22"/>
      <c r="D112" s="23"/>
      <c r="E112" s="22"/>
      <c r="F112" s="22"/>
      <c r="G112" s="22"/>
      <c r="H112" s="22"/>
      <c r="I112" s="22"/>
      <c r="J112" s="22"/>
    </row>
    <row r="113" spans="2:10" x14ac:dyDescent="0.25">
      <c r="B113" s="22"/>
      <c r="C113" s="22"/>
      <c r="D113" s="23"/>
      <c r="E113" s="22"/>
      <c r="F113" s="22"/>
      <c r="G113" s="22"/>
      <c r="H113" s="22"/>
      <c r="I113" s="22"/>
      <c r="J113" s="22"/>
    </row>
    <row r="114" spans="2:10" x14ac:dyDescent="0.25">
      <c r="B114" s="22"/>
      <c r="C114" s="22"/>
      <c r="D114" s="23"/>
      <c r="E114" s="22"/>
      <c r="F114" s="22"/>
      <c r="G114" s="22"/>
      <c r="H114" s="22"/>
      <c r="I114" s="22"/>
      <c r="J114" s="22"/>
    </row>
    <row r="115" spans="2:10" x14ac:dyDescent="0.25">
      <c r="B115" s="22"/>
      <c r="C115" s="22"/>
      <c r="D115" s="23"/>
      <c r="E115" s="22"/>
      <c r="F115" s="22"/>
      <c r="G115" s="22"/>
      <c r="H115" s="22"/>
      <c r="I115" s="22"/>
      <c r="J115" s="22"/>
    </row>
    <row r="116" spans="2:10" x14ac:dyDescent="0.25">
      <c r="B116" s="22"/>
      <c r="C116" s="22"/>
      <c r="D116" s="23"/>
      <c r="E116" s="22"/>
      <c r="F116" s="22"/>
      <c r="G116" s="22"/>
      <c r="H116" s="22"/>
      <c r="I116" s="22"/>
      <c r="J116" s="22"/>
    </row>
    <row r="117" spans="2:10" x14ac:dyDescent="0.25">
      <c r="B117" s="22"/>
      <c r="C117" s="22"/>
      <c r="D117" s="23"/>
      <c r="E117" s="22"/>
      <c r="F117" s="22"/>
      <c r="G117" s="22"/>
      <c r="H117" s="22"/>
      <c r="I117" s="22"/>
      <c r="J117" s="22"/>
    </row>
    <row r="118" spans="2:10" x14ac:dyDescent="0.25">
      <c r="B118" s="22"/>
      <c r="C118" s="22"/>
      <c r="D118" s="23"/>
      <c r="E118" s="22"/>
      <c r="F118" s="22"/>
      <c r="G118" s="22"/>
      <c r="H118" s="22"/>
      <c r="I118" s="22"/>
      <c r="J118" s="22"/>
    </row>
    <row r="119" spans="2:10" x14ac:dyDescent="0.25">
      <c r="B119" s="22"/>
      <c r="C119" s="22"/>
      <c r="D119" s="23"/>
      <c r="E119" s="22"/>
      <c r="F119" s="22"/>
      <c r="G119" s="22"/>
      <c r="H119" s="22"/>
      <c r="I119" s="22"/>
      <c r="J119" s="22"/>
    </row>
    <row r="120" spans="2:10" x14ac:dyDescent="0.25">
      <c r="B120" s="22"/>
      <c r="C120" s="22"/>
      <c r="D120" s="23"/>
      <c r="E120" s="22"/>
      <c r="F120" s="22"/>
      <c r="G120" s="22"/>
      <c r="H120" s="22"/>
      <c r="I120" s="22"/>
      <c r="J120" s="22"/>
    </row>
    <row r="121" spans="2:10" x14ac:dyDescent="0.25">
      <c r="B121" s="22"/>
      <c r="C121" s="22"/>
      <c r="D121" s="23"/>
      <c r="E121" s="22"/>
      <c r="F121" s="22"/>
      <c r="G121" s="22"/>
      <c r="H121" s="22"/>
      <c r="I121" s="22"/>
      <c r="J121" s="22"/>
    </row>
    <row r="122" spans="2:10" x14ac:dyDescent="0.25">
      <c r="B122" s="22"/>
      <c r="C122" s="22"/>
      <c r="D122" s="23"/>
      <c r="E122" s="22"/>
      <c r="F122" s="22"/>
      <c r="G122" s="22"/>
      <c r="H122" s="22"/>
      <c r="I122" s="22"/>
      <c r="J122" s="22"/>
    </row>
    <row r="123" spans="2:10" x14ac:dyDescent="0.25">
      <c r="B123" s="22"/>
      <c r="C123" s="22"/>
      <c r="D123" s="23"/>
      <c r="E123" s="22"/>
      <c r="F123" s="22"/>
      <c r="G123" s="22"/>
      <c r="H123" s="22"/>
      <c r="I123" s="22"/>
      <c r="J123" s="22"/>
    </row>
    <row r="124" spans="2:10" x14ac:dyDescent="0.25">
      <c r="B124" s="22"/>
      <c r="C124" s="22"/>
      <c r="D124" s="23"/>
      <c r="E124" s="22"/>
      <c r="F124" s="22"/>
      <c r="G124" s="22"/>
      <c r="H124" s="22"/>
      <c r="I124" s="22"/>
      <c r="J124" s="22"/>
    </row>
    <row r="125" spans="2:10" x14ac:dyDescent="0.25">
      <c r="B125" s="22"/>
      <c r="C125" s="22"/>
      <c r="D125" s="23"/>
      <c r="E125" s="22"/>
      <c r="F125" s="22"/>
      <c r="G125" s="22"/>
      <c r="H125" s="22"/>
      <c r="I125" s="22"/>
      <c r="J125" s="22"/>
    </row>
    <row r="126" spans="2:10" x14ac:dyDescent="0.25">
      <c r="B126" s="22"/>
      <c r="C126" s="22"/>
      <c r="D126" s="23"/>
      <c r="E126" s="22"/>
      <c r="F126" s="22"/>
      <c r="G126" s="22"/>
      <c r="H126" s="22"/>
      <c r="I126" s="22"/>
      <c r="J126" s="22"/>
    </row>
    <row r="127" spans="2:10" x14ac:dyDescent="0.25">
      <c r="B127" s="22"/>
      <c r="C127" s="22"/>
      <c r="D127" s="23"/>
      <c r="E127" s="22"/>
      <c r="F127" s="22"/>
      <c r="G127" s="22"/>
      <c r="H127" s="22"/>
      <c r="I127" s="22"/>
      <c r="J127" s="22"/>
    </row>
    <row r="128" spans="2:10" x14ac:dyDescent="0.25">
      <c r="B128" s="22"/>
      <c r="C128" s="22"/>
      <c r="D128" s="23"/>
      <c r="E128" s="22"/>
      <c r="F128" s="22"/>
      <c r="G128" s="22"/>
      <c r="H128" s="22"/>
      <c r="I128" s="22"/>
      <c r="J128" s="22"/>
    </row>
    <row r="129" spans="2:10" x14ac:dyDescent="0.25">
      <c r="B129" s="22"/>
      <c r="C129" s="22"/>
      <c r="D129" s="23"/>
      <c r="E129" s="22"/>
      <c r="F129" s="22"/>
      <c r="G129" s="22"/>
      <c r="H129" s="22"/>
      <c r="I129" s="22"/>
      <c r="J129" s="22"/>
    </row>
    <row r="130" spans="2:10" x14ac:dyDescent="0.25">
      <c r="B130" s="22"/>
      <c r="C130" s="22"/>
      <c r="D130" s="23"/>
      <c r="E130" s="22"/>
      <c r="F130" s="22"/>
      <c r="G130" s="22"/>
      <c r="H130" s="22"/>
      <c r="I130" s="22"/>
      <c r="J130" s="22"/>
    </row>
    <row r="131" spans="2:10" x14ac:dyDescent="0.25">
      <c r="B131" s="22"/>
      <c r="C131" s="22"/>
      <c r="D131" s="23"/>
      <c r="E131" s="22"/>
      <c r="F131" s="22"/>
      <c r="G131" s="22"/>
      <c r="H131" s="22"/>
      <c r="I131" s="22"/>
      <c r="J131" s="22"/>
    </row>
    <row r="132" spans="2:10" x14ac:dyDescent="0.25">
      <c r="B132" s="22"/>
      <c r="C132" s="22"/>
      <c r="D132" s="23"/>
      <c r="E132" s="22"/>
      <c r="F132" s="22"/>
      <c r="G132" s="22"/>
      <c r="H132" s="22"/>
      <c r="I132" s="22"/>
      <c r="J132" s="22"/>
    </row>
    <row r="133" spans="2:10" x14ac:dyDescent="0.25">
      <c r="B133" s="22"/>
      <c r="C133" s="22"/>
      <c r="D133" s="23"/>
      <c r="E133" s="22"/>
      <c r="F133" s="22"/>
      <c r="G133" s="22"/>
      <c r="H133" s="22"/>
      <c r="I133" s="22"/>
      <c r="J133" s="22"/>
    </row>
    <row r="134" spans="2:10" x14ac:dyDescent="0.25">
      <c r="B134" s="22"/>
      <c r="C134" s="22"/>
      <c r="D134" s="23"/>
      <c r="E134" s="22"/>
      <c r="F134" s="22"/>
      <c r="G134" s="22"/>
      <c r="H134" s="22"/>
      <c r="I134" s="22"/>
      <c r="J134" s="22"/>
    </row>
    <row r="135" spans="2:10" x14ac:dyDescent="0.25">
      <c r="B135" s="22"/>
      <c r="C135" s="22"/>
      <c r="D135" s="23"/>
      <c r="E135" s="22"/>
      <c r="F135" s="22"/>
      <c r="G135" s="22"/>
      <c r="H135" s="22"/>
      <c r="I135" s="22"/>
      <c r="J135" s="22"/>
    </row>
    <row r="136" spans="2:10" x14ac:dyDescent="0.25">
      <c r="B136" s="22"/>
      <c r="C136" s="22"/>
      <c r="D136" s="23"/>
      <c r="E136" s="22"/>
      <c r="F136" s="22"/>
      <c r="G136" s="22"/>
      <c r="H136" s="22"/>
      <c r="I136" s="22"/>
      <c r="J136" s="22"/>
    </row>
    <row r="137" spans="2:10" x14ac:dyDescent="0.25">
      <c r="B137" s="22"/>
      <c r="C137" s="22"/>
      <c r="D137" s="23"/>
      <c r="E137" s="22"/>
      <c r="F137" s="22"/>
      <c r="G137" s="22"/>
      <c r="H137" s="22"/>
      <c r="I137" s="22"/>
      <c r="J137" s="22"/>
    </row>
    <row r="138" spans="2:10" x14ac:dyDescent="0.25">
      <c r="B138" s="22"/>
      <c r="C138" s="22"/>
      <c r="D138" s="23"/>
      <c r="E138" s="22"/>
      <c r="F138" s="22"/>
      <c r="G138" s="22"/>
      <c r="H138" s="22"/>
      <c r="I138" s="22"/>
      <c r="J138" s="22"/>
    </row>
    <row r="139" spans="2:10" x14ac:dyDescent="0.25">
      <c r="B139" s="22"/>
      <c r="C139" s="22"/>
      <c r="D139" s="23"/>
      <c r="E139" s="22"/>
      <c r="F139" s="22"/>
      <c r="G139" s="22"/>
      <c r="H139" s="22"/>
      <c r="I139" s="22"/>
      <c r="J139" s="22"/>
    </row>
    <row r="140" spans="2:10" x14ac:dyDescent="0.25">
      <c r="B140" s="22"/>
      <c r="C140" s="22"/>
      <c r="D140" s="23"/>
      <c r="E140" s="22"/>
      <c r="F140" s="22"/>
      <c r="G140" s="22"/>
      <c r="H140" s="22"/>
      <c r="I140" s="22"/>
      <c r="J140" s="22"/>
    </row>
    <row r="141" spans="2:10" x14ac:dyDescent="0.25">
      <c r="B141" s="22"/>
      <c r="C141" s="22"/>
      <c r="D141" s="23"/>
      <c r="E141" s="22"/>
      <c r="F141" s="22"/>
      <c r="G141" s="22"/>
      <c r="H141" s="22"/>
      <c r="I141" s="22"/>
      <c r="J141" s="22"/>
    </row>
    <row r="142" spans="2:10" x14ac:dyDescent="0.25">
      <c r="B142" s="22"/>
      <c r="C142" s="22"/>
      <c r="D142" s="23"/>
      <c r="E142" s="22"/>
      <c r="F142" s="22"/>
      <c r="G142" s="22"/>
      <c r="H142" s="22"/>
      <c r="I142" s="22"/>
      <c r="J142" s="22"/>
    </row>
    <row r="143" spans="2:10" x14ac:dyDescent="0.25">
      <c r="B143" s="22"/>
      <c r="C143" s="22"/>
      <c r="D143" s="23"/>
      <c r="E143" s="22"/>
      <c r="F143" s="22"/>
      <c r="G143" s="22"/>
      <c r="H143" s="22"/>
      <c r="I143" s="22"/>
      <c r="J143" s="22"/>
    </row>
    <row r="144" spans="2:10" x14ac:dyDescent="0.25">
      <c r="B144" s="22"/>
      <c r="C144" s="22"/>
      <c r="D144" s="23"/>
      <c r="E144" s="22"/>
      <c r="F144" s="22"/>
      <c r="G144" s="22"/>
      <c r="H144" s="22"/>
      <c r="I144" s="22"/>
      <c r="J144" s="22"/>
    </row>
    <row r="145" spans="2:10" x14ac:dyDescent="0.25">
      <c r="B145" s="22"/>
      <c r="C145" s="22"/>
      <c r="D145" s="23"/>
      <c r="E145" s="22"/>
      <c r="F145" s="22"/>
      <c r="G145" s="22"/>
      <c r="H145" s="22"/>
      <c r="I145" s="22"/>
      <c r="J145" s="22"/>
    </row>
    <row r="146" spans="2:10" x14ac:dyDescent="0.25">
      <c r="B146" s="22"/>
      <c r="C146" s="22"/>
      <c r="D146" s="23"/>
      <c r="E146" s="22"/>
      <c r="F146" s="22"/>
      <c r="G146" s="22"/>
      <c r="H146" s="22"/>
      <c r="I146" s="22"/>
      <c r="J146" s="22"/>
    </row>
    <row r="147" spans="2:10" x14ac:dyDescent="0.25">
      <c r="B147" s="22"/>
      <c r="C147" s="22"/>
      <c r="D147" s="23"/>
      <c r="E147" s="22"/>
      <c r="F147" s="22"/>
      <c r="G147" s="22"/>
      <c r="H147" s="22"/>
      <c r="I147" s="22"/>
      <c r="J147" s="22"/>
    </row>
    <row r="148" spans="2:10" x14ac:dyDescent="0.25">
      <c r="B148" s="22"/>
      <c r="C148" s="22"/>
      <c r="D148" s="23"/>
      <c r="E148" s="22"/>
      <c r="F148" s="22"/>
      <c r="G148" s="22"/>
      <c r="H148" s="22"/>
      <c r="I148" s="22"/>
      <c r="J148" s="22"/>
    </row>
    <row r="149" spans="2:10" x14ac:dyDescent="0.25">
      <c r="B149" s="22"/>
      <c r="C149" s="22"/>
      <c r="D149" s="23"/>
      <c r="E149" s="22"/>
      <c r="F149" s="22"/>
      <c r="G149" s="22"/>
      <c r="H149" s="22"/>
      <c r="I149" s="22"/>
      <c r="J149" s="22"/>
    </row>
    <row r="150" spans="2:10" x14ac:dyDescent="0.25">
      <c r="B150" s="22"/>
      <c r="C150" s="22"/>
      <c r="D150" s="23"/>
      <c r="E150" s="22"/>
      <c r="F150" s="22"/>
      <c r="G150" s="22"/>
      <c r="H150" s="22"/>
      <c r="I150" s="22"/>
      <c r="J150" s="22"/>
    </row>
    <row r="151" spans="2:10" x14ac:dyDescent="0.25">
      <c r="B151" s="22"/>
      <c r="C151" s="22"/>
      <c r="D151" s="23"/>
      <c r="E151" s="22"/>
      <c r="F151" s="22"/>
      <c r="G151" s="22"/>
      <c r="H151" s="22"/>
      <c r="I151" s="22"/>
      <c r="J151" s="22"/>
    </row>
    <row r="152" spans="2:10" x14ac:dyDescent="0.25">
      <c r="B152" s="22"/>
      <c r="C152" s="22"/>
      <c r="D152" s="23"/>
      <c r="E152" s="22"/>
      <c r="F152" s="22"/>
      <c r="G152" s="22"/>
      <c r="H152" s="22"/>
      <c r="I152" s="22"/>
      <c r="J152" s="22"/>
    </row>
    <row r="153" spans="2:10" x14ac:dyDescent="0.25">
      <c r="B153" s="22"/>
      <c r="C153" s="22"/>
      <c r="D153" s="23"/>
      <c r="E153" s="22"/>
      <c r="F153" s="22"/>
      <c r="G153" s="22"/>
      <c r="H153" s="22"/>
      <c r="I153" s="22"/>
      <c r="J153" s="22"/>
    </row>
    <row r="154" spans="2:10" x14ac:dyDescent="0.25">
      <c r="B154" s="22"/>
      <c r="C154" s="22"/>
      <c r="D154" s="23"/>
      <c r="E154" s="22"/>
      <c r="F154" s="22"/>
      <c r="G154" s="22"/>
      <c r="H154" s="22"/>
      <c r="I154" s="22"/>
      <c r="J154" s="22"/>
    </row>
    <row r="155" spans="2:10" x14ac:dyDescent="0.25">
      <c r="B155" s="22"/>
      <c r="C155" s="22"/>
      <c r="D155" s="23"/>
      <c r="E155" s="22"/>
      <c r="F155" s="22"/>
      <c r="G155" s="22"/>
      <c r="H155" s="22"/>
      <c r="I155" s="22"/>
      <c r="J155" s="22"/>
    </row>
    <row r="156" spans="2:10" x14ac:dyDescent="0.25">
      <c r="B156" s="22"/>
      <c r="C156" s="22"/>
      <c r="D156" s="23"/>
      <c r="E156" s="22"/>
      <c r="F156" s="22"/>
      <c r="G156" s="22"/>
      <c r="H156" s="22"/>
      <c r="I156" s="22"/>
      <c r="J156" s="22"/>
    </row>
    <row r="157" spans="2:10" x14ac:dyDescent="0.25">
      <c r="B157" s="22"/>
      <c r="C157" s="22"/>
      <c r="D157" s="23"/>
      <c r="E157" s="22"/>
      <c r="F157" s="22"/>
      <c r="G157" s="22"/>
      <c r="H157" s="22"/>
      <c r="I157" s="22"/>
      <c r="J157" s="22"/>
    </row>
    <row r="158" spans="2:10" x14ac:dyDescent="0.25">
      <c r="B158" s="22"/>
      <c r="C158" s="22"/>
      <c r="D158" s="23"/>
      <c r="E158" s="22"/>
      <c r="F158" s="22"/>
      <c r="G158" s="22"/>
      <c r="H158" s="22"/>
      <c r="I158" s="22"/>
      <c r="J158" s="22"/>
    </row>
    <row r="159" spans="2:10" x14ac:dyDescent="0.25">
      <c r="B159" s="22"/>
      <c r="C159" s="22"/>
      <c r="D159" s="23"/>
      <c r="E159" s="22"/>
      <c r="F159" s="22"/>
      <c r="G159" s="22"/>
      <c r="H159" s="22"/>
      <c r="I159" s="22"/>
      <c r="J159" s="22"/>
    </row>
    <row r="160" spans="2:10" x14ac:dyDescent="0.25">
      <c r="B160" s="22"/>
      <c r="C160" s="22"/>
      <c r="D160" s="23"/>
      <c r="E160" s="22"/>
      <c r="F160" s="22"/>
      <c r="G160" s="22"/>
      <c r="H160" s="22"/>
      <c r="I160" s="22"/>
      <c r="J160" s="22"/>
    </row>
    <row r="161" spans="2:10" x14ac:dyDescent="0.25">
      <c r="B161" s="22"/>
      <c r="C161" s="22"/>
      <c r="D161" s="23"/>
      <c r="E161" s="22"/>
      <c r="F161" s="22"/>
      <c r="G161" s="22"/>
      <c r="H161" s="22"/>
      <c r="I161" s="22"/>
      <c r="J161" s="22"/>
    </row>
    <row r="162" spans="2:10" x14ac:dyDescent="0.25">
      <c r="B162" s="22"/>
      <c r="C162" s="22"/>
      <c r="D162" s="23"/>
      <c r="E162" s="22"/>
      <c r="F162" s="22"/>
      <c r="G162" s="22"/>
      <c r="H162" s="22"/>
      <c r="I162" s="22"/>
      <c r="J162" s="22"/>
    </row>
    <row r="163" spans="2:10" x14ac:dyDescent="0.25">
      <c r="B163" s="22"/>
      <c r="C163" s="22"/>
      <c r="D163" s="23"/>
      <c r="E163" s="22"/>
      <c r="F163" s="22"/>
      <c r="G163" s="22"/>
      <c r="H163" s="22"/>
      <c r="I163" s="22"/>
      <c r="J163" s="22"/>
    </row>
    <row r="164" spans="2:10" x14ac:dyDescent="0.25">
      <c r="B164" s="22"/>
      <c r="C164" s="22"/>
      <c r="D164" s="23"/>
      <c r="E164" s="22"/>
      <c r="F164" s="22"/>
      <c r="G164" s="22"/>
      <c r="H164" s="22"/>
      <c r="I164" s="22"/>
      <c r="J164" s="22"/>
    </row>
    <row r="165" spans="2:10" x14ac:dyDescent="0.25">
      <c r="B165" s="22"/>
      <c r="C165" s="22"/>
      <c r="D165" s="23"/>
      <c r="E165" s="22"/>
      <c r="F165" s="22"/>
      <c r="G165" s="22"/>
      <c r="H165" s="22"/>
      <c r="I165" s="22"/>
      <c r="J165" s="22"/>
    </row>
    <row r="166" spans="2:10" x14ac:dyDescent="0.25">
      <c r="B166" s="22"/>
      <c r="C166" s="22"/>
      <c r="D166" s="23"/>
      <c r="E166" s="22"/>
      <c r="F166" s="22"/>
      <c r="G166" s="22"/>
      <c r="H166" s="22"/>
      <c r="I166" s="22"/>
      <c r="J166" s="22"/>
    </row>
    <row r="167" spans="2:10" x14ac:dyDescent="0.25">
      <c r="B167" s="22"/>
      <c r="C167" s="22"/>
      <c r="D167" s="23"/>
      <c r="E167" s="22"/>
      <c r="F167" s="22"/>
      <c r="G167" s="22"/>
      <c r="H167" s="22"/>
      <c r="I167" s="22"/>
      <c r="J167" s="22"/>
    </row>
    <row r="168" spans="2:10" x14ac:dyDescent="0.25">
      <c r="B168" s="22"/>
      <c r="C168" s="22"/>
      <c r="D168" s="23"/>
      <c r="E168" s="22"/>
      <c r="F168" s="22"/>
      <c r="G168" s="22"/>
      <c r="H168" s="22"/>
      <c r="I168" s="22"/>
      <c r="J168" s="22"/>
    </row>
    <row r="169" spans="2:10" x14ac:dyDescent="0.25">
      <c r="B169" s="22"/>
      <c r="C169" s="22"/>
      <c r="D169" s="23"/>
      <c r="E169" s="22"/>
      <c r="F169" s="22"/>
      <c r="G169" s="22"/>
      <c r="H169" s="22"/>
      <c r="I169" s="22"/>
      <c r="J169" s="22"/>
    </row>
    <row r="170" spans="2:10" x14ac:dyDescent="0.25">
      <c r="B170" s="22"/>
      <c r="C170" s="22"/>
      <c r="D170" s="23"/>
      <c r="E170" s="22"/>
      <c r="F170" s="22"/>
      <c r="G170" s="22"/>
      <c r="H170" s="22"/>
      <c r="I170" s="22"/>
      <c r="J170" s="22"/>
    </row>
    <row r="171" spans="2:10" x14ac:dyDescent="0.25">
      <c r="B171" s="22"/>
      <c r="C171" s="22"/>
      <c r="D171" s="23"/>
      <c r="E171" s="22"/>
      <c r="F171" s="22"/>
      <c r="G171" s="22"/>
      <c r="H171" s="22"/>
      <c r="I171" s="22"/>
      <c r="J171" s="22"/>
    </row>
    <row r="172" spans="2:10" x14ac:dyDescent="0.25">
      <c r="B172" s="22"/>
      <c r="C172" s="22"/>
      <c r="D172" s="23"/>
      <c r="E172" s="22"/>
      <c r="F172" s="22"/>
      <c r="G172" s="22"/>
      <c r="H172" s="22"/>
      <c r="I172" s="22"/>
      <c r="J172" s="22"/>
    </row>
    <row r="173" spans="2:10" x14ac:dyDescent="0.25">
      <c r="B173" s="22"/>
      <c r="C173" s="22"/>
      <c r="D173" s="23"/>
      <c r="E173" s="22"/>
      <c r="F173" s="22"/>
      <c r="G173" s="22"/>
      <c r="H173" s="22"/>
      <c r="I173" s="22"/>
      <c r="J173" s="22"/>
    </row>
    <row r="174" spans="2:10" x14ac:dyDescent="0.25">
      <c r="B174" s="22"/>
      <c r="C174" s="22"/>
      <c r="D174" s="23"/>
      <c r="E174" s="22"/>
      <c r="F174" s="22"/>
      <c r="G174" s="22"/>
      <c r="H174" s="22"/>
      <c r="I174" s="22"/>
      <c r="J174" s="22"/>
    </row>
    <row r="175" spans="2:10" x14ac:dyDescent="0.25">
      <c r="B175" s="22"/>
      <c r="C175" s="22"/>
      <c r="D175" s="23"/>
      <c r="E175" s="22"/>
      <c r="F175" s="22"/>
      <c r="G175" s="22"/>
      <c r="H175" s="22"/>
      <c r="I175" s="22"/>
      <c r="J175" s="22"/>
    </row>
    <row r="176" spans="2:10" x14ac:dyDescent="0.25">
      <c r="B176" s="22"/>
      <c r="C176" s="22"/>
      <c r="D176" s="23"/>
      <c r="E176" s="22"/>
      <c r="F176" s="22"/>
      <c r="G176" s="22"/>
      <c r="H176" s="22"/>
      <c r="I176" s="22"/>
      <c r="J176" s="22"/>
    </row>
    <row r="177" spans="2:10" x14ac:dyDescent="0.25">
      <c r="B177" s="22"/>
      <c r="C177" s="22"/>
      <c r="D177" s="23"/>
      <c r="E177" s="22"/>
      <c r="F177" s="22"/>
      <c r="G177" s="22"/>
      <c r="H177" s="22"/>
      <c r="I177" s="22"/>
      <c r="J177" s="22"/>
    </row>
    <row r="178" spans="2:10" x14ac:dyDescent="0.25">
      <c r="B178" s="22"/>
      <c r="C178" s="22"/>
      <c r="D178" s="23"/>
      <c r="E178" s="22"/>
      <c r="F178" s="22"/>
      <c r="G178" s="22"/>
      <c r="H178" s="22"/>
      <c r="I178" s="22"/>
      <c r="J178" s="22"/>
    </row>
    <row r="179" spans="2:10" x14ac:dyDescent="0.25">
      <c r="B179" s="22"/>
      <c r="C179" s="22"/>
      <c r="D179" s="23"/>
      <c r="E179" s="22"/>
      <c r="F179" s="22"/>
      <c r="G179" s="22"/>
      <c r="H179" s="22"/>
      <c r="I179" s="22"/>
      <c r="J179" s="22"/>
    </row>
    <row r="180" spans="2:10" x14ac:dyDescent="0.25">
      <c r="B180" s="22"/>
      <c r="C180" s="22"/>
      <c r="D180" s="23"/>
      <c r="E180" s="22"/>
      <c r="F180" s="22"/>
      <c r="G180" s="22"/>
      <c r="H180" s="22"/>
      <c r="I180" s="22"/>
      <c r="J180" s="22"/>
    </row>
    <row r="181" spans="2:10" x14ac:dyDescent="0.25">
      <c r="B181" s="22"/>
      <c r="C181" s="22"/>
      <c r="D181" s="23"/>
      <c r="E181" s="22"/>
      <c r="F181" s="22"/>
      <c r="G181" s="22"/>
      <c r="H181" s="22"/>
      <c r="I181" s="22"/>
      <c r="J181" s="22"/>
    </row>
    <row r="182" spans="2:10" x14ac:dyDescent="0.25">
      <c r="B182" s="22"/>
      <c r="C182" s="22"/>
      <c r="D182" s="23"/>
      <c r="E182" s="22"/>
      <c r="F182" s="22"/>
      <c r="G182" s="22"/>
      <c r="H182" s="22"/>
      <c r="I182" s="22"/>
      <c r="J182" s="22"/>
    </row>
    <row r="183" spans="2:10" x14ac:dyDescent="0.25">
      <c r="B183" s="22"/>
      <c r="C183" s="22"/>
      <c r="D183" s="23"/>
      <c r="E183" s="22"/>
      <c r="F183" s="22"/>
      <c r="G183" s="22"/>
      <c r="H183" s="22"/>
      <c r="I183" s="22"/>
      <c r="J183" s="22"/>
    </row>
    <row r="184" spans="2:10" x14ac:dyDescent="0.25">
      <c r="B184" s="22"/>
      <c r="C184" s="22"/>
      <c r="D184" s="23"/>
      <c r="E184" s="22"/>
      <c r="F184" s="22"/>
      <c r="G184" s="22"/>
      <c r="H184" s="22"/>
      <c r="I184" s="22"/>
      <c r="J184" s="22"/>
    </row>
    <row r="185" spans="2:10" x14ac:dyDescent="0.25">
      <c r="B185" s="22"/>
      <c r="C185" s="22"/>
      <c r="D185" s="23"/>
      <c r="E185" s="22"/>
      <c r="F185" s="22"/>
      <c r="G185" s="22"/>
      <c r="H185" s="22"/>
      <c r="I185" s="22"/>
      <c r="J185" s="22"/>
    </row>
    <row r="186" spans="2:10" x14ac:dyDescent="0.25">
      <c r="B186" s="22"/>
      <c r="C186" s="22"/>
      <c r="D186" s="23"/>
      <c r="E186" s="22"/>
      <c r="F186" s="22"/>
      <c r="G186" s="22"/>
      <c r="H186" s="22"/>
      <c r="I186" s="22"/>
      <c r="J186" s="22"/>
    </row>
    <row r="187" spans="2:10" x14ac:dyDescent="0.25">
      <c r="B187" s="22"/>
      <c r="C187" s="22"/>
      <c r="D187" s="23"/>
      <c r="E187" s="22"/>
      <c r="F187" s="22"/>
      <c r="G187" s="22"/>
      <c r="H187" s="22"/>
      <c r="I187" s="22"/>
      <c r="J187" s="22"/>
    </row>
    <row r="188" spans="2:10" x14ac:dyDescent="0.25">
      <c r="B188" s="22"/>
      <c r="C188" s="22"/>
      <c r="D188" s="23"/>
      <c r="E188" s="22"/>
      <c r="F188" s="22"/>
      <c r="G188" s="22"/>
      <c r="H188" s="22"/>
      <c r="I188" s="22"/>
      <c r="J188" s="22"/>
    </row>
    <row r="189" spans="2:10" x14ac:dyDescent="0.25">
      <c r="B189" s="22"/>
      <c r="C189" s="22"/>
      <c r="D189" s="23"/>
      <c r="E189" s="22"/>
      <c r="F189" s="22"/>
      <c r="G189" s="22"/>
      <c r="H189" s="22"/>
      <c r="I189" s="22"/>
      <c r="J189" s="22"/>
    </row>
    <row r="190" spans="2:10" x14ac:dyDescent="0.25">
      <c r="B190" s="22"/>
      <c r="C190" s="22"/>
      <c r="D190" s="23"/>
      <c r="E190" s="22"/>
      <c r="F190" s="22"/>
      <c r="G190" s="22"/>
      <c r="H190" s="22"/>
      <c r="I190" s="22"/>
      <c r="J190" s="22"/>
    </row>
    <row r="191" spans="2:10" x14ac:dyDescent="0.25">
      <c r="B191" s="22"/>
      <c r="C191" s="22"/>
      <c r="D191" s="23"/>
      <c r="E191" s="22"/>
      <c r="F191" s="22"/>
      <c r="G191" s="22"/>
      <c r="H191" s="22"/>
      <c r="I191" s="22"/>
      <c r="J191" s="22"/>
    </row>
    <row r="192" spans="2:10" x14ac:dyDescent="0.25">
      <c r="B192" s="22"/>
      <c r="C192" s="22"/>
      <c r="D192" s="23"/>
      <c r="E192" s="22"/>
      <c r="F192" s="22"/>
      <c r="G192" s="22"/>
      <c r="H192" s="22"/>
      <c r="I192" s="22"/>
      <c r="J192" s="22"/>
    </row>
    <row r="193" spans="2:10" x14ac:dyDescent="0.25">
      <c r="B193" s="22"/>
      <c r="C193" s="22"/>
      <c r="D193" s="23"/>
      <c r="E193" s="22"/>
      <c r="F193" s="22"/>
      <c r="G193" s="22"/>
      <c r="H193" s="22"/>
      <c r="I193" s="22"/>
      <c r="J193" s="22"/>
    </row>
    <row r="194" spans="2:10" x14ac:dyDescent="0.25">
      <c r="B194" s="22"/>
      <c r="C194" s="22"/>
      <c r="D194" s="23"/>
      <c r="E194" s="22"/>
      <c r="F194" s="22"/>
      <c r="G194" s="22"/>
      <c r="H194" s="22"/>
      <c r="I194" s="22"/>
      <c r="J194" s="22"/>
    </row>
    <row r="195" spans="2:10" x14ac:dyDescent="0.25">
      <c r="B195" s="22"/>
      <c r="C195" s="22"/>
      <c r="D195" s="23"/>
      <c r="E195" s="22"/>
      <c r="F195" s="22"/>
      <c r="G195" s="22"/>
      <c r="H195" s="22"/>
      <c r="I195" s="22"/>
      <c r="J195" s="22"/>
    </row>
    <row r="196" spans="2:10" x14ac:dyDescent="0.25">
      <c r="B196" s="22"/>
      <c r="C196" s="22"/>
      <c r="D196" s="23"/>
      <c r="E196" s="22"/>
      <c r="F196" s="22"/>
      <c r="G196" s="22"/>
      <c r="H196" s="22"/>
      <c r="I196" s="22"/>
      <c r="J196" s="22"/>
    </row>
    <row r="197" spans="2:10" x14ac:dyDescent="0.25">
      <c r="B197" s="22"/>
      <c r="C197" s="22"/>
      <c r="D197" s="23"/>
      <c r="E197" s="22"/>
      <c r="F197" s="22"/>
      <c r="G197" s="22"/>
      <c r="H197" s="22"/>
      <c r="I197" s="22"/>
      <c r="J197" s="22"/>
    </row>
    <row r="198" spans="2:10" x14ac:dyDescent="0.25">
      <c r="B198" s="22"/>
      <c r="C198" s="22"/>
      <c r="D198" s="23"/>
      <c r="E198" s="22"/>
      <c r="F198" s="22"/>
      <c r="G198" s="22"/>
      <c r="H198" s="22"/>
      <c r="I198" s="22"/>
      <c r="J198" s="22"/>
    </row>
    <row r="199" spans="2:10" x14ac:dyDescent="0.25">
      <c r="B199" s="22"/>
      <c r="C199" s="22"/>
      <c r="D199" s="23"/>
      <c r="E199" s="22"/>
      <c r="F199" s="22"/>
      <c r="G199" s="22"/>
      <c r="H199" s="22"/>
      <c r="I199" s="22"/>
      <c r="J199" s="22"/>
    </row>
    <row r="200" spans="2:10" x14ac:dyDescent="0.25">
      <c r="B200" s="22"/>
      <c r="C200" s="22"/>
      <c r="D200" s="23"/>
      <c r="E200" s="22"/>
      <c r="F200" s="22"/>
      <c r="G200" s="22"/>
      <c r="H200" s="22"/>
      <c r="I200" s="22"/>
      <c r="J200" s="22"/>
    </row>
    <row r="201" spans="2:10" x14ac:dyDescent="0.25">
      <c r="B201" s="22"/>
      <c r="C201" s="22"/>
      <c r="D201" s="23"/>
      <c r="E201" s="22"/>
      <c r="F201" s="22"/>
      <c r="G201" s="22"/>
      <c r="H201" s="22"/>
      <c r="I201" s="22"/>
      <c r="J201" s="22"/>
    </row>
    <row r="202" spans="2:10" x14ac:dyDescent="0.25">
      <c r="B202" s="22"/>
      <c r="C202" s="22"/>
      <c r="D202" s="23"/>
      <c r="E202" s="22"/>
      <c r="F202" s="22"/>
      <c r="G202" s="22"/>
      <c r="H202" s="22"/>
      <c r="I202" s="22"/>
      <c r="J202" s="22"/>
    </row>
    <row r="203" spans="2:10" x14ac:dyDescent="0.25">
      <c r="B203" s="22"/>
      <c r="C203" s="22"/>
      <c r="D203" s="23"/>
      <c r="E203" s="22"/>
      <c r="F203" s="22"/>
      <c r="G203" s="22"/>
      <c r="H203" s="22"/>
      <c r="I203" s="22"/>
      <c r="J203" s="22"/>
    </row>
    <row r="204" spans="2:10" x14ac:dyDescent="0.25">
      <c r="B204" s="22"/>
      <c r="C204" s="22"/>
      <c r="D204" s="23"/>
      <c r="E204" s="22"/>
      <c r="F204" s="22"/>
      <c r="G204" s="22"/>
      <c r="H204" s="22"/>
      <c r="I204" s="22"/>
      <c r="J204" s="22"/>
    </row>
    <row r="205" spans="2:10" x14ac:dyDescent="0.25">
      <c r="B205" s="22"/>
      <c r="C205" s="22"/>
      <c r="D205" s="23"/>
      <c r="E205" s="22"/>
      <c r="F205" s="22"/>
      <c r="G205" s="22"/>
      <c r="H205" s="22"/>
      <c r="I205" s="22"/>
      <c r="J205" s="22"/>
    </row>
    <row r="206" spans="2:10" x14ac:dyDescent="0.25">
      <c r="B206" s="22"/>
      <c r="C206" s="22"/>
      <c r="D206" s="23"/>
      <c r="E206" s="22"/>
      <c r="F206" s="22"/>
      <c r="G206" s="22"/>
      <c r="H206" s="22"/>
      <c r="I206" s="22"/>
      <c r="J206" s="22"/>
    </row>
    <row r="207" spans="2:10" x14ac:dyDescent="0.25">
      <c r="B207" s="22"/>
      <c r="C207" s="22"/>
      <c r="D207" s="23"/>
      <c r="E207" s="22"/>
      <c r="F207" s="22"/>
      <c r="G207" s="22"/>
      <c r="H207" s="22"/>
      <c r="I207" s="22"/>
      <c r="J207" s="22"/>
    </row>
    <row r="208" spans="2:10" x14ac:dyDescent="0.25">
      <c r="B208" s="22"/>
      <c r="C208" s="22"/>
      <c r="D208" s="23"/>
      <c r="E208" s="22"/>
      <c r="F208" s="22"/>
      <c r="G208" s="22"/>
      <c r="H208" s="22"/>
      <c r="I208" s="22"/>
      <c r="J208" s="22"/>
    </row>
    <row r="209" spans="2:10" x14ac:dyDescent="0.25">
      <c r="B209" s="22"/>
      <c r="C209" s="22"/>
      <c r="D209" s="23"/>
      <c r="E209" s="22"/>
      <c r="F209" s="22"/>
      <c r="G209" s="22"/>
      <c r="H209" s="22"/>
      <c r="I209" s="22"/>
      <c r="J209" s="22"/>
    </row>
    <row r="210" spans="2:10" x14ac:dyDescent="0.25">
      <c r="B210" s="22"/>
      <c r="C210" s="22"/>
      <c r="D210" s="23"/>
      <c r="E210" s="22"/>
      <c r="F210" s="22"/>
      <c r="G210" s="22"/>
      <c r="H210" s="22"/>
      <c r="I210" s="22"/>
      <c r="J210" s="22"/>
    </row>
    <row r="211" spans="2:10" x14ac:dyDescent="0.25">
      <c r="B211" s="22"/>
      <c r="C211" s="22"/>
      <c r="D211" s="23"/>
      <c r="E211" s="22"/>
      <c r="F211" s="22"/>
      <c r="G211" s="22"/>
      <c r="H211" s="22"/>
      <c r="I211" s="22"/>
      <c r="J211" s="22"/>
    </row>
    <row r="212" spans="2:10" x14ac:dyDescent="0.25">
      <c r="B212" s="22"/>
      <c r="C212" s="22"/>
      <c r="D212" s="23"/>
      <c r="E212" s="22"/>
      <c r="F212" s="22"/>
      <c r="G212" s="22"/>
      <c r="H212" s="22"/>
      <c r="I212" s="22"/>
      <c r="J212" s="22"/>
    </row>
    <row r="213" spans="2:10" x14ac:dyDescent="0.25">
      <c r="B213" s="22"/>
      <c r="C213" s="22"/>
      <c r="D213" s="23"/>
      <c r="E213" s="22"/>
      <c r="F213" s="22"/>
      <c r="G213" s="22"/>
      <c r="H213" s="22"/>
      <c r="I213" s="22"/>
      <c r="J213" s="22"/>
    </row>
    <row r="214" spans="2:10" x14ac:dyDescent="0.25">
      <c r="B214" s="22"/>
      <c r="C214" s="22"/>
      <c r="D214" s="23"/>
      <c r="E214" s="22"/>
      <c r="F214" s="22"/>
      <c r="G214" s="22"/>
      <c r="H214" s="22"/>
      <c r="I214" s="22"/>
      <c r="J214" s="22"/>
    </row>
    <row r="215" spans="2:10" x14ac:dyDescent="0.25">
      <c r="B215" s="22"/>
      <c r="C215" s="22"/>
      <c r="D215" s="23"/>
      <c r="E215" s="22"/>
      <c r="F215" s="22"/>
      <c r="G215" s="22"/>
      <c r="H215" s="22"/>
      <c r="I215" s="22"/>
      <c r="J215" s="22"/>
    </row>
    <row r="216" spans="2:10" x14ac:dyDescent="0.25">
      <c r="B216" s="22"/>
      <c r="C216" s="22"/>
      <c r="D216" s="23"/>
      <c r="E216" s="22"/>
      <c r="F216" s="22"/>
      <c r="G216" s="22"/>
      <c r="H216" s="22"/>
      <c r="I216" s="22"/>
      <c r="J216" s="22"/>
    </row>
    <row r="217" spans="2:10" x14ac:dyDescent="0.25">
      <c r="B217" s="22"/>
      <c r="C217" s="22"/>
      <c r="D217" s="23"/>
      <c r="E217" s="22"/>
      <c r="F217" s="22"/>
      <c r="G217" s="22"/>
      <c r="H217" s="22"/>
      <c r="I217" s="22"/>
      <c r="J217" s="22"/>
    </row>
    <row r="218" spans="2:10" x14ac:dyDescent="0.25">
      <c r="B218" s="22"/>
      <c r="C218" s="22"/>
      <c r="D218" s="23"/>
      <c r="E218" s="22"/>
      <c r="F218" s="22"/>
      <c r="G218" s="22"/>
      <c r="H218" s="22"/>
      <c r="I218" s="22"/>
      <c r="J218" s="22"/>
    </row>
    <row r="219" spans="2:10" x14ac:dyDescent="0.25">
      <c r="B219" s="22"/>
      <c r="C219" s="22"/>
      <c r="D219" s="23"/>
      <c r="E219" s="22"/>
      <c r="F219" s="22"/>
      <c r="G219" s="22"/>
      <c r="H219" s="22"/>
      <c r="I219" s="22"/>
      <c r="J219" s="22"/>
    </row>
    <row r="220" spans="2:10" x14ac:dyDescent="0.25">
      <c r="B220" s="22"/>
      <c r="C220" s="22"/>
      <c r="D220" s="23"/>
      <c r="E220" s="22"/>
      <c r="F220" s="22"/>
      <c r="G220" s="22"/>
      <c r="H220" s="22"/>
      <c r="I220" s="22"/>
      <c r="J220" s="22"/>
    </row>
    <row r="221" spans="2:10" x14ac:dyDescent="0.25">
      <c r="B221" s="22"/>
      <c r="C221" s="22"/>
      <c r="D221" s="23"/>
      <c r="E221" s="22"/>
      <c r="F221" s="22"/>
      <c r="G221" s="22"/>
      <c r="H221" s="22"/>
      <c r="I221" s="22"/>
      <c r="J221" s="22"/>
    </row>
    <row r="222" spans="2:10" x14ac:dyDescent="0.25">
      <c r="B222" s="22"/>
      <c r="C222" s="22"/>
      <c r="D222" s="23"/>
      <c r="E222" s="22"/>
      <c r="F222" s="22"/>
      <c r="G222" s="22"/>
      <c r="H222" s="22"/>
      <c r="I222" s="22"/>
      <c r="J222" s="22"/>
    </row>
    <row r="223" spans="2:10" x14ac:dyDescent="0.25">
      <c r="B223" s="22"/>
      <c r="C223" s="22"/>
      <c r="D223" s="23"/>
      <c r="E223" s="22"/>
      <c r="F223" s="22"/>
      <c r="G223" s="22"/>
      <c r="H223" s="22"/>
      <c r="I223" s="22"/>
      <c r="J223" s="22"/>
    </row>
    <row r="224" spans="2:10" x14ac:dyDescent="0.25">
      <c r="B224" s="22"/>
      <c r="C224" s="22"/>
      <c r="D224" s="23"/>
      <c r="E224" s="22"/>
      <c r="F224" s="22"/>
      <c r="G224" s="22"/>
      <c r="H224" s="22"/>
      <c r="I224" s="22"/>
      <c r="J224" s="22"/>
    </row>
    <row r="225" spans="2:10" x14ac:dyDescent="0.25">
      <c r="B225" s="22"/>
      <c r="C225" s="22"/>
      <c r="D225" s="23"/>
      <c r="E225" s="22"/>
      <c r="F225" s="22"/>
      <c r="G225" s="22"/>
      <c r="H225" s="22"/>
      <c r="I225" s="22"/>
      <c r="J225" s="22"/>
    </row>
    <row r="226" spans="2:10" x14ac:dyDescent="0.25">
      <c r="B226" s="22"/>
      <c r="C226" s="22"/>
      <c r="D226" s="23"/>
      <c r="E226" s="22"/>
      <c r="F226" s="22"/>
      <c r="G226" s="22"/>
      <c r="H226" s="22"/>
      <c r="I226" s="22"/>
      <c r="J226" s="22"/>
    </row>
    <row r="227" spans="2:10" x14ac:dyDescent="0.25">
      <c r="B227" s="22"/>
      <c r="C227" s="22"/>
      <c r="D227" s="23"/>
      <c r="E227" s="22"/>
      <c r="F227" s="22"/>
      <c r="G227" s="22"/>
      <c r="H227" s="22"/>
      <c r="I227" s="22"/>
      <c r="J227" s="22"/>
    </row>
    <row r="228" spans="2:10" x14ac:dyDescent="0.25">
      <c r="B228" s="22"/>
      <c r="C228" s="22"/>
      <c r="D228" s="23"/>
      <c r="E228" s="22"/>
      <c r="F228" s="22"/>
      <c r="G228" s="22"/>
      <c r="H228" s="22"/>
      <c r="I228" s="22"/>
      <c r="J228" s="22"/>
    </row>
    <row r="229" spans="2:10" x14ac:dyDescent="0.25">
      <c r="B229" s="22"/>
      <c r="C229" s="22"/>
      <c r="D229" s="23"/>
      <c r="E229" s="22"/>
      <c r="F229" s="22"/>
      <c r="G229" s="22"/>
      <c r="H229" s="22"/>
      <c r="I229" s="22"/>
      <c r="J229" s="22"/>
    </row>
    <row r="230" spans="2:10" x14ac:dyDescent="0.25">
      <c r="B230" s="22"/>
      <c r="C230" s="22"/>
      <c r="D230" s="23"/>
      <c r="E230" s="22"/>
      <c r="F230" s="22"/>
      <c r="G230" s="22"/>
      <c r="H230" s="22"/>
      <c r="I230" s="22"/>
      <c r="J230" s="22"/>
    </row>
    <row r="231" spans="2:10" x14ac:dyDescent="0.25">
      <c r="B231" s="22"/>
      <c r="C231" s="22"/>
      <c r="D231" s="23"/>
      <c r="E231" s="22"/>
      <c r="F231" s="22"/>
      <c r="G231" s="22"/>
      <c r="H231" s="22"/>
      <c r="I231" s="22"/>
      <c r="J231" s="22"/>
    </row>
    <row r="232" spans="2:10" x14ac:dyDescent="0.25">
      <c r="B232" s="22"/>
      <c r="C232" s="22"/>
      <c r="D232" s="23"/>
      <c r="E232" s="22"/>
      <c r="F232" s="22"/>
      <c r="G232" s="22"/>
      <c r="H232" s="22"/>
      <c r="I232" s="22"/>
      <c r="J232" s="22"/>
    </row>
    <row r="233" spans="2:10" x14ac:dyDescent="0.25">
      <c r="B233" s="22"/>
      <c r="C233" s="22"/>
      <c r="D233" s="23"/>
      <c r="E233" s="22"/>
      <c r="F233" s="22"/>
      <c r="G233" s="22"/>
      <c r="H233" s="22"/>
      <c r="I233" s="22"/>
      <c r="J233" s="22"/>
    </row>
    <row r="234" spans="2:10" x14ac:dyDescent="0.25">
      <c r="B234" s="22"/>
      <c r="C234" s="22"/>
      <c r="D234" s="23"/>
      <c r="E234" s="22"/>
      <c r="F234" s="22"/>
      <c r="G234" s="22"/>
      <c r="H234" s="22"/>
      <c r="I234" s="22"/>
      <c r="J234" s="22"/>
    </row>
    <row r="235" spans="2:10" x14ac:dyDescent="0.25">
      <c r="B235" s="22"/>
      <c r="C235" s="22"/>
      <c r="D235" s="23"/>
      <c r="E235" s="22"/>
      <c r="F235" s="22"/>
      <c r="G235" s="22"/>
      <c r="H235" s="22"/>
      <c r="I235" s="22"/>
      <c r="J235" s="22"/>
    </row>
    <row r="236" spans="2:10" x14ac:dyDescent="0.25">
      <c r="B236" s="22"/>
      <c r="C236" s="22"/>
      <c r="D236" s="23"/>
      <c r="E236" s="22"/>
      <c r="F236" s="22"/>
      <c r="G236" s="22"/>
      <c r="H236" s="22"/>
      <c r="I236" s="22"/>
      <c r="J236" s="22"/>
    </row>
    <row r="237" spans="2:10" x14ac:dyDescent="0.25">
      <c r="B237" s="22"/>
      <c r="C237" s="22"/>
      <c r="D237" s="23"/>
      <c r="E237" s="22"/>
      <c r="F237" s="22"/>
      <c r="G237" s="22"/>
      <c r="H237" s="22"/>
      <c r="I237" s="22"/>
      <c r="J237" s="22"/>
    </row>
    <row r="238" spans="2:10" x14ac:dyDescent="0.25">
      <c r="B238" s="22"/>
      <c r="C238" s="22"/>
      <c r="D238" s="23"/>
      <c r="E238" s="22"/>
      <c r="F238" s="22"/>
      <c r="G238" s="22"/>
      <c r="H238" s="22"/>
      <c r="I238" s="22"/>
      <c r="J238" s="22"/>
    </row>
    <row r="239" spans="2:10" x14ac:dyDescent="0.25">
      <c r="B239" s="22"/>
      <c r="C239" s="22"/>
      <c r="D239" s="23"/>
      <c r="E239" s="22"/>
      <c r="F239" s="22"/>
      <c r="G239" s="22"/>
      <c r="H239" s="22"/>
      <c r="I239" s="22"/>
      <c r="J239" s="22"/>
    </row>
    <row r="240" spans="2:10" x14ac:dyDescent="0.25">
      <c r="B240" s="22"/>
      <c r="C240" s="22"/>
      <c r="D240" s="23"/>
      <c r="E240" s="22"/>
      <c r="F240" s="22"/>
      <c r="G240" s="22"/>
      <c r="H240" s="22"/>
      <c r="I240" s="22"/>
      <c r="J240" s="22"/>
    </row>
    <row r="241" spans="2:10" x14ac:dyDescent="0.25">
      <c r="B241" s="22"/>
      <c r="C241" s="22"/>
      <c r="D241" s="23"/>
      <c r="E241" s="22"/>
      <c r="F241" s="22"/>
      <c r="G241" s="22"/>
      <c r="H241" s="22"/>
      <c r="I241" s="22"/>
      <c r="J241" s="22"/>
    </row>
    <row r="242" spans="2:10" x14ac:dyDescent="0.25">
      <c r="B242" s="22"/>
      <c r="C242" s="22"/>
      <c r="D242" s="23"/>
      <c r="E242" s="22"/>
      <c r="F242" s="22"/>
      <c r="G242" s="22"/>
      <c r="H242" s="22"/>
      <c r="I242" s="22"/>
      <c r="J242" s="22"/>
    </row>
    <row r="243" spans="2:10" x14ac:dyDescent="0.25">
      <c r="B243" s="22"/>
      <c r="C243" s="22"/>
      <c r="D243" s="23"/>
      <c r="E243" s="22"/>
      <c r="F243" s="22"/>
      <c r="G243" s="22"/>
      <c r="H243" s="22"/>
      <c r="I243" s="22"/>
      <c r="J243" s="22"/>
    </row>
    <row r="244" spans="2:10" x14ac:dyDescent="0.25">
      <c r="B244" s="22"/>
      <c r="C244" s="22"/>
      <c r="D244" s="23"/>
      <c r="E244" s="22"/>
      <c r="F244" s="22"/>
      <c r="G244" s="22"/>
      <c r="H244" s="22"/>
      <c r="I244" s="22"/>
      <c r="J244" s="22"/>
    </row>
    <row r="245" spans="2:10" x14ac:dyDescent="0.25">
      <c r="B245" s="22"/>
      <c r="C245" s="22"/>
      <c r="D245" s="23"/>
      <c r="E245" s="22"/>
      <c r="F245" s="22"/>
      <c r="G245" s="22"/>
      <c r="H245" s="22"/>
      <c r="I245" s="22"/>
      <c r="J245" s="22"/>
    </row>
    <row r="246" spans="2:10" x14ac:dyDescent="0.25">
      <c r="B246" s="22"/>
      <c r="C246" s="22"/>
      <c r="D246" s="23"/>
      <c r="E246" s="22"/>
      <c r="F246" s="22"/>
      <c r="G246" s="22"/>
      <c r="H246" s="22"/>
      <c r="I246" s="22"/>
      <c r="J246" s="22"/>
    </row>
    <row r="247" spans="2:10" x14ac:dyDescent="0.25">
      <c r="B247" s="22"/>
      <c r="C247" s="22"/>
      <c r="D247" s="23"/>
      <c r="E247" s="22"/>
      <c r="F247" s="22"/>
      <c r="G247" s="22"/>
      <c r="H247" s="22"/>
      <c r="I247" s="22"/>
      <c r="J247" s="22"/>
    </row>
    <row r="248" spans="2:10" x14ac:dyDescent="0.25">
      <c r="B248" s="22"/>
      <c r="C248" s="22"/>
      <c r="D248" s="23"/>
      <c r="E248" s="22"/>
      <c r="F248" s="22"/>
      <c r="G248" s="22"/>
      <c r="H248" s="22"/>
      <c r="I248" s="22"/>
      <c r="J248" s="22"/>
    </row>
    <row r="249" spans="2:10" x14ac:dyDescent="0.25">
      <c r="B249" s="22"/>
      <c r="C249" s="22"/>
      <c r="D249" s="23"/>
      <c r="E249" s="22"/>
      <c r="F249" s="22"/>
      <c r="G249" s="22"/>
      <c r="H249" s="22"/>
      <c r="I249" s="22"/>
      <c r="J249" s="22"/>
    </row>
    <row r="250" spans="2:10" x14ac:dyDescent="0.25">
      <c r="B250" s="22"/>
      <c r="C250" s="22"/>
      <c r="D250" s="23"/>
      <c r="E250" s="22"/>
      <c r="F250" s="22"/>
      <c r="G250" s="22"/>
      <c r="H250" s="22"/>
      <c r="I250" s="22"/>
      <c r="J250" s="22"/>
    </row>
    <row r="251" spans="2:10" x14ac:dyDescent="0.25">
      <c r="B251" s="22"/>
      <c r="C251" s="22"/>
      <c r="D251" s="23"/>
      <c r="E251" s="22"/>
      <c r="F251" s="22"/>
      <c r="G251" s="22"/>
      <c r="H251" s="22"/>
      <c r="I251" s="22"/>
      <c r="J251" s="22"/>
    </row>
    <row r="252" spans="2:10" x14ac:dyDescent="0.25">
      <c r="B252" s="22"/>
      <c r="C252" s="22"/>
      <c r="D252" s="23"/>
      <c r="E252" s="22"/>
      <c r="F252" s="22"/>
      <c r="G252" s="22"/>
      <c r="H252" s="22"/>
      <c r="I252" s="22"/>
      <c r="J252" s="22"/>
    </row>
    <row r="253" spans="2:10" x14ac:dyDescent="0.25">
      <c r="B253" s="22"/>
      <c r="C253" s="22"/>
      <c r="D253" s="23"/>
      <c r="E253" s="22"/>
      <c r="F253" s="22"/>
      <c r="G253" s="22"/>
      <c r="H253" s="22"/>
      <c r="I253" s="22"/>
      <c r="J253" s="22"/>
    </row>
    <row r="254" spans="2:10" x14ac:dyDescent="0.25">
      <c r="B254" s="22"/>
      <c r="C254" s="22"/>
      <c r="D254" s="23"/>
      <c r="E254" s="22"/>
      <c r="F254" s="22"/>
      <c r="G254" s="22"/>
      <c r="H254" s="22"/>
      <c r="I254" s="22"/>
      <c r="J254" s="22"/>
    </row>
    <row r="255" spans="2:10" x14ac:dyDescent="0.25">
      <c r="B255" s="22"/>
      <c r="C255" s="22"/>
      <c r="D255" s="23"/>
      <c r="E255" s="22"/>
      <c r="F255" s="22"/>
      <c r="G255" s="22"/>
      <c r="H255" s="22"/>
      <c r="I255" s="22"/>
      <c r="J255" s="22"/>
    </row>
    <row r="256" spans="2:10" x14ac:dyDescent="0.25">
      <c r="B256" s="22"/>
      <c r="C256" s="22"/>
      <c r="D256" s="23"/>
      <c r="E256" s="22"/>
      <c r="F256" s="22"/>
      <c r="G256" s="22"/>
      <c r="H256" s="22"/>
      <c r="I256" s="22"/>
      <c r="J256" s="22"/>
    </row>
    <row r="257" spans="2:10" x14ac:dyDescent="0.25">
      <c r="B257" s="22"/>
      <c r="C257" s="22"/>
      <c r="D257" s="23"/>
      <c r="E257" s="22"/>
      <c r="F257" s="22"/>
      <c r="G257" s="22"/>
      <c r="H257" s="22"/>
      <c r="I257" s="22"/>
      <c r="J257" s="22"/>
    </row>
    <row r="258" spans="2:10" x14ac:dyDescent="0.25">
      <c r="B258" s="22"/>
      <c r="C258" s="22"/>
      <c r="D258" s="23"/>
      <c r="E258" s="22"/>
      <c r="F258" s="22"/>
      <c r="G258" s="22"/>
      <c r="H258" s="22"/>
      <c r="I258" s="22"/>
      <c r="J258" s="22"/>
    </row>
    <row r="259" spans="2:10" x14ac:dyDescent="0.25">
      <c r="B259" s="22"/>
      <c r="C259" s="22"/>
      <c r="D259" s="23"/>
      <c r="E259" s="22"/>
      <c r="F259" s="22"/>
      <c r="G259" s="22"/>
      <c r="H259" s="22"/>
      <c r="I259" s="22"/>
      <c r="J259" s="22"/>
    </row>
    <row r="260" spans="2:10" x14ac:dyDescent="0.25">
      <c r="B260" s="22"/>
      <c r="C260" s="22"/>
      <c r="D260" s="23"/>
      <c r="E260" s="22"/>
      <c r="F260" s="22"/>
      <c r="G260" s="22"/>
      <c r="H260" s="22"/>
      <c r="I260" s="22"/>
      <c r="J260" s="22"/>
    </row>
    <row r="261" spans="2:10" x14ac:dyDescent="0.25">
      <c r="B261" s="22"/>
      <c r="C261" s="22"/>
      <c r="D261" s="23"/>
      <c r="E261" s="22"/>
      <c r="F261" s="22"/>
      <c r="G261" s="22"/>
      <c r="H261" s="22"/>
      <c r="I261" s="22"/>
      <c r="J261" s="22"/>
    </row>
    <row r="262" spans="2:10" x14ac:dyDescent="0.25">
      <c r="B262" s="22"/>
      <c r="C262" s="22"/>
      <c r="D262" s="23"/>
      <c r="E262" s="22"/>
      <c r="F262" s="22"/>
      <c r="G262" s="22"/>
      <c r="H262" s="22"/>
      <c r="I262" s="22"/>
      <c r="J262" s="22"/>
    </row>
    <row r="263" spans="2:10" x14ac:dyDescent="0.25">
      <c r="B263" s="22"/>
      <c r="C263" s="22"/>
      <c r="D263" s="23"/>
      <c r="E263" s="22"/>
      <c r="F263" s="22"/>
      <c r="G263" s="22"/>
      <c r="H263" s="22"/>
      <c r="I263" s="22"/>
      <c r="J263" s="22"/>
    </row>
    <row r="264" spans="2:10" x14ac:dyDescent="0.25">
      <c r="B264" s="22"/>
      <c r="C264" s="22"/>
      <c r="D264" s="23"/>
      <c r="E264" s="22"/>
      <c r="F264" s="22"/>
      <c r="G264" s="22"/>
      <c r="H264" s="22"/>
      <c r="I264" s="22"/>
      <c r="J264" s="22"/>
    </row>
    <row r="265" spans="2:10" x14ac:dyDescent="0.25">
      <c r="B265" s="22"/>
      <c r="C265" s="22"/>
      <c r="D265" s="23"/>
      <c r="E265" s="22"/>
      <c r="F265" s="22"/>
      <c r="G265" s="22"/>
      <c r="H265" s="22"/>
      <c r="I265" s="22"/>
      <c r="J265" s="22"/>
    </row>
    <row r="266" spans="2:10" x14ac:dyDescent="0.25">
      <c r="B266" s="22"/>
      <c r="C266" s="22"/>
      <c r="D266" s="23"/>
      <c r="E266" s="22"/>
      <c r="F266" s="22"/>
      <c r="G266" s="22"/>
      <c r="H266" s="22"/>
      <c r="I266" s="22"/>
      <c r="J266" s="22"/>
    </row>
    <row r="267" spans="2:10" x14ac:dyDescent="0.25">
      <c r="B267" s="22"/>
      <c r="C267" s="22"/>
      <c r="D267" s="23"/>
      <c r="E267" s="22"/>
      <c r="F267" s="22"/>
      <c r="G267" s="22"/>
      <c r="H267" s="22"/>
      <c r="I267" s="22"/>
      <c r="J267" s="22"/>
    </row>
    <row r="268" spans="2:10" x14ac:dyDescent="0.25">
      <c r="B268" s="22"/>
      <c r="C268" s="22"/>
      <c r="D268" s="23"/>
      <c r="E268" s="22"/>
      <c r="F268" s="22"/>
      <c r="G268" s="22"/>
      <c r="H268" s="22"/>
      <c r="I268" s="22"/>
      <c r="J268" s="22"/>
    </row>
    <row r="269" spans="2:10" x14ac:dyDescent="0.25">
      <c r="B269" s="22"/>
      <c r="C269" s="22"/>
      <c r="D269" s="23"/>
      <c r="E269" s="22"/>
      <c r="F269" s="22"/>
      <c r="G269" s="22"/>
      <c r="H269" s="22"/>
      <c r="I269" s="22"/>
      <c r="J269" s="22"/>
    </row>
    <row r="270" spans="2:10" x14ac:dyDescent="0.25">
      <c r="B270" s="22"/>
      <c r="C270" s="22"/>
      <c r="D270" s="23"/>
      <c r="E270" s="22"/>
      <c r="F270" s="22"/>
      <c r="G270" s="22"/>
      <c r="H270" s="22"/>
      <c r="I270" s="22"/>
      <c r="J270" s="22"/>
    </row>
    <row r="271" spans="2:10" x14ac:dyDescent="0.25">
      <c r="B271" s="22"/>
      <c r="C271" s="22"/>
      <c r="D271" s="23"/>
      <c r="E271" s="22"/>
      <c r="F271" s="22"/>
      <c r="G271" s="22"/>
      <c r="H271" s="22"/>
      <c r="I271" s="22"/>
      <c r="J271" s="22"/>
    </row>
    <row r="272" spans="2:10" x14ac:dyDescent="0.25">
      <c r="B272" s="22"/>
      <c r="C272" s="22"/>
      <c r="D272" s="23"/>
      <c r="E272" s="22"/>
      <c r="F272" s="22"/>
      <c r="G272" s="22"/>
      <c r="H272" s="22"/>
      <c r="I272" s="22"/>
      <c r="J272" s="22"/>
    </row>
    <row r="273" spans="2:10" x14ac:dyDescent="0.25">
      <c r="B273" s="22"/>
      <c r="C273" s="22"/>
      <c r="D273" s="23"/>
      <c r="E273" s="22"/>
      <c r="F273" s="22"/>
      <c r="G273" s="22"/>
      <c r="H273" s="22"/>
      <c r="I273" s="22"/>
      <c r="J273" s="22"/>
    </row>
    <row r="274" spans="2:10" x14ac:dyDescent="0.25">
      <c r="B274" s="22"/>
      <c r="C274" s="22"/>
      <c r="D274" s="23"/>
      <c r="E274" s="22"/>
      <c r="F274" s="22"/>
      <c r="G274" s="22"/>
      <c r="H274" s="22"/>
      <c r="I274" s="22"/>
      <c r="J274" s="22"/>
    </row>
    <row r="275" spans="2:10" x14ac:dyDescent="0.25">
      <c r="B275" s="22"/>
      <c r="C275" s="22"/>
      <c r="D275" s="23"/>
      <c r="E275" s="22"/>
      <c r="F275" s="22"/>
      <c r="G275" s="22"/>
      <c r="H275" s="22"/>
      <c r="I275" s="22"/>
      <c r="J275" s="22"/>
    </row>
    <row r="276" spans="2:10" x14ac:dyDescent="0.25">
      <c r="B276" s="22"/>
      <c r="C276" s="22"/>
      <c r="D276" s="23"/>
      <c r="E276" s="22"/>
      <c r="F276" s="22"/>
      <c r="G276" s="22"/>
      <c r="H276" s="22"/>
      <c r="I276" s="22"/>
      <c r="J276" s="22"/>
    </row>
    <row r="277" spans="2:10" x14ac:dyDescent="0.25">
      <c r="B277" s="22"/>
      <c r="C277" s="22"/>
      <c r="D277" s="23"/>
      <c r="E277" s="22"/>
      <c r="F277" s="22"/>
      <c r="G277" s="22"/>
      <c r="H277" s="22"/>
      <c r="I277" s="22"/>
      <c r="J277" s="22"/>
    </row>
    <row r="278" spans="2:10" x14ac:dyDescent="0.25">
      <c r="B278" s="22"/>
      <c r="C278" s="22"/>
      <c r="D278" s="23"/>
      <c r="E278" s="22"/>
      <c r="F278" s="22"/>
      <c r="G278" s="22"/>
      <c r="H278" s="22"/>
      <c r="I278" s="22"/>
      <c r="J278" s="22"/>
    </row>
    <row r="279" spans="2:10" x14ac:dyDescent="0.25">
      <c r="B279" s="22"/>
      <c r="C279" s="22"/>
      <c r="D279" s="23"/>
      <c r="E279" s="22"/>
      <c r="F279" s="22"/>
      <c r="G279" s="22"/>
      <c r="H279" s="22"/>
      <c r="I279" s="22"/>
      <c r="J279" s="22"/>
    </row>
    <row r="280" spans="2:10" x14ac:dyDescent="0.25">
      <c r="B280" s="22"/>
      <c r="C280" s="22"/>
      <c r="D280" s="23"/>
      <c r="E280" s="22"/>
      <c r="F280" s="22"/>
      <c r="G280" s="22"/>
      <c r="H280" s="22"/>
      <c r="I280" s="22"/>
      <c r="J280" s="22"/>
    </row>
    <row r="281" spans="2:10" x14ac:dyDescent="0.25">
      <c r="B281" s="22"/>
      <c r="C281" s="22"/>
      <c r="D281" s="23"/>
      <c r="E281" s="22"/>
      <c r="F281" s="22"/>
      <c r="G281" s="22"/>
      <c r="H281" s="22"/>
      <c r="I281" s="22"/>
      <c r="J281" s="22"/>
    </row>
    <row r="282" spans="2:10" x14ac:dyDescent="0.25">
      <c r="B282" s="22"/>
      <c r="C282" s="22"/>
      <c r="D282" s="23"/>
      <c r="E282" s="22"/>
      <c r="F282" s="22"/>
      <c r="G282" s="22"/>
      <c r="H282" s="22"/>
      <c r="I282" s="22"/>
      <c r="J282" s="22"/>
    </row>
    <row r="283" spans="2:10" x14ac:dyDescent="0.25">
      <c r="B283" s="22"/>
      <c r="C283" s="22"/>
      <c r="D283" s="23"/>
      <c r="E283" s="22"/>
      <c r="F283" s="22"/>
      <c r="G283" s="22"/>
      <c r="H283" s="22"/>
      <c r="I283" s="22"/>
      <c r="J283" s="22"/>
    </row>
    <row r="284" spans="2:10" x14ac:dyDescent="0.25">
      <c r="B284" s="22"/>
      <c r="C284" s="22"/>
      <c r="D284" s="23"/>
      <c r="E284" s="22"/>
      <c r="F284" s="22"/>
      <c r="G284" s="22"/>
      <c r="H284" s="22"/>
      <c r="I284" s="22"/>
      <c r="J284" s="22"/>
    </row>
    <row r="285" spans="2:10" x14ac:dyDescent="0.25">
      <c r="B285" s="22"/>
      <c r="C285" s="22"/>
      <c r="D285" s="23"/>
      <c r="E285" s="22"/>
      <c r="F285" s="22"/>
      <c r="G285" s="22"/>
      <c r="H285" s="22"/>
      <c r="I285" s="22"/>
      <c r="J285" s="22"/>
    </row>
    <row r="286" spans="2:10" x14ac:dyDescent="0.25">
      <c r="B286" s="22"/>
      <c r="C286" s="22"/>
      <c r="D286" s="23"/>
      <c r="E286" s="22"/>
      <c r="F286" s="22"/>
      <c r="G286" s="22"/>
      <c r="H286" s="22"/>
      <c r="I286" s="22"/>
      <c r="J286" s="22"/>
    </row>
    <row r="287" spans="2:10" x14ac:dyDescent="0.25">
      <c r="B287" s="22"/>
      <c r="C287" s="22"/>
      <c r="D287" s="23"/>
      <c r="E287" s="22"/>
      <c r="F287" s="22"/>
      <c r="G287" s="22"/>
      <c r="H287" s="22"/>
      <c r="I287" s="22"/>
      <c r="J287" s="22"/>
    </row>
    <row r="288" spans="2:10" x14ac:dyDescent="0.25">
      <c r="B288" s="22"/>
      <c r="C288" s="22"/>
      <c r="D288" s="23"/>
      <c r="E288" s="22"/>
      <c r="F288" s="22"/>
      <c r="G288" s="22"/>
      <c r="H288" s="22"/>
      <c r="I288" s="22"/>
      <c r="J288" s="22"/>
    </row>
    <row r="289" spans="2:10" x14ac:dyDescent="0.25">
      <c r="B289" s="22"/>
      <c r="C289" s="22"/>
      <c r="D289" s="23"/>
      <c r="E289" s="22"/>
      <c r="F289" s="22"/>
      <c r="G289" s="22"/>
      <c r="H289" s="22"/>
      <c r="I289" s="22"/>
      <c r="J289" s="22"/>
    </row>
    <row r="290" spans="2:10" x14ac:dyDescent="0.25">
      <c r="B290" s="22"/>
      <c r="C290" s="22"/>
      <c r="D290" s="23"/>
      <c r="E290" s="22"/>
      <c r="F290" s="22"/>
      <c r="G290" s="22"/>
      <c r="H290" s="22"/>
      <c r="I290" s="22"/>
      <c r="J290" s="22"/>
    </row>
    <row r="291" spans="2:10" x14ac:dyDescent="0.25">
      <c r="B291" s="22"/>
      <c r="C291" s="22"/>
      <c r="D291" s="23"/>
      <c r="E291" s="22"/>
      <c r="F291" s="22"/>
      <c r="G291" s="22"/>
      <c r="H291" s="22"/>
      <c r="I291" s="22"/>
      <c r="J291" s="22"/>
    </row>
    <row r="292" spans="2:10" x14ac:dyDescent="0.25">
      <c r="B292" s="22"/>
      <c r="C292" s="22"/>
      <c r="D292" s="23"/>
      <c r="E292" s="22"/>
      <c r="F292" s="22"/>
      <c r="G292" s="22"/>
      <c r="H292" s="22"/>
      <c r="I292" s="22"/>
      <c r="J292" s="22"/>
    </row>
    <row r="293" spans="2:10" x14ac:dyDescent="0.25">
      <c r="B293" s="22"/>
      <c r="C293" s="22"/>
      <c r="D293" s="23"/>
      <c r="E293" s="22"/>
      <c r="F293" s="22"/>
      <c r="G293" s="22"/>
      <c r="H293" s="22"/>
      <c r="I293" s="22"/>
      <c r="J293" s="22"/>
    </row>
    <row r="294" spans="2:10" x14ac:dyDescent="0.25">
      <c r="B294" s="22"/>
      <c r="C294" s="22"/>
      <c r="D294" s="23"/>
      <c r="E294" s="22"/>
      <c r="F294" s="22"/>
      <c r="G294" s="22"/>
      <c r="H294" s="22"/>
      <c r="I294" s="22"/>
      <c r="J294" s="22"/>
    </row>
    <row r="295" spans="2:10" x14ac:dyDescent="0.25">
      <c r="B295" s="22"/>
      <c r="C295" s="22"/>
      <c r="D295" s="23"/>
      <c r="E295" s="22"/>
      <c r="F295" s="22"/>
      <c r="G295" s="22"/>
      <c r="H295" s="22"/>
      <c r="I295" s="22"/>
      <c r="J295" s="22"/>
    </row>
    <row r="296" spans="2:10" x14ac:dyDescent="0.25">
      <c r="B296" s="22"/>
      <c r="C296" s="22"/>
      <c r="D296" s="23"/>
      <c r="E296" s="22"/>
      <c r="F296" s="22"/>
      <c r="G296" s="22"/>
      <c r="H296" s="22"/>
      <c r="I296" s="22"/>
      <c r="J296" s="22"/>
    </row>
    <row r="297" spans="2:10" x14ac:dyDescent="0.25">
      <c r="B297" s="22"/>
      <c r="C297" s="22"/>
      <c r="D297" s="23"/>
      <c r="E297" s="22"/>
      <c r="F297" s="22"/>
      <c r="G297" s="22"/>
      <c r="H297" s="22"/>
      <c r="I297" s="22"/>
      <c r="J297" s="22"/>
    </row>
    <row r="298" spans="2:10" x14ac:dyDescent="0.25">
      <c r="B298" s="22"/>
      <c r="C298" s="22"/>
      <c r="D298" s="23"/>
      <c r="E298" s="22"/>
      <c r="F298" s="22"/>
      <c r="G298" s="22"/>
      <c r="H298" s="22"/>
      <c r="I298" s="22"/>
      <c r="J298" s="22"/>
    </row>
    <row r="299" spans="2:10" x14ac:dyDescent="0.25">
      <c r="B299" s="22"/>
      <c r="C299" s="22"/>
      <c r="D299" s="23"/>
      <c r="E299" s="22"/>
      <c r="F299" s="22"/>
      <c r="G299" s="22"/>
      <c r="H299" s="22"/>
      <c r="I299" s="22"/>
      <c r="J299" s="22"/>
    </row>
    <row r="300" spans="2:10" x14ac:dyDescent="0.25">
      <c r="B300" s="22"/>
      <c r="C300" s="22"/>
      <c r="D300" s="23"/>
      <c r="E300" s="22"/>
      <c r="F300" s="22"/>
      <c r="G300" s="22"/>
      <c r="H300" s="22"/>
      <c r="I300" s="22"/>
      <c r="J300" s="22"/>
    </row>
    <row r="301" spans="2:10" x14ac:dyDescent="0.25">
      <c r="B301" s="22"/>
      <c r="C301" s="22"/>
      <c r="D301" s="23"/>
      <c r="E301" s="22"/>
      <c r="F301" s="22"/>
      <c r="G301" s="22"/>
      <c r="H301" s="22"/>
      <c r="I301" s="22"/>
      <c r="J301" s="22"/>
    </row>
    <row r="302" spans="2:10" x14ac:dyDescent="0.25">
      <c r="B302" s="22"/>
      <c r="C302" s="22"/>
      <c r="D302" s="23"/>
      <c r="E302" s="22"/>
      <c r="F302" s="22"/>
      <c r="G302" s="22"/>
      <c r="H302" s="22"/>
      <c r="I302" s="22"/>
      <c r="J302" s="22"/>
    </row>
    <row r="303" spans="2:10" x14ac:dyDescent="0.25">
      <c r="B303" s="22"/>
      <c r="C303" s="22"/>
      <c r="D303" s="23"/>
      <c r="E303" s="22"/>
      <c r="F303" s="22"/>
      <c r="G303" s="22"/>
      <c r="H303" s="22"/>
      <c r="I303" s="22"/>
      <c r="J303" s="22"/>
    </row>
    <row r="304" spans="2:10" x14ac:dyDescent="0.25">
      <c r="B304" s="22"/>
      <c r="C304" s="22"/>
      <c r="D304" s="23"/>
      <c r="E304" s="22"/>
      <c r="F304" s="22"/>
      <c r="G304" s="22"/>
      <c r="H304" s="22"/>
      <c r="I304" s="22"/>
      <c r="J304" s="22"/>
    </row>
    <row r="305" spans="2:10" x14ac:dyDescent="0.25">
      <c r="B305" s="22"/>
      <c r="C305" s="22"/>
      <c r="D305" s="23"/>
      <c r="E305" s="22"/>
      <c r="F305" s="22"/>
      <c r="G305" s="22"/>
      <c r="H305" s="22"/>
      <c r="I305" s="22"/>
      <c r="J305" s="22"/>
    </row>
    <row r="306" spans="2:10" x14ac:dyDescent="0.25">
      <c r="B306" s="22"/>
      <c r="C306" s="22"/>
      <c r="D306" s="23"/>
      <c r="E306" s="22"/>
      <c r="F306" s="22"/>
      <c r="G306" s="22"/>
      <c r="H306" s="22"/>
      <c r="I306" s="22"/>
      <c r="J306" s="22"/>
    </row>
    <row r="307" spans="2:10" x14ac:dyDescent="0.25">
      <c r="B307" s="22"/>
      <c r="C307" s="22"/>
      <c r="D307" s="23"/>
      <c r="E307" s="22"/>
      <c r="F307" s="22"/>
      <c r="G307" s="22"/>
      <c r="H307" s="22"/>
      <c r="I307" s="22"/>
      <c r="J307" s="22"/>
    </row>
    <row r="308" spans="2:10" x14ac:dyDescent="0.25">
      <c r="B308" s="22"/>
      <c r="C308" s="22"/>
      <c r="D308" s="23"/>
      <c r="E308" s="22"/>
      <c r="F308" s="22"/>
      <c r="G308" s="22"/>
      <c r="H308" s="22"/>
      <c r="I308" s="22"/>
      <c r="J308" s="22"/>
    </row>
    <row r="309" spans="2:10" x14ac:dyDescent="0.25">
      <c r="B309" s="22"/>
      <c r="C309" s="22"/>
      <c r="D309" s="23"/>
      <c r="E309" s="22"/>
      <c r="F309" s="22"/>
      <c r="G309" s="22"/>
      <c r="H309" s="22"/>
      <c r="I309" s="22"/>
      <c r="J309" s="22"/>
    </row>
    <row r="310" spans="2:10" x14ac:dyDescent="0.25">
      <c r="B310" s="22"/>
      <c r="C310" s="22"/>
      <c r="D310" s="23"/>
      <c r="E310" s="22"/>
      <c r="F310" s="22"/>
      <c r="G310" s="22"/>
      <c r="H310" s="22"/>
      <c r="I310" s="22"/>
      <c r="J310" s="22"/>
    </row>
    <row r="311" spans="2:10" x14ac:dyDescent="0.25">
      <c r="B311" s="22"/>
      <c r="C311" s="22"/>
      <c r="D311" s="23"/>
      <c r="E311" s="22"/>
      <c r="F311" s="22"/>
      <c r="G311" s="22"/>
      <c r="H311" s="22"/>
      <c r="I311" s="22"/>
      <c r="J311" s="22"/>
    </row>
    <row r="312" spans="2:10" x14ac:dyDescent="0.25">
      <c r="B312" s="22"/>
      <c r="C312" s="22"/>
      <c r="D312" s="23"/>
      <c r="E312" s="22"/>
      <c r="F312" s="22"/>
      <c r="G312" s="22"/>
      <c r="H312" s="22"/>
      <c r="I312" s="22"/>
      <c r="J312" s="22"/>
    </row>
    <row r="313" spans="2:10" x14ac:dyDescent="0.25">
      <c r="B313" s="22"/>
      <c r="C313" s="22"/>
      <c r="D313" s="23"/>
      <c r="E313" s="22"/>
      <c r="F313" s="22"/>
      <c r="G313" s="22"/>
      <c r="H313" s="22"/>
      <c r="I313" s="22"/>
      <c r="J313" s="22"/>
    </row>
    <row r="314" spans="2:10" x14ac:dyDescent="0.25">
      <c r="B314" s="22"/>
      <c r="C314" s="22"/>
      <c r="D314" s="23"/>
      <c r="E314" s="22"/>
      <c r="F314" s="22"/>
      <c r="G314" s="22"/>
      <c r="H314" s="22"/>
      <c r="I314" s="22"/>
      <c r="J314" s="22"/>
    </row>
    <row r="315" spans="2:10" x14ac:dyDescent="0.25">
      <c r="B315" s="22"/>
      <c r="C315" s="22"/>
      <c r="D315" s="23"/>
      <c r="E315" s="22"/>
      <c r="F315" s="22"/>
      <c r="G315" s="22"/>
      <c r="H315" s="22"/>
      <c r="I315" s="22"/>
      <c r="J315" s="22"/>
    </row>
    <row r="316" spans="2:10" x14ac:dyDescent="0.25">
      <c r="B316" s="22"/>
      <c r="C316" s="22"/>
      <c r="D316" s="23"/>
      <c r="E316" s="22"/>
      <c r="F316" s="22"/>
      <c r="G316" s="22"/>
      <c r="H316" s="22"/>
      <c r="I316" s="22"/>
      <c r="J316" s="22"/>
    </row>
    <row r="317" spans="2:10" x14ac:dyDescent="0.25">
      <c r="B317" s="22"/>
      <c r="C317" s="22"/>
      <c r="D317" s="23"/>
      <c r="E317" s="22"/>
      <c r="F317" s="22"/>
      <c r="G317" s="22"/>
      <c r="H317" s="22"/>
      <c r="I317" s="22"/>
      <c r="J317" s="22"/>
    </row>
    <row r="318" spans="2:10" x14ac:dyDescent="0.25">
      <c r="B318" s="22"/>
      <c r="C318" s="22"/>
      <c r="D318" s="23"/>
      <c r="E318" s="22"/>
      <c r="F318" s="22"/>
      <c r="G318" s="22"/>
      <c r="H318" s="22"/>
      <c r="I318" s="22"/>
      <c r="J318" s="22"/>
    </row>
    <row r="319" spans="2:10" x14ac:dyDescent="0.25">
      <c r="B319" s="22"/>
      <c r="C319" s="22"/>
      <c r="D319" s="23"/>
      <c r="E319" s="22"/>
      <c r="F319" s="22"/>
      <c r="G319" s="22"/>
      <c r="H319" s="22"/>
      <c r="I319" s="22"/>
      <c r="J319" s="22"/>
    </row>
    <row r="320" spans="2:10" x14ac:dyDescent="0.25">
      <c r="B320" s="22"/>
      <c r="C320" s="22"/>
      <c r="D320" s="23"/>
      <c r="E320" s="22"/>
      <c r="F320" s="22"/>
      <c r="G320" s="22"/>
      <c r="H320" s="22"/>
      <c r="I320" s="22"/>
      <c r="J320" s="22"/>
    </row>
    <row r="321" spans="2:10" x14ac:dyDescent="0.25">
      <c r="B321" s="22"/>
      <c r="C321" s="22"/>
      <c r="D321" s="23"/>
      <c r="E321" s="22"/>
      <c r="F321" s="22"/>
      <c r="G321" s="22"/>
      <c r="H321" s="22"/>
      <c r="I321" s="22"/>
      <c r="J321" s="22"/>
    </row>
    <row r="322" spans="2:10" x14ac:dyDescent="0.25">
      <c r="B322" s="22"/>
      <c r="C322" s="22"/>
      <c r="D322" s="23"/>
      <c r="E322" s="22"/>
      <c r="F322" s="22"/>
      <c r="G322" s="22"/>
      <c r="H322" s="22"/>
      <c r="I322" s="22"/>
      <c r="J322" s="22"/>
    </row>
    <row r="323" spans="2:10" x14ac:dyDescent="0.25">
      <c r="B323" s="22"/>
      <c r="C323" s="22"/>
      <c r="D323" s="23"/>
      <c r="E323" s="22"/>
      <c r="F323" s="22"/>
      <c r="G323" s="22"/>
      <c r="H323" s="22"/>
      <c r="I323" s="22"/>
      <c r="J323" s="22"/>
    </row>
    <row r="324" spans="2:10" x14ac:dyDescent="0.25">
      <c r="B324" s="22"/>
      <c r="C324" s="22"/>
      <c r="D324" s="23"/>
      <c r="E324" s="22"/>
      <c r="F324" s="22"/>
      <c r="G324" s="22"/>
      <c r="H324" s="22"/>
      <c r="I324" s="22"/>
      <c r="J324" s="22"/>
    </row>
    <row r="325" spans="2:10" x14ac:dyDescent="0.25">
      <c r="B325" s="22"/>
      <c r="C325" s="22"/>
      <c r="D325" s="23"/>
      <c r="E325" s="22"/>
      <c r="F325" s="22"/>
      <c r="G325" s="22"/>
      <c r="H325" s="22"/>
      <c r="I325" s="22"/>
      <c r="J325" s="22"/>
    </row>
    <row r="326" spans="2:10" x14ac:dyDescent="0.25">
      <c r="B326" s="22"/>
      <c r="C326" s="22"/>
      <c r="D326" s="23"/>
      <c r="E326" s="22"/>
      <c r="F326" s="22"/>
      <c r="G326" s="22"/>
      <c r="H326" s="22"/>
      <c r="I326" s="22"/>
      <c r="J326" s="22"/>
    </row>
    <row r="327" spans="2:10" x14ac:dyDescent="0.25">
      <c r="B327" s="22"/>
      <c r="C327" s="22"/>
      <c r="D327" s="23"/>
      <c r="E327" s="22"/>
      <c r="F327" s="22"/>
      <c r="G327" s="22"/>
      <c r="H327" s="22"/>
      <c r="I327" s="22"/>
      <c r="J327" s="22"/>
    </row>
    <row r="328" spans="2:10" x14ac:dyDescent="0.25">
      <c r="B328" s="22"/>
      <c r="C328" s="22"/>
      <c r="D328" s="23"/>
      <c r="E328" s="22"/>
      <c r="F328" s="22"/>
      <c r="G328" s="22"/>
      <c r="H328" s="22"/>
      <c r="I328" s="22"/>
      <c r="J328" s="22"/>
    </row>
    <row r="329" spans="2:10" x14ac:dyDescent="0.25">
      <c r="B329" s="22"/>
      <c r="C329" s="22"/>
      <c r="D329" s="23"/>
      <c r="E329" s="22"/>
      <c r="F329" s="22"/>
      <c r="G329" s="22"/>
      <c r="H329" s="22"/>
      <c r="I329" s="22"/>
      <c r="J329" s="22"/>
    </row>
    <row r="330" spans="2:10" x14ac:dyDescent="0.25">
      <c r="B330" s="22"/>
      <c r="C330" s="22"/>
      <c r="D330" s="23"/>
      <c r="E330" s="22"/>
      <c r="F330" s="22"/>
      <c r="G330" s="22"/>
      <c r="H330" s="22"/>
      <c r="I330" s="22"/>
      <c r="J330" s="22"/>
    </row>
    <row r="331" spans="2:10" x14ac:dyDescent="0.25">
      <c r="B331" s="22"/>
      <c r="C331" s="22"/>
      <c r="D331" s="23"/>
      <c r="E331" s="22"/>
      <c r="F331" s="22"/>
      <c r="G331" s="22"/>
      <c r="H331" s="22"/>
      <c r="I331" s="22"/>
      <c r="J331" s="22"/>
    </row>
    <row r="332" spans="2:10" x14ac:dyDescent="0.25">
      <c r="B332" s="22"/>
      <c r="C332" s="22"/>
      <c r="D332" s="23"/>
      <c r="E332" s="22"/>
      <c r="F332" s="22"/>
      <c r="G332" s="22"/>
      <c r="H332" s="22"/>
      <c r="I332" s="22"/>
      <c r="J332" s="22"/>
    </row>
    <row r="333" spans="2:10" x14ac:dyDescent="0.25">
      <c r="B333" s="22"/>
      <c r="C333" s="22"/>
      <c r="D333" s="23"/>
      <c r="E333" s="22"/>
      <c r="F333" s="22"/>
      <c r="G333" s="22"/>
      <c r="H333" s="22"/>
      <c r="I333" s="22"/>
      <c r="J333" s="22"/>
    </row>
    <row r="334" spans="2:10" x14ac:dyDescent="0.25">
      <c r="B334" s="22"/>
      <c r="C334" s="22"/>
      <c r="D334" s="23"/>
      <c r="E334" s="22"/>
      <c r="F334" s="22"/>
      <c r="G334" s="22"/>
      <c r="H334" s="22"/>
      <c r="I334" s="22"/>
      <c r="J334" s="22"/>
    </row>
    <row r="335" spans="2:10" x14ac:dyDescent="0.25">
      <c r="B335" s="22"/>
      <c r="C335" s="22"/>
      <c r="D335" s="23"/>
      <c r="E335" s="22"/>
      <c r="F335" s="22"/>
      <c r="G335" s="22"/>
      <c r="H335" s="22"/>
      <c r="I335" s="22"/>
      <c r="J335" s="22"/>
    </row>
    <row r="336" spans="2:10" x14ac:dyDescent="0.25">
      <c r="B336" s="22"/>
      <c r="C336" s="22"/>
      <c r="D336" s="23"/>
      <c r="E336" s="22"/>
      <c r="F336" s="22"/>
      <c r="G336" s="22"/>
      <c r="H336" s="22"/>
      <c r="I336" s="22"/>
      <c r="J336" s="22"/>
    </row>
    <row r="337" spans="2:10" x14ac:dyDescent="0.25">
      <c r="B337" s="22"/>
      <c r="C337" s="22"/>
      <c r="D337" s="23"/>
      <c r="E337" s="22"/>
      <c r="F337" s="22"/>
      <c r="G337" s="22"/>
      <c r="H337" s="22"/>
      <c r="I337" s="22"/>
      <c r="J337" s="22"/>
    </row>
    <row r="338" spans="2:10" x14ac:dyDescent="0.25">
      <c r="B338" s="22"/>
      <c r="C338" s="22"/>
      <c r="D338" s="23"/>
      <c r="E338" s="22"/>
      <c r="F338" s="22"/>
      <c r="G338" s="22"/>
      <c r="H338" s="22"/>
      <c r="I338" s="22"/>
      <c r="J338" s="22"/>
    </row>
    <row r="339" spans="2:10" x14ac:dyDescent="0.25">
      <c r="B339" s="22"/>
      <c r="C339" s="22"/>
      <c r="D339" s="23"/>
      <c r="E339" s="22"/>
      <c r="F339" s="22"/>
      <c r="G339" s="22"/>
      <c r="H339" s="22"/>
      <c r="I339" s="22"/>
      <c r="J339" s="22"/>
    </row>
    <row r="340" spans="2:10" x14ac:dyDescent="0.25">
      <c r="B340" s="22"/>
      <c r="C340" s="22"/>
      <c r="D340" s="23"/>
      <c r="E340" s="22"/>
      <c r="F340" s="22"/>
      <c r="G340" s="22"/>
      <c r="H340" s="22"/>
      <c r="I340" s="22"/>
      <c r="J340" s="22"/>
    </row>
    <row r="341" spans="2:10" x14ac:dyDescent="0.25">
      <c r="B341" s="22"/>
      <c r="C341" s="22"/>
      <c r="D341" s="23"/>
      <c r="E341" s="22"/>
      <c r="F341" s="22"/>
      <c r="G341" s="22"/>
      <c r="H341" s="22"/>
      <c r="I341" s="22"/>
      <c r="J341" s="22"/>
    </row>
    <row r="342" spans="2:10" x14ac:dyDescent="0.25">
      <c r="B342" s="22"/>
      <c r="C342" s="22"/>
      <c r="D342" s="23"/>
      <c r="E342" s="22"/>
      <c r="F342" s="22"/>
      <c r="G342" s="22"/>
      <c r="H342" s="22"/>
      <c r="I342" s="22"/>
      <c r="J342" s="22"/>
    </row>
    <row r="343" spans="2:10" x14ac:dyDescent="0.25">
      <c r="B343" s="22"/>
      <c r="C343" s="22"/>
      <c r="D343" s="23"/>
      <c r="E343" s="22"/>
      <c r="F343" s="22"/>
      <c r="G343" s="22"/>
      <c r="H343" s="22"/>
      <c r="I343" s="22"/>
      <c r="J343" s="22"/>
    </row>
    <row r="344" spans="2:10" x14ac:dyDescent="0.25">
      <c r="B344" s="22"/>
      <c r="C344" s="22"/>
      <c r="D344" s="23"/>
      <c r="E344" s="22"/>
      <c r="F344" s="22"/>
      <c r="G344" s="22"/>
      <c r="H344" s="22"/>
      <c r="I344" s="22"/>
      <c r="J344" s="22"/>
    </row>
    <row r="345" spans="2:10" x14ac:dyDescent="0.25">
      <c r="B345" s="22"/>
      <c r="C345" s="22"/>
      <c r="D345" s="23"/>
      <c r="E345" s="22"/>
      <c r="F345" s="22"/>
      <c r="G345" s="22"/>
      <c r="H345" s="22"/>
      <c r="I345" s="22"/>
      <c r="J345" s="22"/>
    </row>
    <row r="346" spans="2:10" x14ac:dyDescent="0.25">
      <c r="B346" s="22"/>
      <c r="C346" s="22"/>
      <c r="D346" s="23"/>
      <c r="E346" s="22"/>
      <c r="F346" s="22"/>
      <c r="G346" s="22"/>
      <c r="H346" s="22"/>
      <c r="I346" s="22"/>
      <c r="J346" s="22"/>
    </row>
    <row r="347" spans="2:10" x14ac:dyDescent="0.25">
      <c r="B347" s="22"/>
      <c r="C347" s="22"/>
      <c r="D347" s="23"/>
      <c r="E347" s="22"/>
      <c r="F347" s="22"/>
      <c r="G347" s="22"/>
      <c r="H347" s="22"/>
      <c r="I347" s="22"/>
      <c r="J347" s="22"/>
    </row>
    <row r="348" spans="2:10" x14ac:dyDescent="0.25">
      <c r="B348" s="22"/>
      <c r="C348" s="22"/>
      <c r="D348" s="23"/>
      <c r="E348" s="22"/>
      <c r="F348" s="22"/>
      <c r="G348" s="22"/>
      <c r="H348" s="22"/>
      <c r="I348" s="22"/>
      <c r="J348" s="22"/>
    </row>
    <row r="349" spans="2:10" x14ac:dyDescent="0.25">
      <c r="B349" s="22"/>
      <c r="C349" s="22"/>
      <c r="D349" s="23"/>
      <c r="E349" s="22"/>
      <c r="F349" s="22"/>
      <c r="G349" s="22"/>
      <c r="H349" s="22"/>
      <c r="I349" s="22"/>
      <c r="J349" s="22"/>
    </row>
    <row r="350" spans="2:10" x14ac:dyDescent="0.25">
      <c r="B350" s="22"/>
      <c r="C350" s="22"/>
      <c r="D350" s="23"/>
      <c r="E350" s="22"/>
      <c r="F350" s="22"/>
      <c r="G350" s="22"/>
      <c r="H350" s="22"/>
      <c r="I350" s="22"/>
      <c r="J350" s="22"/>
    </row>
    <row r="351" spans="2:10" x14ac:dyDescent="0.25">
      <c r="B351" s="22"/>
      <c r="C351" s="22"/>
      <c r="D351" s="23"/>
      <c r="E351" s="22"/>
      <c r="F351" s="22"/>
      <c r="G351" s="22"/>
      <c r="H351" s="22"/>
      <c r="I351" s="22"/>
      <c r="J351" s="22"/>
    </row>
    <row r="352" spans="2:10" x14ac:dyDescent="0.25">
      <c r="B352" s="22"/>
      <c r="C352" s="22"/>
      <c r="D352" s="23"/>
      <c r="E352" s="22"/>
      <c r="F352" s="22"/>
      <c r="G352" s="22"/>
      <c r="H352" s="22"/>
      <c r="I352" s="22"/>
      <c r="J352" s="22"/>
    </row>
    <row r="353" spans="2:10" x14ac:dyDescent="0.25">
      <c r="B353" s="22"/>
      <c r="C353" s="22"/>
      <c r="D353" s="23"/>
      <c r="E353" s="22"/>
      <c r="F353" s="22"/>
      <c r="G353" s="22"/>
      <c r="H353" s="22"/>
      <c r="I353" s="22"/>
      <c r="J353" s="22"/>
    </row>
    <row r="354" spans="2:10" x14ac:dyDescent="0.25">
      <c r="B354" s="22"/>
      <c r="C354" s="22"/>
      <c r="D354" s="23"/>
      <c r="E354" s="22"/>
      <c r="F354" s="22"/>
      <c r="G354" s="22"/>
      <c r="H354" s="22"/>
      <c r="I354" s="22"/>
      <c r="J354" s="22"/>
    </row>
    <row r="355" spans="2:10" x14ac:dyDescent="0.25">
      <c r="B355" s="22"/>
      <c r="C355" s="22"/>
      <c r="D355" s="23"/>
      <c r="E355" s="22"/>
      <c r="F355" s="22"/>
      <c r="G355" s="22"/>
      <c r="H355" s="22"/>
      <c r="I355" s="22"/>
      <c r="J355" s="22"/>
    </row>
    <row r="356" spans="2:10" x14ac:dyDescent="0.25">
      <c r="B356" s="22"/>
      <c r="C356" s="22"/>
      <c r="D356" s="23"/>
      <c r="E356" s="22"/>
      <c r="F356" s="22"/>
      <c r="G356" s="22"/>
      <c r="H356" s="22"/>
      <c r="I356" s="22"/>
      <c r="J356" s="22"/>
    </row>
    <row r="357" spans="2:10" x14ac:dyDescent="0.25">
      <c r="B357" s="22"/>
      <c r="C357" s="22"/>
      <c r="D357" s="23"/>
      <c r="E357" s="22"/>
      <c r="F357" s="22"/>
      <c r="G357" s="22"/>
      <c r="H357" s="22"/>
      <c r="I357" s="22"/>
      <c r="J357" s="22"/>
    </row>
    <row r="358" spans="2:10" x14ac:dyDescent="0.25">
      <c r="B358" s="22"/>
      <c r="C358" s="22"/>
      <c r="D358" s="23"/>
      <c r="E358" s="22"/>
      <c r="F358" s="22"/>
      <c r="G358" s="22"/>
      <c r="H358" s="22"/>
      <c r="I358" s="22"/>
      <c r="J358" s="22"/>
    </row>
    <row r="359" spans="2:10" x14ac:dyDescent="0.25">
      <c r="B359" s="22"/>
      <c r="C359" s="22"/>
      <c r="D359" s="23"/>
      <c r="E359" s="22"/>
      <c r="F359" s="22"/>
      <c r="G359" s="22"/>
      <c r="H359" s="22"/>
      <c r="I359" s="22"/>
      <c r="J359" s="22"/>
    </row>
    <row r="360" spans="2:10" x14ac:dyDescent="0.25">
      <c r="B360" s="22"/>
      <c r="C360" s="22"/>
      <c r="D360" s="23"/>
      <c r="E360" s="22"/>
      <c r="F360" s="22"/>
      <c r="G360" s="22"/>
      <c r="H360" s="22"/>
      <c r="I360" s="22"/>
      <c r="J360" s="22"/>
    </row>
    <row r="361" spans="2:10" x14ac:dyDescent="0.25">
      <c r="B361" s="22"/>
      <c r="C361" s="22"/>
      <c r="D361" s="23"/>
      <c r="E361" s="22"/>
      <c r="F361" s="22"/>
      <c r="G361" s="22"/>
      <c r="H361" s="22"/>
      <c r="I361" s="22"/>
      <c r="J361" s="22"/>
    </row>
    <row r="362" spans="2:10" x14ac:dyDescent="0.25">
      <c r="B362" s="22"/>
      <c r="C362" s="22"/>
      <c r="D362" s="23"/>
      <c r="E362" s="22"/>
      <c r="F362" s="22"/>
      <c r="G362" s="22"/>
      <c r="H362" s="22"/>
      <c r="I362" s="22"/>
      <c r="J362" s="22"/>
    </row>
    <row r="363" spans="2:10" x14ac:dyDescent="0.25">
      <c r="B363" s="22"/>
      <c r="C363" s="22"/>
      <c r="D363" s="23"/>
      <c r="E363" s="22"/>
      <c r="F363" s="22"/>
      <c r="G363" s="22"/>
      <c r="H363" s="22"/>
      <c r="I363" s="22"/>
      <c r="J363" s="22"/>
    </row>
    <row r="364" spans="2:10" x14ac:dyDescent="0.25">
      <c r="B364" s="22"/>
      <c r="C364" s="22"/>
      <c r="D364" s="23"/>
      <c r="E364" s="22"/>
      <c r="F364" s="22"/>
      <c r="G364" s="22"/>
      <c r="H364" s="22"/>
      <c r="I364" s="22"/>
      <c r="J364" s="22"/>
    </row>
    <row r="365" spans="2:10" x14ac:dyDescent="0.25">
      <c r="B365" s="22"/>
      <c r="C365" s="22"/>
      <c r="D365" s="23"/>
      <c r="E365" s="22"/>
      <c r="F365" s="22"/>
      <c r="G365" s="22"/>
      <c r="H365" s="22"/>
      <c r="I365" s="22"/>
      <c r="J365" s="22"/>
    </row>
    <row r="366" spans="2:10" x14ac:dyDescent="0.25">
      <c r="B366" s="22"/>
      <c r="C366" s="22"/>
      <c r="D366" s="23"/>
      <c r="E366" s="22"/>
      <c r="F366" s="22"/>
      <c r="G366" s="22"/>
      <c r="H366" s="22"/>
      <c r="I366" s="22"/>
      <c r="J366" s="22"/>
    </row>
    <row r="367" spans="2:10" x14ac:dyDescent="0.25">
      <c r="B367" s="22"/>
      <c r="C367" s="22"/>
      <c r="D367" s="23"/>
      <c r="E367" s="22"/>
      <c r="F367" s="22"/>
      <c r="G367" s="22"/>
      <c r="H367" s="22"/>
      <c r="I367" s="22"/>
      <c r="J367" s="22"/>
    </row>
    <row r="368" spans="2:10" x14ac:dyDescent="0.25">
      <c r="B368" s="22"/>
      <c r="C368" s="22"/>
      <c r="D368" s="23"/>
      <c r="E368" s="22"/>
      <c r="F368" s="22"/>
      <c r="G368" s="22"/>
      <c r="H368" s="22"/>
      <c r="I368" s="22"/>
      <c r="J368" s="22"/>
    </row>
    <row r="369" spans="2:10" x14ac:dyDescent="0.25">
      <c r="B369" s="22"/>
      <c r="C369" s="22"/>
      <c r="D369" s="23"/>
      <c r="E369" s="22"/>
      <c r="F369" s="22"/>
      <c r="G369" s="22"/>
      <c r="H369" s="22"/>
      <c r="I369" s="22"/>
      <c r="J369" s="22"/>
    </row>
    <row r="370" spans="2:10" x14ac:dyDescent="0.25">
      <c r="B370" s="22"/>
      <c r="C370" s="22"/>
      <c r="D370" s="23"/>
      <c r="E370" s="22"/>
      <c r="F370" s="22"/>
      <c r="G370" s="22"/>
      <c r="H370" s="22"/>
      <c r="I370" s="22"/>
      <c r="J370" s="22"/>
    </row>
    <row r="371" spans="2:10" x14ac:dyDescent="0.25">
      <c r="B371" s="22"/>
      <c r="C371" s="22"/>
      <c r="D371" s="23"/>
      <c r="E371" s="22"/>
      <c r="F371" s="22"/>
      <c r="G371" s="22"/>
      <c r="H371" s="22"/>
      <c r="I371" s="22"/>
      <c r="J371" s="22"/>
    </row>
    <row r="372" spans="2:10" x14ac:dyDescent="0.25">
      <c r="B372" s="22"/>
      <c r="C372" s="22"/>
      <c r="D372" s="23"/>
      <c r="E372" s="22"/>
      <c r="F372" s="22"/>
      <c r="G372" s="22"/>
      <c r="H372" s="22"/>
      <c r="I372" s="22"/>
      <c r="J372" s="22"/>
    </row>
    <row r="373" spans="2:10" x14ac:dyDescent="0.25">
      <c r="B373" s="22"/>
      <c r="C373" s="22"/>
      <c r="D373" s="23"/>
      <c r="E373" s="22"/>
      <c r="F373" s="22"/>
      <c r="G373" s="22"/>
      <c r="H373" s="22"/>
      <c r="I373" s="22"/>
      <c r="J373" s="22"/>
    </row>
    <row r="374" spans="2:10" x14ac:dyDescent="0.25">
      <c r="B374" s="22"/>
      <c r="C374" s="22"/>
      <c r="D374" s="23"/>
      <c r="E374" s="22"/>
      <c r="F374" s="22"/>
      <c r="G374" s="22"/>
      <c r="H374" s="22"/>
      <c r="I374" s="22"/>
      <c r="J374" s="22"/>
    </row>
    <row r="375" spans="2:10" x14ac:dyDescent="0.25">
      <c r="B375" s="22"/>
      <c r="C375" s="22"/>
      <c r="D375" s="23"/>
      <c r="E375" s="22"/>
      <c r="F375" s="22"/>
      <c r="G375" s="22"/>
      <c r="H375" s="22"/>
      <c r="I375" s="22"/>
      <c r="J375" s="22"/>
    </row>
    <row r="376" spans="2:10" x14ac:dyDescent="0.25">
      <c r="B376" s="22"/>
      <c r="C376" s="22"/>
      <c r="D376" s="23"/>
      <c r="E376" s="22"/>
      <c r="F376" s="22"/>
      <c r="G376" s="22"/>
      <c r="H376" s="22"/>
      <c r="I376" s="22"/>
      <c r="J376" s="22"/>
    </row>
    <row r="377" spans="2:10" x14ac:dyDescent="0.25">
      <c r="B377" s="22"/>
      <c r="C377" s="22"/>
      <c r="D377" s="23"/>
      <c r="E377" s="22"/>
      <c r="F377" s="22"/>
      <c r="G377" s="22"/>
      <c r="H377" s="22"/>
      <c r="I377" s="22"/>
      <c r="J377" s="22"/>
    </row>
    <row r="378" spans="2:10" x14ac:dyDescent="0.25">
      <c r="B378" s="22"/>
      <c r="C378" s="22"/>
      <c r="D378" s="23"/>
      <c r="E378" s="22"/>
      <c r="F378" s="22"/>
      <c r="G378" s="22"/>
      <c r="H378" s="22"/>
      <c r="I378" s="22"/>
      <c r="J378" s="22"/>
    </row>
    <row r="379" spans="2:10" x14ac:dyDescent="0.25">
      <c r="B379" s="22"/>
      <c r="C379" s="22"/>
      <c r="D379" s="23"/>
      <c r="E379" s="22"/>
      <c r="F379" s="22"/>
      <c r="G379" s="22"/>
      <c r="H379" s="22"/>
      <c r="I379" s="22"/>
      <c r="J379" s="22"/>
    </row>
    <row r="380" spans="2:10" x14ac:dyDescent="0.25">
      <c r="B380" s="22"/>
      <c r="C380" s="22"/>
      <c r="D380" s="23"/>
      <c r="E380" s="22"/>
      <c r="F380" s="22"/>
      <c r="G380" s="22"/>
      <c r="H380" s="22"/>
      <c r="I380" s="22"/>
      <c r="J380" s="22"/>
    </row>
    <row r="381" spans="2:10" x14ac:dyDescent="0.25">
      <c r="B381" s="22"/>
      <c r="C381" s="22"/>
      <c r="D381" s="23"/>
      <c r="E381" s="22"/>
      <c r="F381" s="22"/>
      <c r="G381" s="22"/>
      <c r="H381" s="22"/>
      <c r="I381" s="22"/>
      <c r="J381" s="22"/>
    </row>
    <row r="382" spans="2:10" x14ac:dyDescent="0.25">
      <c r="B382" s="22"/>
      <c r="C382" s="22"/>
      <c r="D382" s="23"/>
      <c r="E382" s="22"/>
      <c r="F382" s="22"/>
      <c r="G382" s="22"/>
      <c r="H382" s="22"/>
      <c r="I382" s="22"/>
      <c r="J382" s="22"/>
    </row>
    <row r="383" spans="2:10" x14ac:dyDescent="0.25">
      <c r="B383" s="22"/>
      <c r="C383" s="22"/>
      <c r="D383" s="23"/>
      <c r="E383" s="22"/>
      <c r="F383" s="22"/>
      <c r="G383" s="22"/>
      <c r="H383" s="22"/>
      <c r="I383" s="22"/>
      <c r="J383" s="22"/>
    </row>
    <row r="384" spans="2:10" x14ac:dyDescent="0.25">
      <c r="B384" s="22"/>
      <c r="C384" s="22"/>
      <c r="D384" s="23"/>
      <c r="E384" s="22"/>
      <c r="F384" s="22"/>
      <c r="G384" s="22"/>
      <c r="H384" s="22"/>
      <c r="I384" s="22"/>
      <c r="J384" s="22"/>
    </row>
    <row r="385" spans="2:10" x14ac:dyDescent="0.25">
      <c r="B385" s="22"/>
      <c r="C385" s="22"/>
      <c r="D385" s="23"/>
      <c r="E385" s="22"/>
      <c r="F385" s="22"/>
      <c r="G385" s="22"/>
      <c r="H385" s="22"/>
      <c r="I385" s="22"/>
      <c r="J385" s="22"/>
    </row>
    <row r="386" spans="2:10" x14ac:dyDescent="0.25">
      <c r="B386" s="22"/>
      <c r="C386" s="22"/>
      <c r="D386" s="23"/>
      <c r="E386" s="22"/>
      <c r="F386" s="22"/>
      <c r="G386" s="22"/>
      <c r="H386" s="22"/>
      <c r="I386" s="22"/>
      <c r="J386" s="22"/>
    </row>
    <row r="387" spans="2:10" x14ac:dyDescent="0.25">
      <c r="B387" s="22"/>
      <c r="C387" s="22"/>
      <c r="D387" s="23"/>
      <c r="E387" s="22"/>
      <c r="F387" s="22"/>
      <c r="G387" s="22"/>
      <c r="H387" s="22"/>
      <c r="I387" s="22"/>
      <c r="J387" s="22"/>
    </row>
    <row r="388" spans="2:10" x14ac:dyDescent="0.25">
      <c r="B388" s="22"/>
      <c r="C388" s="22"/>
      <c r="D388" s="23"/>
      <c r="E388" s="22"/>
      <c r="F388" s="22"/>
      <c r="G388" s="22"/>
      <c r="H388" s="22"/>
      <c r="I388" s="22"/>
      <c r="J388" s="22"/>
    </row>
    <row r="389" spans="2:10" x14ac:dyDescent="0.25">
      <c r="B389" s="22"/>
      <c r="C389" s="22"/>
      <c r="D389" s="23"/>
      <c r="E389" s="22"/>
      <c r="F389" s="22"/>
      <c r="G389" s="22"/>
      <c r="H389" s="22"/>
      <c r="I389" s="22"/>
      <c r="J389" s="22"/>
    </row>
    <row r="390" spans="2:10" x14ac:dyDescent="0.25">
      <c r="B390" s="22"/>
      <c r="C390" s="22"/>
      <c r="D390" s="23"/>
      <c r="E390" s="22"/>
      <c r="F390" s="22"/>
      <c r="G390" s="22"/>
      <c r="H390" s="22"/>
      <c r="I390" s="22"/>
      <c r="J390" s="22"/>
    </row>
    <row r="391" spans="2:10" x14ac:dyDescent="0.25">
      <c r="B391" s="22"/>
      <c r="C391" s="22"/>
      <c r="D391" s="23"/>
      <c r="E391" s="22"/>
      <c r="F391" s="22"/>
      <c r="G391" s="22"/>
      <c r="H391" s="22"/>
      <c r="I391" s="22"/>
      <c r="J391" s="22"/>
    </row>
    <row r="392" spans="2:10" x14ac:dyDescent="0.25">
      <c r="B392" s="22"/>
      <c r="C392" s="22"/>
      <c r="D392" s="23"/>
      <c r="E392" s="22"/>
      <c r="F392" s="22"/>
      <c r="G392" s="22"/>
      <c r="H392" s="22"/>
      <c r="I392" s="22"/>
      <c r="J392" s="22"/>
    </row>
    <row r="393" spans="2:10" x14ac:dyDescent="0.25">
      <c r="B393" s="22"/>
      <c r="C393" s="22"/>
      <c r="D393" s="23"/>
      <c r="E393" s="22"/>
      <c r="F393" s="22"/>
      <c r="G393" s="22"/>
      <c r="H393" s="22"/>
      <c r="I393" s="22"/>
      <c r="J393" s="22"/>
    </row>
    <row r="394" spans="2:10" x14ac:dyDescent="0.25">
      <c r="B394" s="22"/>
      <c r="C394" s="22"/>
      <c r="D394" s="23"/>
      <c r="E394" s="22"/>
      <c r="F394" s="22"/>
      <c r="G394" s="22"/>
      <c r="H394" s="22"/>
      <c r="I394" s="22"/>
      <c r="J394" s="22"/>
    </row>
    <row r="395" spans="2:10" x14ac:dyDescent="0.25">
      <c r="B395" s="22"/>
      <c r="C395" s="22"/>
      <c r="D395" s="23"/>
      <c r="E395" s="22"/>
      <c r="F395" s="22"/>
      <c r="G395" s="22"/>
      <c r="H395" s="22"/>
      <c r="I395" s="22"/>
      <c r="J395" s="22"/>
    </row>
    <row r="396" spans="2:10" x14ac:dyDescent="0.25">
      <c r="B396" s="22"/>
      <c r="C396" s="22"/>
      <c r="D396" s="23"/>
      <c r="E396" s="22"/>
      <c r="F396" s="22"/>
      <c r="G396" s="22"/>
      <c r="H396" s="22"/>
      <c r="I396" s="22"/>
      <c r="J396" s="22"/>
    </row>
    <row r="397" spans="2:10" x14ac:dyDescent="0.25">
      <c r="B397" s="22"/>
      <c r="C397" s="22"/>
      <c r="D397" s="23"/>
      <c r="E397" s="22"/>
      <c r="F397" s="22"/>
      <c r="G397" s="22"/>
      <c r="H397" s="22"/>
      <c r="I397" s="22"/>
      <c r="J397" s="22"/>
    </row>
    <row r="398" spans="2:10" x14ac:dyDescent="0.25">
      <c r="B398" s="22"/>
      <c r="C398" s="22"/>
      <c r="D398" s="23"/>
      <c r="E398" s="22"/>
      <c r="F398" s="22"/>
      <c r="G398" s="22"/>
      <c r="H398" s="22"/>
      <c r="I398" s="22"/>
      <c r="J398" s="22"/>
    </row>
    <row r="399" spans="2:10" x14ac:dyDescent="0.25">
      <c r="B399" s="22"/>
      <c r="C399" s="22"/>
      <c r="D399" s="23"/>
      <c r="E399" s="22"/>
      <c r="F399" s="22"/>
      <c r="G399" s="22"/>
      <c r="H399" s="22"/>
      <c r="I399" s="22"/>
      <c r="J399" s="22"/>
    </row>
    <row r="400" spans="2:10" x14ac:dyDescent="0.25">
      <c r="B400" s="22"/>
      <c r="C400" s="22"/>
      <c r="D400" s="23"/>
      <c r="E400" s="22"/>
      <c r="F400" s="22"/>
      <c r="G400" s="22"/>
      <c r="H400" s="22"/>
      <c r="I400" s="22"/>
      <c r="J400" s="22"/>
    </row>
    <row r="401" spans="2:10" x14ac:dyDescent="0.25">
      <c r="B401" s="22"/>
      <c r="C401" s="22"/>
      <c r="D401" s="23"/>
      <c r="E401" s="22"/>
      <c r="F401" s="22"/>
      <c r="G401" s="22"/>
      <c r="H401" s="22"/>
      <c r="I401" s="22"/>
      <c r="J401" s="22"/>
    </row>
    <row r="402" spans="2:10" x14ac:dyDescent="0.25">
      <c r="B402" s="22"/>
      <c r="C402" s="22"/>
      <c r="D402" s="23"/>
      <c r="E402" s="22"/>
      <c r="F402" s="22"/>
      <c r="G402" s="22"/>
      <c r="H402" s="22"/>
      <c r="I402" s="22"/>
      <c r="J402" s="22"/>
    </row>
    <row r="403" spans="2:10" x14ac:dyDescent="0.25">
      <c r="B403" s="22"/>
      <c r="C403" s="22"/>
      <c r="D403" s="23"/>
      <c r="E403" s="22"/>
      <c r="F403" s="22"/>
      <c r="G403" s="22"/>
      <c r="H403" s="22"/>
      <c r="I403" s="22"/>
      <c r="J403" s="22"/>
    </row>
    <row r="404" spans="2:10" x14ac:dyDescent="0.25">
      <c r="B404" s="22"/>
      <c r="C404" s="22"/>
      <c r="D404" s="23"/>
      <c r="E404" s="22"/>
      <c r="F404" s="22"/>
      <c r="G404" s="22"/>
      <c r="H404" s="22"/>
      <c r="I404" s="22"/>
      <c r="J404" s="22"/>
    </row>
    <row r="405" spans="2:10" x14ac:dyDescent="0.25">
      <c r="B405" s="22"/>
      <c r="C405" s="22"/>
      <c r="D405" s="23"/>
      <c r="E405" s="22"/>
      <c r="F405" s="22"/>
      <c r="G405" s="22"/>
      <c r="H405" s="22"/>
      <c r="I405" s="22"/>
      <c r="J405" s="22"/>
    </row>
    <row r="406" spans="2:10" x14ac:dyDescent="0.25">
      <c r="B406" s="22"/>
      <c r="C406" s="22"/>
      <c r="D406" s="23"/>
      <c r="E406" s="22"/>
      <c r="F406" s="22"/>
      <c r="G406" s="22"/>
      <c r="H406" s="22"/>
      <c r="I406" s="22"/>
      <c r="J406" s="22"/>
    </row>
    <row r="407" spans="2:10" x14ac:dyDescent="0.25">
      <c r="B407" s="22"/>
      <c r="C407" s="22"/>
      <c r="D407" s="23"/>
      <c r="E407" s="22"/>
      <c r="F407" s="22"/>
      <c r="G407" s="22"/>
      <c r="H407" s="22"/>
      <c r="I407" s="22"/>
      <c r="J407" s="22"/>
    </row>
    <row r="408" spans="2:10" x14ac:dyDescent="0.25">
      <c r="B408" s="22"/>
      <c r="C408" s="22"/>
      <c r="D408" s="23"/>
      <c r="E408" s="22"/>
      <c r="F408" s="22"/>
      <c r="G408" s="22"/>
      <c r="H408" s="22"/>
      <c r="I408" s="22"/>
      <c r="J408" s="22"/>
    </row>
    <row r="409" spans="2:10" x14ac:dyDescent="0.25">
      <c r="B409" s="22"/>
      <c r="C409" s="22"/>
      <c r="D409" s="23"/>
      <c r="E409" s="22"/>
      <c r="F409" s="22"/>
      <c r="G409" s="22"/>
      <c r="H409" s="22"/>
      <c r="I409" s="22"/>
      <c r="J409" s="22"/>
    </row>
    <row r="410" spans="2:10" x14ac:dyDescent="0.25">
      <c r="B410" s="22"/>
      <c r="C410" s="22"/>
      <c r="D410" s="23"/>
      <c r="E410" s="22"/>
      <c r="F410" s="22"/>
      <c r="G410" s="22"/>
      <c r="H410" s="22"/>
      <c r="I410" s="22"/>
      <c r="J410" s="22"/>
    </row>
    <row r="411" spans="2:10" x14ac:dyDescent="0.25">
      <c r="B411" s="22"/>
      <c r="C411" s="22"/>
      <c r="D411" s="23"/>
      <c r="E411" s="22"/>
      <c r="F411" s="22"/>
      <c r="G411" s="22"/>
      <c r="H411" s="22"/>
      <c r="I411" s="22"/>
      <c r="J411" s="22"/>
    </row>
    <row r="412" spans="2:10" x14ac:dyDescent="0.25">
      <c r="B412" s="22"/>
      <c r="C412" s="22"/>
      <c r="D412" s="23"/>
      <c r="E412" s="22"/>
      <c r="F412" s="22"/>
      <c r="G412" s="22"/>
      <c r="H412" s="22"/>
      <c r="I412" s="22"/>
      <c r="J412" s="22"/>
    </row>
    <row r="413" spans="2:10" x14ac:dyDescent="0.25">
      <c r="B413" s="22"/>
      <c r="C413" s="22"/>
      <c r="D413" s="23"/>
      <c r="E413" s="22"/>
      <c r="F413" s="22"/>
      <c r="G413" s="22"/>
      <c r="H413" s="22"/>
      <c r="I413" s="22"/>
      <c r="J413" s="22"/>
    </row>
    <row r="414" spans="2:10" x14ac:dyDescent="0.25">
      <c r="B414" s="22"/>
      <c r="C414" s="22"/>
      <c r="D414" s="23"/>
      <c r="E414" s="22"/>
      <c r="F414" s="22"/>
      <c r="G414" s="22"/>
      <c r="H414" s="22"/>
      <c r="I414" s="22"/>
      <c r="J414" s="22"/>
    </row>
    <row r="415" spans="2:10" x14ac:dyDescent="0.25">
      <c r="B415" s="22"/>
      <c r="C415" s="22"/>
      <c r="D415" s="23"/>
      <c r="E415" s="22"/>
      <c r="F415" s="22"/>
      <c r="G415" s="22"/>
      <c r="H415" s="22"/>
      <c r="I415" s="22"/>
      <c r="J415" s="22"/>
    </row>
    <row r="416" spans="2:10" x14ac:dyDescent="0.25">
      <c r="B416" s="22"/>
      <c r="C416" s="22"/>
      <c r="D416" s="23"/>
      <c r="E416" s="22"/>
      <c r="F416" s="22"/>
      <c r="G416" s="22"/>
      <c r="H416" s="22"/>
      <c r="I416" s="22"/>
      <c r="J416" s="22"/>
    </row>
    <row r="417" spans="2:10" x14ac:dyDescent="0.25">
      <c r="B417" s="22"/>
      <c r="C417" s="22"/>
      <c r="D417" s="23"/>
      <c r="E417" s="22"/>
      <c r="F417" s="22"/>
      <c r="G417" s="22"/>
      <c r="H417" s="22"/>
      <c r="I417" s="22"/>
      <c r="J417" s="22"/>
    </row>
    <row r="418" spans="2:10" x14ac:dyDescent="0.25">
      <c r="B418" s="22"/>
      <c r="C418" s="22"/>
      <c r="D418" s="23"/>
      <c r="E418" s="22"/>
      <c r="F418" s="22"/>
      <c r="G418" s="22"/>
      <c r="H418" s="22"/>
      <c r="I418" s="22"/>
      <c r="J418" s="22"/>
    </row>
    <row r="419" spans="2:10" x14ac:dyDescent="0.25">
      <c r="B419" s="22"/>
      <c r="C419" s="22"/>
      <c r="D419" s="23"/>
      <c r="E419" s="22"/>
      <c r="F419" s="22"/>
      <c r="G419" s="22"/>
      <c r="H419" s="22"/>
      <c r="I419" s="22"/>
      <c r="J419" s="22"/>
    </row>
    <row r="420" spans="2:10" x14ac:dyDescent="0.25">
      <c r="B420" s="22"/>
      <c r="C420" s="22"/>
      <c r="D420" s="23"/>
      <c r="E420" s="22"/>
      <c r="F420" s="22"/>
      <c r="G420" s="22"/>
      <c r="H420" s="22"/>
      <c r="I420" s="22"/>
      <c r="J420" s="22"/>
    </row>
    <row r="421" spans="2:10" x14ac:dyDescent="0.25">
      <c r="B421" s="22"/>
      <c r="C421" s="22"/>
      <c r="D421" s="23"/>
      <c r="E421" s="22"/>
      <c r="F421" s="22"/>
      <c r="G421" s="22"/>
      <c r="H421" s="22"/>
      <c r="I421" s="22"/>
      <c r="J421" s="22"/>
    </row>
    <row r="422" spans="2:10" x14ac:dyDescent="0.25">
      <c r="B422" s="22"/>
      <c r="C422" s="22"/>
      <c r="D422" s="23"/>
      <c r="E422" s="22"/>
      <c r="F422" s="22"/>
      <c r="G422" s="22"/>
      <c r="H422" s="22"/>
      <c r="I422" s="22"/>
      <c r="J422" s="22"/>
    </row>
    <row r="423" spans="2:10" x14ac:dyDescent="0.25">
      <c r="B423" s="22"/>
      <c r="C423" s="22"/>
      <c r="D423" s="23"/>
      <c r="E423" s="22"/>
      <c r="F423" s="22"/>
      <c r="G423" s="22"/>
      <c r="H423" s="22"/>
      <c r="I423" s="22"/>
      <c r="J423" s="22"/>
    </row>
    <row r="424" spans="2:10" x14ac:dyDescent="0.25">
      <c r="B424" s="22"/>
      <c r="C424" s="22"/>
      <c r="D424" s="23"/>
      <c r="E424" s="22"/>
      <c r="F424" s="22"/>
      <c r="G424" s="22"/>
      <c r="H424" s="22"/>
      <c r="I424" s="22"/>
      <c r="J424" s="22"/>
    </row>
    <row r="425" spans="2:10" x14ac:dyDescent="0.25">
      <c r="B425" s="22"/>
      <c r="C425" s="22"/>
      <c r="D425" s="23"/>
      <c r="E425" s="22"/>
      <c r="F425" s="22"/>
      <c r="G425" s="22"/>
      <c r="H425" s="22"/>
      <c r="I425" s="22"/>
      <c r="J425" s="22"/>
    </row>
    <row r="426" spans="2:10" x14ac:dyDescent="0.25">
      <c r="B426" s="22"/>
      <c r="C426" s="22"/>
      <c r="D426" s="23"/>
      <c r="E426" s="22"/>
      <c r="F426" s="22"/>
      <c r="G426" s="22"/>
      <c r="H426" s="22"/>
      <c r="I426" s="22"/>
      <c r="J426" s="22"/>
    </row>
    <row r="427" spans="2:10" x14ac:dyDescent="0.25">
      <c r="B427" s="22"/>
      <c r="C427" s="22"/>
      <c r="D427" s="23"/>
      <c r="E427" s="22"/>
      <c r="F427" s="22"/>
      <c r="G427" s="22"/>
      <c r="H427" s="22"/>
      <c r="I427" s="22"/>
      <c r="J427" s="22"/>
    </row>
    <row r="428" spans="2:10" x14ac:dyDescent="0.25">
      <c r="B428" s="22"/>
      <c r="C428" s="22"/>
      <c r="D428" s="23"/>
      <c r="E428" s="22"/>
      <c r="F428" s="22"/>
      <c r="G428" s="22"/>
      <c r="H428" s="22"/>
      <c r="I428" s="22"/>
      <c r="J428" s="22"/>
    </row>
    <row r="429" spans="2:10" x14ac:dyDescent="0.25">
      <c r="B429" s="22"/>
      <c r="C429" s="22"/>
      <c r="D429" s="23"/>
      <c r="E429" s="22"/>
      <c r="F429" s="22"/>
      <c r="G429" s="22"/>
      <c r="H429" s="22"/>
      <c r="I429" s="22"/>
      <c r="J429" s="22"/>
    </row>
    <row r="430" spans="2:10" x14ac:dyDescent="0.25">
      <c r="B430" s="22"/>
      <c r="C430" s="22"/>
      <c r="D430" s="23"/>
      <c r="E430" s="22"/>
      <c r="F430" s="22"/>
      <c r="G430" s="22"/>
      <c r="H430" s="22"/>
      <c r="I430" s="22"/>
      <c r="J430" s="22"/>
    </row>
    <row r="431" spans="2:10" x14ac:dyDescent="0.25">
      <c r="B431" s="22"/>
      <c r="C431" s="22"/>
      <c r="D431" s="23"/>
      <c r="E431" s="22"/>
      <c r="F431" s="22"/>
      <c r="G431" s="22"/>
      <c r="H431" s="22"/>
      <c r="I431" s="22"/>
      <c r="J431" s="22"/>
    </row>
    <row r="432" spans="2:10" x14ac:dyDescent="0.25">
      <c r="B432" s="22"/>
      <c r="C432" s="22"/>
      <c r="D432" s="23"/>
      <c r="E432" s="22"/>
      <c r="F432" s="22"/>
      <c r="G432" s="22"/>
      <c r="H432" s="22"/>
      <c r="I432" s="22"/>
      <c r="J432" s="22"/>
    </row>
    <row r="433" spans="2:10" x14ac:dyDescent="0.25">
      <c r="B433" s="22"/>
      <c r="C433" s="22"/>
      <c r="D433" s="23"/>
      <c r="E433" s="22"/>
      <c r="F433" s="22"/>
      <c r="G433" s="22"/>
      <c r="H433" s="22"/>
      <c r="I433" s="22"/>
      <c r="J433" s="22"/>
    </row>
    <row r="434" spans="2:10" x14ac:dyDescent="0.25">
      <c r="B434" s="22"/>
      <c r="C434" s="22"/>
      <c r="D434" s="23"/>
      <c r="E434" s="22"/>
      <c r="F434" s="22"/>
      <c r="G434" s="22"/>
      <c r="H434" s="22"/>
      <c r="I434" s="22"/>
      <c r="J434" s="22"/>
    </row>
    <row r="435" spans="2:10" x14ac:dyDescent="0.25">
      <c r="B435" s="22"/>
      <c r="C435" s="22"/>
      <c r="D435" s="23"/>
      <c r="E435" s="22"/>
      <c r="F435" s="22"/>
      <c r="G435" s="22"/>
      <c r="H435" s="22"/>
      <c r="I435" s="22"/>
      <c r="J435" s="22"/>
    </row>
    <row r="436" spans="2:10" x14ac:dyDescent="0.25">
      <c r="B436" s="22"/>
      <c r="C436" s="22"/>
      <c r="D436" s="23"/>
      <c r="E436" s="22"/>
      <c r="F436" s="22"/>
      <c r="G436" s="22"/>
      <c r="H436" s="22"/>
      <c r="I436" s="22"/>
      <c r="J436" s="22"/>
    </row>
    <row r="437" spans="2:10" x14ac:dyDescent="0.25">
      <c r="B437" s="22"/>
      <c r="C437" s="22"/>
      <c r="D437" s="23"/>
      <c r="E437" s="22"/>
      <c r="F437" s="22"/>
      <c r="G437" s="22"/>
      <c r="H437" s="22"/>
      <c r="I437" s="22"/>
      <c r="J437" s="22"/>
    </row>
    <row r="438" spans="2:10" x14ac:dyDescent="0.25">
      <c r="B438" s="22"/>
      <c r="C438" s="22"/>
      <c r="D438" s="23"/>
      <c r="E438" s="22"/>
      <c r="F438" s="22"/>
      <c r="G438" s="22"/>
      <c r="H438" s="22"/>
      <c r="I438" s="22"/>
      <c r="J438" s="22"/>
    </row>
    <row r="439" spans="2:10" x14ac:dyDescent="0.25">
      <c r="B439" s="22"/>
      <c r="C439" s="22"/>
      <c r="D439" s="23"/>
      <c r="E439" s="22"/>
      <c r="F439" s="22"/>
      <c r="G439" s="22"/>
      <c r="H439" s="22"/>
      <c r="I439" s="22"/>
      <c r="J439" s="22"/>
    </row>
    <row r="440" spans="2:10" x14ac:dyDescent="0.25">
      <c r="B440" s="22"/>
      <c r="C440" s="22"/>
      <c r="D440" s="23"/>
      <c r="E440" s="22"/>
      <c r="F440" s="22"/>
      <c r="G440" s="22"/>
      <c r="H440" s="22"/>
      <c r="I440" s="22"/>
      <c r="J440" s="22"/>
    </row>
    <row r="441" spans="2:10" x14ac:dyDescent="0.25">
      <c r="B441" s="22"/>
      <c r="C441" s="22"/>
      <c r="D441" s="23"/>
      <c r="E441" s="22"/>
      <c r="F441" s="22"/>
      <c r="G441" s="22"/>
      <c r="H441" s="22"/>
      <c r="I441" s="22"/>
      <c r="J441" s="22"/>
    </row>
    <row r="442" spans="2:10" x14ac:dyDescent="0.25">
      <c r="B442" s="22"/>
      <c r="C442" s="22"/>
      <c r="D442" s="23"/>
      <c r="E442" s="22"/>
      <c r="F442" s="22"/>
      <c r="G442" s="22"/>
      <c r="H442" s="22"/>
      <c r="I442" s="22"/>
      <c r="J442" s="22"/>
    </row>
    <row r="443" spans="2:10" x14ac:dyDescent="0.25">
      <c r="B443" s="22"/>
      <c r="C443" s="22"/>
      <c r="D443" s="23"/>
      <c r="E443" s="22"/>
      <c r="F443" s="22"/>
      <c r="G443" s="22"/>
      <c r="H443" s="22"/>
      <c r="I443" s="22"/>
      <c r="J443" s="22"/>
    </row>
    <row r="444" spans="2:10" x14ac:dyDescent="0.25">
      <c r="B444" s="22"/>
      <c r="C444" s="22"/>
      <c r="D444" s="23"/>
      <c r="E444" s="22"/>
      <c r="F444" s="22"/>
      <c r="G444" s="22"/>
      <c r="H444" s="22"/>
      <c r="I444" s="22"/>
      <c r="J444" s="22"/>
    </row>
    <row r="445" spans="2:10" x14ac:dyDescent="0.25">
      <c r="B445" s="22"/>
      <c r="C445" s="22"/>
      <c r="D445" s="23"/>
      <c r="E445" s="22"/>
      <c r="F445" s="22"/>
      <c r="G445" s="22"/>
      <c r="H445" s="22"/>
      <c r="I445" s="22"/>
      <c r="J445" s="22"/>
    </row>
    <row r="446" spans="2:10" x14ac:dyDescent="0.25">
      <c r="B446" s="22"/>
      <c r="C446" s="22"/>
      <c r="D446" s="23"/>
      <c r="E446" s="22"/>
      <c r="F446" s="22"/>
      <c r="G446" s="22"/>
      <c r="H446" s="22"/>
      <c r="I446" s="22"/>
      <c r="J446" s="22"/>
    </row>
    <row r="447" spans="2:10" x14ac:dyDescent="0.25">
      <c r="B447" s="22"/>
      <c r="C447" s="22"/>
      <c r="D447" s="23"/>
      <c r="E447" s="22"/>
      <c r="F447" s="22"/>
      <c r="G447" s="22"/>
      <c r="H447" s="22"/>
      <c r="I447" s="22"/>
      <c r="J447" s="22"/>
    </row>
    <row r="448" spans="2:10" x14ac:dyDescent="0.25">
      <c r="B448" s="22"/>
      <c r="C448" s="22"/>
      <c r="D448" s="23"/>
      <c r="E448" s="22"/>
      <c r="F448" s="22"/>
      <c r="G448" s="22"/>
      <c r="H448" s="22"/>
      <c r="I448" s="22"/>
      <c r="J448" s="22"/>
    </row>
    <row r="449" spans="2:10" x14ac:dyDescent="0.25">
      <c r="B449" s="22"/>
      <c r="C449" s="22"/>
      <c r="D449" s="23"/>
      <c r="E449" s="22"/>
      <c r="F449" s="22"/>
      <c r="G449" s="22"/>
      <c r="H449" s="22"/>
      <c r="I449" s="22"/>
      <c r="J449" s="22"/>
    </row>
    <row r="450" spans="2:10" x14ac:dyDescent="0.25">
      <c r="B450" s="22"/>
      <c r="C450" s="22"/>
      <c r="D450" s="23"/>
      <c r="E450" s="22"/>
      <c r="F450" s="22"/>
      <c r="G450" s="22"/>
      <c r="H450" s="22"/>
      <c r="I450" s="22"/>
      <c r="J450" s="22"/>
    </row>
    <row r="451" spans="2:10" x14ac:dyDescent="0.25">
      <c r="B451" s="22"/>
      <c r="C451" s="22"/>
      <c r="D451" s="23"/>
      <c r="E451" s="22"/>
      <c r="F451" s="22"/>
      <c r="G451" s="22"/>
      <c r="H451" s="22"/>
      <c r="I451" s="22"/>
      <c r="J451" s="22"/>
    </row>
    <row r="452" spans="2:10" x14ac:dyDescent="0.25">
      <c r="B452" s="22"/>
      <c r="C452" s="22"/>
      <c r="D452" s="23"/>
      <c r="E452" s="22"/>
      <c r="F452" s="22"/>
      <c r="G452" s="22"/>
      <c r="H452" s="22"/>
      <c r="I452" s="22"/>
      <c r="J452" s="22"/>
    </row>
    <row r="453" spans="2:10" x14ac:dyDescent="0.25">
      <c r="B453" s="22"/>
      <c r="C453" s="22"/>
      <c r="D453" s="23"/>
      <c r="E453" s="22"/>
      <c r="F453" s="22"/>
      <c r="G453" s="22"/>
      <c r="H453" s="22"/>
      <c r="I453" s="22"/>
      <c r="J453" s="22"/>
    </row>
    <row r="454" spans="2:10" x14ac:dyDescent="0.25">
      <c r="B454" s="22"/>
      <c r="C454" s="22"/>
      <c r="D454" s="23"/>
      <c r="E454" s="22"/>
      <c r="F454" s="22"/>
      <c r="G454" s="22"/>
      <c r="H454" s="22"/>
      <c r="I454" s="22"/>
      <c r="J454" s="22"/>
    </row>
    <row r="455" spans="2:10" x14ac:dyDescent="0.25">
      <c r="B455" s="22"/>
      <c r="C455" s="22"/>
      <c r="D455" s="23"/>
      <c r="E455" s="22"/>
      <c r="F455" s="22"/>
      <c r="G455" s="22"/>
      <c r="H455" s="22"/>
      <c r="I455" s="22"/>
      <c r="J455" s="22"/>
    </row>
    <row r="456" spans="2:10" x14ac:dyDescent="0.25">
      <c r="B456" s="22"/>
      <c r="C456" s="22"/>
      <c r="D456" s="23"/>
      <c r="E456" s="22"/>
      <c r="F456" s="22"/>
      <c r="G456" s="22"/>
      <c r="H456" s="22"/>
      <c r="I456" s="22"/>
      <c r="J456" s="22"/>
    </row>
    <row r="457" spans="2:10" x14ac:dyDescent="0.25">
      <c r="B457" s="22"/>
      <c r="C457" s="22"/>
      <c r="D457" s="23"/>
      <c r="E457" s="22"/>
      <c r="F457" s="22"/>
      <c r="G457" s="22"/>
      <c r="H457" s="22"/>
      <c r="I457" s="22"/>
      <c r="J457" s="22"/>
    </row>
    <row r="458" spans="2:10" x14ac:dyDescent="0.25">
      <c r="B458" s="22"/>
      <c r="C458" s="22"/>
      <c r="D458" s="23"/>
      <c r="E458" s="22"/>
      <c r="F458" s="22"/>
      <c r="G458" s="22"/>
      <c r="H458" s="22"/>
      <c r="I458" s="22"/>
      <c r="J458" s="22"/>
    </row>
    <row r="459" spans="2:10" x14ac:dyDescent="0.25">
      <c r="B459" s="22"/>
      <c r="C459" s="22"/>
      <c r="D459" s="23"/>
      <c r="E459" s="22"/>
      <c r="F459" s="22"/>
      <c r="G459" s="22"/>
      <c r="H459" s="22"/>
      <c r="I459" s="22"/>
      <c r="J459" s="22"/>
    </row>
    <row r="460" spans="2:10" x14ac:dyDescent="0.25">
      <c r="B460" s="22"/>
      <c r="C460" s="22"/>
      <c r="D460" s="23"/>
      <c r="E460" s="22"/>
      <c r="F460" s="22"/>
      <c r="G460" s="22"/>
      <c r="H460" s="22"/>
      <c r="I460" s="22"/>
      <c r="J460" s="22"/>
    </row>
    <row r="461" spans="2:10" x14ac:dyDescent="0.25">
      <c r="B461" s="22"/>
      <c r="C461" s="22"/>
      <c r="D461" s="23"/>
      <c r="E461" s="22"/>
      <c r="F461" s="22"/>
      <c r="G461" s="22"/>
      <c r="H461" s="22"/>
      <c r="I461" s="22"/>
      <c r="J461" s="22"/>
    </row>
    <row r="462" spans="2:10" x14ac:dyDescent="0.25">
      <c r="B462" s="22"/>
      <c r="C462" s="22"/>
      <c r="D462" s="23"/>
      <c r="E462" s="22"/>
      <c r="F462" s="22"/>
      <c r="G462" s="22"/>
      <c r="H462" s="22"/>
      <c r="I462" s="22"/>
      <c r="J462" s="22"/>
    </row>
    <row r="463" spans="2:10" x14ac:dyDescent="0.25">
      <c r="B463" s="22"/>
      <c r="C463" s="22"/>
      <c r="D463" s="23"/>
      <c r="E463" s="22"/>
      <c r="F463" s="22"/>
      <c r="G463" s="22"/>
      <c r="H463" s="22"/>
      <c r="I463" s="22"/>
      <c r="J463" s="22"/>
    </row>
    <row r="464" spans="2:10" x14ac:dyDescent="0.25">
      <c r="B464" s="22"/>
      <c r="C464" s="22"/>
      <c r="D464" s="23"/>
      <c r="E464" s="22"/>
      <c r="F464" s="22"/>
      <c r="G464" s="22"/>
      <c r="H464" s="22"/>
      <c r="I464" s="22"/>
      <c r="J464" s="22"/>
    </row>
  </sheetData>
  <sortState ref="G4:G78">
    <sortCondition ref="G3"/>
  </sortState>
  <mergeCells count="5">
    <mergeCell ref="C1:D1"/>
    <mergeCell ref="E1:F1"/>
    <mergeCell ref="G1:H1"/>
    <mergeCell ref="A1:B1"/>
    <mergeCell ref="I1:J1"/>
  </mergeCells>
  <conditionalFormatting sqref="I458">
    <cfRule type="expression" dxfId="2" priority="4">
      <formula>"MOD (ROW (), 2) = 1"</formula>
    </cfRule>
  </conditionalFormatting>
  <conditionalFormatting sqref="A4:J75">
    <cfRule type="expression" dxfId="1" priority="3">
      <formula>"MOD (ROW (), 2) = 1"</formula>
    </cfRule>
  </conditionalFormatting>
  <conditionalFormatting sqref="D14">
    <cfRule type="expression" dxfId="0" priority="1">
      <formula>"MOD (ROW (), 2) = $A$3:$J$74"</formula>
    </cfRule>
  </conditionalFormatting>
  <pageMargins left="0.7" right="0.7" top="0.78740157499999996" bottom="0.78740157499999996" header="0.3" footer="0.3"/>
  <pageSetup paperSize="9" orientation="portrait" horizontalDpi="200" verticalDpi="200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9"/>
  <sheetViews>
    <sheetView zoomScaleNormal="100" workbookViewId="0">
      <selection activeCell="A23" sqref="A23"/>
    </sheetView>
  </sheetViews>
  <sheetFormatPr defaultRowHeight="15" x14ac:dyDescent="0.25"/>
  <cols>
    <col min="1" max="1" width="9.42578125" style="22" customWidth="1"/>
    <col min="2" max="2" width="16.5703125" style="22" customWidth="1"/>
    <col min="3" max="3" width="9.5703125" style="22" customWidth="1"/>
    <col min="4" max="4" width="16.42578125" style="23" customWidth="1"/>
    <col min="5" max="5" width="9.42578125" style="22" customWidth="1"/>
    <col min="6" max="6" width="16.42578125" style="22" customWidth="1"/>
    <col min="7" max="7" width="9.28515625" style="22" customWidth="1"/>
    <col min="8" max="8" width="16.42578125" style="22" customWidth="1"/>
    <col min="9" max="9" width="9.28515625" style="22" bestFit="1" customWidth="1"/>
    <col min="10" max="10" width="16.28515625" style="22" customWidth="1"/>
    <col min="13" max="13" width="9.28515625" bestFit="1" customWidth="1"/>
  </cols>
  <sheetData>
    <row r="1" spans="1:16" x14ac:dyDescent="0.25">
      <c r="A1" s="49" t="s">
        <v>3</v>
      </c>
      <c r="B1" s="49"/>
      <c r="C1" s="50" t="s">
        <v>1</v>
      </c>
      <c r="D1" s="50"/>
      <c r="E1" s="50" t="s">
        <v>0</v>
      </c>
      <c r="F1" s="50"/>
      <c r="G1" s="49" t="s">
        <v>2</v>
      </c>
      <c r="H1" s="49"/>
      <c r="I1" s="49" t="s">
        <v>4</v>
      </c>
      <c r="J1" s="50"/>
    </row>
    <row r="2" spans="1:16" ht="15.75" thickBot="1" x14ac:dyDescent="0.3">
      <c r="A2" s="51" t="s">
        <v>150</v>
      </c>
      <c r="B2" s="51" t="s">
        <v>151</v>
      </c>
      <c r="C2" s="51" t="s">
        <v>150</v>
      </c>
      <c r="D2" s="51" t="s">
        <v>151</v>
      </c>
      <c r="E2" s="51" t="s">
        <v>150</v>
      </c>
      <c r="F2" s="51" t="s">
        <v>151</v>
      </c>
      <c r="G2" s="51" t="s">
        <v>150</v>
      </c>
      <c r="H2" s="51" t="s">
        <v>151</v>
      </c>
      <c r="I2" s="51" t="s">
        <v>150</v>
      </c>
      <c r="J2" s="51" t="s">
        <v>151</v>
      </c>
    </row>
    <row r="3" spans="1:16" ht="15.75" hidden="1" customHeight="1" thickBot="1" x14ac:dyDescent="0.3">
      <c r="A3" s="36" t="s">
        <v>150</v>
      </c>
      <c r="B3" s="46" t="s">
        <v>151</v>
      </c>
      <c r="C3" s="46" t="s">
        <v>157</v>
      </c>
      <c r="D3" s="46" t="s">
        <v>158</v>
      </c>
      <c r="E3" s="46" t="s">
        <v>159</v>
      </c>
      <c r="F3" s="37" t="s">
        <v>160</v>
      </c>
      <c r="G3" s="38" t="s">
        <v>161</v>
      </c>
      <c r="H3" s="39" t="s">
        <v>162</v>
      </c>
      <c r="I3" s="38" t="s">
        <v>163</v>
      </c>
      <c r="J3" s="37" t="s">
        <v>164</v>
      </c>
      <c r="M3" s="1"/>
    </row>
    <row r="4" spans="1:16" ht="18.75" customHeight="1" x14ac:dyDescent="0.25">
      <c r="A4" s="34">
        <v>-132.72999999999999</v>
      </c>
      <c r="B4" s="31">
        <v>4.5735836248510746E-6</v>
      </c>
      <c r="C4" s="31">
        <v>-174.34</v>
      </c>
      <c r="D4" s="31">
        <v>2.1460154886180017E-6</v>
      </c>
      <c r="E4" s="31">
        <v>-179.68</v>
      </c>
      <c r="F4" s="32">
        <v>8.2941045382257699E-6</v>
      </c>
      <c r="G4" s="24">
        <v>-146.28</v>
      </c>
      <c r="H4" s="25">
        <v>2.6869002445962833E-6</v>
      </c>
      <c r="I4" s="24">
        <v>-179.64</v>
      </c>
      <c r="J4" s="32">
        <v>3.3461511596397072E-5</v>
      </c>
      <c r="M4" s="1"/>
    </row>
    <row r="5" spans="1:16" x14ac:dyDescent="0.25">
      <c r="A5" s="35">
        <v>-127.77325490196077</v>
      </c>
      <c r="B5" s="30">
        <v>5.9780022468359538E-6</v>
      </c>
      <c r="C5" s="30">
        <v>-169.95682352941176</v>
      </c>
      <c r="D5" s="30">
        <v>2.6942550591702531E-6</v>
      </c>
      <c r="E5" s="30">
        <v>-176.18047058823529</v>
      </c>
      <c r="F5" s="33">
        <v>9.939746718173957E-6</v>
      </c>
      <c r="G5" s="7">
        <v>-142.11125490196079</v>
      </c>
      <c r="H5" s="8">
        <v>3.3675219963877413E-6</v>
      </c>
      <c r="I5" s="7">
        <v>-175.82156862745097</v>
      </c>
      <c r="J5" s="33">
        <v>4.0552438049641476E-5</v>
      </c>
      <c r="M5" s="1"/>
      <c r="P5" s="1"/>
    </row>
    <row r="6" spans="1:16" x14ac:dyDescent="0.25">
      <c r="A6" s="35">
        <v>-122.81650980392155</v>
      </c>
      <c r="B6" s="30">
        <v>7.7655602018426925E-6</v>
      </c>
      <c r="C6" s="30">
        <v>-165.57364705882352</v>
      </c>
      <c r="D6" s="30">
        <v>3.3654639136884443E-6</v>
      </c>
      <c r="E6" s="30">
        <v>-172.68094117647058</v>
      </c>
      <c r="F6" s="33">
        <v>1.1873789581213772E-5</v>
      </c>
      <c r="G6" s="7">
        <v>-137.94250980392158</v>
      </c>
      <c r="H6" s="8">
        <v>4.2031459307238439E-6</v>
      </c>
      <c r="I6" s="7">
        <v>-172.00313725490196</v>
      </c>
      <c r="J6" s="33">
        <v>4.8948425839739765E-5</v>
      </c>
      <c r="M6" s="1"/>
      <c r="P6" s="1"/>
    </row>
    <row r="7" spans="1:16" x14ac:dyDescent="0.25">
      <c r="A7" s="35">
        <v>-117.85976470588233</v>
      </c>
      <c r="B7" s="30">
        <v>1.0025706205303901E-5</v>
      </c>
      <c r="C7" s="30">
        <v>-161.19047058823529</v>
      </c>
      <c r="D7" s="30">
        <v>4.1827173369405547E-6</v>
      </c>
      <c r="E7" s="30">
        <v>-169.18141176470587</v>
      </c>
      <c r="F7" s="33">
        <v>1.4138860611938738E-5</v>
      </c>
      <c r="G7" s="7">
        <v>-133.77376470588237</v>
      </c>
      <c r="H7" s="8">
        <v>5.2246382319727608E-6</v>
      </c>
      <c r="I7" s="7">
        <v>-168.18470588235294</v>
      </c>
      <c r="J7" s="33">
        <v>5.8845203824366337E-5</v>
      </c>
      <c r="M7" s="1"/>
      <c r="P7" s="1"/>
    </row>
    <row r="8" spans="1:16" x14ac:dyDescent="0.25">
      <c r="A8" s="35">
        <v>-112.90301960784311</v>
      </c>
      <c r="B8" s="30">
        <v>1.2864443995882073E-5</v>
      </c>
      <c r="C8" s="30">
        <v>-156.80729411764705</v>
      </c>
      <c r="D8" s="30">
        <v>5.1723400140748931E-6</v>
      </c>
      <c r="E8" s="30">
        <v>-165.68188235294116</v>
      </c>
      <c r="F8" s="33">
        <v>1.6782374647682269E-5</v>
      </c>
      <c r="G8" s="7">
        <v>-129.60501960784316</v>
      </c>
      <c r="H8" s="8">
        <v>6.4679791686901849E-6</v>
      </c>
      <c r="I8" s="7">
        <v>-164.36627450980393</v>
      </c>
      <c r="J8" s="33">
        <v>7.0458637813647175E-5</v>
      </c>
      <c r="M8" s="1"/>
      <c r="P8" s="1"/>
    </row>
    <row r="9" spans="1:16" x14ac:dyDescent="0.25">
      <c r="A9" s="35">
        <v>-107.94627450980389</v>
      </c>
      <c r="B9" s="30">
        <v>1.6406257767266667E-5</v>
      </c>
      <c r="C9" s="30">
        <v>-152.42411764705881</v>
      </c>
      <c r="D9" s="30">
        <v>6.3641284010940501E-6</v>
      </c>
      <c r="E9" s="30">
        <v>-162.18235294117645</v>
      </c>
      <c r="F9" s="33">
        <v>1.9856803185837088E-5</v>
      </c>
      <c r="G9" s="7">
        <v>-125.43627450980395</v>
      </c>
      <c r="H9" s="8">
        <v>7.9748921847817471E-6</v>
      </c>
      <c r="I9" s="7">
        <v>-160.54784313725492</v>
      </c>
      <c r="J9" s="33">
        <v>8.4024996796721926E-5</v>
      </c>
      <c r="M9" s="1"/>
      <c r="P9" s="1"/>
    </row>
    <row r="10" spans="1:16" x14ac:dyDescent="0.25">
      <c r="A10" s="35">
        <v>-102.98952941176466</v>
      </c>
      <c r="B10" s="30">
        <v>2.0795975991235032E-5</v>
      </c>
      <c r="C10" s="30">
        <v>-148.04094117647057</v>
      </c>
      <c r="D10" s="30">
        <v>7.7915391642792566E-6</v>
      </c>
      <c r="E10" s="30">
        <v>-158.68282352941173</v>
      </c>
      <c r="F10" s="33">
        <v>2.3419911228177916E-5</v>
      </c>
      <c r="G10" s="7">
        <v>-121.26752941176474</v>
      </c>
      <c r="H10" s="8">
        <v>9.7935080835843715E-6</v>
      </c>
      <c r="I10" s="7">
        <v>-156.7294117647059</v>
      </c>
      <c r="J10" s="33">
        <v>9.9800825549652077E-5</v>
      </c>
      <c r="M10" s="1"/>
      <c r="P10" s="1"/>
    </row>
    <row r="11" spans="1:16" x14ac:dyDescent="0.25">
      <c r="A11" s="35">
        <v>-98.032784313725443</v>
      </c>
      <c r="B11" s="30">
        <v>2.6200486811323992E-5</v>
      </c>
      <c r="C11" s="30">
        <v>-143.65776470588233</v>
      </c>
      <c r="D11" s="30">
        <v>9.4918323427373626E-6</v>
      </c>
      <c r="E11" s="30">
        <v>-155.18329411764702</v>
      </c>
      <c r="F11" s="33">
        <v>2.7534951527428611E-5</v>
      </c>
      <c r="G11" s="7">
        <v>-117.09878431372553</v>
      </c>
      <c r="H11" s="8">
        <v>1.1979057960811525E-5</v>
      </c>
      <c r="I11" s="7">
        <v>-152.91098039215689</v>
      </c>
      <c r="J11" s="33">
        <v>1.1806234996639607E-4</v>
      </c>
      <c r="M11" s="1"/>
      <c r="P11" s="1"/>
    </row>
    <row r="12" spans="1:16" x14ac:dyDescent="0.25">
      <c r="A12" s="35">
        <v>-93.076039215686222</v>
      </c>
      <c r="B12" s="30">
        <v>3.2810202444350027E-5</v>
      </c>
      <c r="C12" s="30">
        <v>-139.27458823529409</v>
      </c>
      <c r="D12" s="30">
        <v>1.1506157654019491E-5</v>
      </c>
      <c r="E12" s="30">
        <v>-151.68376470588231</v>
      </c>
      <c r="F12" s="33">
        <v>3.2270805350459668E-5</v>
      </c>
      <c r="G12" s="7">
        <v>-112.93003921568632</v>
      </c>
      <c r="H12" s="8">
        <v>1.4594586585314374E-5</v>
      </c>
      <c r="I12" s="7">
        <v>-149.09254901960787</v>
      </c>
      <c r="J12" s="33">
        <v>1.3910434154909345E-4</v>
      </c>
      <c r="M12" s="1"/>
      <c r="P12" s="1"/>
    </row>
    <row r="13" spans="1:16" x14ac:dyDescent="0.25">
      <c r="A13" s="35">
        <v>-88.119294117647001</v>
      </c>
      <c r="B13" s="30">
        <v>4.0840155533239447E-5</v>
      </c>
      <c r="C13" s="30">
        <v>-134.89141176470585</v>
      </c>
      <c r="D13" s="30">
        <v>1.3879572670696195E-5</v>
      </c>
      <c r="E13" s="30">
        <v>-148.1842352941176</v>
      </c>
      <c r="F13" s="33">
        <v>3.7702058281066414E-5</v>
      </c>
      <c r="G13" s="7">
        <v>-108.76129411764711</v>
      </c>
      <c r="H13" s="8">
        <v>1.7711675787018335E-5</v>
      </c>
      <c r="I13" s="7">
        <v>-145.27411764705886</v>
      </c>
      <c r="J13" s="33">
        <v>1.6323837018677724E-4</v>
      </c>
      <c r="M13" s="1"/>
      <c r="P13" s="1"/>
    </row>
    <row r="14" spans="1:16" x14ac:dyDescent="0.25">
      <c r="A14" s="35">
        <v>-83.162549019607781</v>
      </c>
      <c r="B14" s="30">
        <v>5.0530598281216722E-5</v>
      </c>
      <c r="C14" s="30">
        <v>-130.50823529411761</v>
      </c>
      <c r="D14" s="30">
        <v>1.6660982550063504E-5</v>
      </c>
      <c r="E14" s="30">
        <v>-144.68470588235289</v>
      </c>
      <c r="F14" s="33">
        <v>4.3908999197081751E-5</v>
      </c>
      <c r="G14" s="7">
        <v>-104.5925490196079</v>
      </c>
      <c r="H14" s="8">
        <v>2.1411165105754794E-5</v>
      </c>
      <c r="I14" s="7">
        <v>-141.45568627450984</v>
      </c>
      <c r="J14" s="33">
        <v>1.9079038002829405E-4</v>
      </c>
      <c r="M14" s="1"/>
      <c r="P14" s="1"/>
    </row>
    <row r="15" spans="1:16" x14ac:dyDescent="0.25">
      <c r="A15" s="35">
        <v>-78.20580392156856</v>
      </c>
      <c r="B15" s="30">
        <v>6.2146966716449388E-5</v>
      </c>
      <c r="C15" s="30">
        <v>-126.12505882352937</v>
      </c>
      <c r="D15" s="30">
        <v>1.9902992687497175E-5</v>
      </c>
      <c r="E15" s="30">
        <v>-141.18517647058817</v>
      </c>
      <c r="F15" s="33">
        <v>5.0977530415889985E-5</v>
      </c>
      <c r="G15" s="7">
        <v>-100.42380392156869</v>
      </c>
      <c r="H15" s="8">
        <v>2.5783854505832656E-5</v>
      </c>
      <c r="I15" s="7">
        <v>-137.63725490196083</v>
      </c>
      <c r="J15" s="33">
        <v>2.2209753224278878E-4</v>
      </c>
      <c r="M15" s="1"/>
      <c r="P15" s="1"/>
    </row>
    <row r="16" spans="1:16" x14ac:dyDescent="0.25">
      <c r="A16" s="35">
        <v>-73.249058823529339</v>
      </c>
      <c r="B16" s="30">
        <v>7.5979068901305775E-5</v>
      </c>
      <c r="C16" s="30">
        <v>-121.74188235294113</v>
      </c>
      <c r="D16" s="30">
        <v>2.3661668147928206E-5</v>
      </c>
      <c r="E16" s="30">
        <v>-137.68564705882346</v>
      </c>
      <c r="F16" s="33">
        <v>5.8998977152454735E-5</v>
      </c>
      <c r="G16" s="7">
        <v>-96.255058823529481</v>
      </c>
      <c r="H16" s="8">
        <v>3.0931171399054379E-5</v>
      </c>
      <c r="I16" s="7">
        <v>-133.81882352941182</v>
      </c>
      <c r="J16" s="33">
        <v>2.5750427100200716E-4</v>
      </c>
      <c r="M16" s="1"/>
      <c r="P16" s="1"/>
    </row>
    <row r="17" spans="1:16" x14ac:dyDescent="0.25">
      <c r="A17" s="35">
        <v>-68.292313725490118</v>
      </c>
      <c r="B17" s="30">
        <v>9.2339358609996392E-5</v>
      </c>
      <c r="C17" s="30">
        <v>-117.35870588235289</v>
      </c>
      <c r="D17" s="30">
        <v>2.7996197034939814E-5</v>
      </c>
      <c r="E17" s="30">
        <v>-134.18611764705875</v>
      </c>
      <c r="F17" s="33">
        <v>6.8069784915197483E-5</v>
      </c>
      <c r="G17" s="7">
        <v>-92.086313725490271</v>
      </c>
      <c r="H17" s="8">
        <v>3.6965781581731968E-5</v>
      </c>
      <c r="I17" s="7">
        <v>-130.0003921568628</v>
      </c>
      <c r="J17" s="33">
        <v>2.9735758524369231E-4</v>
      </c>
      <c r="M17" s="1"/>
      <c r="P17" s="1"/>
    </row>
    <row r="18" spans="1:16" x14ac:dyDescent="0.25">
      <c r="A18" s="35">
        <v>-63.335568627450904</v>
      </c>
      <c r="B18" s="30">
        <v>1.1156016614425944E-4</v>
      </c>
      <c r="C18" s="30">
        <v>-112.97552941176465</v>
      </c>
      <c r="D18" s="30">
        <v>3.2968459062840787E-5</v>
      </c>
      <c r="E18" s="30">
        <v>-130.68658823529404</v>
      </c>
      <c r="F18" s="33">
        <v>7.8291094313310498E-5</v>
      </c>
      <c r="G18" s="7">
        <v>-87.917568627451061</v>
      </c>
      <c r="H18" s="8">
        <v>4.4012121027105504E-5</v>
      </c>
      <c r="I18" s="7">
        <v>-126.18196078431379</v>
      </c>
      <c r="J18" s="33">
        <v>3.4200145867801591E-4</v>
      </c>
      <c r="M18" s="1"/>
      <c r="P18" s="1"/>
    </row>
    <row r="19" spans="1:16" x14ac:dyDescent="0.25">
      <c r="A19" s="35">
        <v>-58.37882352941169</v>
      </c>
      <c r="B19" s="30">
        <v>1.3398977652062183E-4</v>
      </c>
      <c r="C19" s="30">
        <v>-108.59235294117642</v>
      </c>
      <c r="D19" s="30">
        <v>3.8642505429377638E-5</v>
      </c>
      <c r="E19" s="30">
        <v>-127.18705882352933</v>
      </c>
      <c r="F19" s="33">
        <v>8.9768183993631026E-5</v>
      </c>
      <c r="G19" s="7">
        <v>-83.748823529411851</v>
      </c>
      <c r="H19" s="8">
        <v>5.2206822842868076E-5</v>
      </c>
      <c r="I19" s="7">
        <v>-122.36352941176477</v>
      </c>
      <c r="J19" s="33">
        <v>3.9177052391242733E-4</v>
      </c>
      <c r="M19" s="1"/>
      <c r="P19" s="1"/>
    </row>
    <row r="20" spans="1:16" x14ac:dyDescent="0.25">
      <c r="A20" s="35">
        <v>-53.422078431372476</v>
      </c>
      <c r="B20" s="30">
        <v>1.5998727290782993E-4</v>
      </c>
      <c r="C20" s="30">
        <v>-104.20917647058818</v>
      </c>
      <c r="D20" s="30">
        <v>4.5083961510592346E-5</v>
      </c>
      <c r="E20" s="30">
        <v>-123.68752941176461</v>
      </c>
      <c r="F20" s="33">
        <v>1.0260977408678803E-4</v>
      </c>
      <c r="G20" s="7">
        <v>-79.580078431372641</v>
      </c>
      <c r="H20" s="8">
        <v>6.169901117714926E-5</v>
      </c>
      <c r="I20" s="7">
        <v>-118.54509803921576</v>
      </c>
      <c r="J20" s="33">
        <v>4.4698296314857366E-4</v>
      </c>
      <c r="M20" s="1"/>
      <c r="P20" s="1"/>
    </row>
    <row r="21" spans="1:16" x14ac:dyDescent="0.25">
      <c r="A21" s="35">
        <v>-48.465333333333263</v>
      </c>
      <c r="B21" s="30">
        <v>1.8991610015772862E-4</v>
      </c>
      <c r="C21" s="30">
        <v>-99.825999999999937</v>
      </c>
      <c r="D21" s="30">
        <v>5.2359369715780795E-5</v>
      </c>
      <c r="E21" s="30">
        <v>-120.1879999999999</v>
      </c>
      <c r="F21" s="33">
        <v>1.1692718463125777E-4</v>
      </c>
      <c r="G21" s="7">
        <v>-75.411333333333431</v>
      </c>
      <c r="H21" s="8">
        <v>7.2650431523713129E-5</v>
      </c>
      <c r="I21" s="7">
        <v>-114.72666666666674</v>
      </c>
      <c r="J21" s="33">
        <v>5.0793272711076212E-4</v>
      </c>
      <c r="L21" s="22"/>
      <c r="M21" s="1"/>
      <c r="P21" s="1"/>
    </row>
    <row r="22" spans="1:16" x14ac:dyDescent="0.25">
      <c r="A22" s="35">
        <v>-43.508588235294049</v>
      </c>
      <c r="B22" s="30">
        <v>2.241363492755343E-4</v>
      </c>
      <c r="C22" s="30">
        <v>-95.442823529411697</v>
      </c>
      <c r="D22" s="30">
        <v>6.0535495786881644E-5</v>
      </c>
      <c r="E22" s="30">
        <v>-116.68847058823519</v>
      </c>
      <c r="F22" s="33">
        <v>1.3283334595830945E-4</v>
      </c>
      <c r="G22" s="7">
        <v>-71.242588235294221</v>
      </c>
      <c r="H22" s="8">
        <v>8.5235384844206232E-5</v>
      </c>
      <c r="I22" s="7">
        <v>-110.90823529411773</v>
      </c>
      <c r="J22" s="33">
        <v>5.7488117496551177E-4</v>
      </c>
      <c r="M22" s="1"/>
      <c r="P22" s="1"/>
    </row>
    <row r="23" spans="1:16" x14ac:dyDescent="0.25">
      <c r="A23" s="35">
        <v>-38.551843137254835</v>
      </c>
      <c r="B23" s="30">
        <v>2.6299581783955522E-4</v>
      </c>
      <c r="C23" s="30">
        <v>-91.059647058823458</v>
      </c>
      <c r="D23" s="30">
        <v>6.9678627581228961E-5</v>
      </c>
      <c r="E23" s="30">
        <v>-113.18894117647048</v>
      </c>
      <c r="F23" s="33">
        <v>1.5044166094489562E-4</v>
      </c>
      <c r="G23" s="7">
        <v>-67.073843137255011</v>
      </c>
      <c r="H23" s="8">
        <v>9.964043131715574E-5</v>
      </c>
      <c r="I23" s="7">
        <v>-107.08980392156872</v>
      </c>
      <c r="J23" s="33">
        <v>6.4804827006187469E-4</v>
      </c>
      <c r="M23" s="1"/>
      <c r="P23" s="1"/>
    </row>
    <row r="24" spans="1:16" x14ac:dyDescent="0.25">
      <c r="A24" s="35">
        <v>-33.595098039215621</v>
      </c>
      <c r="B24" s="30">
        <v>3.0681996218934562E-4</v>
      </c>
      <c r="C24" s="30">
        <v>-86.676470588235219</v>
      </c>
      <c r="D24" s="30">
        <v>7.9853900568398875E-5</v>
      </c>
      <c r="E24" s="30">
        <v>-109.68941176470577</v>
      </c>
      <c r="F24" s="33">
        <v>1.6986472234468056E-4</v>
      </c>
      <c r="G24" s="7">
        <v>-62.905098039215794</v>
      </c>
      <c r="H24" s="8">
        <v>1.1606382848527846E-4</v>
      </c>
      <c r="I24" s="7">
        <v>-103.2713725490197</v>
      </c>
      <c r="J24" s="33">
        <v>7.2760349826252451E-4</v>
      </c>
      <c r="M24" s="1"/>
      <c r="P24" s="1"/>
    </row>
    <row r="25" spans="1:16" x14ac:dyDescent="0.25">
      <c r="A25" s="35">
        <v>-28.638352941176407</v>
      </c>
      <c r="B25" s="30">
        <v>3.5590092249133162E-4</v>
      </c>
      <c r="C25" s="30">
        <v>-82.29329411764698</v>
      </c>
      <c r="D25" s="30">
        <v>9.1124688495293835E-5</v>
      </c>
      <c r="E25" s="30">
        <v>-106.18988235294105</v>
      </c>
      <c r="F25" s="33">
        <v>1.9121289204312948E-4</v>
      </c>
      <c r="G25" s="7">
        <v>-58.736352941176577</v>
      </c>
      <c r="H25" s="8">
        <v>1.3471466826967785E-4</v>
      </c>
      <c r="I25" s="7">
        <v>-99.452941176470688</v>
      </c>
      <c r="J25" s="33">
        <v>8.136567061976294E-4</v>
      </c>
      <c r="M25" s="1"/>
      <c r="P25" s="1"/>
    </row>
    <row r="26" spans="1:16" x14ac:dyDescent="0.25">
      <c r="A26" s="35">
        <v>-23.681607843137193</v>
      </c>
      <c r="B26" s="30">
        <v>4.1048586878890663E-4</v>
      </c>
      <c r="C26" s="30">
        <v>-77.91011764705874</v>
      </c>
      <c r="D26" s="30">
        <v>1.0355210050830792E-4</v>
      </c>
      <c r="E26" s="30">
        <v>-102.69035294117634</v>
      </c>
      <c r="F26" s="33">
        <v>2.1459275298835843E-4</v>
      </c>
      <c r="G26" s="7">
        <v>-54.56760784313736</v>
      </c>
      <c r="H26" s="8">
        <v>1.5581167793498254E-4</v>
      </c>
      <c r="I26" s="7">
        <v>-95.634509803921674</v>
      </c>
      <c r="J26" s="33">
        <v>9.0624908459769607E-4</v>
      </c>
      <c r="M26" s="1"/>
      <c r="P26" s="1"/>
    </row>
    <row r="27" spans="1:16" x14ac:dyDescent="0.25">
      <c r="A27" s="35">
        <v>-18.72486274509798</v>
      </c>
      <c r="B27" s="30">
        <v>4.7076498155310017E-4</v>
      </c>
      <c r="C27" s="30">
        <v>-73.526941176470501</v>
      </c>
      <c r="D27" s="30">
        <v>1.171946270565061E-4</v>
      </c>
      <c r="E27" s="30">
        <v>-99.190823529411631</v>
      </c>
      <c r="F27" s="33">
        <v>2.401054486468232E-4</v>
      </c>
      <c r="G27" s="7">
        <v>-50.398862745098143</v>
      </c>
      <c r="H27" s="8">
        <v>1.7958165182102118E-4</v>
      </c>
      <c r="I27" s="7">
        <v>-91.816078431372659</v>
      </c>
      <c r="J27" s="33">
        <v>1.0053445455268277E-3</v>
      </c>
      <c r="M27" s="1"/>
      <c r="P27" s="1"/>
    </row>
    <row r="28" spans="1:16" x14ac:dyDescent="0.25">
      <c r="A28" s="35">
        <v>-13.768117647058764</v>
      </c>
      <c r="B28" s="30">
        <v>5.3685944038496601E-4</v>
      </c>
      <c r="C28" s="30">
        <v>-69.143764705882262</v>
      </c>
      <c r="D28" s="30">
        <v>1.3210797576136904E-4</v>
      </c>
      <c r="E28" s="30">
        <v>-95.691294117646919</v>
      </c>
      <c r="F28" s="33">
        <v>2.6784492902852468E-4</v>
      </c>
      <c r="G28" s="7">
        <v>-46.230117647058925</v>
      </c>
      <c r="H28" s="8">
        <v>2.0625748370982206E-4</v>
      </c>
      <c r="I28" s="7">
        <v>-87.997647058823645</v>
      </c>
      <c r="J28" s="33">
        <v>1.1108217604194092E-3</v>
      </c>
      <c r="M28" s="1"/>
      <c r="P28" s="1"/>
    </row>
    <row r="29" spans="1:16" x14ac:dyDescent="0.25">
      <c r="A29" s="35">
        <v>-8.8113725490195485</v>
      </c>
      <c r="B29" s="30">
        <v>6.0880984548839087E-4</v>
      </c>
      <c r="C29" s="30">
        <v>-64.760588235294023</v>
      </c>
      <c r="D29" s="30">
        <v>1.483451348195796E-4</v>
      </c>
      <c r="E29" s="30">
        <v>-92.191764705882207</v>
      </c>
      <c r="F29" s="33">
        <v>2.9789612651332859E-4</v>
      </c>
      <c r="G29" s="7">
        <v>-42.061372549019708</v>
      </c>
      <c r="H29" s="8">
        <v>2.3607577427596786E-4</v>
      </c>
      <c r="I29" s="7">
        <v>-84.179215686274631</v>
      </c>
      <c r="J29" s="33">
        <v>1.2224671369592912E-3</v>
      </c>
      <c r="M29" s="1"/>
      <c r="P29" s="1"/>
    </row>
    <row r="30" spans="1:16" x14ac:dyDescent="0.25">
      <c r="A30" s="35">
        <v>-3.8546274509803329</v>
      </c>
      <c r="B30" s="30">
        <v>6.8656553444916687E-4</v>
      </c>
      <c r="C30" s="30">
        <v>-60.377411764705784</v>
      </c>
      <c r="D30" s="30">
        <v>1.6595669519488002E-4</v>
      </c>
      <c r="E30" s="30">
        <v>-88.692235294117495</v>
      </c>
      <c r="F30" s="33">
        <v>3.3033308877004371E-4</v>
      </c>
      <c r="G30" s="7">
        <v>-37.892627450980491</v>
      </c>
      <c r="H30" s="8">
        <v>2.6927399436470082E-4</v>
      </c>
      <c r="I30" s="7">
        <v>-80.360784313725617</v>
      </c>
      <c r="J30" s="33">
        <v>1.3399690158025146E-3</v>
      </c>
      <c r="M30" s="1"/>
      <c r="P30" s="1"/>
    </row>
    <row r="31" spans="1:16" x14ac:dyDescent="0.25">
      <c r="A31" s="35">
        <v>1.1021176470588827</v>
      </c>
      <c r="B31" s="30">
        <v>7.6997527809529202E-4</v>
      </c>
      <c r="C31" s="30">
        <v>-55.994235294117544</v>
      </c>
      <c r="D31" s="30">
        <v>1.8499145376709569E-4</v>
      </c>
      <c r="E31" s="30">
        <v>-85.192705882352783</v>
      </c>
      <c r="F31" s="33">
        <v>3.6521709986635486E-4</v>
      </c>
      <c r="G31" s="7">
        <v>-33.723882352941274</v>
      </c>
      <c r="H31" s="8">
        <v>3.0608719301837393E-4</v>
      </c>
      <c r="I31" s="7">
        <v>-76.542352941176603</v>
      </c>
      <c r="J31" s="33">
        <v>1.4629133619105006E-3</v>
      </c>
      <c r="M31" s="1"/>
      <c r="P31" s="1"/>
    </row>
    <row r="32" spans="1:16" x14ac:dyDescent="0.25">
      <c r="A32" s="35">
        <v>6.0588627450980983</v>
      </c>
      <c r="B32" s="30">
        <v>8.5877984065938688E-4</v>
      </c>
      <c r="C32" s="30">
        <v>-51.611058823529305</v>
      </c>
      <c r="D32" s="30">
        <v>2.0549730780364964E-4</v>
      </c>
      <c r="E32" s="30">
        <v>-81.693176470588071</v>
      </c>
      <c r="F32" s="33">
        <v>4.025948240887066E-4</v>
      </c>
      <c r="G32" s="7">
        <v>-29.555137254902057</v>
      </c>
      <c r="H32" s="8">
        <v>3.4674424934455809E-4</v>
      </c>
      <c r="I32" s="7">
        <v>-72.723921568627588</v>
      </c>
      <c r="J32" s="33">
        <v>1.5907812090843838E-3</v>
      </c>
      <c r="M32" s="1"/>
      <c r="P32" s="1"/>
    </row>
    <row r="33" spans="1:16" x14ac:dyDescent="0.25">
      <c r="A33" s="35">
        <v>11.015607843137314</v>
      </c>
      <c r="B33" s="30">
        <v>9.5260686876534563E-4</v>
      </c>
      <c r="C33" s="30">
        <v>-47.227882352941066</v>
      </c>
      <c r="D33" s="30">
        <v>2.2752243683049598E-4</v>
      </c>
      <c r="E33" s="30">
        <v>-78.193647058823359</v>
      </c>
      <c r="F33" s="33">
        <v>4.4249650989363259E-4</v>
      </c>
      <c r="G33" s="7">
        <v>-25.38639215686284</v>
      </c>
      <c r="H33" s="8">
        <v>3.9146367953950549E-4</v>
      </c>
      <c r="I33" s="7">
        <v>-68.905490196078574</v>
      </c>
      <c r="J33" s="33">
        <v>1.7229480897675508E-3</v>
      </c>
      <c r="M33" s="1"/>
      <c r="P33" s="1"/>
    </row>
    <row r="34" spans="1:16" x14ac:dyDescent="0.25">
      <c r="A34" s="35">
        <v>15.972352941176529</v>
      </c>
      <c r="B34" s="30">
        <v>1.0509685295575339E-3</v>
      </c>
      <c r="C34" s="30">
        <v>-42.844705882352827</v>
      </c>
      <c r="D34" s="30">
        <v>2.5111675161100679E-4</v>
      </c>
      <c r="E34" s="30">
        <v>-74.694117647058647</v>
      </c>
      <c r="F34" s="33">
        <v>4.849342936657559E-4</v>
      </c>
      <c r="G34" s="7">
        <v>-21.217647058823623</v>
      </c>
      <c r="H34" s="8">
        <v>4.404490246138268E-4</v>
      </c>
      <c r="I34" s="7">
        <v>-65.08705882352956</v>
      </c>
      <c r="J34" s="33">
        <v>1.8586856453014573E-3</v>
      </c>
      <c r="M34" s="1"/>
      <c r="P34" s="1"/>
    </row>
    <row r="35" spans="1:16" x14ac:dyDescent="0.25">
      <c r="A35" s="35">
        <v>20.929098039215745</v>
      </c>
      <c r="B35" s="30">
        <v>1.1532622503973107E-3</v>
      </c>
      <c r="C35" s="30">
        <v>-38.461529411764587</v>
      </c>
      <c r="D35" s="30">
        <v>2.7633357207457247E-4</v>
      </c>
      <c r="E35" s="30">
        <v>-71.194588235293935</v>
      </c>
      <c r="F35" s="33">
        <v>5.2990064444014332E-4</v>
      </c>
      <c r="G35" s="7">
        <v>-17.048901960784406</v>
      </c>
      <c r="H35" s="8">
        <v>4.9388386047235881E-4</v>
      </c>
      <c r="I35" s="7">
        <v>-61.268627450980539</v>
      </c>
      <c r="J35" s="33">
        <v>1.9971655650011045E-3</v>
      </c>
      <c r="M35" s="1"/>
      <c r="P35" s="1"/>
    </row>
    <row r="36" spans="1:16" x14ac:dyDescent="0.25">
      <c r="A36" s="35">
        <v>25.885843137254959</v>
      </c>
      <c r="B36" s="30">
        <v>1.2587748220845728E-3</v>
      </c>
      <c r="C36" s="30">
        <v>-34.078352941176348</v>
      </c>
      <c r="D36" s="30">
        <v>3.032314774178753E-4</v>
      </c>
      <c r="E36" s="30">
        <v>-67.695058823529223</v>
      </c>
      <c r="F36" s="33">
        <v>5.7736699134761918E-4</v>
      </c>
      <c r="G36" s="7">
        <v>-12.88015686274519</v>
      </c>
      <c r="H36" s="8">
        <v>5.5192648971248996E-4</v>
      </c>
      <c r="I36" s="7">
        <v>-57.450196078431517</v>
      </c>
      <c r="J36" s="33">
        <v>2.1374659465380592E-3</v>
      </c>
      <c r="M36" s="1"/>
      <c r="P36" s="1"/>
    </row>
    <row r="37" spans="1:16" x14ac:dyDescent="0.25">
      <c r="A37" s="35">
        <v>30.842588235294173</v>
      </c>
      <c r="B37" s="30">
        <v>1.3666900169897413E-3</v>
      </c>
      <c r="C37" s="30">
        <v>-29.695176470588112</v>
      </c>
      <c r="D37" s="30">
        <v>3.3187625311876943E-4</v>
      </c>
      <c r="E37" s="30">
        <v>-64.195529411764511</v>
      </c>
      <c r="F37" s="33">
        <v>6.2728257516749312E-4</v>
      </c>
      <c r="G37" s="7">
        <v>-8.711411764705975</v>
      </c>
      <c r="H37" s="8">
        <v>6.1470439342215227E-4</v>
      </c>
      <c r="I37" s="7">
        <v>-53.631764705882496</v>
      </c>
      <c r="J37" s="33">
        <v>2.278580106511953E-3</v>
      </c>
      <c r="M37" s="1"/>
      <c r="P37" s="1"/>
    </row>
    <row r="38" spans="1:16" x14ac:dyDescent="0.25">
      <c r="A38" s="35">
        <v>35.799333333333387</v>
      </c>
      <c r="B38" s="30">
        <v>1.4760997465932469E-3</v>
      </c>
      <c r="C38" s="30">
        <v>-25.311999999999877</v>
      </c>
      <c r="D38" s="30">
        <v>3.6234284224998442E-4</v>
      </c>
      <c r="E38" s="30">
        <v>-60.695999999999806</v>
      </c>
      <c r="F38" s="33">
        <v>6.795735639506911E-4</v>
      </c>
      <c r="G38" s="7">
        <v>-4.5426666666667597</v>
      </c>
      <c r="H38" s="8">
        <v>6.8230854083202929E-4</v>
      </c>
      <c r="I38" s="7">
        <v>-49.813333333333475</v>
      </c>
      <c r="J38" s="33">
        <v>2.4194278005198961E-3</v>
      </c>
      <c r="M38" s="1"/>
      <c r="P38" s="1"/>
    </row>
    <row r="39" spans="1:16" x14ac:dyDescent="0.25">
      <c r="A39" s="35">
        <v>40.7560784313726</v>
      </c>
      <c r="B39" s="30">
        <v>1.586018644716064E-3</v>
      </c>
      <c r="C39" s="30">
        <v>-20.928823529411641</v>
      </c>
      <c r="D39" s="30">
        <v>3.9471719331341524E-4</v>
      </c>
      <c r="E39" s="30">
        <v>-57.196470588235101</v>
      </c>
      <c r="F39" s="33">
        <v>7.3414247016037213E-4</v>
      </c>
      <c r="G39" s="7">
        <v>-0.37392156862754433</v>
      </c>
      <c r="H39" s="8">
        <v>7.5478767421201416E-4</v>
      </c>
      <c r="I39" s="7">
        <v>-45.994901960784453</v>
      </c>
      <c r="J39" s="33">
        <v>2.558868738648671E-3</v>
      </c>
      <c r="M39" s="1"/>
      <c r="P39" s="1"/>
    </row>
    <row r="40" spans="1:16" x14ac:dyDescent="0.25">
      <c r="A40" s="35">
        <v>45.712823529411814</v>
      </c>
      <c r="B40" s="30">
        <v>1.6954018191751837E-3</v>
      </c>
      <c r="C40" s="30">
        <v>-16.545647058823405</v>
      </c>
      <c r="D40" s="30">
        <v>4.2909788489873814E-4</v>
      </c>
      <c r="E40" s="30">
        <v>-53.696941176470396</v>
      </c>
      <c r="F40" s="33">
        <v>7.9086790314820716E-4</v>
      </c>
      <c r="G40" s="7">
        <v>3.794823529411671</v>
      </c>
      <c r="H40" s="8">
        <v>8.3214270506920475E-4</v>
      </c>
      <c r="I40" s="7">
        <v>-42.176470588235432</v>
      </c>
      <c r="J40" s="33">
        <v>2.6957182075859282E-3</v>
      </c>
      <c r="M40" s="1"/>
      <c r="P40" s="1"/>
    </row>
    <row r="41" spans="1:16" x14ac:dyDescent="0.25">
      <c r="A41" s="35">
        <v>50.669568627451028</v>
      </c>
      <c r="B41" s="30">
        <v>1.8031653724179095E-3</v>
      </c>
      <c r="C41" s="30">
        <v>-12.16247058823517</v>
      </c>
      <c r="D41" s="30">
        <v>4.655973998126275E-4</v>
      </c>
      <c r="E41" s="30">
        <v>-50.197411764705691</v>
      </c>
      <c r="F41" s="33">
        <v>8.4960468605523368E-4</v>
      </c>
      <c r="G41" s="7">
        <v>7.9635686274508863</v>
      </c>
      <c r="H41" s="8">
        <v>9.1432137455703724E-4</v>
      </c>
      <c r="I41" s="7">
        <v>-38.358039215686411</v>
      </c>
      <c r="J41" s="33">
        <v>2.8287645371730791E-3</v>
      </c>
      <c r="M41" s="1"/>
      <c r="P41" s="1"/>
    </row>
    <row r="42" spans="1:16" x14ac:dyDescent="0.25">
      <c r="A42" s="35">
        <v>55.626313725490242</v>
      </c>
      <c r="B42" s="30">
        <v>1.9082091579578028E-3</v>
      </c>
      <c r="C42" s="30">
        <v>-7.7792941176469341</v>
      </c>
      <c r="D42" s="30">
        <v>5.0434291882071067E-4</v>
      </c>
      <c r="E42" s="30">
        <v>-46.697882352940987</v>
      </c>
      <c r="F42" s="33">
        <v>9.1018436044200792E-4</v>
      </c>
      <c r="G42" s="7">
        <v>12.132313725490102</v>
      </c>
      <c r="H42" s="8">
        <v>1.0012133450120141E-3</v>
      </c>
      <c r="I42" s="7">
        <v>-34.539607843137389</v>
      </c>
      <c r="J42" s="33">
        <v>2.9567880800244399E-3</v>
      </c>
      <c r="M42" s="1"/>
      <c r="P42" s="1"/>
    </row>
    <row r="43" spans="1:16" x14ac:dyDescent="0.25">
      <c r="A43" s="35">
        <v>60.583058823529456</v>
      </c>
      <c r="B43" s="30">
        <v>2.0094411212179262E-3</v>
      </c>
      <c r="C43" s="30">
        <v>-3.3961176470586985</v>
      </c>
      <c r="D43" s="30">
        <v>5.4547650750862186E-4</v>
      </c>
      <c r="E43" s="30">
        <v>-43.198352941176282</v>
      </c>
      <c r="F43" s="33">
        <v>9.7241609519286534E-4</v>
      </c>
      <c r="G43" s="7">
        <v>16.301058823529317</v>
      </c>
      <c r="H43" s="8">
        <v>1.0926458996243559E-3</v>
      </c>
      <c r="I43" s="7">
        <v>-30.721176470588368</v>
      </c>
      <c r="J43" s="33">
        <v>3.0785813106373053E-3</v>
      </c>
      <c r="M43" s="1"/>
      <c r="P43" s="1"/>
    </row>
    <row r="44" spans="1:16" x14ac:dyDescent="0.25">
      <c r="A44" s="35">
        <v>65.539803921568677</v>
      </c>
      <c r="B44" s="30">
        <v>2.105802477327794E-3</v>
      </c>
      <c r="C44" s="30">
        <v>0.98705882352953722</v>
      </c>
      <c r="D44" s="30">
        <v>5.8915457947967653E-4</v>
      </c>
      <c r="E44" s="30">
        <v>-39.698823529411577</v>
      </c>
      <c r="F44" s="33">
        <v>1.0360880086157157E-3</v>
      </c>
      <c r="G44" s="7">
        <v>20.469803921568534</v>
      </c>
      <c r="H44" s="8">
        <v>1.188380432363603E-3</v>
      </c>
      <c r="I44" s="7">
        <v>-26.902745098039347</v>
      </c>
      <c r="J44" s="33">
        <v>3.1929695979128524E-3</v>
      </c>
      <c r="M44" s="1"/>
      <c r="P44" s="1"/>
    </row>
    <row r="45" spans="1:16" x14ac:dyDescent="0.25">
      <c r="A45" s="35">
        <v>70.496549019607897</v>
      </c>
      <c r="B45" s="30">
        <v>2.1962929103392257E-3</v>
      </c>
      <c r="C45" s="30">
        <v>5.3702352941177729</v>
      </c>
      <c r="D45" s="30">
        <v>6.3554653535836741E-4</v>
      </c>
      <c r="E45" s="30">
        <v>-36.199294117646872</v>
      </c>
      <c r="F45" s="33">
        <v>1.1009689043159775E-3</v>
      </c>
      <c r="G45" s="7">
        <v>24.638549019607751</v>
      </c>
      <c r="H45" s="8">
        <v>1.2881099094369571E-3</v>
      </c>
      <c r="I45" s="7">
        <v>-23.084313725490325</v>
      </c>
      <c r="J45" s="33">
        <v>3.2988321646403845E-3</v>
      </c>
      <c r="M45" s="1"/>
      <c r="P45" s="1"/>
    </row>
    <row r="46" spans="1:16" x14ac:dyDescent="0.25">
      <c r="A46" s="35">
        <v>75.453294117647118</v>
      </c>
      <c r="B46" s="30">
        <v>2.2799949428502853E-3</v>
      </c>
      <c r="C46" s="30">
        <v>9.7534117647060086</v>
      </c>
      <c r="D46" s="30">
        <v>6.8483249973338989E-4</v>
      </c>
      <c r="E46" s="30">
        <v>-32.699764705882167</v>
      </c>
      <c r="F46" s="33">
        <v>1.1668104125342003E-3</v>
      </c>
      <c r="G46" s="7">
        <v>28.807294117646968</v>
      </c>
      <c r="H46" s="8">
        <v>1.3914574759177111E-3</v>
      </c>
      <c r="I46" s="7">
        <v>-19.265882352941304</v>
      </c>
      <c r="J46" s="33">
        <v>3.3951227213320501E-3</v>
      </c>
      <c r="M46" s="1"/>
      <c r="P46" s="1"/>
    </row>
    <row r="47" spans="1:16" x14ac:dyDescent="0.25">
      <c r="A47" s="35">
        <v>80.410039215686339</v>
      </c>
      <c r="B47" s="30">
        <v>2.3560966252751895E-3</v>
      </c>
      <c r="C47" s="30">
        <v>14.136588235294244</v>
      </c>
      <c r="D47" s="30">
        <v>7.3720010678255971E-4</v>
      </c>
      <c r="E47" s="30">
        <v>-29.200235294117462</v>
      </c>
      <c r="F47" s="33">
        <v>1.2333495193997679E-3</v>
      </c>
      <c r="G47" s="7">
        <v>32.976039215686185</v>
      </c>
      <c r="H47" s="8">
        <v>1.497976366117752E-3</v>
      </c>
      <c r="I47" s="7">
        <v>-15.447450980392285</v>
      </c>
      <c r="J47" s="33">
        <v>3.4808892514077891E-3</v>
      </c>
      <c r="M47" s="1"/>
      <c r="P47" s="1"/>
    </row>
    <row r="48" spans="1:16" x14ac:dyDescent="0.25">
      <c r="A48" s="35">
        <v>85.36678431372556</v>
      </c>
      <c r="B48" s="30">
        <v>2.4239117313493569E-3</v>
      </c>
      <c r="C48" s="30">
        <v>18.51976470588248</v>
      </c>
      <c r="D48" s="30">
        <v>7.9284031906302714E-4</v>
      </c>
      <c r="E48" s="30">
        <v>-25.700705882352757</v>
      </c>
      <c r="F48" s="33">
        <v>1.3003114571870011E-3</v>
      </c>
      <c r="G48" s="7">
        <v>37.144784313725403</v>
      </c>
      <c r="H48" s="8">
        <v>1.6071512534459986E-3</v>
      </c>
      <c r="I48" s="7">
        <v>-11.629019607843265</v>
      </c>
      <c r="J48" s="33">
        <v>3.5552924311158347E-3</v>
      </c>
      <c r="M48" s="1"/>
      <c r="P48" s="1"/>
    </row>
    <row r="49" spans="1:16" x14ac:dyDescent="0.25">
      <c r="A49" s="35">
        <v>90.323529411764781</v>
      </c>
      <c r="B49" s="30">
        <v>2.4828967204087483E-3</v>
      </c>
      <c r="C49" s="30">
        <v>22.902941176470716</v>
      </c>
      <c r="D49" s="30">
        <v>8.5194230168751759E-4</v>
      </c>
      <c r="E49" s="30">
        <v>-22.201176470588052</v>
      </c>
      <c r="F49" s="33">
        <v>1.3674129193985542E-3</v>
      </c>
      <c r="G49" s="7">
        <v>41.31352941176462</v>
      </c>
      <c r="H49" s="8">
        <v>1.7184011448878984E-3</v>
      </c>
      <c r="I49" s="7">
        <v>-7.8105882352942455</v>
      </c>
      <c r="J49" s="33">
        <v>3.6176221910802307E-3</v>
      </c>
      <c r="M49" s="1"/>
      <c r="P49" s="1"/>
    </row>
    <row r="50" spans="1:16" x14ac:dyDescent="0.25">
      <c r="A50" s="35">
        <v>95.280274509804002</v>
      </c>
      <c r="B50" s="30">
        <v>2.5326638351147656E-3</v>
      </c>
      <c r="C50" s="30">
        <v>27.286117647058951</v>
      </c>
      <c r="D50" s="30">
        <v>9.1468741441842521E-4</v>
      </c>
      <c r="E50" s="30">
        <v>-18.701647058823347</v>
      </c>
      <c r="F50" s="33">
        <v>1.4343655555865426E-3</v>
      </c>
      <c r="G50" s="7">
        <v>45.482274509803837</v>
      </c>
      <c r="H50" s="8">
        <v>1.8310838872392925E-3</v>
      </c>
      <c r="I50" s="7">
        <v>-3.992156862745226</v>
      </c>
      <c r="J50" s="33">
        <v>3.6673119666541286E-3</v>
      </c>
      <c r="M50" s="1"/>
      <c r="P50" s="1"/>
    </row>
    <row r="51" spans="1:16" x14ac:dyDescent="0.25">
      <c r="A51" s="35">
        <v>100.23701960784322</v>
      </c>
      <c r="B51" s="30">
        <v>2.5729898413592842E-3</v>
      </c>
      <c r="C51" s="30">
        <v>31.669294117647187</v>
      </c>
      <c r="D51" s="30">
        <v>9.8124242544541068E-4</v>
      </c>
      <c r="E51" s="30">
        <v>-15.202117647058641</v>
      </c>
      <c r="F51" s="33">
        <v>1.500879692498505E-3</v>
      </c>
      <c r="G51" s="7">
        <v>49.651019607843054</v>
      </c>
      <c r="H51" s="8">
        <v>1.9445023076250236E-3</v>
      </c>
      <c r="I51" s="7">
        <v>-0.17372549019620642</v>
      </c>
      <c r="J51" s="33">
        <v>3.7039502402944225E-3</v>
      </c>
      <c r="M51" s="1"/>
      <c r="P51" s="1"/>
    </row>
    <row r="52" spans="1:16" x14ac:dyDescent="0.25">
      <c r="A52" s="35">
        <v>105.19376470588244</v>
      </c>
      <c r="B52" s="30">
        <v>2.6038200791830795E-3</v>
      </c>
      <c r="C52" s="30">
        <v>36.052470588235423</v>
      </c>
      <c r="D52" s="30">
        <v>1.0517520909631428E-3</v>
      </c>
      <c r="E52" s="30">
        <v>-11.702588235293934</v>
      </c>
      <c r="F52" s="33">
        <v>1.5666682206410655E-3</v>
      </c>
      <c r="G52" s="7">
        <v>53.819764705882271</v>
      </c>
      <c r="H52" s="8">
        <v>2.0579119608433736E-3</v>
      </c>
      <c r="I52" s="7">
        <v>3.6447058823528131</v>
      </c>
      <c r="J52" s="33">
        <v>3.7272890492620679E-3</v>
      </c>
      <c r="M52" s="1"/>
      <c r="P52" s="1"/>
    </row>
    <row r="53" spans="1:16" x14ac:dyDescent="0.25">
      <c r="A53" s="35">
        <v>110.15050980392166</v>
      </c>
      <c r="B53" s="30">
        <v>2.6252676724214333E-3</v>
      </c>
      <c r="C53" s="30">
        <v>40.435647058823662</v>
      </c>
      <c r="D53" s="30">
        <v>1.1263312822616153E-3</v>
      </c>
      <c r="E53" s="30">
        <v>-8.2030588235292274</v>
      </c>
      <c r="F53" s="33">
        <v>1.6314505789151636E-3</v>
      </c>
      <c r="G53" s="7">
        <v>57.988509803921488</v>
      </c>
      <c r="H53" s="8">
        <v>2.1705304023183695E-3</v>
      </c>
      <c r="I53" s="7">
        <v>7.4631372549018327</v>
      </c>
      <c r="J53" s="33">
        <v>3.7372492137908108E-3</v>
      </c>
      <c r="M53" s="1"/>
      <c r="P53" s="1"/>
    </row>
    <row r="54" spans="1:16" x14ac:dyDescent="0.25">
      <c r="A54" s="35">
        <v>115.10725490196089</v>
      </c>
      <c r="B54" s="30">
        <v>2.6376079322130799E-3</v>
      </c>
      <c r="C54" s="30">
        <v>44.818823529411901</v>
      </c>
      <c r="D54" s="30">
        <v>1.2050568750387454E-3</v>
      </c>
      <c r="E54" s="30">
        <v>-4.7035294117645208</v>
      </c>
      <c r="F54" s="33">
        <v>1.6949567647982799E-3</v>
      </c>
      <c r="G54" s="7">
        <v>62.157254901960705</v>
      </c>
      <c r="H54" s="8">
        <v>2.2815478498868424E-3</v>
      </c>
      <c r="I54" s="7">
        <v>11.281568627450852</v>
      </c>
      <c r="J54" s="33">
        <v>3.7339221316376181E-3</v>
      </c>
      <c r="M54" s="1"/>
      <c r="P54" s="1"/>
    </row>
    <row r="55" spans="1:16" x14ac:dyDescent="0.25">
      <c r="A55" s="35">
        <v>120.06400000000011</v>
      </c>
      <c r="B55" s="30">
        <v>2.6412681766780108E-3</v>
      </c>
      <c r="C55" s="30">
        <v>49.20200000000014</v>
      </c>
      <c r="D55" s="30">
        <v>1.2879596423287058E-3</v>
      </c>
      <c r="E55" s="30">
        <v>-1.2039999999998146</v>
      </c>
      <c r="F55" s="33">
        <v>1.7569312938110757E-3</v>
      </c>
      <c r="G55" s="7">
        <v>66.325999999999922</v>
      </c>
      <c r="H55" s="8">
        <v>2.3901390425538917E-3</v>
      </c>
      <c r="I55" s="7">
        <v>15.099999999999872</v>
      </c>
      <c r="J55" s="33">
        <v>3.7175680814162757E-3</v>
      </c>
      <c r="M55" s="1"/>
      <c r="P55" s="1"/>
    </row>
    <row r="56" spans="1:16" x14ac:dyDescent="0.25">
      <c r="A56" s="35">
        <v>125.02074509803933</v>
      </c>
      <c r="B56" s="30">
        <v>2.6368133671063848E-3</v>
      </c>
      <c r="C56" s="30">
        <v>53.58517647058838</v>
      </c>
      <c r="D56" s="30">
        <v>1.3750164113189383E-3</v>
      </c>
      <c r="E56" s="30">
        <v>2.2955294117648917</v>
      </c>
      <c r="F56" s="33">
        <v>1.8171370298550556E-3</v>
      </c>
      <c r="G56" s="7">
        <v>70.494745098039132</v>
      </c>
      <c r="H56" s="8">
        <v>2.4954760521652768E-3</v>
      </c>
      <c r="I56" s="7">
        <v>18.918431372548891</v>
      </c>
      <c r="J56" s="33">
        <v>3.6886110758470262E-3</v>
      </c>
      <c r="M56" s="1"/>
      <c r="P56" s="1"/>
    </row>
    <row r="57" spans="1:16" x14ac:dyDescent="0.25">
      <c r="A57" s="35">
        <v>129.97749019607855</v>
      </c>
      <c r="B57" s="30">
        <v>2.6249281214160165E-3</v>
      </c>
      <c r="C57" s="30">
        <v>57.968352941176619</v>
      </c>
      <c r="D57" s="30">
        <v>1.4661427542247845E-3</v>
      </c>
      <c r="E57" s="30">
        <v>5.7950588235295974</v>
      </c>
      <c r="F57" s="33">
        <v>1.8753588075542671E-3</v>
      </c>
      <c r="G57" s="7">
        <v>74.663490196078342</v>
      </c>
      <c r="H57" s="8">
        <v>2.5967417571850248E-3</v>
      </c>
      <c r="I57" s="7">
        <v>22.736862745097909</v>
      </c>
      <c r="J57" s="33">
        <v>3.6476304034483067E-3</v>
      </c>
      <c r="M57" s="1"/>
      <c r="P57" s="1"/>
    </row>
    <row r="58" spans="1:16" x14ac:dyDescent="0.25">
      <c r="A58" s="35">
        <v>134.93423529411777</v>
      </c>
      <c r="B58" s="30">
        <v>2.6063958007905459E-3</v>
      </c>
      <c r="C58" s="30">
        <v>62.351529411764858</v>
      </c>
      <c r="D58" s="30">
        <v>1.5611864835074385E-3</v>
      </c>
      <c r="E58" s="30">
        <v>9.2945882352943041</v>
      </c>
      <c r="F58" s="33">
        <v>1.9314067690459466E-3</v>
      </c>
      <c r="G58" s="7">
        <v>78.832235294117552</v>
      </c>
      <c r="H58" s="8">
        <v>2.6931436488862796E-3</v>
      </c>
      <c r="I58" s="7">
        <v>26.55529411764693</v>
      </c>
      <c r="J58" s="33">
        <v>3.5953490897196487E-3</v>
      </c>
      <c r="M58" s="1"/>
      <c r="P58" s="1"/>
    </row>
    <row r="59" spans="1:16" x14ac:dyDescent="0.25">
      <c r="A59" s="35">
        <v>139.89098039215699</v>
      </c>
      <c r="B59" s="30">
        <v>2.5820754689257143E-3</v>
      </c>
      <c r="C59" s="30">
        <v>66.734705882353097</v>
      </c>
      <c r="D59" s="30">
        <v>1.659922211698598E-3</v>
      </c>
      <c r="E59" s="30">
        <v>12.794117647059011</v>
      </c>
      <c r="F59" s="33">
        <v>1.9851193407669871E-3</v>
      </c>
      <c r="G59" s="7">
        <v>83.000980392156762</v>
      </c>
      <c r="H59" s="8">
        <v>2.783927611517239E-3</v>
      </c>
      <c r="I59" s="7">
        <v>30.373725490195952</v>
      </c>
      <c r="J59" s="33">
        <v>3.53261959319274E-3</v>
      </c>
      <c r="M59" s="1"/>
      <c r="P59" s="1"/>
    </row>
    <row r="60" spans="1:16" x14ac:dyDescent="0.25">
      <c r="A60" s="35">
        <v>144.84772549019621</v>
      </c>
      <c r="B60" s="30">
        <v>2.5528775904100419E-3</v>
      </c>
      <c r="C60" s="30">
        <v>71.117882352941336</v>
      </c>
      <c r="D60" s="30">
        <v>1.7620472160377577E-3</v>
      </c>
      <c r="E60" s="30">
        <v>16.293647058823716</v>
      </c>
      <c r="F60" s="33">
        <v>2.0363657806538212E-3</v>
      </c>
      <c r="G60" s="7">
        <v>87.169725490195972</v>
      </c>
      <c r="H60" s="8">
        <v>2.8683913013059304E-3</v>
      </c>
      <c r="I60" s="7">
        <v>34.192156862744973</v>
      </c>
      <c r="J60" s="33">
        <v>3.4604071248870143E-3</v>
      </c>
      <c r="M60" s="1"/>
      <c r="P60" s="1"/>
    </row>
    <row r="61" spans="1:16" x14ac:dyDescent="0.25">
      <c r="A61" s="35">
        <v>149.80447058823543</v>
      </c>
      <c r="B61" s="30">
        <v>2.5197393625258822E-3</v>
      </c>
      <c r="C61" s="30">
        <v>75.501058823529576</v>
      </c>
      <c r="D61" s="30">
        <v>1.8671788186054529E-3</v>
      </c>
      <c r="E61" s="30">
        <v>19.793176470588421</v>
      </c>
      <c r="F61" s="33">
        <v>2.08504823274632E-3</v>
      </c>
      <c r="G61" s="7">
        <v>91.338470588235182</v>
      </c>
      <c r="H61" s="8">
        <v>2.945896745963141E-3</v>
      </c>
      <c r="I61" s="7">
        <v>38.010588235293994</v>
      </c>
      <c r="J61" s="33">
        <v>3.3797710392044289E-3</v>
      </c>
      <c r="M61" s="1"/>
      <c r="P61" s="1"/>
    </row>
    <row r="62" spans="1:16" x14ac:dyDescent="0.25">
      <c r="A62" s="35">
        <v>154.76121568627465</v>
      </c>
      <c r="B62" s="30">
        <v>2.4836005622567545E-3</v>
      </c>
      <c r="C62" s="30">
        <v>79.884235294117815</v>
      </c>
      <c r="D62" s="30">
        <v>1.9748534546582632E-3</v>
      </c>
      <c r="E62" s="30">
        <v>23.292705882353125</v>
      </c>
      <c r="F62" s="33">
        <v>2.1311032343505525E-3</v>
      </c>
      <c r="G62" s="7">
        <v>95.507215686274392</v>
      </c>
      <c r="H62" s="8">
        <v>3.0158817975007093E-3</v>
      </c>
      <c r="I62" s="7">
        <v>41.829019607843016</v>
      </c>
      <c r="J62" s="33">
        <v>3.2918447882268123E-3</v>
      </c>
      <c r="M62" s="1"/>
      <c r="P62" s="1"/>
    </row>
    <row r="63" spans="1:16" x14ac:dyDescent="0.25">
      <c r="A63" s="35">
        <v>159.71796078431387</v>
      </c>
      <c r="B63" s="30">
        <v>2.4453807386487642E-3</v>
      </c>
      <c r="C63" s="30">
        <v>84.267411764706054</v>
      </c>
      <c r="D63" s="30">
        <v>2.084527556838362E-3</v>
      </c>
      <c r="E63" s="30">
        <v>26.79223529411783</v>
      </c>
      <c r="F63" s="33">
        <v>2.1745026305181438E-3</v>
      </c>
      <c r="G63" s="7">
        <v>99.675960784313602</v>
      </c>
      <c r="H63" s="8">
        <v>3.0778700969106391E-3</v>
      </c>
      <c r="I63" s="7">
        <v>45.647450980392037</v>
      </c>
      <c r="J63" s="33">
        <v>3.1978149584899604E-3</v>
      </c>
      <c r="M63" s="1"/>
      <c r="P63" s="1"/>
    </row>
    <row r="64" spans="1:16" x14ac:dyDescent="0.25">
      <c r="A64" s="35">
        <v>164.67470588235309</v>
      </c>
      <c r="B64" s="30">
        <v>2.4059584929882914E-3</v>
      </c>
      <c r="C64" s="30">
        <v>88.650588235294293</v>
      </c>
      <c r="D64" s="30">
        <v>2.1955803325562693E-3</v>
      </c>
      <c r="E64" s="30">
        <v>30.291764705882535</v>
      </c>
      <c r="F64" s="33">
        <v>2.2152538614511525E-3</v>
      </c>
      <c r="G64" s="7">
        <v>103.84470588235281</v>
      </c>
      <c r="H64" s="8">
        <v>3.1314792490520285E-3</v>
      </c>
      <c r="I64" s="7">
        <v>49.465882352941058</v>
      </c>
      <c r="J64" s="33">
        <v>3.098899919055347E-3</v>
      </c>
      <c r="M64" s="1"/>
      <c r="P64" s="1"/>
    </row>
    <row r="65" spans="1:16" x14ac:dyDescent="0.25">
      <c r="A65" s="35">
        <v>169.63145098039232</v>
      </c>
      <c r="B65" s="30">
        <v>2.3661534704067515E-3</v>
      </c>
      <c r="C65" s="30">
        <v>93.033764705882533</v>
      </c>
      <c r="D65" s="30">
        <v>2.3073184580664615E-3</v>
      </c>
      <c r="E65" s="30">
        <v>33.79129411764724</v>
      </c>
      <c r="F65" s="33">
        <v>2.2533996003174812E-3</v>
      </c>
      <c r="G65" s="7">
        <v>108.01345098039202</v>
      </c>
      <c r="H65" s="8">
        <v>3.176426958754891E-3</v>
      </c>
      <c r="I65" s="7">
        <v>53.28431372549008</v>
      </c>
      <c r="J65" s="33">
        <v>2.9963286022464636E-3</v>
      </c>
      <c r="M65" s="1"/>
      <c r="P65" s="1"/>
    </row>
    <row r="66" spans="1:16" x14ac:dyDescent="0.25">
      <c r="A66" s="35">
        <v>174.58819607843154</v>
      </c>
      <c r="B66" s="30">
        <v>2.3267115429065409E-3</v>
      </c>
      <c r="C66" s="30">
        <v>97.416941176470772</v>
      </c>
      <c r="D66" s="30">
        <v>2.4189826576261303E-3</v>
      </c>
      <c r="E66" s="30">
        <v>37.290823529411945</v>
      </c>
      <c r="F66" s="33">
        <v>2.2890167316123307E-3</v>
      </c>
      <c r="G66" s="7">
        <v>112.18219607843123</v>
      </c>
      <c r="H66" s="8">
        <v>3.2125349427799422E-3</v>
      </c>
      <c r="I66" s="7">
        <v>57.102745098039101</v>
      </c>
      <c r="J66" s="33">
        <v>2.8913199146111328E-3</v>
      </c>
      <c r="M66" s="1"/>
      <c r="P66" s="1"/>
    </row>
    <row r="67" spans="1:16" x14ac:dyDescent="0.25">
      <c r="A67" s="35">
        <v>179.54494117647076</v>
      </c>
      <c r="B67" s="30">
        <v>2.2882935029891241E-3</v>
      </c>
      <c r="C67" s="30">
        <v>101.80011764705901</v>
      </c>
      <c r="D67" s="30">
        <v>2.5297560817098535E-3</v>
      </c>
      <c r="E67" s="30">
        <v>40.79035294117665</v>
      </c>
      <c r="F67" s="33">
        <v>2.3222146733552595E-3</v>
      </c>
      <c r="G67" s="7">
        <v>116.35094117647044</v>
      </c>
      <c r="H67" s="8">
        <v>3.2397305043740231E-3</v>
      </c>
      <c r="I67" s="7">
        <v>60.921176470588122</v>
      </c>
      <c r="J67" s="33">
        <v>2.7850632369888712E-3</v>
      </c>
      <c r="M67" s="1"/>
      <c r="P67" s="1"/>
    </row>
    <row r="68" spans="1:16" x14ac:dyDescent="0.25">
      <c r="A68" s="35">
        <v>184.50168627450998</v>
      </c>
      <c r="B68" s="30">
        <v>2.2514674173854483E-3</v>
      </c>
      <c r="C68" s="30">
        <v>106.18329411764725</v>
      </c>
      <c r="D68" s="30">
        <v>2.6387743465110807E-3</v>
      </c>
      <c r="E68" s="30">
        <v>44.289882352941355</v>
      </c>
      <c r="F68" s="33">
        <v>2.3531330597849642E-3</v>
      </c>
      <c r="G68" s="7">
        <v>120.51968627450965</v>
      </c>
      <c r="H68" s="8">
        <v>3.2580457347439916E-3</v>
      </c>
      <c r="I68" s="7">
        <v>64.739607843137136</v>
      </c>
      <c r="J68" s="33">
        <v>2.6787004210200903E-3</v>
      </c>
      <c r="M68" s="1"/>
      <c r="P68" s="1"/>
    </row>
    <row r="69" spans="1:16" x14ac:dyDescent="0.25">
      <c r="A69" s="35">
        <v>189.4584313725492</v>
      </c>
      <c r="B69" s="30">
        <v>2.2167046204866793E-3</v>
      </c>
      <c r="C69" s="30">
        <v>110.56647058823549</v>
      </c>
      <c r="D69" s="30">
        <v>2.7451370496639179E-3</v>
      </c>
      <c r="E69" s="30">
        <v>47.78941176470606</v>
      </c>
      <c r="F69" s="33">
        <v>2.3819388145140991E-3</v>
      </c>
      <c r="G69" s="7">
        <v>124.68843137254886</v>
      </c>
      <c r="H69" s="8">
        <v>3.2676143855063441E-3</v>
      </c>
      <c r="I69" s="7">
        <v>68.558039215686151</v>
      </c>
      <c r="J69" s="33">
        <v>2.5733096274798842E-3</v>
      </c>
      <c r="M69" s="1"/>
      <c r="P69" s="1"/>
    </row>
    <row r="70" spans="1:16" x14ac:dyDescent="0.25">
      <c r="A70" s="35">
        <v>194.41517647058842</v>
      </c>
      <c r="B70" s="30">
        <v>2.1843791654580472E-3</v>
      </c>
      <c r="C70" s="30">
        <v>114.94964705882373</v>
      </c>
      <c r="D70" s="30">
        <v>2.8479205357585524E-3</v>
      </c>
      <c r="E70" s="30">
        <v>51.288941176470765</v>
      </c>
      <c r="F70" s="33">
        <v>2.4088226570433552E-3</v>
      </c>
      <c r="G70" s="7">
        <v>128.85717647058809</v>
      </c>
      <c r="H70" s="8">
        <v>3.2686665345520059E-3</v>
      </c>
      <c r="I70" s="7">
        <v>72.376470588235165</v>
      </c>
      <c r="J70" s="33">
        <v>2.4698912822103329E-3</v>
      </c>
      <c r="M70" s="1"/>
      <c r="P70" s="1"/>
    </row>
    <row r="71" spans="1:16" x14ac:dyDescent="0.25">
      <c r="A71" s="35">
        <v>199.37192156862764</v>
      </c>
      <c r="B71" s="30">
        <v>2.1547704056201159E-3</v>
      </c>
      <c r="C71" s="30">
        <v>119.33282352941197</v>
      </c>
      <c r="D71" s="30">
        <v>2.9461916509609947E-3</v>
      </c>
      <c r="E71" s="30">
        <v>54.788470588235469</v>
      </c>
      <c r="F71" s="33">
        <v>2.4339950978249781E-3</v>
      </c>
      <c r="G71" s="7">
        <v>133.0259215686273</v>
      </c>
      <c r="H71" s="8">
        <v>3.2615212413056056E-3</v>
      </c>
      <c r="I71" s="7">
        <v>76.194901960784179</v>
      </c>
      <c r="J71" s="33">
        <v>2.3693563510891109E-3</v>
      </c>
      <c r="M71" s="1"/>
      <c r="P71" s="1"/>
    </row>
    <row r="72" spans="1:16" x14ac:dyDescent="0.25">
      <c r="A72" s="35">
        <v>204.32866666666686</v>
      </c>
      <c r="B72" s="30">
        <v>2.1280682564445387E-3</v>
      </c>
      <c r="C72" s="30">
        <v>123.71600000000021</v>
      </c>
      <c r="D72" s="30">
        <v>3.0390221996759092E-3</v>
      </c>
      <c r="E72" s="30">
        <v>58.288000000000174</v>
      </c>
      <c r="F72" s="33">
        <v>2.4576819884417761E-3</v>
      </c>
      <c r="G72" s="7">
        <v>137.19466666666651</v>
      </c>
      <c r="H72" s="8">
        <v>3.246577452768505E-3</v>
      </c>
      <c r="I72" s="7">
        <v>80.013333333333193</v>
      </c>
      <c r="J72" s="33">
        <v>2.2725170593729132E-3</v>
      </c>
      <c r="M72" s="1"/>
      <c r="P72" s="1"/>
    </row>
    <row r="73" spans="1:16" x14ac:dyDescent="0.25">
      <c r="A73" s="35">
        <v>209.28541176470608</v>
      </c>
      <c r="B73" s="30">
        <v>2.1043805950444736E-3</v>
      </c>
      <c r="C73" s="30">
        <v>128.09917647058845</v>
      </c>
      <c r="D73" s="30">
        <v>3.1255037981316272E-3</v>
      </c>
      <c r="E73" s="30">
        <v>61.787529411764879</v>
      </c>
      <c r="F73" s="33">
        <v>2.480119703679434E-3</v>
      </c>
      <c r="G73" s="7">
        <v>141.36341176470572</v>
      </c>
      <c r="H73" s="8">
        <v>3.2243034761086716E-3</v>
      </c>
      <c r="I73" s="7">
        <v>83.831764705882208</v>
      </c>
      <c r="J73" s="33">
        <v>2.18008010575683E-3</v>
      </c>
      <c r="M73" s="1"/>
      <c r="P73" s="1"/>
    </row>
    <row r="74" spans="1:16" x14ac:dyDescent="0.25">
      <c r="A74" s="35">
        <v>214.2421568627453</v>
      </c>
      <c r="B74" s="30">
        <v>2.0837421933389399E-3</v>
      </c>
      <c r="C74" s="30">
        <v>132.48235294117669</v>
      </c>
      <c r="D74" s="30">
        <v>3.2047628100866999E-3</v>
      </c>
      <c r="E74" s="30">
        <v>65.287058823529591</v>
      </c>
      <c r="F74" s="33">
        <v>2.5015500410936922E-3</v>
      </c>
      <c r="G74" s="7">
        <v>145.53215686274493</v>
      </c>
      <c r="H74" s="8">
        <v>3.1952253745336505E-3</v>
      </c>
      <c r="I74" s="7">
        <v>87.650196078431222</v>
      </c>
      <c r="J74" s="33">
        <v>2.0926423502424648E-3</v>
      </c>
      <c r="M74" s="1"/>
      <c r="P74" s="1"/>
    </row>
    <row r="75" spans="1:16" x14ac:dyDescent="0.25">
      <c r="A75" s="35">
        <v>219.19890196078453</v>
      </c>
      <c r="B75" s="30">
        <v>2.0661245553271366E-3</v>
      </c>
      <c r="C75" s="30">
        <v>136.86552941176492</v>
      </c>
      <c r="D75" s="30">
        <v>3.2759750483144527E-3</v>
      </c>
      <c r="E75" s="30">
        <v>68.786588235294303</v>
      </c>
      <c r="F75" s="33">
        <v>2.522214930914909E-3</v>
      </c>
      <c r="G75" s="7">
        <v>149.70090196078414</v>
      </c>
      <c r="H75" s="8">
        <v>3.1599146690610607E-3</v>
      </c>
      <c r="I75" s="7">
        <v>91.468627450980236</v>
      </c>
      <c r="J75" s="33">
        <v>2.0106888897300397E-3</v>
      </c>
      <c r="M75" s="1"/>
      <c r="P75" s="1"/>
    </row>
    <row r="76" spans="1:16" x14ac:dyDescent="0.25">
      <c r="A76" s="35">
        <v>224.15564705882375</v>
      </c>
      <c r="B76" s="30">
        <v>2.0514460384130516E-3</v>
      </c>
      <c r="C76" s="30">
        <v>141.24870588235316</v>
      </c>
      <c r="D76" s="30">
        <v>3.3383799316188925E-3</v>
      </c>
      <c r="E76" s="30">
        <v>72.286117647059015</v>
      </c>
      <c r="F76" s="33">
        <v>2.542351054628729E-3</v>
      </c>
      <c r="G76" s="7">
        <v>153.86964705882335</v>
      </c>
      <c r="H76" s="8">
        <v>3.1189757386506267E-3</v>
      </c>
      <c r="I76" s="7">
        <v>95.28705882352925</v>
      </c>
      <c r="J76" s="33">
        <v>1.9345933780580101E-3</v>
      </c>
      <c r="M76" s="1"/>
      <c r="P76" s="1"/>
    </row>
    <row r="77" spans="1:16" x14ac:dyDescent="0.25">
      <c r="A77" s="35">
        <v>229.11239215686297</v>
      </c>
      <c r="B77" s="30">
        <v>2.039581681865057E-3</v>
      </c>
      <c r="C77" s="30">
        <v>145.6318823529414</v>
      </c>
      <c r="D77" s="30">
        <v>3.3912938001929831E-3</v>
      </c>
      <c r="E77" s="30">
        <v>75.785647058823727</v>
      </c>
      <c r="F77" s="33">
        <v>2.5621844741962668E-3</v>
      </c>
      <c r="G77" s="7">
        <v>158.03839215686256</v>
      </c>
      <c r="H77" s="8">
        <v>3.0730333048564437E-3</v>
      </c>
      <c r="I77" s="7">
        <v>99.105490196078264</v>
      </c>
      <c r="J77" s="33">
        <v>1.8646203994555559E-3</v>
      </c>
      <c r="M77" s="1"/>
      <c r="P77" s="1"/>
    </row>
    <row r="78" spans="1:16" x14ac:dyDescent="0.25">
      <c r="A78" s="35">
        <v>234.06913725490219</v>
      </c>
      <c r="B78" s="30">
        <v>2.0303722388753894E-3</v>
      </c>
      <c r="C78" s="30">
        <v>150.01505882352964</v>
      </c>
      <c r="D78" s="30">
        <v>3.4341221113572151E-3</v>
      </c>
      <c r="E78" s="30">
        <v>79.285176470588439</v>
      </c>
      <c r="F78" s="33">
        <v>2.5819253755406174E-3</v>
      </c>
      <c r="G78" s="7">
        <v>162.20713725490177</v>
      </c>
      <c r="H78" s="8">
        <v>3.0227203653772545E-3</v>
      </c>
      <c r="I78" s="7">
        <v>102.92392156862728</v>
      </c>
      <c r="J78" s="33">
        <v>1.8009296669958569E-3</v>
      </c>
      <c r="M78" s="1"/>
      <c r="P78" s="1"/>
    </row>
    <row r="79" spans="1:16" x14ac:dyDescent="0.25">
      <c r="A79" s="35">
        <v>239.02588235294141</v>
      </c>
      <c r="B79" s="30">
        <v>2.0236320072962097E-3</v>
      </c>
      <c r="C79" s="30">
        <v>154.39823529411788</v>
      </c>
      <c r="D79" s="30">
        <v>3.4663702622811897E-3</v>
      </c>
      <c r="E79" s="30">
        <v>82.784705882353151</v>
      </c>
      <c r="F79" s="33">
        <v>2.601763029576383E-3</v>
      </c>
      <c r="G79" s="7">
        <v>166.37588235294098</v>
      </c>
      <c r="H79" s="8">
        <v>2.96866690506428E-3</v>
      </c>
      <c r="I79" s="7">
        <v>106.74235294117629</v>
      </c>
      <c r="J79" s="33">
        <v>1.7435817910817757E-3</v>
      </c>
      <c r="M79" s="1"/>
      <c r="P79" s="1"/>
    </row>
    <row r="80" spans="1:16" x14ac:dyDescent="0.25">
      <c r="A80" s="35">
        <v>243.98262745098063</v>
      </c>
      <c r="B80" s="30">
        <v>2.0191551716475073E-3</v>
      </c>
      <c r="C80" s="30">
        <v>158.78141176470612</v>
      </c>
      <c r="D80" s="30">
        <v>3.4876528153771932E-3</v>
      </c>
      <c r="E80" s="30">
        <v>86.284235294117863</v>
      </c>
      <c r="F80" s="33">
        <v>2.6218610716814178E-3</v>
      </c>
      <c r="G80" s="7">
        <v>170.54462745098019</v>
      </c>
      <c r="H80" s="8">
        <v>2.9114896651962052E-3</v>
      </c>
      <c r="I80" s="7">
        <v>110.56078431372531</v>
      </c>
      <c r="J80" s="33">
        <v>1.6925453472106007E-3</v>
      </c>
    </row>
    <row r="81" spans="1:10" x14ac:dyDescent="0.25">
      <c r="A81" s="35">
        <v>248.93937254901985</v>
      </c>
      <c r="B81" s="30">
        <v>2.0167204981230325E-3</v>
      </c>
      <c r="C81" s="30">
        <v>163.16458823529436</v>
      </c>
      <c r="D81" s="30">
        <v>3.4977009349065912E-3</v>
      </c>
      <c r="E81" s="30">
        <v>89.783764705882575</v>
      </c>
      <c r="F81" s="33">
        <v>2.6423531961283736E-3</v>
      </c>
      <c r="G81" s="7">
        <v>174.7133725490194</v>
      </c>
      <c r="H81" s="8">
        <v>2.8517831947945048E-3</v>
      </c>
      <c r="I81" s="7">
        <v>114.37921568627432</v>
      </c>
      <c r="J81" s="33">
        <v>1.6477049667524642E-3</v>
      </c>
    </row>
    <row r="82" spans="1:10" x14ac:dyDescent="0.25">
      <c r="A82" s="35">
        <v>253.89611764705907</v>
      </c>
      <c r="B82" s="30">
        <v>2.0160943572039938E-3</v>
      </c>
      <c r="C82" s="30">
        <v>167.5477647058826</v>
      </c>
      <c r="D82" s="30">
        <v>3.496367879284049E-3</v>
      </c>
      <c r="E82" s="30">
        <v>93.283294117647287</v>
      </c>
      <c r="F82" s="33">
        <v>2.6633393556682958E-3</v>
      </c>
      <c r="G82" s="7">
        <v>178.88211764705861</v>
      </c>
      <c r="H82" s="8">
        <v>2.7901123444581035E-3</v>
      </c>
      <c r="I82" s="7">
        <v>118.19764705882334</v>
      </c>
      <c r="J82" s="33">
        <v>1.6088701783496097E-3</v>
      </c>
    </row>
    <row r="83" spans="1:10" x14ac:dyDescent="0.25">
      <c r="A83" s="35">
        <v>258.85286274509826</v>
      </c>
      <c r="B83" s="30">
        <v>2.0170321771380297E-3</v>
      </c>
      <c r="C83" s="30">
        <v>171.93094117647084</v>
      </c>
      <c r="D83" s="30">
        <v>3.4836324320140972E-3</v>
      </c>
      <c r="E83" s="30">
        <v>96.782823529411999</v>
      </c>
      <c r="F83" s="33">
        <v>2.6848825482849916E-3</v>
      </c>
      <c r="G83" s="7">
        <v>183.05086274509782</v>
      </c>
      <c r="H83" s="8">
        <v>2.7270062968807692E-3</v>
      </c>
      <c r="I83" s="7">
        <v>122.01607843137235</v>
      </c>
      <c r="J83" s="33">
        <v>1.5757847395970247E-3</v>
      </c>
    </row>
    <row r="84" spans="1:10" x14ac:dyDescent="0.25">
      <c r="A84" s="35">
        <v>263.80960784313748</v>
      </c>
      <c r="B84" s="30">
        <v>2.0192785482850135E-3</v>
      </c>
      <c r="C84" s="30">
        <v>176.31411764705908</v>
      </c>
      <c r="D84" s="30">
        <v>3.4596001946345235E-3</v>
      </c>
      <c r="E84" s="30">
        <v>100.28235294117671</v>
      </c>
      <c r="F84" s="33">
        <v>2.707006263246923E-3</v>
      </c>
      <c r="G84" s="7">
        <v>187.21960784313703</v>
      </c>
      <c r="H84" s="8">
        <v>2.6629541621405167E-3</v>
      </c>
      <c r="I84" s="7">
        <v>125.83450980392136</v>
      </c>
      <c r="J84" s="33">
        <v>1.5481362174644675E-3</v>
      </c>
    </row>
    <row r="85" spans="1:10" x14ac:dyDescent="0.25">
      <c r="A85" s="35">
        <v>268.76635294117671</v>
      </c>
      <c r="B85" s="30">
        <v>2.0225662962578758E-3</v>
      </c>
      <c r="C85" s="30">
        <v>180.69729411764732</v>
      </c>
      <c r="D85" s="30">
        <v>3.4245027069956966E-3</v>
      </c>
      <c r="E85" s="30">
        <v>103.78188235294142</v>
      </c>
      <c r="F85" s="33">
        <v>2.7296926471343159E-3</v>
      </c>
      <c r="G85" s="7">
        <v>191.38835294117624</v>
      </c>
      <c r="H85" s="8">
        <v>2.5984021031276476E-3</v>
      </c>
      <c r="I85" s="7">
        <v>129.65294117647039</v>
      </c>
      <c r="J85" s="33">
        <v>1.5255655998885375E-3</v>
      </c>
    </row>
    <row r="86" spans="1:10" x14ac:dyDescent="0.25">
      <c r="A86" s="35">
        <v>273.72309803921593</v>
      </c>
      <c r="B86" s="30">
        <v>2.0266149151362944E-3</v>
      </c>
      <c r="C86" s="30">
        <v>185.08047058823556</v>
      </c>
      <c r="D86" s="30">
        <v>3.3786944031989063E-3</v>
      </c>
      <c r="E86" s="30">
        <v>107.28141176470614</v>
      </c>
      <c r="F86" s="33">
        <v>2.7528814377052744E-3</v>
      </c>
      <c r="G86" s="7">
        <v>195.55709803921545</v>
      </c>
      <c r="H86" s="8">
        <v>2.5337518999023205E-3</v>
      </c>
      <c r="I86" s="7">
        <v>133.47137254901941</v>
      </c>
      <c r="J86" s="33">
        <v>1.5076767484722225E-3</v>
      </c>
    </row>
    <row r="87" spans="1:10" x14ac:dyDescent="0.25">
      <c r="A87" s="35">
        <v>278.67984313725515</v>
      </c>
      <c r="B87" s="30">
        <v>2.0311287965368414E-3</v>
      </c>
      <c r="C87" s="30">
        <v>189.4636470588238</v>
      </c>
      <c r="D87" s="30">
        <v>3.3226474550275822E-3</v>
      </c>
      <c r="E87" s="30">
        <v>110.78094117647085</v>
      </c>
      <c r="F87" s="33">
        <v>2.7764696995051211E-3</v>
      </c>
      <c r="G87" s="7">
        <v>199.72584313725466</v>
      </c>
      <c r="H87" s="8">
        <v>2.4693608136831693E-3</v>
      </c>
      <c r="I87" s="7">
        <v>137.28980392156842</v>
      </c>
      <c r="J87" s="33">
        <v>1.4940455316811562E-3</v>
      </c>
    </row>
    <row r="88" spans="1:10" x14ac:dyDescent="0.25">
      <c r="A88" s="35">
        <v>283.63658823529437</v>
      </c>
      <c r="B88" s="30">
        <v>2.0357957034698245E-3</v>
      </c>
      <c r="C88" s="30">
        <v>193.84682352941203</v>
      </c>
      <c r="D88" s="30">
        <v>3.2569445981234435E-3</v>
      </c>
      <c r="E88" s="30">
        <v>114.28047058823556</v>
      </c>
      <c r="F88" s="33">
        <v>2.8003123802633713E-3</v>
      </c>
      <c r="G88" s="7">
        <v>203.89458823529387</v>
      </c>
      <c r="H88" s="8">
        <v>2.4055425733440737E-3</v>
      </c>
      <c r="I88" s="7">
        <v>141.10823529411743</v>
      </c>
      <c r="J88" s="33">
        <v>1.4842285078321526E-3</v>
      </c>
    </row>
    <row r="89" spans="1:10" x14ac:dyDescent="0.25">
      <c r="A89" s="35">
        <v>288.59333333333359</v>
      </c>
      <c r="B89" s="30">
        <v>2.0402859190996564E-3</v>
      </c>
      <c r="C89" s="30">
        <v>198.23000000000027</v>
      </c>
      <c r="D89" s="30">
        <v>3.1822700787548109E-3</v>
      </c>
      <c r="E89" s="30">
        <v>117.78000000000027</v>
      </c>
      <c r="F89" s="33">
        <v>2.8242236916300304E-3</v>
      </c>
      <c r="G89" s="7">
        <v>208.06333333333308</v>
      </c>
      <c r="H89" s="8">
        <v>2.3425692808817442E-3</v>
      </c>
      <c r="I89" s="7">
        <v>144.92666666666645</v>
      </c>
      <c r="J89" s="33">
        <v>1.4777710562146999E-3</v>
      </c>
    </row>
    <row r="90" spans="1:10" x14ac:dyDescent="0.25">
      <c r="A90" s="35">
        <v>293.55007843137281</v>
      </c>
      <c r="B90" s="30">
        <v>2.0442524511178222E-3</v>
      </c>
      <c r="C90" s="30">
        <v>202.61317647058851</v>
      </c>
      <c r="D90" s="30">
        <v>3.0993988999292047E-3</v>
      </c>
      <c r="E90" s="30">
        <v>121.27952941176498</v>
      </c>
      <c r="F90" s="33">
        <v>2.8479793019642228E-3</v>
      </c>
      <c r="G90" s="7">
        <v>212.23207843137229</v>
      </c>
      <c r="H90" s="8">
        <v>2.2806740177942421E-3</v>
      </c>
      <c r="I90" s="7">
        <v>148.74509803921546</v>
      </c>
      <c r="J90" s="33">
        <v>1.4742148817764639E-3</v>
      </c>
    </row>
    <row r="91" spans="1:10" x14ac:dyDescent="0.25">
      <c r="A91" s="35">
        <v>298.50682352941203</v>
      </c>
      <c r="B91" s="30">
        <v>2.0473325957030327E-3</v>
      </c>
      <c r="C91" s="30">
        <v>206.99635294117675</v>
      </c>
      <c r="D91" s="30">
        <v>3.0091845838151332E-3</v>
      </c>
      <c r="E91" s="30">
        <v>124.7790588235297</v>
      </c>
      <c r="F91" s="33">
        <v>2.871319313006136E-3</v>
      </c>
      <c r="G91" s="7">
        <v>216.4008235294115</v>
      </c>
      <c r="H91" s="8">
        <v>2.2200539315077425E-3</v>
      </c>
      <c r="I91" s="7">
        <v>152.56352941176448</v>
      </c>
      <c r="J91" s="33">
        <v>1.4731048431018763E-3</v>
      </c>
    </row>
    <row r="92" spans="1:10" x14ac:dyDescent="0.25">
      <c r="A92" s="35">
        <v>303.46356862745125</v>
      </c>
      <c r="B92" s="30">
        <v>2.0491510659721547E-3</v>
      </c>
      <c r="C92" s="30">
        <v>211.37952941176499</v>
      </c>
      <c r="D92" s="30">
        <v>2.9125457018459892E-3</v>
      </c>
      <c r="E92" s="30">
        <v>128.27858823529439</v>
      </c>
      <c r="F92" s="33">
        <v>2.8939519766511637E-3</v>
      </c>
      <c r="G92" s="7">
        <v>220.56956862745071</v>
      </c>
      <c r="H92" s="8">
        <v>2.1608735891245063E-3</v>
      </c>
      <c r="I92" s="7">
        <v>156.38196078431349</v>
      </c>
      <c r="J92" s="33">
        <v>1.473995074354149E-3</v>
      </c>
    </row>
    <row r="93" spans="1:10" x14ac:dyDescent="0.25">
      <c r="A93" s="35">
        <v>308.42031372549047</v>
      </c>
      <c r="B93" s="30">
        <v>2.0493247748388644E-3</v>
      </c>
      <c r="C93" s="30">
        <v>215.76270588235323</v>
      </c>
      <c r="D93" s="30">
        <v>2.8104514533036471E-3</v>
      </c>
      <c r="E93" s="30">
        <v>131.7781176470591</v>
      </c>
      <c r="F93" s="33">
        <v>2.9155580930230575E-3</v>
      </c>
      <c r="G93" s="7">
        <v>224.73831372548992</v>
      </c>
      <c r="H93" s="8">
        <v>2.1032684035294175E-3</v>
      </c>
      <c r="I93" s="7">
        <v>160.20039215686251</v>
      </c>
      <c r="J93" s="33">
        <v>1.4764543891438641E-3</v>
      </c>
    </row>
    <row r="94" spans="1:10" x14ac:dyDescent="0.25">
      <c r="A94" s="35">
        <v>313.37705882352969</v>
      </c>
      <c r="B94" s="30">
        <v>2.0474692387606455E-3</v>
      </c>
      <c r="C94" s="30">
        <v>220.14588235294147</v>
      </c>
      <c r="D94" s="30">
        <v>2.7039065964398349E-3</v>
      </c>
      <c r="E94" s="30">
        <v>135.27764705882382</v>
      </c>
      <c r="F94" s="33">
        <v>2.9357960169308062E-3</v>
      </c>
      <c r="G94" s="7">
        <v>228.90705882352913</v>
      </c>
      <c r="H94" s="8">
        <v>2.0473479625510754E-3</v>
      </c>
      <c r="I94" s="7">
        <v>164.01882352941152</v>
      </c>
      <c r="J94" s="33">
        <v>1.4800709678992317E-3</v>
      </c>
    </row>
    <row r="95" spans="1:10" x14ac:dyDescent="0.25">
      <c r="A95" s="35">
        <v>318.33380392156892</v>
      </c>
      <c r="B95" s="30">
        <v>2.043206445018343E-3</v>
      </c>
      <c r="C95" s="30">
        <v>224.52905882352971</v>
      </c>
      <c r="D95" s="30">
        <v>2.5939360521817826E-3</v>
      </c>
      <c r="E95" s="30">
        <v>138.77717647058853</v>
      </c>
      <c r="F95" s="33">
        <v>2.9543071869058963E-3</v>
      </c>
      <c r="G95" s="7">
        <v>233.07580392156834</v>
      </c>
      <c r="H95" s="8">
        <v>1.9931991233915992E-3</v>
      </c>
      <c r="I95" s="7">
        <v>167.83725490196053</v>
      </c>
      <c r="J95" s="33">
        <v>1.4844563404412669E-3</v>
      </c>
    </row>
    <row r="96" spans="1:10" x14ac:dyDescent="0.25">
      <c r="A96" s="35">
        <v>323.29054901960814</v>
      </c>
      <c r="B96" s="30">
        <v>2.0361739090600894E-3</v>
      </c>
      <c r="C96" s="30">
        <v>228.91223529411795</v>
      </c>
      <c r="D96" s="30">
        <v>2.4815695082349731E-3</v>
      </c>
      <c r="E96" s="30">
        <v>142.27670588235324</v>
      </c>
      <c r="F96" s="33">
        <v>2.9707220796534382E-3</v>
      </c>
      <c r="G96" s="7">
        <v>237.24454901960755</v>
      </c>
      <c r="H96" s="8">
        <v>1.9408887697153635E-3</v>
      </c>
      <c r="I96" s="7">
        <v>171.65568627450955</v>
      </c>
      <c r="J96" s="33">
        <v>1.4892486825005737E-3</v>
      </c>
    </row>
    <row r="97" spans="1:10" x14ac:dyDescent="0.25">
      <c r="A97" s="35">
        <v>328.24729411764736</v>
      </c>
      <c r="B97" s="30">
        <v>2.0260345477270455E-3</v>
      </c>
      <c r="C97" s="30">
        <v>233.29541176470619</v>
      </c>
      <c r="D97" s="30">
        <v>2.3678263502289925E-3</v>
      </c>
      <c r="E97" s="30">
        <v>145.77623529411795</v>
      </c>
      <c r="F97" s="33">
        <v>2.98466648319209E-3</v>
      </c>
      <c r="G97" s="7">
        <v>241.41329411764676</v>
      </c>
      <c r="H97" s="8">
        <v>1.89046616538812E-3</v>
      </c>
      <c r="I97" s="7">
        <v>175.47411764705856</v>
      </c>
      <c r="J97" s="33">
        <v>1.4941154493837326E-3</v>
      </c>
    </row>
    <row r="98" spans="1:10" x14ac:dyDescent="0.25">
      <c r="A98" s="35">
        <v>333.20403921568658</v>
      </c>
      <c r="B98" s="30">
        <v>2.0124869155799794E-3</v>
      </c>
      <c r="C98" s="30">
        <v>237.67858823529443</v>
      </c>
      <c r="D98" s="30">
        <v>2.253701236055831E-3</v>
      </c>
      <c r="E98" s="30">
        <v>149.27576470588266</v>
      </c>
      <c r="F98" s="33">
        <v>2.9957679744549597E-3</v>
      </c>
      <c r="G98" s="7">
        <v>245.58203921568597</v>
      </c>
      <c r="H98" s="8">
        <v>1.8419648747485002E-3</v>
      </c>
      <c r="I98" s="7">
        <v>179.29254901960758</v>
      </c>
      <c r="J98" s="33">
        <v>1.4987553725320007E-3</v>
      </c>
    </row>
    <row r="99" spans="1:10" x14ac:dyDescent="0.25">
      <c r="A99" s="35">
        <v>338.1607843137258</v>
      </c>
      <c r="B99" s="30">
        <v>1.9952753003729803E-3</v>
      </c>
      <c r="C99" s="30">
        <v>242.06176470588267</v>
      </c>
      <c r="D99" s="30">
        <v>2.1401506096993639E-3</v>
      </c>
      <c r="E99" s="30">
        <v>152.77529411764738</v>
      </c>
      <c r="F99" s="33">
        <v>3.0036624818905763E-3</v>
      </c>
      <c r="G99" s="7">
        <v>249.75078431372518</v>
      </c>
      <c r="H99" s="8">
        <v>1.7954042525503001E-3</v>
      </c>
      <c r="I99" s="7">
        <v>183.11098039215659</v>
      </c>
      <c r="J99" s="33">
        <v>1.5028998459772154E-3</v>
      </c>
    </row>
    <row r="100" spans="1:10" x14ac:dyDescent="0.25">
      <c r="A100" s="35">
        <v>343.11752941176502</v>
      </c>
      <c r="B100" s="30">
        <v>1.974199153510779E-3</v>
      </c>
      <c r="C100" s="30">
        <v>246.44494117647091</v>
      </c>
      <c r="D100" s="30">
        <v>2.0280804220350022E-3</v>
      </c>
      <c r="E100" s="30">
        <v>156.27482352941209</v>
      </c>
      <c r="F100" s="33">
        <v>3.0080008108086189E-3</v>
      </c>
      <c r="G100" s="7">
        <v>253.91952941176439</v>
      </c>
      <c r="H100" s="8">
        <v>1.7507905357192657E-3</v>
      </c>
      <c r="I100" s="7">
        <v>186.92941176470561</v>
      </c>
      <c r="J100" s="33">
        <v>1.5063137303416721E-3</v>
      </c>
    </row>
    <row r="101" spans="1:10" x14ac:dyDescent="0.25">
      <c r="A101" s="35">
        <v>348.07427450980424</v>
      </c>
      <c r="B101" s="30">
        <v>1.9491213435947007E-3</v>
      </c>
      <c r="C101" s="30">
        <v>250.82811764705914</v>
      </c>
      <c r="D101" s="30">
        <v>1.9183352890949157E-3</v>
      </c>
      <c r="E101" s="30">
        <v>159.7743529411768</v>
      </c>
      <c r="F101" s="33">
        <v>3.0084550089765801E-3</v>
      </c>
      <c r="G101" s="7">
        <v>258.08827450980363</v>
      </c>
      <c r="H101" s="8">
        <v>1.7081175925830359E-3</v>
      </c>
      <c r="I101" s="7">
        <v>190.74784313725462</v>
      </c>
      <c r="J101" s="33">
        <v>1.5087956026425967E-3</v>
      </c>
    </row>
    <row r="102" spans="1:10" x14ac:dyDescent="0.25">
      <c r="A102" s="35">
        <v>353.03101960784346</v>
      </c>
      <c r="B102" s="30">
        <v>1.9199747652906714E-3</v>
      </c>
      <c r="C102" s="30">
        <v>255.21129411764738</v>
      </c>
      <c r="D102" s="30">
        <v>1.8116892743538328E-3</v>
      </c>
      <c r="E102" s="30">
        <v>163.27388235294151</v>
      </c>
      <c r="F102" s="33">
        <v>3.0047244523492178E-3</v>
      </c>
      <c r="G102" s="7">
        <v>262.25701960784284</v>
      </c>
      <c r="H102" s="8">
        <v>1.6673674024388456E-3</v>
      </c>
      <c r="I102" s="7">
        <v>194.56627450980363</v>
      </c>
      <c r="J102" s="33">
        <v>1.5101774812412839E-3</v>
      </c>
    </row>
    <row r="103" spans="1:10" x14ac:dyDescent="0.25">
      <c r="A103" s="35">
        <v>357.98776470588268</v>
      </c>
      <c r="B103" s="30">
        <v>1.8867669090241682E-3</v>
      </c>
      <c r="C103" s="30">
        <v>259.59447058823559</v>
      </c>
      <c r="D103" s="30">
        <v>1.7088384322566145E-3</v>
      </c>
      <c r="E103" s="30">
        <v>166.77341176470622</v>
      </c>
      <c r="F103" s="33">
        <v>2.9965415357975653E-3</v>
      </c>
      <c r="G103" s="7">
        <v>266.42576470588205</v>
      </c>
      <c r="H103" s="8">
        <v>1.6285103488387069E-3</v>
      </c>
      <c r="I103" s="7">
        <v>198.38470588235265</v>
      </c>
      <c r="J103" s="33">
        <v>1.5103240571857372E-3</v>
      </c>
    </row>
    <row r="104" spans="1:10" x14ac:dyDescent="0.25">
      <c r="A104" s="35">
        <v>362.9445098039219</v>
      </c>
      <c r="B104" s="30">
        <v>1.8495820947917201E-3</v>
      </c>
      <c r="C104" s="30">
        <v>263.97764705882383</v>
      </c>
      <c r="D104" s="30">
        <v>1.6103951973298052E-3</v>
      </c>
      <c r="E104" s="30">
        <v>170.27294117647094</v>
      </c>
      <c r="F104" s="33">
        <v>2.9836768612264823E-3</v>
      </c>
      <c r="G104" s="7">
        <v>270.59450980392126</v>
      </c>
      <c r="H104" s="8">
        <v>1.5915054138393747E-3</v>
      </c>
      <c r="I104" s="7">
        <v>202.20313725490166</v>
      </c>
      <c r="J104" s="33">
        <v>1.5091314661478863E-3</v>
      </c>
    </row>
    <row r="105" spans="1:10" x14ac:dyDescent="0.25">
      <c r="A105" s="35">
        <v>367.90125490196112</v>
      </c>
      <c r="B105" s="30">
        <v>1.8085811894550166E-3</v>
      </c>
      <c r="C105" s="30">
        <v>268.36082352941207</v>
      </c>
      <c r="D105" s="30">
        <v>1.516884648835313E-3</v>
      </c>
      <c r="E105" s="30">
        <v>173.77247058823565</v>
      </c>
      <c r="F105" s="33">
        <v>2.9659438253896177E-3</v>
      </c>
      <c r="G105" s="7">
        <v>274.76325490196047</v>
      </c>
      <c r="H105" s="8">
        <v>1.5563003581174212E-3</v>
      </c>
      <c r="I105" s="7">
        <v>206.02156862745068</v>
      </c>
      <c r="J105" s="33">
        <v>1.5065256392079837E-3</v>
      </c>
    </row>
    <row r="106" spans="1:10" x14ac:dyDescent="0.25">
      <c r="A106" s="35">
        <v>372.85800000000035</v>
      </c>
      <c r="B106" s="30">
        <v>1.7639987538776312E-3</v>
      </c>
      <c r="C106" s="30">
        <v>272.74400000000031</v>
      </c>
      <c r="D106" s="30">
        <v>1.4287426271603807E-3</v>
      </c>
      <c r="E106" s="30">
        <v>177.27200000000036</v>
      </c>
      <c r="F106" s="33">
        <v>2.9432025218206165E-3</v>
      </c>
      <c r="G106" s="7">
        <v>278.93199999999968</v>
      </c>
      <c r="H106" s="8">
        <v>1.5228319640539691E-3</v>
      </c>
      <c r="I106" s="7">
        <v>209.83999999999969</v>
      </c>
      <c r="J106" s="33">
        <v>1.5024602757896231E-3</v>
      </c>
    </row>
    <row r="107" spans="1:10" x14ac:dyDescent="0.25">
      <c r="A107" s="35">
        <v>377.81474509803957</v>
      </c>
      <c r="B107" s="30">
        <v>1.7161376961685648E-3</v>
      </c>
      <c r="C107" s="30">
        <v>277.12717647058855</v>
      </c>
      <c r="D107" s="30">
        <v>1.3463156270901145E-3</v>
      </c>
      <c r="E107" s="30">
        <v>180.77152941176507</v>
      </c>
      <c r="F107" s="33">
        <v>2.9153628853289381E-3</v>
      </c>
      <c r="G107" s="7">
        <v>283.10074509803889</v>
      </c>
      <c r="H107" s="8">
        <v>1.4910264066753027E-3</v>
      </c>
      <c r="I107" s="7">
        <v>213.6584313725487</v>
      </c>
      <c r="J107" s="33">
        <v>1.4969144878566759E-3</v>
      </c>
    </row>
    <row r="108" spans="1:10" x14ac:dyDescent="0.25">
      <c r="A108" s="35">
        <v>382.77149019607879</v>
      </c>
      <c r="B108" s="30">
        <v>1.665361632036112E-3</v>
      </c>
      <c r="C108" s="30">
        <v>281.51035294117679</v>
      </c>
      <c r="D108" s="30">
        <v>1.2698623467300714E-3</v>
      </c>
      <c r="E108" s="30">
        <v>184.27105882352978</v>
      </c>
      <c r="F108" s="33">
        <v>2.8823870231285448E-3</v>
      </c>
      <c r="G108" s="7">
        <v>287.2694901960781</v>
      </c>
      <c r="H108" s="8">
        <v>1.4607998018980606E-3</v>
      </c>
      <c r="I108" s="7">
        <v>217.47686274509772</v>
      </c>
      <c r="J108" s="33">
        <v>1.489890170686177E-3</v>
      </c>
    </row>
    <row r="109" spans="1:10" x14ac:dyDescent="0.25">
      <c r="A109" s="35">
        <v>387.72823529411801</v>
      </c>
      <c r="B109" s="30">
        <v>1.6120852652508079E-3</v>
      </c>
      <c r="C109" s="30">
        <v>285.89352941176503</v>
      </c>
      <c r="D109" s="30">
        <v>1.1995567308430168E-3</v>
      </c>
      <c r="E109" s="30">
        <v>187.7705882352945</v>
      </c>
      <c r="F109" s="33">
        <v>2.8442906934992239E-3</v>
      </c>
      <c r="G109" s="7">
        <v>291.43823529411731</v>
      </c>
      <c r="H109" s="8">
        <v>1.432058964164035E-3</v>
      </c>
      <c r="I109" s="7">
        <v>221.29529411764673</v>
      </c>
      <c r="J109" s="33">
        <v>1.481409161677839E-3</v>
      </c>
    </row>
    <row r="110" spans="1:10" x14ac:dyDescent="0.25">
      <c r="A110" s="35">
        <v>392.68498039215723</v>
      </c>
      <c r="B110" s="30">
        <v>1.5567631939042801E-3</v>
      </c>
      <c r="C110" s="30">
        <v>290.27670588235327</v>
      </c>
      <c r="D110" s="30">
        <v>1.1354923151062511E-3</v>
      </c>
      <c r="E110" s="30">
        <v>191.27011764705921</v>
      </c>
      <c r="F110" s="33">
        <v>2.8011439105053979E-3</v>
      </c>
      <c r="G110" s="7">
        <v>295.60698039215652</v>
      </c>
      <c r="H110" s="8">
        <v>1.4047023875547963E-3</v>
      </c>
      <c r="I110" s="7">
        <v>225.11372549019575</v>
      </c>
      <c r="J110" s="33">
        <v>1.4715102542469185E-3</v>
      </c>
    </row>
    <row r="111" spans="1:10" x14ac:dyDescent="0.25">
      <c r="A111" s="35">
        <v>397.64172549019645</v>
      </c>
      <c r="B111" s="30">
        <v>1.4998776164192834E-3</v>
      </c>
      <c r="C111" s="30">
        <v>294.65988235294151</v>
      </c>
      <c r="D111" s="30">
        <v>1.0776876542517631E-3</v>
      </c>
      <c r="E111" s="30">
        <v>194.76964705882392</v>
      </c>
      <c r="F111" s="33">
        <v>2.7530706712703889E-3</v>
      </c>
      <c r="G111" s="7">
        <v>299.77572549019573</v>
      </c>
      <c r="H111" s="8">
        <v>1.3786214470673571E-3</v>
      </c>
      <c r="I111" s="7">
        <v>228.93215686274476</v>
      </c>
      <c r="J111" s="33">
        <v>1.4602461383543017E-3</v>
      </c>
    </row>
    <row r="112" spans="1:10" x14ac:dyDescent="0.25">
      <c r="A112" s="35">
        <v>402.59847058823567</v>
      </c>
      <c r="B112" s="30">
        <v>1.441925451770164E-3</v>
      </c>
      <c r="C112" s="30">
        <v>299.04305882352975</v>
      </c>
      <c r="D112" s="30">
        <v>1.0260926027450949E-3</v>
      </c>
      <c r="E112" s="30">
        <v>198.26917647058863</v>
      </c>
      <c r="F112" s="33">
        <v>2.7002478201666172E-3</v>
      </c>
      <c r="G112" s="7">
        <v>303.94447058823494</v>
      </c>
      <c r="H112" s="8">
        <v>1.3537018009768061E-3</v>
      </c>
      <c r="I112" s="7">
        <v>232.75058823529378</v>
      </c>
      <c r="J112" s="33">
        <v>1.4476803421629655E-3</v>
      </c>
    </row>
    <row r="113" spans="1:10" x14ac:dyDescent="0.25">
      <c r="A113" s="35">
        <v>407.55521568627489</v>
      </c>
      <c r="B113" s="30">
        <v>1.3834053997098922E-3</v>
      </c>
      <c r="C113" s="30">
        <v>303.42623529411799</v>
      </c>
      <c r="D113" s="30">
        <v>9.805952116574946E-4</v>
      </c>
      <c r="E113" s="30">
        <v>201.76870588235334</v>
      </c>
      <c r="F113" s="33">
        <v>2.642903081576701E-3</v>
      </c>
      <c r="G113" s="7">
        <v>308.11321568627415</v>
      </c>
      <c r="H113" s="8">
        <v>1.3298249619742282E-3</v>
      </c>
      <c r="I113" s="7">
        <v>236.56901960784279</v>
      </c>
      <c r="J113" s="33">
        <v>1.4338842502435716E-3</v>
      </c>
    </row>
    <row r="114" spans="1:10" x14ac:dyDescent="0.25">
      <c r="A114" s="35">
        <v>412.51196078431411</v>
      </c>
      <c r="B114" s="30">
        <v>1.324805449532752E-3</v>
      </c>
      <c r="C114" s="30">
        <v>307.80941176470623</v>
      </c>
      <c r="D114" s="30">
        <v>9.410290093148653E-4</v>
      </c>
      <c r="E114" s="30">
        <v>205.26823529411806</v>
      </c>
      <c r="F114" s="33">
        <v>2.5813123091656255E-3</v>
      </c>
      <c r="G114" s="7">
        <v>312.28196078431336</v>
      </c>
      <c r="H114" s="8">
        <v>1.3068699946687185E-3</v>
      </c>
      <c r="I114" s="7">
        <v>240.3874509803918</v>
      </c>
      <c r="J114" s="33">
        <v>1.4189342723502809E-3</v>
      </c>
    </row>
    <row r="115" spans="1:10" x14ac:dyDescent="0.25">
      <c r="A115" s="35">
        <v>417.46870588235333</v>
      </c>
      <c r="B115" s="30">
        <v>1.2665913024324917E-3</v>
      </c>
      <c r="C115" s="30">
        <v>312.19258823529447</v>
      </c>
      <c r="D115" s="30">
        <v>9.0718044538913882E-4</v>
      </c>
      <c r="E115" s="30">
        <v>208.76776470588277</v>
      </c>
      <c r="F115" s="33">
        <v>2.5157960144699112E-3</v>
      </c>
      <c r="G115" s="7">
        <v>316.45070588235257</v>
      </c>
      <c r="H115" s="8">
        <v>1.2847152904379936E-3</v>
      </c>
      <c r="I115" s="7">
        <v>244.20588235294082</v>
      </c>
      <c r="J115" s="33">
        <v>1.4029092328402544E-3</v>
      </c>
    </row>
    <row r="116" spans="1:10" x14ac:dyDescent="0.25">
      <c r="A116" s="35">
        <v>422.42545098039255</v>
      </c>
      <c r="B116" s="30">
        <v>1.2091961068245987E-3</v>
      </c>
      <c r="C116" s="30">
        <v>316.5757647058827</v>
      </c>
      <c r="D116" s="30">
        <v>8.7879629721683637E-4</v>
      </c>
      <c r="E116" s="30">
        <v>212.26729411764748</v>
      </c>
      <c r="F116" s="33">
        <v>2.4467152506910408E-3</v>
      </c>
      <c r="G116" s="7">
        <v>320.61945098039178</v>
      </c>
      <c r="H116" s="8">
        <v>1.2632403675943819E-3</v>
      </c>
      <c r="I116" s="7">
        <v>248.02431372548983</v>
      </c>
      <c r="J116" s="33">
        <v>1.3858880442478487E-3</v>
      </c>
    </row>
    <row r="117" spans="1:10" x14ac:dyDescent="0.25">
      <c r="A117" s="35">
        <v>427.38219607843178</v>
      </c>
      <c r="B117" s="30">
        <v>1.1530118232788225E-3</v>
      </c>
      <c r="C117" s="30">
        <v>320.95894117647094</v>
      </c>
      <c r="D117" s="30">
        <v>8.5559086190901067E-4</v>
      </c>
      <c r="E117" s="30">
        <v>215.76682352941219</v>
      </c>
      <c r="F117" s="33">
        <v>2.3744669385689738E-3</v>
      </c>
      <c r="G117" s="7">
        <v>324.78819607843099</v>
      </c>
      <c r="H117" s="8">
        <v>1.2423276452429794E-3</v>
      </c>
      <c r="I117" s="7">
        <v>251.84274509803885</v>
      </c>
      <c r="J117" s="33">
        <v>1.3679477194294353E-3</v>
      </c>
    </row>
    <row r="118" spans="1:10" x14ac:dyDescent="0.25">
      <c r="A118" s="35">
        <v>432.338941176471</v>
      </c>
      <c r="B118" s="30">
        <v>1.0983824419151041E-3</v>
      </c>
      <c r="C118" s="30">
        <v>325.34211764705918</v>
      </c>
      <c r="D118" s="30">
        <v>8.372527867098801E-4</v>
      </c>
      <c r="E118" s="30">
        <v>219.2663529411769</v>
      </c>
      <c r="F118" s="33">
        <v>2.2994787298672411E-3</v>
      </c>
      <c r="G118" s="7">
        <v>328.9569411764702</v>
      </c>
      <c r="H118" s="8">
        <v>1.2218641426685771E-3</v>
      </c>
      <c r="I118" s="7">
        <v>255.66117647058786</v>
      </c>
      <c r="J118" s="33">
        <v>1.3491617653006033E-3</v>
      </c>
    </row>
    <row r="119" spans="1:10" x14ac:dyDescent="0.25">
      <c r="A119" s="35">
        <v>437.29568627451022</v>
      </c>
      <c r="B119" s="30">
        <v>1.0455991765114235E-3</v>
      </c>
      <c r="C119" s="30">
        <v>329.72529411764742</v>
      </c>
      <c r="D119" s="30">
        <v>8.2345142144569919E-4</v>
      </c>
      <c r="E119" s="30">
        <v>222.76588235294162</v>
      </c>
      <c r="F119" s="33">
        <v>2.2222035101580745E-3</v>
      </c>
      <c r="G119" s="7">
        <v>333.12568627450941</v>
      </c>
      <c r="H119" s="8">
        <v>1.2017430620435158E-3</v>
      </c>
      <c r="I119" s="7">
        <v>259.47960784313688</v>
      </c>
      <c r="J119" s="33">
        <v>1.3295989878692877E-3</v>
      </c>
    </row>
    <row r="120" spans="1:10" x14ac:dyDescent="0.25">
      <c r="A120" s="35">
        <v>442.25243137254944</v>
      </c>
      <c r="B120" s="30">
        <v>9.9489766224871313E-4</v>
      </c>
      <c r="C120" s="30">
        <v>334.10847058823566</v>
      </c>
      <c r="D120" s="30">
        <v>8.138426091746112E-4</v>
      </c>
      <c r="E120" s="30">
        <v>226.26541176470633</v>
      </c>
      <c r="F120" s="33">
        <v>2.1431136461693167E-3</v>
      </c>
      <c r="G120" s="7">
        <v>337.29443137254862</v>
      </c>
      <c r="H120" s="8">
        <v>1.1818652200222977E-3</v>
      </c>
      <c r="I120" s="7">
        <v>263.29803921568589</v>
      </c>
      <c r="J120" s="33">
        <v>1.3093227235244881E-3</v>
      </c>
    </row>
    <row r="121" spans="1:10" x14ac:dyDescent="0.25">
      <c r="A121" s="35">
        <v>447.20917647058866</v>
      </c>
      <c r="B121" s="30">
        <v>9.4645709348598192E-4</v>
      </c>
      <c r="C121" s="30">
        <v>338.4916470588239</v>
      </c>
      <c r="D121" s="30">
        <v>8.0807386279670135E-4</v>
      </c>
      <c r="E121" s="30">
        <v>229.76494117647104</v>
      </c>
      <c r="F121" s="33">
        <v>2.0626950839402369E-3</v>
      </c>
      <c r="G121" s="7">
        <v>341.46317647058783</v>
      </c>
      <c r="H121" s="8">
        <v>1.1621403026364726E-3</v>
      </c>
      <c r="I121" s="7">
        <v>267.1164705882349</v>
      </c>
      <c r="J121" s="33">
        <v>1.2883904959660063E-3</v>
      </c>
    </row>
    <row r="122" spans="1:10" x14ac:dyDescent="0.25">
      <c r="A122" s="35">
        <v>452.16592156862788</v>
      </c>
      <c r="B122" s="30">
        <v>9.0040115880605717E-4</v>
      </c>
      <c r="C122" s="30">
        <v>342.87482352941214</v>
      </c>
      <c r="D122" s="30">
        <v>8.0578890507715709E-4</v>
      </c>
      <c r="E122" s="30">
        <v>233.26447058823575</v>
      </c>
      <c r="F122" s="33">
        <v>1.9814414025074965E-3</v>
      </c>
      <c r="G122" s="7">
        <v>345.63192156862704</v>
      </c>
      <c r="H122" s="8">
        <v>1.1424879270724875E-3</v>
      </c>
      <c r="I122" s="7">
        <v>270.93490196078392</v>
      </c>
      <c r="J122" s="33">
        <v>1.2668540824168344E-3</v>
      </c>
    </row>
    <row r="123" spans="1:10" x14ac:dyDescent="0.25">
      <c r="A123" s="35">
        <v>457.1226666666671</v>
      </c>
      <c r="B123" s="30">
        <v>8.5680056622557002E-4</v>
      </c>
      <c r="C123" s="30">
        <v>347.25800000000038</v>
      </c>
      <c r="D123" s="30">
        <v>8.0663157616674857E-4</v>
      </c>
      <c r="E123" s="30">
        <v>236.76400000000046</v>
      </c>
      <c r="F123" s="33">
        <v>1.8998479239569566E-3</v>
      </c>
      <c r="G123" s="7">
        <v>349.80066666666625</v>
      </c>
      <c r="H123" s="8">
        <v>1.1228385026998829E-3</v>
      </c>
      <c r="I123" s="7">
        <v>274.75333333333293</v>
      </c>
      <c r="J123" s="33">
        <v>1.2447599575361244E-3</v>
      </c>
    </row>
    <row r="124" spans="1:10" x14ac:dyDescent="0.25">
      <c r="A124" s="35">
        <v>462.07941176470632</v>
      </c>
      <c r="B124" s="30">
        <v>8.1567690406059992E-4</v>
      </c>
      <c r="C124" s="30">
        <v>351.64117647058862</v>
      </c>
      <c r="D124" s="30">
        <v>8.1024913542758015E-4</v>
      </c>
      <c r="E124" s="30">
        <v>240.26352941176518</v>
      </c>
      <c r="F124" s="33">
        <v>1.8184059746516941E-3</v>
      </c>
      <c r="G124" s="7">
        <v>353.96941176470546</v>
      </c>
      <c r="H124" s="8">
        <v>1.1031338915063421E-3</v>
      </c>
      <c r="I124" s="7">
        <v>278.57176470588195</v>
      </c>
      <c r="J124" s="33">
        <v>1.2221500694284248E-3</v>
      </c>
    </row>
    <row r="125" spans="1:10" x14ac:dyDescent="0.25">
      <c r="A125" s="35">
        <v>467.03615686274554</v>
      </c>
      <c r="B125" s="30">
        <v>7.7700755331701734E-4</v>
      </c>
      <c r="C125" s="30">
        <v>356.02435294117686</v>
      </c>
      <c r="D125" s="30">
        <v>8.1629500262251926E-4</v>
      </c>
      <c r="E125" s="30">
        <v>243.76305882352989</v>
      </c>
      <c r="F125" s="33">
        <v>1.7375973845591241E-3</v>
      </c>
      <c r="G125" s="7">
        <v>358.13815686274467</v>
      </c>
      <c r="H125" s="8">
        <v>1.0833278744120868E-3</v>
      </c>
      <c r="I125" s="7">
        <v>282.39019607843096</v>
      </c>
      <c r="J125" s="33">
        <v>1.1990628899596625E-3</v>
      </c>
    </row>
    <row r="126" spans="1:10" x14ac:dyDescent="0.25">
      <c r="A126" s="35">
        <v>471.99290196078476</v>
      </c>
      <c r="B126" s="30">
        <v>7.4073135525204296E-4</v>
      </c>
      <c r="C126" s="30">
        <v>360.4075294117651</v>
      </c>
      <c r="D126" s="30">
        <v>8.2443099701619976E-4</v>
      </c>
      <c r="E126" s="30">
        <v>247.2625882352946</v>
      </c>
      <c r="F126" s="33">
        <v>1.6578893021741913E-3</v>
      </c>
      <c r="G126" s="7">
        <v>362.30690196078388</v>
      </c>
      <c r="H126" s="8">
        <v>1.0633864344619368E-3</v>
      </c>
      <c r="I126" s="7">
        <v>286.20862745097998</v>
      </c>
      <c r="J126" s="33">
        <v>1.17553467179749E-3</v>
      </c>
    </row>
    <row r="127" spans="1:10" x14ac:dyDescent="0.25">
      <c r="A127" s="35">
        <v>476.94964705882398</v>
      </c>
      <c r="B127" s="30">
        <v>7.0675474150704248E-4</v>
      </c>
      <c r="C127" s="30">
        <v>364.79070588235334</v>
      </c>
      <c r="D127" s="30">
        <v>8.3432914163690747E-4</v>
      </c>
      <c r="E127" s="30">
        <v>250.76211764705931</v>
      </c>
      <c r="F127" s="33">
        <v>1.5797293919270301E-3</v>
      </c>
      <c r="G127" s="7">
        <v>366.47564705882309</v>
      </c>
      <c r="H127" s="8">
        <v>1.0432878704861566E-3</v>
      </c>
      <c r="I127" s="7">
        <v>290.02705882352899</v>
      </c>
      <c r="J127" s="33">
        <v>1.1516008376384721E-3</v>
      </c>
    </row>
    <row r="128" spans="1:10" x14ac:dyDescent="0.25">
      <c r="A128" s="35">
        <v>481.90639215686321</v>
      </c>
      <c r="B128" s="30">
        <v>6.7495805170549213E-4</v>
      </c>
      <c r="C128" s="30">
        <v>369.17388235294158</v>
      </c>
      <c r="D128" s="30">
        <v>8.4567310406494104E-4</v>
      </c>
      <c r="E128" s="30">
        <v>254.26164705882402</v>
      </c>
      <c r="F128" s="33">
        <v>1.5035414695461402E-3</v>
      </c>
      <c r="G128" s="7">
        <v>370.6443921568623</v>
      </c>
      <c r="H128" s="8">
        <v>1.0230227555129282E-3</v>
      </c>
      <c r="I128" s="7">
        <v>293.845490196078</v>
      </c>
      <c r="J128" s="33">
        <v>1.1272974232790208E-3</v>
      </c>
    </row>
    <row r="129" spans="1:10" x14ac:dyDescent="0.25">
      <c r="A129" s="35">
        <v>486.86313725490243</v>
      </c>
      <c r="B129" s="30">
        <v>6.4520179186112569E-4</v>
      </c>
      <c r="C129" s="30">
        <v>373.55705882352981</v>
      </c>
      <c r="D129" s="30">
        <v>8.5815934503760531E-4</v>
      </c>
      <c r="E129" s="30">
        <v>257.76117647058874</v>
      </c>
      <c r="F129" s="33">
        <v>1.4297216189990618E-3</v>
      </c>
      <c r="G129" s="7">
        <v>374.81313725490151</v>
      </c>
      <c r="H129" s="8">
        <v>1.0025937532001416E-3</v>
      </c>
      <c r="I129" s="7">
        <v>297.66392156862702</v>
      </c>
      <c r="J129" s="33">
        <v>1.1026624956935788E-3</v>
      </c>
    </row>
    <row r="130" spans="1:10" x14ac:dyDescent="0.25">
      <c r="A130" s="35">
        <v>491.81988235294165</v>
      </c>
      <c r="B130" s="30">
        <v>6.1733262328876961E-4</v>
      </c>
      <c r="C130" s="30">
        <v>377.94023529411805</v>
      </c>
      <c r="D130" s="30">
        <v>8.7149804243280885E-4</v>
      </c>
      <c r="E130" s="30">
        <v>261.26070588235342</v>
      </c>
      <c r="F130" s="33">
        <v>1.3586348227179951E-3</v>
      </c>
      <c r="G130" s="7">
        <v>378.98188235294072</v>
      </c>
      <c r="H130" s="8">
        <v>9.8201530316473803E-4</v>
      </c>
      <c r="I130" s="7">
        <v>301.48235294117603</v>
      </c>
      <c r="J130" s="33">
        <v>1.0777374701079383E-3</v>
      </c>
    </row>
    <row r="131" spans="1:10" x14ac:dyDescent="0.25">
      <c r="A131" s="35">
        <v>496.77662745098087</v>
      </c>
      <c r="B131" s="30">
        <v>5.9118891286743885E-4</v>
      </c>
      <c r="C131" s="30">
        <v>382.32341176470629</v>
      </c>
      <c r="D131" s="30">
        <v>8.8541385145073038E-4</v>
      </c>
      <c r="E131" s="30">
        <v>264.7602352941181</v>
      </c>
      <c r="F131" s="33">
        <v>1.290612125180069E-3</v>
      </c>
      <c r="G131" s="7">
        <v>383.15062745097993</v>
      </c>
      <c r="H131" s="8">
        <v>9.6131318276221768E-4</v>
      </c>
      <c r="I131" s="7">
        <v>305.30078431372505</v>
      </c>
      <c r="J131" s="33">
        <v>1.0525682560477579E-3</v>
      </c>
    </row>
    <row r="132" spans="1:10" x14ac:dyDescent="0.25">
      <c r="A132" s="35">
        <v>501.73337254902009</v>
      </c>
      <c r="B132" s="30">
        <v>5.6660571857239459E-4</v>
      </c>
      <c r="C132" s="30">
        <v>386.70658823529453</v>
      </c>
      <c r="D132" s="30">
        <v>8.9964655275025945E-4</v>
      </c>
      <c r="E132" s="30">
        <v>268.25976470588279</v>
      </c>
      <c r="F132" s="33">
        <v>1.2259483388578152E-3</v>
      </c>
      <c r="G132" s="7">
        <v>387.31937254901914</v>
      </c>
      <c r="H132" s="8">
        <v>9.4052394911112018E-4</v>
      </c>
      <c r="I132" s="7">
        <v>309.11921568627406</v>
      </c>
      <c r="J132" s="33">
        <v>1.0272061712058411E-3</v>
      </c>
    </row>
    <row r="133" spans="1:10" x14ac:dyDescent="0.25">
      <c r="A133" s="35">
        <v>506.69011764705931</v>
      </c>
      <c r="B133" s="30">
        <v>5.43419126621107E-4</v>
      </c>
      <c r="C133" s="30">
        <v>391.08976470588277</v>
      </c>
      <c r="D133" s="30">
        <v>9.1395162962437302E-4</v>
      </c>
      <c r="E133" s="30">
        <v>271.75929411764747</v>
      </c>
      <c r="F133" s="33">
        <v>1.1649002913466911E-3</v>
      </c>
      <c r="G133" s="7">
        <v>391.48811764705835</v>
      </c>
      <c r="H133" s="8">
        <v>9.1969426149427944E-4</v>
      </c>
      <c r="I133" s="7">
        <v>312.93764705882307</v>
      </c>
      <c r="J133" s="33">
        <v>1.0017085732805871E-3</v>
      </c>
    </row>
    <row r="134" spans="1:10" x14ac:dyDescent="0.25">
      <c r="A134" s="35">
        <v>511.64686274509853</v>
      </c>
      <c r="B134" s="30">
        <v>5.2146989627562608E-4</v>
      </c>
      <c r="C134" s="30">
        <v>395.47294117647101</v>
      </c>
      <c r="D134" s="30">
        <v>9.2810080371106987E-4</v>
      </c>
      <c r="E134" s="30">
        <v>275.25882352941215</v>
      </c>
      <c r="F134" s="33">
        <v>1.1076856033232451E-3</v>
      </c>
      <c r="G134" s="7">
        <v>395.65686274509756</v>
      </c>
      <c r="H134" s="8">
        <v>8.9888008120725599E-4</v>
      </c>
      <c r="I134" s="7">
        <v>316.75607843137209</v>
      </c>
      <c r="J134" s="33">
        <v>9.7613917316036333E-4</v>
      </c>
    </row>
    <row r="135" spans="1:10" x14ac:dyDescent="0.25">
      <c r="A135" s="35">
        <v>516.60360784313775</v>
      </c>
      <c r="B135" s="30">
        <v>5.0060640372757699E-4</v>
      </c>
      <c r="C135" s="30">
        <v>399.85611764705925</v>
      </c>
      <c r="D135" s="30">
        <v>9.4188254688793869E-4</v>
      </c>
      <c r="E135" s="30">
        <v>278.75835294117684</v>
      </c>
      <c r="F135" s="33">
        <v>1.0544819790429473E-3</v>
      </c>
      <c r="G135" s="7">
        <v>399.82560784313677</v>
      </c>
      <c r="H135" s="8">
        <v>8.7814574391087701E-4</v>
      </c>
      <c r="I135" s="7">
        <v>320.5745098039211</v>
      </c>
      <c r="J135" s="33">
        <v>9.5056800735447385E-4</v>
      </c>
    </row>
    <row r="136" spans="1:10" x14ac:dyDescent="0.25">
      <c r="A136" s="35">
        <v>521.56035294117692</v>
      </c>
      <c r="B136" s="30">
        <v>4.806869064895718E-4</v>
      </c>
      <c r="C136" s="30">
        <v>404.23929411764749</v>
      </c>
      <c r="D136" s="30">
        <v>9.5510257548489551E-4</v>
      </c>
      <c r="E136" s="30">
        <v>282.25788235294152</v>
      </c>
      <c r="F136" s="33">
        <v>1.0054269844461973E-3</v>
      </c>
      <c r="G136" s="7">
        <v>403.99435294117598</v>
      </c>
      <c r="H136" s="8">
        <v>8.575628989303996E-4</v>
      </c>
      <c r="I136" s="7">
        <v>324.39294117647012</v>
      </c>
      <c r="J136" s="33">
        <v>9.2507106274489236E-4</v>
      </c>
    </row>
    <row r="137" spans="1:10" x14ac:dyDescent="0.25">
      <c r="A137" s="35">
        <v>526.51709803921608</v>
      </c>
      <c r="B137" s="30">
        <v>4.6158117373056566E-4</v>
      </c>
      <c r="C137" s="30">
        <v>408.62247058823573</v>
      </c>
      <c r="D137" s="30">
        <v>9.675843222979963E-4</v>
      </c>
      <c r="E137" s="30">
        <v>285.75741176470621</v>
      </c>
      <c r="F137" s="33">
        <v>9.6061828264203824E-4</v>
      </c>
      <c r="G137" s="7">
        <v>408.16309803921519</v>
      </c>
      <c r="H137" s="8">
        <v>8.3720931095756612E-4</v>
      </c>
      <c r="I137" s="7">
        <v>328.21137254901913</v>
      </c>
      <c r="J137" s="33">
        <v>8.9972956188440808E-4</v>
      </c>
    </row>
    <row r="138" spans="1:10" x14ac:dyDescent="0.25">
      <c r="A138" s="35">
        <v>531.47384313725524</v>
      </c>
      <c r="B138" s="30">
        <v>4.4317154583698744E-4</v>
      </c>
      <c r="C138" s="30">
        <v>413.00564705882397</v>
      </c>
      <c r="D138" s="30">
        <v>9.7916937254964912E-4</v>
      </c>
      <c r="E138" s="30">
        <v>289.25694117647089</v>
      </c>
      <c r="F138" s="33">
        <v>9.2011429256526117E-4</v>
      </c>
      <c r="G138" s="7">
        <v>412.3318431372544</v>
      </c>
      <c r="H138" s="8">
        <v>8.1716752234361697E-4</v>
      </c>
      <c r="I138" s="7">
        <v>332.02980392156815</v>
      </c>
      <c r="J138" s="33">
        <v>8.7462893154571049E-4</v>
      </c>
    </row>
    <row r="139" spans="1:10" x14ac:dyDescent="0.25">
      <c r="A139" s="35">
        <v>536.43058823529441</v>
      </c>
      <c r="B139" s="30">
        <v>4.2535349830659586E-4</v>
      </c>
      <c r="C139" s="30">
        <v>417.38882352941221</v>
      </c>
      <c r="D139" s="30">
        <v>9.8971784229153663E-4</v>
      </c>
      <c r="E139" s="30">
        <v>292.75647058823557</v>
      </c>
      <c r="F139" s="33">
        <v>8.8393523388838021E-4</v>
      </c>
      <c r="G139" s="7">
        <v>416.50058823529361</v>
      </c>
      <c r="H139" s="8">
        <v>7.9752337856499507E-4</v>
      </c>
      <c r="I139" s="7">
        <v>335.84823529411716</v>
      </c>
      <c r="J139" s="33">
        <v>8.4985749043095516E-4</v>
      </c>
    </row>
    <row r="140" spans="1:10" x14ac:dyDescent="0.25">
      <c r="A140" s="35">
        <v>541.38733333333357</v>
      </c>
      <c r="B140" s="30">
        <v>4.0803579129564078E-4</v>
      </c>
      <c r="C140" s="30">
        <v>421.77200000000045</v>
      </c>
      <c r="D140" s="30">
        <v>9.9910867208212006E-4</v>
      </c>
      <c r="E140" s="30">
        <v>296.25600000000026</v>
      </c>
      <c r="F140" s="33">
        <v>8.5206451970858805E-4</v>
      </c>
      <c r="G140" s="7">
        <v>420.66933333333282</v>
      </c>
      <c r="H140" s="8">
        <v>7.7836442530049472E-4</v>
      </c>
      <c r="I140" s="7">
        <v>339.66666666666617</v>
      </c>
      <c r="J140" s="33">
        <v>8.2550490335703318E-4</v>
      </c>
    </row>
    <row r="141" spans="1:10" x14ac:dyDescent="0.25">
      <c r="A141" s="35">
        <v>546.34407843137274</v>
      </c>
      <c r="B141" s="30">
        <v>3.9114028733457763E-4</v>
      </c>
      <c r="C141" s="30">
        <v>426.15517647058869</v>
      </c>
      <c r="D141" s="30">
        <v>1.0072398053067929E-3</v>
      </c>
      <c r="E141" s="30">
        <v>299.75552941176494</v>
      </c>
      <c r="F141" s="33">
        <v>8.2445045798112146E-4</v>
      </c>
      <c r="G141" s="7">
        <v>424.83807843137203</v>
      </c>
      <c r="H141" s="8">
        <v>7.5977819255210936E-4</v>
      </c>
      <c r="I141" s="7">
        <v>343.48509803921519</v>
      </c>
      <c r="J141" s="33">
        <v>8.0166045841034098E-4</v>
      </c>
    </row>
    <row r="142" spans="1:10" x14ac:dyDescent="0.25">
      <c r="A142" s="35">
        <v>551.3008235294119</v>
      </c>
      <c r="B142" s="30">
        <v>3.7460151661963711E-4</v>
      </c>
      <c r="C142" s="30">
        <v>430.53835294117692</v>
      </c>
      <c r="D142" s="30">
        <v>1.0140282193796249E-3</v>
      </c>
      <c r="E142" s="30">
        <v>303.25505882352962</v>
      </c>
      <c r="F142" s="33">
        <v>8.0100822297108569E-4</v>
      </c>
      <c r="G142" s="7">
        <v>429.00682352941124</v>
      </c>
      <c r="H142" s="8">
        <v>7.4185038893915861E-4</v>
      </c>
      <c r="I142" s="7">
        <v>347.3035294117642</v>
      </c>
      <c r="J142" s="33">
        <v>7.7841123020212289E-4</v>
      </c>
    </row>
    <row r="143" spans="1:10" x14ac:dyDescent="0.25">
      <c r="A143" s="35">
        <v>556.25756862745106</v>
      </c>
      <c r="B143" s="30">
        <v>3.5836606266930089E-4</v>
      </c>
      <c r="C143" s="30">
        <v>434.92152941176516</v>
      </c>
      <c r="D143" s="30">
        <v>1.0194097793191166E-3</v>
      </c>
      <c r="E143" s="30">
        <v>306.75458823529431</v>
      </c>
      <c r="F143" s="33">
        <v>7.816220589683294E-4</v>
      </c>
      <c r="G143" s="7">
        <v>433.17556862745045</v>
      </c>
      <c r="H143" s="8">
        <v>7.2466303718767206E-4</v>
      </c>
      <c r="I143" s="7">
        <v>351.12196078431322</v>
      </c>
      <c r="J143" s="33">
        <v>7.5584019626048294E-4</v>
      </c>
    </row>
    <row r="144" spans="1:10" x14ac:dyDescent="0.25">
      <c r="A144" s="35">
        <v>561.21431372549023</v>
      </c>
      <c r="B144" s="30">
        <v>3.4239183183870376E-4</v>
      </c>
      <c r="C144" s="30">
        <v>439.3047058823534</v>
      </c>
      <c r="D144" s="30">
        <v>1.0233388867835693E-3</v>
      </c>
      <c r="E144" s="30">
        <v>310.25411764705899</v>
      </c>
      <c r="F144" s="33">
        <v>7.6614767997323268E-4</v>
      </c>
      <c r="G144" s="7">
        <v>437.34431372548966</v>
      </c>
      <c r="H144" s="8">
        <v>7.0829258937424755E-4</v>
      </c>
      <c r="I144" s="7">
        <v>354.94039215686223</v>
      </c>
      <c r="J144" s="33">
        <v>7.3402437470354164E-4</v>
      </c>
    </row>
    <row r="145" spans="1:10" x14ac:dyDescent="0.25">
      <c r="A145" s="35">
        <v>566.17105882352939</v>
      </c>
      <c r="B145" s="30">
        <v>3.2664725905746114E-4</v>
      </c>
      <c r="C145" s="30">
        <v>443.68788235294164</v>
      </c>
      <c r="D145" s="30">
        <v>1.0257879034451299E-3</v>
      </c>
      <c r="E145" s="30">
        <v>313.75364705882367</v>
      </c>
      <c r="F145" s="33">
        <v>7.5441483083929853E-4</v>
      </c>
      <c r="G145" s="7">
        <v>441.51305882352887</v>
      </c>
      <c r="H145" s="8">
        <v>6.9280806711085881E-4</v>
      </c>
      <c r="I145" s="7">
        <v>358.75882352941125</v>
      </c>
      <c r="J145" s="33">
        <v>7.1303304970895761E-4</v>
      </c>
    </row>
    <row r="146" spans="1:10" x14ac:dyDescent="0.25">
      <c r="A146" s="35">
        <v>571.12780392156856</v>
      </c>
      <c r="B146" s="30">
        <v>3.1111049003575174E-4</v>
      </c>
      <c r="C146" s="30">
        <v>448.07105882352988</v>
      </c>
      <c r="D146" s="30">
        <v>1.0267463353354708E-3</v>
      </c>
      <c r="E146" s="30">
        <v>317.25317647058836</v>
      </c>
      <c r="F146" s="33">
        <v>7.4622997728865468E-4</v>
      </c>
      <c r="G146" s="7">
        <v>445.68180392156808</v>
      </c>
      <c r="H146" s="8">
        <v>6.7826927705192438E-4</v>
      </c>
      <c r="I146" s="7">
        <v>362.57725490196026</v>
      </c>
      <c r="J146" s="33">
        <v>6.9292614710196794E-4</v>
      </c>
    </row>
    <row r="147" spans="1:10" x14ac:dyDescent="0.25">
      <c r="A147" s="35">
        <v>576.08454901960772</v>
      </c>
      <c r="B147" s="30">
        <v>2.9576856787939191E-4</v>
      </c>
      <c r="C147" s="30">
        <v>452.45423529411812</v>
      </c>
      <c r="D147" s="30">
        <v>1.0262197741688754E-3</v>
      </c>
      <c r="E147" s="30">
        <v>320.75270588235304</v>
      </c>
      <c r="F147" s="33">
        <v>7.4137909415703451E-4</v>
      </c>
      <c r="G147" s="7">
        <v>449.85054901960729</v>
      </c>
      <c r="H147" s="8">
        <v>6.6472515541182709E-4</v>
      </c>
      <c r="I147" s="7">
        <v>366.39568627450927</v>
      </c>
      <c r="J147" s="33">
        <v>6.7375281590205025E-4</v>
      </c>
    </row>
    <row r="148" spans="1:10" x14ac:dyDescent="0.25">
      <c r="A148" s="35">
        <v>581.04129411764688</v>
      </c>
      <c r="B148" s="30">
        <v>2.8061664032534789E-4</v>
      </c>
      <c r="C148" s="30">
        <v>456.83741176470636</v>
      </c>
      <c r="D148" s="30">
        <v>1.0242286022004005E-3</v>
      </c>
      <c r="E148" s="30">
        <v>324.25223529411772</v>
      </c>
      <c r="F148" s="33">
        <v>7.3963052305935572E-4</v>
      </c>
      <c r="G148" s="7">
        <v>454.0192941176465</v>
      </c>
      <c r="H148" s="8">
        <v>6.5221229624126784E-4</v>
      </c>
      <c r="I148" s="7">
        <v>370.21411764705829</v>
      </c>
      <c r="J148" s="33">
        <v>6.55550263255605E-4</v>
      </c>
    </row>
    <row r="149" spans="1:10" x14ac:dyDescent="0.25">
      <c r="A149" s="35">
        <v>585.99803921568605</v>
      </c>
      <c r="B149" s="30">
        <v>2.6565719333489305E-4</v>
      </c>
      <c r="C149" s="30">
        <v>461.2205882352946</v>
      </c>
      <c r="D149" s="30">
        <v>1.0208064783800339E-3</v>
      </c>
      <c r="E149" s="30">
        <v>327.75176470588241</v>
      </c>
      <c r="F149" s="33">
        <v>7.4073787230922062E-4</v>
      </c>
      <c r="G149" s="7">
        <v>458.18803921568571</v>
      </c>
      <c r="H149" s="8">
        <v>6.4075371678621814E-4</v>
      </c>
      <c r="I149" s="7">
        <v>374.0325490196073</v>
      </c>
      <c r="J149" s="33">
        <v>6.3834288026002597E-4</v>
      </c>
    </row>
    <row r="150" spans="1:10" x14ac:dyDescent="0.25">
      <c r="A150" s="35">
        <v>590.95478431372521</v>
      </c>
      <c r="B150" s="30">
        <v>2.5089930813525159E-4</v>
      </c>
      <c r="C150" s="30">
        <v>465.60376470588284</v>
      </c>
      <c r="D150" s="30">
        <v>1.0159986348194801E-3</v>
      </c>
      <c r="E150" s="30">
        <v>331.25129411764709</v>
      </c>
      <c r="F150" s="33">
        <v>7.4444293332072973E-4</v>
      </c>
      <c r="G150" s="7">
        <v>462.35678431372492</v>
      </c>
      <c r="H150" s="8">
        <v>6.3035790924232185E-4</v>
      </c>
      <c r="I150" s="7">
        <v>377.85098039215632</v>
      </c>
      <c r="J150" s="33">
        <v>6.2214168521545869E-4</v>
      </c>
    </row>
    <row r="151" spans="1:10" x14ac:dyDescent="0.25">
      <c r="A151" s="35">
        <v>595.91152941176438</v>
      </c>
      <c r="B151" s="30">
        <v>2.3635793241719974E-4</v>
      </c>
      <c r="C151" s="30">
        <v>469.98694117647108</v>
      </c>
      <c r="D151" s="30">
        <v>1.0098600232521465E-3</v>
      </c>
      <c r="E151" s="30">
        <v>334.75082352941178</v>
      </c>
      <c r="F151" s="33">
        <v>7.5047858884593908E-4</v>
      </c>
      <c r="G151" s="7">
        <v>466.52552941176413</v>
      </c>
      <c r="H151" s="8">
        <v>6.2101822166346133E-4</v>
      </c>
      <c r="I151" s="7">
        <v>381.66941176470533</v>
      </c>
      <c r="J151" s="33">
        <v>6.069440993051844E-4</v>
      </c>
    </row>
    <row r="152" spans="1:10" x14ac:dyDescent="0.25">
      <c r="A152" s="35">
        <v>600.86827450980354</v>
      </c>
      <c r="B152" s="30">
        <v>2.2205315254592608E-4</v>
      </c>
      <c r="C152" s="30">
        <v>474.37011764705932</v>
      </c>
      <c r="D152" s="30">
        <v>1.0024533605813731E-3</v>
      </c>
      <c r="E152" s="30">
        <v>338.25035294117646</v>
      </c>
      <c r="F152" s="33">
        <v>7.5857168926349305E-4</v>
      </c>
      <c r="G152" s="7">
        <v>470.69427450980334</v>
      </c>
      <c r="H152" s="8">
        <v>6.1271260187273726E-4</v>
      </c>
      <c r="I152" s="7">
        <v>385.48784313725434</v>
      </c>
      <c r="J152" s="33">
        <v>5.9273405808115407E-4</v>
      </c>
    </row>
    <row r="153" spans="1:10" x14ac:dyDescent="0.25">
      <c r="A153" s="35">
        <v>605.82501960784271</v>
      </c>
      <c r="B153" s="30">
        <v>2.0800945241067372E-4</v>
      </c>
      <c r="C153" s="30">
        <v>478.75329411764756</v>
      </c>
      <c r="D153" s="30">
        <v>9.9384713014419681E-4</v>
      </c>
      <c r="E153" s="30">
        <v>341.74988235294114</v>
      </c>
      <c r="F153" s="33">
        <v>7.6844587376827212E-4</v>
      </c>
      <c r="G153" s="7">
        <v>474.86301960784255</v>
      </c>
      <c r="H153" s="8">
        <v>6.0540372727901849E-4</v>
      </c>
      <c r="I153" s="7">
        <v>389.30627450980336</v>
      </c>
      <c r="J153" s="33">
        <v>5.7948245087129785E-4</v>
      </c>
    </row>
    <row r="154" spans="1:10" x14ac:dyDescent="0.25">
      <c r="A154" s="35">
        <v>610.78176470588187</v>
      </c>
      <c r="B154" s="30">
        <v>1.942549458167433E-4</v>
      </c>
      <c r="C154" s="30">
        <v>483.1364705882358</v>
      </c>
      <c r="D154" s="30">
        <v>9.8411360040174135E-4</v>
      </c>
      <c r="E154" s="30">
        <v>345.24941176470583</v>
      </c>
      <c r="F154" s="33">
        <v>7.7982431377630261E-4</v>
      </c>
      <c r="G154" s="7">
        <v>479.03176470588176</v>
      </c>
      <c r="H154" s="8">
        <v>5.9903953096259637E-4</v>
      </c>
      <c r="I154" s="7">
        <v>393.12470588235237</v>
      </c>
      <c r="J154" s="33">
        <v>5.6714786974183513E-4</v>
      </c>
    </row>
    <row r="155" spans="1:10" x14ac:dyDescent="0.25">
      <c r="A155" s="35">
        <v>615.73850980392103</v>
      </c>
      <c r="B155" s="30">
        <v>1.8082057281467904E-4</v>
      </c>
      <c r="C155" s="30">
        <v>487.51964705882403</v>
      </c>
      <c r="D155" s="30">
        <v>9.7332692494474021E-4</v>
      </c>
      <c r="E155" s="30">
        <v>348.74894117647051</v>
      </c>
      <c r="F155" s="33">
        <v>7.9243235622968402E-4</v>
      </c>
      <c r="G155" s="7">
        <v>483.20050980392097</v>
      </c>
      <c r="H155" s="8">
        <v>5.9355412079483512E-4</v>
      </c>
      <c r="I155" s="7">
        <v>396.94313725490139</v>
      </c>
      <c r="J155" s="33">
        <v>5.5567764029664315E-4</v>
      </c>
    </row>
    <row r="156" spans="1:10" x14ac:dyDescent="0.25">
      <c r="A156" s="35">
        <v>620.6952549019602</v>
      </c>
      <c r="B156" s="30">
        <v>1.6773925560255857E-4</v>
      </c>
      <c r="C156" s="30">
        <v>491.90282352941227</v>
      </c>
      <c r="D156" s="30">
        <v>9.6156138666317998E-4</v>
      </c>
      <c r="E156" s="30">
        <v>352.24847058823519</v>
      </c>
      <c r="F156" s="33">
        <v>8.0600004485099322E-4</v>
      </c>
      <c r="G156" s="7">
        <v>487.36925490196018</v>
      </c>
      <c r="H156" s="8">
        <v>5.8886907430209725E-4</v>
      </c>
      <c r="I156" s="7">
        <v>400.7615686274504</v>
      </c>
      <c r="J156" s="33">
        <v>5.4500909866499788E-4</v>
      </c>
    </row>
    <row r="157" spans="1:10" x14ac:dyDescent="0.25">
      <c r="A157" s="35">
        <v>625.65199999999936</v>
      </c>
      <c r="B157" s="30">
        <v>1.5504501603506084E-4</v>
      </c>
      <c r="C157" s="30">
        <v>496.28600000000051</v>
      </c>
      <c r="D157" s="30">
        <v>9.4888984454130588E-4</v>
      </c>
      <c r="E157" s="30">
        <v>355.74799999999988</v>
      </c>
      <c r="F157" s="33">
        <v>8.2026449784943823E-4</v>
      </c>
      <c r="G157" s="7">
        <v>491.53799999999939</v>
      </c>
      <c r="H157" s="8">
        <v>5.8489507811295186E-4</v>
      </c>
      <c r="I157" s="7">
        <v>404.57999999999942</v>
      </c>
      <c r="J157" s="33">
        <v>5.3507107273189302E-4</v>
      </c>
    </row>
    <row r="158" spans="1:10" x14ac:dyDescent="0.25">
      <c r="A158" s="35">
        <v>630.60874509803853</v>
      </c>
      <c r="B158" s="30">
        <v>1.4277206365368773E-4</v>
      </c>
      <c r="C158" s="30">
        <v>500.66917647058875</v>
      </c>
      <c r="D158" s="30">
        <v>9.3538243387338005E-4</v>
      </c>
      <c r="E158" s="30">
        <v>359.24752941176456</v>
      </c>
      <c r="F158" s="33">
        <v>8.3497212121545576E-4</v>
      </c>
      <c r="G158" s="7">
        <v>495.7067450980386</v>
      </c>
      <c r="H158" s="8">
        <v>5.8153386778237012E-4</v>
      </c>
      <c r="I158" s="7">
        <v>408.39843137254843</v>
      </c>
      <c r="J158" s="33">
        <v>5.2578552113618636E-4</v>
      </c>
    </row>
    <row r="159" spans="1:10" x14ac:dyDescent="0.25">
      <c r="A159" s="35">
        <v>635.56549019607769</v>
      </c>
      <c r="B159" s="30">
        <v>1.3095386981974223E-4</v>
      </c>
      <c r="C159" s="30">
        <v>505.05235294117699</v>
      </c>
      <c r="D159" s="30">
        <v>9.2110556003232246E-4</v>
      </c>
      <c r="E159" s="30">
        <v>362.74705882352924</v>
      </c>
      <c r="F159" s="33">
        <v>8.4988063764349195E-4</v>
      </c>
      <c r="G159" s="7">
        <v>499.87549019607781</v>
      </c>
      <c r="H159" s="8">
        <v>5.7868041218030511E-4</v>
      </c>
      <c r="I159" s="7">
        <v>412.21686274509744</v>
      </c>
      <c r="J159" s="33">
        <v>5.1706928085678032E-4</v>
      </c>
    </row>
    <row r="160" spans="1:10" x14ac:dyDescent="0.25">
      <c r="A160" s="35">
        <v>640.52223529411685</v>
      </c>
      <c r="B160" s="30">
        <v>1.1962224932670602E-4</v>
      </c>
      <c r="C160" s="30">
        <v>509.43552941176523</v>
      </c>
      <c r="D160" s="30">
        <v>9.0612121274822016E-4</v>
      </c>
      <c r="E160" s="30">
        <v>366.24658823529393</v>
      </c>
      <c r="F160" s="33">
        <v>8.6476091236949539E-4</v>
      </c>
      <c r="G160" s="7">
        <v>504.04423529411702</v>
      </c>
      <c r="H160" s="8">
        <v>5.7622527701706671E-4</v>
      </c>
      <c r="I160" s="7">
        <v>416.03529411764646</v>
      </c>
      <c r="J160" s="33">
        <v>5.0883587330626662E-4</v>
      </c>
    </row>
    <row r="161" spans="1:10" x14ac:dyDescent="0.25">
      <c r="A161" s="35">
        <v>645.47898039215602</v>
      </c>
      <c r="B161" s="30">
        <v>1.0880647522755664E-4</v>
      </c>
      <c r="C161" s="30">
        <v>513.81870588235347</v>
      </c>
      <c r="D161" s="30">
        <v>8.9048661283634126E-4</v>
      </c>
      <c r="E161" s="30">
        <v>369.74611764705861</v>
      </c>
      <c r="F161" s="33">
        <v>8.7939855885874269E-4</v>
      </c>
      <c r="G161" s="7">
        <v>508.21298039215623</v>
      </c>
      <c r="H161" s="8">
        <v>5.7405709491787651E-4</v>
      </c>
      <c r="I161" s="7">
        <v>419.85372549019547</v>
      </c>
      <c r="J161" s="33">
        <v>5.0099731966613936E-4</v>
      </c>
    </row>
    <row r="162" spans="1:10" x14ac:dyDescent="0.25">
      <c r="A162" s="35">
        <v>650.43572549019518</v>
      </c>
      <c r="B162" s="30">
        <v>9.8532455113892561E-5</v>
      </c>
      <c r="C162" s="30">
        <v>518.20188235294165</v>
      </c>
      <c r="D162" s="30">
        <v>8.742541872724356E-4</v>
      </c>
      <c r="E162" s="30">
        <v>373.24564705882329</v>
      </c>
      <c r="F162" s="33">
        <v>8.9359530936924893E-4</v>
      </c>
      <c r="G162" s="7">
        <v>512.38172549019544</v>
      </c>
      <c r="H162" s="8">
        <v>5.7206506510555177E-4</v>
      </c>
      <c r="I162" s="7">
        <v>423.67215686274449</v>
      </c>
      <c r="J162" s="33">
        <v>4.9346591857859557E-4</v>
      </c>
    </row>
    <row r="163" spans="1:10" x14ac:dyDescent="0.25">
      <c r="A163" s="35">
        <v>655.39247058823435</v>
      </c>
      <c r="B163" s="30">
        <v>8.882199748227276E-5</v>
      </c>
      <c r="C163" s="30">
        <v>522.58505882352983</v>
      </c>
      <c r="D163" s="30">
        <v>8.5747185236405461E-4</v>
      </c>
      <c r="E163" s="30">
        <v>376.74517647058798</v>
      </c>
      <c r="F163" s="33">
        <v>9.0717013796167865E-4</v>
      </c>
      <c r="G163" s="7">
        <v>516.5504705882347</v>
      </c>
      <c r="H163" s="8">
        <v>5.7014140442531358E-4</v>
      </c>
      <c r="I163" s="7">
        <v>427.4905882352935</v>
      </c>
      <c r="J163" s="33">
        <v>4.8615594305806561E-4</v>
      </c>
    </row>
    <row r="164" spans="1:10" x14ac:dyDescent="0.25">
      <c r="A164" s="35">
        <v>660.34921568627351</v>
      </c>
      <c r="B164" s="30">
        <v>7.969219506627518E-5</v>
      </c>
      <c r="C164" s="30">
        <v>526.96823529411802</v>
      </c>
      <c r="D164" s="30">
        <v>8.401835694686969E-4</v>
      </c>
      <c r="E164" s="30">
        <v>380.24470588235266</v>
      </c>
      <c r="F164" s="33">
        <v>9.1996012651959628E-4</v>
      </c>
      <c r="G164" s="7">
        <v>520.71921568627397</v>
      </c>
      <c r="H164" s="8">
        <v>5.6818367323010761E-4</v>
      </c>
      <c r="I164" s="7">
        <v>431.30901960784252</v>
      </c>
      <c r="J164" s="33">
        <v>4.7898521836408579E-4</v>
      </c>
    </row>
    <row r="165" spans="1:10" x14ac:dyDescent="0.25">
      <c r="A165" s="35">
        <v>665.30596078431267</v>
      </c>
      <c r="B165" s="30">
        <v>7.1154948238147823E-5</v>
      </c>
      <c r="C165" s="30">
        <v>531.3514117647062</v>
      </c>
      <c r="D165" s="30">
        <v>8.2243012419810294E-4</v>
      </c>
      <c r="E165" s="30">
        <v>383.74423529411735</v>
      </c>
      <c r="F165" s="33">
        <v>9.3182106775096705E-4</v>
      </c>
      <c r="G165" s="7">
        <v>524.88796078431324</v>
      </c>
      <c r="H165" s="8">
        <v>5.6609690447407917E-4</v>
      </c>
      <c r="I165" s="7">
        <v>435.12745098039153</v>
      </c>
      <c r="J165" s="33">
        <v>4.7187654832381016E-4</v>
      </c>
    </row>
    <row r="166" spans="1:10" x14ac:dyDescent="0.25">
      <c r="A166" s="35">
        <v>670.26270588235184</v>
      </c>
      <c r="B166" s="30">
        <v>6.3216646099658135E-5</v>
      </c>
      <c r="C166" s="30">
        <v>535.73458823529438</v>
      </c>
      <c r="D166" s="30">
        <v>8.0425006917020641E-4</v>
      </c>
      <c r="E166" s="30">
        <v>387.24376470588203</v>
      </c>
      <c r="F166" s="33">
        <v>9.4262780290666436E-4</v>
      </c>
      <c r="G166" s="7">
        <v>529.0567058823525</v>
      </c>
      <c r="H166" s="8">
        <v>5.6379547202896091E-4</v>
      </c>
      <c r="I166" s="7">
        <v>438.94588235294054</v>
      </c>
      <c r="J166" s="33">
        <v>4.6475896393275296E-4</v>
      </c>
    </row>
    <row r="167" spans="1:10" x14ac:dyDescent="0.25">
      <c r="A167" s="35">
        <v>675.219450980391</v>
      </c>
      <c r="B167" s="30">
        <v>5.5878016131297398E-5</v>
      </c>
      <c r="C167" s="30">
        <v>540.11776470588256</v>
      </c>
      <c r="D167" s="30">
        <v>7.8568076282457074E-4</v>
      </c>
      <c r="E167" s="30">
        <v>390.74329411764671</v>
      </c>
      <c r="F167" s="33">
        <v>9.5227429599669983E-4</v>
      </c>
      <c r="G167" s="7">
        <v>533.22545098039177</v>
      </c>
      <c r="H167" s="8">
        <v>5.6120464440339484E-4</v>
      </c>
      <c r="I167" s="7">
        <v>442.76431372548956</v>
      </c>
      <c r="J167" s="33">
        <v>4.5756877472146682E-4</v>
      </c>
    </row>
    <row r="168" spans="1:10" x14ac:dyDescent="0.25">
      <c r="A168" s="35">
        <v>680.17619607843017</v>
      </c>
      <c r="B168" s="30">
        <v>4.9134145785261583E-5</v>
      </c>
      <c r="C168" s="30">
        <v>544.50094117647075</v>
      </c>
      <c r="D168" s="30">
        <v>7.6675943310121775E-4</v>
      </c>
      <c r="E168" s="30">
        <v>394.2428235294114</v>
      </c>
      <c r="F168" s="33">
        <v>9.6067345051428137E-4</v>
      </c>
      <c r="G168" s="7">
        <v>537.39419607843104</v>
      </c>
      <c r="H168" s="8">
        <v>5.5826178225268299E-4</v>
      </c>
      <c r="I168" s="7">
        <v>446.58274509803857</v>
      </c>
      <c r="J168" s="33">
        <v>4.502504100902259E-4</v>
      </c>
    </row>
    <row r="169" spans="1:10" x14ac:dyDescent="0.25">
      <c r="A169" s="35">
        <v>685.13294117646933</v>
      </c>
      <c r="B169" s="30">
        <v>4.2974671761313363E-5</v>
      </c>
      <c r="C169" s="30">
        <v>548.88411764705893</v>
      </c>
      <c r="D169" s="30">
        <v>7.4752419515498859E-4</v>
      </c>
      <c r="E169" s="30">
        <v>397.74235294117608</v>
      </c>
      <c r="F169" s="33">
        <v>9.6775667898171358E-4</v>
      </c>
      <c r="G169" s="7">
        <v>541.5629411764703</v>
      </c>
      <c r="H169" s="8">
        <v>5.5491715176610656E-4</v>
      </c>
      <c r="I169" s="7">
        <v>450.40117647058759</v>
      </c>
      <c r="J169" s="33">
        <v>4.4275704434114203E-4</v>
      </c>
    </row>
    <row r="170" spans="1:10" x14ac:dyDescent="0.25">
      <c r="A170" s="35">
        <v>690.08968627450849</v>
      </c>
      <c r="B170" s="30">
        <v>3.7384125452232221E-5</v>
      </c>
      <c r="C170" s="30">
        <v>553.26729411764711</v>
      </c>
      <c r="D170" s="30">
        <v>7.2801495673487625E-4</v>
      </c>
      <c r="E170" s="30">
        <v>401.24188235294076</v>
      </c>
      <c r="F170" s="33">
        <v>9.7347323989087689E-4</v>
      </c>
      <c r="G170" s="7">
        <v>545.73168627450957</v>
      </c>
      <c r="H170" s="8">
        <v>5.511343405938204E-4</v>
      </c>
      <c r="I170" s="7">
        <v>454.2196078431366</v>
      </c>
      <c r="J170" s="33">
        <v>4.3505100526493784E-4</v>
      </c>
    </row>
    <row r="171" spans="1:10" x14ac:dyDescent="0.25">
      <c r="A171" s="35">
        <v>695.04643137254766</v>
      </c>
      <c r="B171" s="30">
        <v>3.2342416682131924E-5</v>
      </c>
      <c r="C171" s="30">
        <v>557.65047058823529</v>
      </c>
      <c r="D171" s="30">
        <v>7.0827415313215437E-4</v>
      </c>
      <c r="E171" s="30">
        <v>404.74141176470545</v>
      </c>
      <c r="F171" s="33">
        <v>9.7778936070013205E-4</v>
      </c>
      <c r="G171" s="7">
        <v>549.90043137254884</v>
      </c>
      <c r="H171" s="8">
        <v>5.4689027777195612E-4</v>
      </c>
      <c r="I171" s="7">
        <v>458.03803921568561</v>
      </c>
      <c r="J171" s="33">
        <v>4.2710397169147307E-4</v>
      </c>
    </row>
    <row r="172" spans="1:10" x14ac:dyDescent="0.25">
      <c r="A172" s="35">
        <v>700.00317647058682</v>
      </c>
      <c r="B172" s="30">
        <v>2.7825432781724437E-5</v>
      </c>
      <c r="C172" s="30">
        <v>562.03364705882348</v>
      </c>
      <c r="D172" s="30">
        <v>6.883472651751896E-4</v>
      </c>
      <c r="E172" s="30">
        <v>408.24094117647013</v>
      </c>
      <c r="F172" s="33">
        <v>9.8068716934463711E-4</v>
      </c>
      <c r="G172" s="7">
        <v>554.0691764705881</v>
      </c>
      <c r="H172" s="8">
        <v>5.4217487346556992E-4</v>
      </c>
      <c r="I172" s="7">
        <v>461.85647058823463</v>
      </c>
      <c r="J172" s="33">
        <v>4.1889697025335084E-4</v>
      </c>
    </row>
    <row r="173" spans="1:10" x14ac:dyDescent="0.25">
      <c r="A173" s="35">
        <v>704.95992156862599</v>
      </c>
      <c r="B173" s="30">
        <v>2.3805726518641241E-5</v>
      </c>
      <c r="C173" s="30">
        <v>566.41682352941166</v>
      </c>
      <c r="D173" s="30">
        <v>6.6828308788954534E-4</v>
      </c>
      <c r="E173" s="30">
        <v>411.74047058823481</v>
      </c>
      <c r="F173" s="33">
        <v>9.8216346009915873E-4</v>
      </c>
      <c r="G173" s="7">
        <v>558.23792156862737</v>
      </c>
      <c r="H173" s="8">
        <v>5.3699030764600057E-4</v>
      </c>
      <c r="I173" s="7">
        <v>465.67490196078364</v>
      </c>
      <c r="J173" s="33">
        <v>4.1042018564765869E-4</v>
      </c>
    </row>
    <row r="174" spans="1:10" x14ac:dyDescent="0.25">
      <c r="A174" s="35">
        <v>709.91666666666515</v>
      </c>
      <c r="B174" s="30">
        <v>2.0253264557799927E-5</v>
      </c>
      <c r="C174" s="30">
        <v>570.79999999999984</v>
      </c>
      <c r="D174" s="30">
        <v>6.4813373325001188E-4</v>
      </c>
      <c r="E174" s="30">
        <v>415.2399999999995</v>
      </c>
      <c r="F174" s="33">
        <v>9.8222832249235132E-4</v>
      </c>
      <c r="G174" s="7">
        <v>562.40666666666664</v>
      </c>
      <c r="H174" s="8">
        <v>5.3135000848407974E-4</v>
      </c>
      <c r="I174" s="7">
        <v>469.49333333333266</v>
      </c>
      <c r="J174" s="33">
        <v>4.0167260186239542E-4</v>
      </c>
    </row>
    <row r="175" spans="1:10" x14ac:dyDescent="0.25">
      <c r="A175" s="35">
        <v>714.87341176470431</v>
      </c>
      <c r="B175" s="30">
        <v>1.7136207956959653E-5</v>
      </c>
      <c r="C175" s="30">
        <v>575.18317647058802</v>
      </c>
      <c r="D175" s="30">
        <v>6.2795436692254217E-4</v>
      </c>
      <c r="E175" s="30">
        <v>418.73952941176418</v>
      </c>
      <c r="F175" s="33">
        <v>9.8090366421422158E-4</v>
      </c>
      <c r="G175" s="7">
        <v>566.5754117647059</v>
      </c>
      <c r="H175" s="8">
        <v>5.2527737079427017E-4</v>
      </c>
      <c r="I175" s="7">
        <v>473.31176470588167</v>
      </c>
      <c r="J175" s="33">
        <v>3.9266149415289974E-4</v>
      </c>
    </row>
    <row r="176" spans="1:10" x14ac:dyDescent="0.25">
      <c r="A176" s="35">
        <v>719.83015686274348</v>
      </c>
      <c r="B176" s="30">
        <v>1.442169756950508E-5</v>
      </c>
      <c r="C176" s="30">
        <v>579.56635294117621</v>
      </c>
      <c r="D176" s="30">
        <v>6.0780269498894081E-4</v>
      </c>
      <c r="E176" s="30">
        <v>422.23905882352886</v>
      </c>
      <c r="F176" s="33">
        <v>9.7822166050713709E-4</v>
      </c>
      <c r="G176" s="7">
        <v>570.74415686274517</v>
      </c>
      <c r="H176" s="8">
        <v>5.1880427194068285E-4</v>
      </c>
      <c r="I176" s="7">
        <v>477.13019607843069</v>
      </c>
      <c r="J176" s="33">
        <v>3.834017930388083E-4</v>
      </c>
    </row>
    <row r="177" spans="1:10" x14ac:dyDescent="0.25">
      <c r="A177" s="35">
        <v>724.78690196078264</v>
      </c>
      <c r="B177" s="30">
        <v>1.2076619888521694E-5</v>
      </c>
      <c r="C177" s="30">
        <v>583.94952941176439</v>
      </c>
      <c r="D177" s="30">
        <v>5.8773823136133718E-4</v>
      </c>
      <c r="E177" s="30">
        <v>425.73858823529355</v>
      </c>
      <c r="F177" s="33">
        <v>9.7422316332918294E-4</v>
      </c>
      <c r="G177" s="7">
        <v>574.91290196078444</v>
      </c>
      <c r="H177" s="8">
        <v>5.1196944697777015E-4</v>
      </c>
      <c r="I177" s="7">
        <v>480.9486274509797</v>
      </c>
      <c r="J177" s="33">
        <v>3.7391534230546582E-4</v>
      </c>
    </row>
    <row r="178" spans="1:10" x14ac:dyDescent="0.25">
      <c r="A178" s="35">
        <v>729.74364705882181</v>
      </c>
      <c r="B178" s="30">
        <v>1.0068332505249987E-5</v>
      </c>
      <c r="C178" s="30">
        <v>588.33270588235257</v>
      </c>
      <c r="D178" s="30">
        <v>5.6782138902663419E-4</v>
      </c>
      <c r="E178" s="30">
        <v>429.23811764705823</v>
      </c>
      <c r="F178" s="33">
        <v>9.6895610359390449E-4</v>
      </c>
      <c r="G178" s="7">
        <v>579.08164705882371</v>
      </c>
      <c r="H178" s="8">
        <v>5.0481678635088214E-4</v>
      </c>
      <c r="I178" s="7">
        <v>484.76705882352871</v>
      </c>
      <c r="J178" s="33">
        <v>3.6423007302323183E-4</v>
      </c>
    </row>
    <row r="179" spans="1:10" x14ac:dyDescent="0.25">
      <c r="A179" s="35">
        <v>734.70039215686097</v>
      </c>
      <c r="B179" s="30">
        <v>8.3653326083977793E-6</v>
      </c>
      <c r="C179" s="30">
        <v>592.71588235294075</v>
      </c>
      <c r="D179" s="30">
        <v>5.4811244767703543E-4</v>
      </c>
      <c r="E179" s="30">
        <v>432.73764705882292</v>
      </c>
      <c r="F179" s="33">
        <v>9.6247391901378493E-4</v>
      </c>
      <c r="G179" s="7">
        <v>583.25039215686297</v>
      </c>
      <c r="H179" s="8">
        <v>4.973936182729612E-4</v>
      </c>
      <c r="I179" s="7">
        <v>488.58549019607773</v>
      </c>
      <c r="J179" s="33">
        <v>3.5437911505083463E-4</v>
      </c>
    </row>
    <row r="180" spans="1:10" x14ac:dyDescent="0.25">
      <c r="A180" s="35">
        <v>739.65713725490014</v>
      </c>
      <c r="B180" s="30">
        <v>6.937856443717374E-6</v>
      </c>
      <c r="C180" s="30">
        <v>597.09905882352894</v>
      </c>
      <c r="D180" s="30">
        <v>5.2867045615727099E-4</v>
      </c>
      <c r="E180" s="30">
        <v>436.2371764705876</v>
      </c>
      <c r="F180" s="33">
        <v>9.5483403852210825E-4</v>
      </c>
      <c r="G180" s="7">
        <v>587.41913725490224</v>
      </c>
      <c r="H180" s="8">
        <v>4.8974903410979815E-4</v>
      </c>
      <c r="I180" s="7">
        <v>492.40392156862674</v>
      </c>
      <c r="J180" s="33">
        <v>3.4439986648340148E-4</v>
      </c>
    </row>
    <row r="181" spans="1:10" x14ac:dyDescent="0.25">
      <c r="A181" s="35">
        <v>744.6138823529393</v>
      </c>
      <c r="B181" s="30">
        <v>5.7584020286097112E-6</v>
      </c>
      <c r="C181" s="30">
        <v>601.48223529411712</v>
      </c>
      <c r="D181" s="30">
        <v>5.095521302123572E-4</v>
      </c>
      <c r="E181" s="30">
        <v>439.73670588235228</v>
      </c>
      <c r="F181" s="33">
        <v>9.4609645195923491E-4</v>
      </c>
      <c r="G181" s="7">
        <v>591.58788235294151</v>
      </c>
      <c r="H181" s="8">
        <v>4.8193230905891856E-4</v>
      </c>
      <c r="I181" s="7">
        <v>496.22235294117576</v>
      </c>
      <c r="J181" s="33">
        <v>3.3433304016460208E-4</v>
      </c>
    </row>
    <row r="182" spans="1:10" x14ac:dyDescent="0.25">
      <c r="A182" s="35">
        <v>749.57062745097846</v>
      </c>
      <c r="B182" s="30">
        <v>4.802171360369634E-6</v>
      </c>
      <c r="C182" s="30">
        <v>605.8654117647053</v>
      </c>
      <c r="D182" s="30">
        <v>4.908108042304748E-4</v>
      </c>
      <c r="E182" s="30">
        <v>443.23623529411697</v>
      </c>
      <c r="F182" s="33">
        <v>9.3632239074749074E-4</v>
      </c>
      <c r="G182" s="7">
        <v>595.75662745098077</v>
      </c>
      <c r="H182" s="8">
        <v>4.7399146251262726E-4</v>
      </c>
      <c r="I182" s="7">
        <v>500.04078431372477</v>
      </c>
      <c r="J182" s="33">
        <v>3.2422170482479388E-4</v>
      </c>
    </row>
    <row r="183" spans="1:10" x14ac:dyDescent="0.25">
      <c r="A183" s="35">
        <v>754.52737254901763</v>
      </c>
      <c r="B183" s="30">
        <v>4.0474316179293097E-6</v>
      </c>
      <c r="C183" s="30">
        <v>610.24858823529348</v>
      </c>
      <c r="D183" s="30">
        <v>4.7249549027735601E-4</v>
      </c>
      <c r="E183" s="30">
        <v>446.73576470588165</v>
      </c>
      <c r="F183" s="33">
        <v>9.2557314172717205E-4</v>
      </c>
      <c r="G183" s="7">
        <v>599.92537254902004</v>
      </c>
      <c r="H183" s="8">
        <v>4.6597199324909411E-4</v>
      </c>
      <c r="I183" s="7">
        <v>503.85921568627379</v>
      </c>
      <c r="J183" s="33">
        <v>3.141103367427894E-4</v>
      </c>
    </row>
    <row r="184" spans="1:10" x14ac:dyDescent="0.25">
      <c r="A184" s="35">
        <v>759.48411764705679</v>
      </c>
      <c r="B184" s="30">
        <v>3.475797260528638E-6</v>
      </c>
      <c r="C184" s="30">
        <v>614.63176470588166</v>
      </c>
      <c r="D184" s="30">
        <v>4.5465008917791675E-4</v>
      </c>
      <c r="E184" s="30">
        <v>450.23529411764633</v>
      </c>
      <c r="F184" s="33">
        <v>9.1390901228559428E-4</v>
      </c>
      <c r="G184" s="7">
        <v>604.09411764705931</v>
      </c>
      <c r="H184" s="8">
        <v>4.5791581454022909E-4</v>
      </c>
      <c r="I184" s="7">
        <v>507.6776470588228</v>
      </c>
      <c r="J184" s="33">
        <v>3.0404389615240564E-4</v>
      </c>
    </row>
    <row r="185" spans="1:10" x14ac:dyDescent="0.25">
      <c r="A185" s="35">
        <v>764.44086274509596</v>
      </c>
      <c r="B185" s="30">
        <v>3.0724363804376325E-6</v>
      </c>
      <c r="C185" s="30">
        <v>619.01494117646985</v>
      </c>
      <c r="D185" s="30">
        <v>4.3731278737961873E-4</v>
      </c>
      <c r="E185" s="30">
        <v>453.73482352941102</v>
      </c>
      <c r="F185" s="33">
        <v>9.0138846049694508E-4</v>
      </c>
      <c r="G185" s="7">
        <v>608.26286274509857</v>
      </c>
      <c r="H185" s="8">
        <v>4.4986040396087512E-4</v>
      </c>
      <c r="I185" s="7">
        <v>511.49607843137181</v>
      </c>
      <c r="J185" s="33">
        <v>2.9406694100163198E-4</v>
      </c>
    </row>
    <row r="186" spans="1:10" x14ac:dyDescent="0.25">
      <c r="A186" s="35">
        <v>769.39760784313512</v>
      </c>
      <c r="B186" s="30">
        <v>2.8262051622389573E-6</v>
      </c>
      <c r="C186" s="30">
        <v>623.39811764705803</v>
      </c>
      <c r="D186" s="30">
        <v>4.2051566063736479E-4</v>
      </c>
      <c r="E186" s="30">
        <v>457.2343529411757</v>
      </c>
      <c r="F186" s="33">
        <v>8.8806739932871038E-4</v>
      </c>
      <c r="G186" s="7">
        <v>612.43160784313784</v>
      </c>
      <c r="H186" s="8">
        <v>4.4183817267291569E-4</v>
      </c>
      <c r="I186" s="7">
        <v>515.31450980392083</v>
      </c>
      <c r="J186" s="33">
        <v>2.8422278917557129E-4</v>
      </c>
    </row>
    <row r="187" spans="1:10" x14ac:dyDescent="0.25">
      <c r="A187" s="35">
        <v>774.35435294117428</v>
      </c>
      <c r="B187" s="30">
        <v>2.7297139094040981E-6</v>
      </c>
      <c r="C187" s="30">
        <v>627.78129411764621</v>
      </c>
      <c r="D187" s="30">
        <v>4.0428449208509932E-4</v>
      </c>
      <c r="E187" s="30">
        <v>460.73388235294038</v>
      </c>
      <c r="F187" s="33">
        <v>8.7399867919269944E-4</v>
      </c>
      <c r="G187" s="7">
        <v>616.60035294117711</v>
      </c>
      <c r="H187" s="8">
        <v>4.3387604973446181E-4</v>
      </c>
      <c r="I187" s="7">
        <v>519.1329411764699</v>
      </c>
      <c r="J187" s="33">
        <v>2.7455273894486164E-4</v>
      </c>
    </row>
    <row r="188" spans="1:10" x14ac:dyDescent="0.25">
      <c r="A188" s="35">
        <v>779.31109803921345</v>
      </c>
      <c r="B188" s="30">
        <v>2.7793269623920636E-6</v>
      </c>
      <c r="C188" s="30">
        <v>632.16447058823439</v>
      </c>
      <c r="D188" s="30">
        <v>3.8863879892143759E-4</v>
      </c>
      <c r="E188" s="30">
        <v>464.23341176470507</v>
      </c>
      <c r="F188" s="33">
        <v>8.5923174835936494E-4</v>
      </c>
      <c r="G188" s="7">
        <v>620.76909803921637</v>
      </c>
      <c r="H188" s="8">
        <v>4.2599526896718265E-4</v>
      </c>
      <c r="I188" s="7">
        <v>522.95137254901897</v>
      </c>
      <c r="J188" s="33">
        <v>2.6509535620723994E-4</v>
      </c>
    </row>
    <row r="189" spans="1:10" x14ac:dyDescent="0.25">
      <c r="A189" s="35">
        <v>784.26784313725261</v>
      </c>
      <c r="B189" s="30">
        <v>2.975097153433394E-6</v>
      </c>
      <c r="C189" s="30">
        <v>636.54764705882258</v>
      </c>
      <c r="D189" s="30">
        <v>3.7359204961264311E-4</v>
      </c>
      <c r="E189" s="30">
        <v>467.73294117646975</v>
      </c>
      <c r="F189" s="33">
        <v>8.4381248614522921E-4</v>
      </c>
      <c r="G189" s="7">
        <v>624.93784313725564</v>
      </c>
      <c r="H189" s="8">
        <v>4.1821133942581724E-4</v>
      </c>
      <c r="I189" s="7">
        <v>526.76980392156804</v>
      </c>
      <c r="J189" s="33">
        <v>2.5588583603896226E-4</v>
      </c>
    </row>
    <row r="190" spans="1:10" x14ac:dyDescent="0.25">
      <c r="A190" s="35">
        <v>789.22458823529178</v>
      </c>
      <c r="B190" s="30">
        <v>3.3206334694877103E-6</v>
      </c>
      <c r="C190" s="30">
        <v>640.93082352941076</v>
      </c>
      <c r="D190" s="30">
        <v>3.5915204298537931E-4</v>
      </c>
      <c r="E190" s="30">
        <v>471.23247058823443</v>
      </c>
      <c r="F190" s="33">
        <v>8.2778319945043047E-4</v>
      </c>
      <c r="G190" s="7">
        <v>629.10658823529491</v>
      </c>
      <c r="H190" s="8">
        <v>4.1053417576279413E-4</v>
      </c>
      <c r="I190" s="7">
        <v>530.58823529411711</v>
      </c>
      <c r="J190" s="33">
        <v>2.4695544513535065E-4</v>
      </c>
    </row>
    <row r="191" spans="1:10" x14ac:dyDescent="0.25">
      <c r="A191" s="35">
        <v>794.18133333333094</v>
      </c>
      <c r="B191" s="30">
        <v>3.822898604569677E-6</v>
      </c>
      <c r="C191" s="30">
        <v>645.31399999999894</v>
      </c>
      <c r="D191" s="30">
        <v>3.4532141247574014E-4</v>
      </c>
      <c r="E191" s="30">
        <v>474.73199999999912</v>
      </c>
      <c r="F191" s="33">
        <v>8.111827692823592E-4</v>
      </c>
      <c r="G191" s="7">
        <v>633.27533333333417</v>
      </c>
      <c r="H191" s="8">
        <v>4.0296836185847149E-4</v>
      </c>
      <c r="I191" s="7">
        <v>534.40666666666618</v>
      </c>
      <c r="J191" s="33">
        <v>2.3833105085319705E-4</v>
      </c>
    </row>
    <row r="192" spans="1:10" x14ac:dyDescent="0.25">
      <c r="A192" s="35">
        <v>799.1380784313701</v>
      </c>
      <c r="B192" s="30">
        <v>4.49193136666045E-6</v>
      </c>
      <c r="C192" s="30">
        <v>649.69717647058712</v>
      </c>
      <c r="D192" s="30">
        <v>3.3209821356673674E-4</v>
      </c>
      <c r="E192" s="30">
        <v>478.2315294117638</v>
      </c>
      <c r="F192" s="33">
        <v>7.9404693045401285E-4</v>
      </c>
      <c r="G192" s="7">
        <v>637.44407843137344</v>
      </c>
      <c r="H192" s="8">
        <v>3.9551351996639932E-4</v>
      </c>
      <c r="I192" s="7">
        <v>538.22509803921525</v>
      </c>
      <c r="J192" s="33">
        <v>2.3003474172145902E-4</v>
      </c>
    </row>
    <row r="193" spans="1:10" x14ac:dyDescent="0.25">
      <c r="A193" s="35">
        <v>804.09482352940927</v>
      </c>
      <c r="B193" s="30">
        <v>5.3404877485544576E-6</v>
      </c>
      <c r="C193" s="30">
        <v>654.08035294117531</v>
      </c>
      <c r="D193" s="30">
        <v>3.1947655032103149E-4</v>
      </c>
      <c r="E193" s="30">
        <v>481.73105882352849</v>
      </c>
      <c r="F193" s="33">
        <v>7.7640866477763173E-4</v>
      </c>
      <c r="G193" s="7">
        <v>641.61282352941271</v>
      </c>
      <c r="H193" s="8">
        <v>3.8816475816621132E-4</v>
      </c>
      <c r="I193" s="7">
        <v>542.04352941176433</v>
      </c>
      <c r="J193" s="33">
        <v>2.2208354340726367E-4</v>
      </c>
    </row>
    <row r="194" spans="1:10" x14ac:dyDescent="0.25">
      <c r="A194" s="35">
        <v>809.05156862744843</v>
      </c>
      <c r="B194" s="30">
        <v>6.3835941381422726E-6</v>
      </c>
      <c r="C194" s="30">
        <v>658.46352941176349</v>
      </c>
      <c r="D194" s="30">
        <v>3.074471979184263E-4</v>
      </c>
      <c r="E194" s="30">
        <v>485.23058823529317</v>
      </c>
      <c r="F194" s="33">
        <v>7.582986858519537E-4</v>
      </c>
      <c r="G194" s="7">
        <v>645.78156862745197</v>
      </c>
      <c r="H194" s="8">
        <v>3.8091317089311441E-4</v>
      </c>
      <c r="I194" s="7">
        <v>545.8619607843134</v>
      </c>
      <c r="J194" s="33">
        <v>2.1448923316098935E-4</v>
      </c>
    </row>
    <row r="195" spans="1:10" x14ac:dyDescent="0.25">
      <c r="A195" s="35">
        <v>814.0083137254876</v>
      </c>
      <c r="B195" s="30">
        <v>7.6380068508337706E-6</v>
      </c>
      <c r="C195" s="30">
        <v>662.84670588235167</v>
      </c>
      <c r="D195" s="30">
        <v>2.9599818204546351E-4</v>
      </c>
      <c r="E195" s="30">
        <v>488.73011764705785</v>
      </c>
      <c r="F195" s="33">
        <v>7.3974599201110194E-4</v>
      </c>
      <c r="G195" s="7">
        <v>649.95031372549124</v>
      </c>
      <c r="H195" s="8">
        <v>3.7374637041822045E-4</v>
      </c>
      <c r="I195" s="7">
        <v>549.68039215686247</v>
      </c>
      <c r="J195" s="33">
        <v>2.0725825467408118E-4</v>
      </c>
    </row>
    <row r="196" spans="1:10" x14ac:dyDescent="0.25">
      <c r="A196" s="35">
        <v>818.96505882352676</v>
      </c>
      <c r="B196" s="30">
        <v>9.1215740726366596E-6</v>
      </c>
      <c r="C196" s="30">
        <v>667.22988235293985</v>
      </c>
      <c r="D196" s="30">
        <v>2.8511528247259323E-4</v>
      </c>
      <c r="E196" s="30">
        <v>492.22964705882254</v>
      </c>
      <c r="F196" s="33">
        <v>7.2077846318901822E-4</v>
      </c>
      <c r="G196" s="7">
        <v>654.11905882353051</v>
      </c>
      <c r="H196" s="8">
        <v>3.6664903103579295E-4</v>
      </c>
      <c r="I196" s="7">
        <v>553.49882352941154</v>
      </c>
      <c r="J196" s="33">
        <v>2.0039173403528602E-4</v>
      </c>
    </row>
    <row r="197" spans="1:10" x14ac:dyDescent="0.25">
      <c r="A197" s="35">
        <v>823.92180392156592</v>
      </c>
      <c r="B197" s="30">
        <v>1.0852499485556354E-5</v>
      </c>
      <c r="C197" s="30">
        <v>671.61305882352804</v>
      </c>
      <c r="D197" s="30">
        <v>2.7478243664827065E-4</v>
      </c>
      <c r="E197" s="30">
        <v>495.72917647058722</v>
      </c>
      <c r="F197" s="33">
        <v>7.0142347735789785E-4</v>
      </c>
      <c r="G197" s="7">
        <v>658.28780392156978</v>
      </c>
      <c r="H197" s="8">
        <v>3.5960343199839794E-4</v>
      </c>
      <c r="I197" s="7">
        <v>557.31725490196061</v>
      </c>
      <c r="J197" s="33">
        <v>1.9388559604959125E-4</v>
      </c>
    </row>
    <row r="198" spans="1:10" x14ac:dyDescent="0.25">
      <c r="A198" s="35">
        <v>828.87854901960509</v>
      </c>
      <c r="B198" s="30">
        <v>1.2848511292478216E-5</v>
      </c>
      <c r="C198" s="30">
        <v>675.99623529411622</v>
      </c>
      <c r="D198" s="30">
        <v>2.6498202897703765E-4</v>
      </c>
      <c r="E198" s="30">
        <v>499.2287058823519</v>
      </c>
      <c r="F198" s="33">
        <v>6.8170852280300287E-4</v>
      </c>
      <c r="G198" s="7">
        <v>662.45654901960904</v>
      </c>
      <c r="H198" s="8">
        <v>3.5258998956146635E-4</v>
      </c>
      <c r="I198" s="7">
        <v>561.13568627450968</v>
      </c>
      <c r="J198" s="33">
        <v>1.8773077859143302E-4</v>
      </c>
    </row>
    <row r="199" spans="1:10" x14ac:dyDescent="0.25">
      <c r="A199" s="35">
        <v>833.83529411764425</v>
      </c>
      <c r="B199" s="30">
        <v>1.5125945946761622E-5</v>
      </c>
      <c r="C199" s="30">
        <v>680.3794117647044</v>
      </c>
      <c r="D199" s="30">
        <v>2.5569506189884939E-4</v>
      </c>
      <c r="E199" s="30">
        <v>502.72823529411659</v>
      </c>
      <c r="F199" s="33">
        <v>6.6166178375983906E-4</v>
      </c>
      <c r="G199" s="7">
        <v>666.62529411764831</v>
      </c>
      <c r="H199" s="8">
        <v>3.4558777251864108E-4</v>
      </c>
      <c r="I199" s="7">
        <v>564.95411764705875</v>
      </c>
      <c r="J199" s="33">
        <v>1.8191354092042062E-4</v>
      </c>
    </row>
    <row r="200" spans="1:10" x14ac:dyDescent="0.25">
      <c r="A200" s="35">
        <v>838.79203921568342</v>
      </c>
      <c r="B200" s="30">
        <v>1.7698762392254202E-5</v>
      </c>
      <c r="C200" s="30">
        <v>684.76258823529258</v>
      </c>
      <c r="D200" s="30">
        <v>2.469012152004543E-4</v>
      </c>
      <c r="E200" s="30">
        <v>506.22776470588127</v>
      </c>
      <c r="F200" s="33">
        <v>6.4131267880432438E-4</v>
      </c>
      <c r="G200" s="7">
        <v>670.79403921568758</v>
      </c>
      <c r="H200" s="8">
        <v>3.3857499904505525E-4</v>
      </c>
      <c r="I200" s="7">
        <v>568.77254901960782</v>
      </c>
      <c r="J200" s="33">
        <v>1.7641586003280324E-4</v>
      </c>
    </row>
    <row r="201" spans="1:10" x14ac:dyDescent="0.25">
      <c r="A201" s="35">
        <v>843.74878431372258</v>
      </c>
      <c r="B201" s="30">
        <v>2.0577509693137112E-5</v>
      </c>
      <c r="C201" s="30">
        <v>689.14576470588077</v>
      </c>
      <c r="D201" s="30">
        <v>2.3857880945020492E-4</v>
      </c>
      <c r="E201" s="30">
        <v>509.72729411764595</v>
      </c>
      <c r="F201" s="33">
        <v>6.2069233377719506E-4</v>
      </c>
      <c r="G201" s="7">
        <v>674.96278431372684</v>
      </c>
      <c r="H201" s="8">
        <v>3.3152951530357228E-4</v>
      </c>
      <c r="I201" s="7">
        <v>572.59098039215689</v>
      </c>
      <c r="J201" s="33">
        <v>1.7121590721053074E-4</v>
      </c>
    </row>
    <row r="202" spans="1:10" x14ac:dyDescent="0.25">
      <c r="A202" s="35">
        <v>848.70552941176174</v>
      </c>
      <c r="B202" s="30">
        <v>2.3768278141399036E-5</v>
      </c>
      <c r="C202" s="30">
        <v>693.52894117646895</v>
      </c>
      <c r="D202" s="30">
        <v>2.3070469741872079E-4</v>
      </c>
      <c r="E202" s="30">
        <v>513.22682352941069</v>
      </c>
      <c r="F202" s="33">
        <v>5.9983397385150749E-4</v>
      </c>
      <c r="G202" s="7">
        <v>679.13152941176611</v>
      </c>
      <c r="H202" s="8">
        <v>3.2442925797560008E-4</v>
      </c>
      <c r="I202" s="7">
        <v>576.40941176470596</v>
      </c>
      <c r="J202" s="33">
        <v>1.6628859503087988E-4</v>
      </c>
    </row>
    <row r="203" spans="1:10" x14ac:dyDescent="0.25">
      <c r="A203" s="35">
        <v>853.66227450980091</v>
      </c>
      <c r="B203" s="30">
        <v>2.7271670753752326E-5</v>
      </c>
      <c r="C203" s="30">
        <v>697.91211764705713</v>
      </c>
      <c r="D203" s="30">
        <v>2.2325411331260923E-4</v>
      </c>
      <c r="E203" s="30">
        <v>516.72635294117538</v>
      </c>
      <c r="F203" s="33">
        <v>5.7877322251724127E-4</v>
      </c>
      <c r="G203" s="7">
        <v>683.30027450980538</v>
      </c>
      <c r="H203" s="8">
        <v>3.1725270360484541E-4</v>
      </c>
      <c r="I203" s="7">
        <v>580.22784313725504</v>
      </c>
      <c r="J203" s="33">
        <v>1.6160618329163443E-4</v>
      </c>
    </row>
    <row r="204" spans="1:10" x14ac:dyDescent="0.25">
      <c r="A204" s="35">
        <v>858.61901960784007</v>
      </c>
      <c r="B204" s="30">
        <v>3.1081837938037875E-5</v>
      </c>
      <c r="C204" s="30">
        <v>702.29529411764531</v>
      </c>
      <c r="D204" s="30">
        <v>2.1620051324091125E-4</v>
      </c>
      <c r="E204" s="30">
        <v>520.22588235294006</v>
      </c>
      <c r="F204" s="33">
        <v>5.5754829865295008E-4</v>
      </c>
      <c r="G204" s="7">
        <v>687.46901960784464</v>
      </c>
      <c r="H204" s="8">
        <v>3.0997930742373062E-4</v>
      </c>
      <c r="I204" s="7">
        <v>584.04627450980411</v>
      </c>
      <c r="J204" s="33">
        <v>1.5713893067300012E-4</v>
      </c>
    </row>
    <row r="205" spans="1:10" x14ac:dyDescent="0.25">
      <c r="A205" s="35">
        <v>863.57576470587924</v>
      </c>
      <c r="B205" s="30">
        <v>3.5185622434611017E-5</v>
      </c>
      <c r="C205" s="30">
        <v>706.67847058823349</v>
      </c>
      <c r="D205" s="30">
        <v>2.0951544135853649E-4</v>
      </c>
      <c r="E205" s="30">
        <v>523.72541176470475</v>
      </c>
      <c r="F205" s="33">
        <v>5.3620010637092761E-4</v>
      </c>
      <c r="G205" s="7">
        <v>691.63776470588391</v>
      </c>
      <c r="H205" s="8">
        <v>3.0258993327775187E-4</v>
      </c>
      <c r="I205" s="7">
        <v>587.86470588235318</v>
      </c>
      <c r="J205" s="33">
        <v>1.5285577758082647E-4</v>
      </c>
    </row>
    <row r="206" spans="1:10" x14ac:dyDescent="0.25">
      <c r="A206" s="35">
        <v>868.5325098039184</v>
      </c>
      <c r="B206" s="30">
        <v>3.9561863861906456E-5</v>
      </c>
      <c r="C206" s="30">
        <v>711.06164705882168</v>
      </c>
      <c r="D206" s="30">
        <v>2.0316845457066571E-4</v>
      </c>
      <c r="E206" s="30">
        <v>527.22494117646943</v>
      </c>
      <c r="F206" s="33">
        <v>5.1477221584925355E-4</v>
      </c>
      <c r="G206" s="7">
        <v>695.80650980392318</v>
      </c>
      <c r="H206" s="8">
        <v>2.9506727454474239E-4</v>
      </c>
      <c r="I206" s="7">
        <v>591.68313725490225</v>
      </c>
      <c r="J206" s="33">
        <v>1.4872504457384933E-4</v>
      </c>
    </row>
    <row r="207" spans="1:10" x14ac:dyDescent="0.25">
      <c r="A207" s="35">
        <v>873.48925490195757</v>
      </c>
      <c r="B207" s="30">
        <v>4.4180911834243955E-5</v>
      </c>
      <c r="C207" s="30">
        <v>715.44482352940986</v>
      </c>
      <c r="D207" s="30">
        <v>1.9712713469435692E-4</v>
      </c>
      <c r="E207" s="30">
        <v>530.72447058823411</v>
      </c>
      <c r="F207" s="33">
        <v>4.9331073679481478E-4</v>
      </c>
      <c r="G207" s="7">
        <v>699.97525490196244</v>
      </c>
      <c r="H207" s="8">
        <v>2.8739626378148741E-4</v>
      </c>
      <c r="I207" s="7">
        <v>595.50156862745132</v>
      </c>
      <c r="J207" s="33">
        <v>1.4471513013761931E-4</v>
      </c>
    </row>
    <row r="208" spans="1:10" x14ac:dyDescent="0.25">
      <c r="A208" s="35">
        <v>878.44599999999673</v>
      </c>
      <c r="B208" s="30">
        <v>4.9004393315042028E-5</v>
      </c>
      <c r="C208" s="30">
        <v>719.82799999999804</v>
      </c>
      <c r="D208" s="30">
        <v>1.9135721087480012E-4</v>
      </c>
      <c r="E208" s="30">
        <v>534.2239999999988</v>
      </c>
      <c r="F208" s="33">
        <v>4.7186408941636267E-4</v>
      </c>
      <c r="G208" s="7">
        <v>704.14400000000171</v>
      </c>
      <c r="H208" s="8">
        <v>2.7956446646378957E-4</v>
      </c>
      <c r="I208" s="7">
        <v>599.32000000000039</v>
      </c>
      <c r="J208" s="33">
        <v>1.407951913816888E-4</v>
      </c>
    </row>
    <row r="209" spans="1:10" x14ac:dyDescent="0.25">
      <c r="A209" s="35">
        <v>883.40274509803589</v>
      </c>
      <c r="B209" s="30">
        <v>5.3985273429805245E-5</v>
      </c>
      <c r="C209" s="30">
        <v>724.21117647058622</v>
      </c>
      <c r="D209" s="30">
        <v>1.8582280729371287E-4</v>
      </c>
      <c r="E209" s="30">
        <v>537.72352941176348</v>
      </c>
      <c r="F209" s="33">
        <v>4.5048268073621836E-4</v>
      </c>
      <c r="G209" s="7">
        <v>708.31274509804098</v>
      </c>
      <c r="H209" s="8">
        <v>2.7156245186909801E-4</v>
      </c>
      <c r="I209" s="7">
        <v>603.13843137254946</v>
      </c>
      <c r="J209" s="33">
        <v>1.3693579153806383E-4</v>
      </c>
    </row>
    <row r="210" spans="1:10" x14ac:dyDescent="0.25">
      <c r="A210" s="35">
        <v>888.35949019607506</v>
      </c>
      <c r="B210" s="30">
        <v>5.9068239405437109E-5</v>
      </c>
      <c r="C210" s="30">
        <v>728.59435294117441</v>
      </c>
      <c r="D210" s="30">
        <v>1.8048682233606919E-4</v>
      </c>
      <c r="E210" s="30">
        <v>541.22305882352816</v>
      </c>
      <c r="F210" s="33">
        <v>4.2921849665627707E-4</v>
      </c>
      <c r="G210" s="7">
        <v>712.48149019608024</v>
      </c>
      <c r="H210" s="8">
        <v>2.6338413212189781E-4</v>
      </c>
      <c r="I210" s="7">
        <v>606.95686274509853</v>
      </c>
      <c r="J210" s="33">
        <v>1.3310949894033031E-4</v>
      </c>
    </row>
    <row r="211" spans="1:10" x14ac:dyDescent="0.25">
      <c r="A211" s="35">
        <v>893.31623529411422</v>
      </c>
      <c r="B211" s="30">
        <v>6.4190424869094774E-5</v>
      </c>
      <c r="C211" s="30">
        <v>732.97752941176259</v>
      </c>
      <c r="D211" s="30">
        <v>1.7531143600929913E-4</v>
      </c>
      <c r="E211" s="30">
        <v>544.72258823529285</v>
      </c>
      <c r="F211" s="33">
        <v>4.0812462235598955E-4</v>
      </c>
      <c r="G211" s="7">
        <v>716.65023529411951</v>
      </c>
      <c r="H211" s="8">
        <v>2.5502705889009637E-4</v>
      </c>
      <c r="I211" s="7">
        <v>610.7752941176476</v>
      </c>
      <c r="J211" s="33">
        <v>1.292914234541671E-4</v>
      </c>
    </row>
    <row r="212" spans="1:10" x14ac:dyDescent="0.25">
      <c r="A212" s="35">
        <v>898.27298039215339</v>
      </c>
      <c r="B212" s="30">
        <v>6.9282476910097058E-5</v>
      </c>
      <c r="C212" s="30">
        <v>737.36070588235077</v>
      </c>
      <c r="D212" s="30">
        <v>1.702587331656783E-4</v>
      </c>
      <c r="E212" s="30">
        <v>548.22211764705753</v>
      </c>
      <c r="F212" s="33">
        <v>3.8725470529063169E-4</v>
      </c>
      <c r="G212" s="7">
        <v>720.81898039215878</v>
      </c>
      <c r="H212" s="8">
        <v>2.4649266635044234E-4</v>
      </c>
      <c r="I212" s="7">
        <v>614.59372549019668</v>
      </c>
      <c r="J212" s="33">
        <v>1.2545967807849257E-4</v>
      </c>
    </row>
    <row r="213" spans="1:10" x14ac:dyDescent="0.25">
      <c r="A213" s="35">
        <v>903.22972549019255</v>
      </c>
      <c r="B213" s="30">
        <v>7.4269951785147946E-5</v>
      </c>
      <c r="C213" s="30">
        <v>741.74388235293895</v>
      </c>
      <c r="D213" s="30">
        <v>1.6529142157008743E-4</v>
      </c>
      <c r="E213" s="30">
        <v>551.72164705882221</v>
      </c>
      <c r="F213" s="33">
        <v>3.6666237624800456E-4</v>
      </c>
      <c r="G213" s="7">
        <v>724.98772549019805</v>
      </c>
      <c r="H213" s="8">
        <v>2.3778644894293792E-4</v>
      </c>
      <c r="I213" s="7">
        <v>618.41215686274575</v>
      </c>
      <c r="J213" s="33">
        <v>1.2159575558818526E-4</v>
      </c>
    </row>
    <row r="214" spans="1:10" x14ac:dyDescent="0.25">
      <c r="A214" s="35">
        <v>908.18647058823171</v>
      </c>
      <c r="B214" s="30">
        <v>7.9075007824717705E-5</v>
      </c>
      <c r="C214" s="30">
        <v>746.12705882352714</v>
      </c>
      <c r="D214" s="30">
        <v>1.6037361662564023E-4</v>
      </c>
      <c r="E214" s="30">
        <v>555.2211764705869</v>
      </c>
      <c r="F214" s="33">
        <v>3.4640064459860764E-4</v>
      </c>
      <c r="G214" s="7">
        <v>729.15647058823731</v>
      </c>
      <c r="H214" s="8">
        <v>2.2891806315830372E-4</v>
      </c>
      <c r="I214" s="7">
        <v>622.23058823529482</v>
      </c>
      <c r="J214" s="33">
        <v>1.1768481257109652E-4</v>
      </c>
    </row>
    <row r="215" spans="1:10" x14ac:dyDescent="0.25">
      <c r="A215" s="35">
        <v>913.14321568627088</v>
      </c>
      <c r="B215" s="30">
        <v>8.3618347011379902E-5</v>
      </c>
      <c r="C215" s="30">
        <v>750.51023529411532</v>
      </c>
      <c r="D215" s="30">
        <v>1.5547165906680202E-4</v>
      </c>
      <c r="E215" s="30">
        <v>558.72070588235158</v>
      </c>
      <c r="F215" s="33">
        <v>3.2652128404306129E-4</v>
      </c>
      <c r="G215" s="7">
        <v>733.32521568627658</v>
      </c>
      <c r="H215" s="8">
        <v>2.1990134413716559E-4</v>
      </c>
      <c r="I215" s="7">
        <v>626.04901960784389</v>
      </c>
      <c r="J215" s="33">
        <v>1.1371585593529777E-4</v>
      </c>
    </row>
    <row r="216" spans="1:10" x14ac:dyDescent="0.25">
      <c r="A216" s="35">
        <v>918.09996078431004</v>
      </c>
      <c r="B216" s="30">
        <v>8.7821340956087187E-5</v>
      </c>
      <c r="C216" s="30">
        <v>754.8934117647035</v>
      </c>
      <c r="D216" s="30">
        <v>1.5055492847915305E-4</v>
      </c>
      <c r="E216" s="30">
        <v>562.22023529411626</v>
      </c>
      <c r="F216" s="33">
        <v>3.0707422484185819E-4</v>
      </c>
      <c r="G216" s="7">
        <v>737.49396078431585</v>
      </c>
      <c r="H216" s="8">
        <v>2.1075423013449328E-4</v>
      </c>
      <c r="I216" s="7">
        <v>629.86745098039296</v>
      </c>
      <c r="J216" s="33">
        <v>1.096818298272642E-4</v>
      </c>
    </row>
    <row r="217" spans="1:10" x14ac:dyDescent="0.25">
      <c r="A217" s="35">
        <v>923.05670588234921</v>
      </c>
      <c r="B217" s="30">
        <v>9.1608263695305752E-5</v>
      </c>
      <c r="C217" s="30">
        <v>759.27658823529168</v>
      </c>
      <c r="D217" s="30">
        <v>1.4559661429280394E-4</v>
      </c>
      <c r="E217" s="30">
        <v>565.71976470588095</v>
      </c>
      <c r="F217" s="33">
        <v>2.8810696774164994E-4</v>
      </c>
      <c r="G217" s="7">
        <v>741.66270588235511</v>
      </c>
      <c r="H217" s="8">
        <v>2.0149859079601334E-4</v>
      </c>
      <c r="I217" s="7">
        <v>633.68588235294203</v>
      </c>
      <c r="J217" s="33">
        <v>1.0557960380167137E-4</v>
      </c>
    </row>
    <row r="218" spans="1:10" x14ac:dyDescent="0.25">
      <c r="A218" s="35">
        <v>928.01345098038837</v>
      </c>
      <c r="B218" s="30">
        <v>9.4908543877621576E-5</v>
      </c>
      <c r="C218" s="30">
        <v>763.65976470587987</v>
      </c>
      <c r="D218" s="30">
        <v>1.4057440696137687E-4</v>
      </c>
      <c r="E218" s="30">
        <v>569.21929411764563</v>
      </c>
      <c r="F218" s="33">
        <v>2.6966403363707682E-4</v>
      </c>
      <c r="G218" s="7">
        <v>745.83145098039438</v>
      </c>
      <c r="H218" s="8">
        <v>1.921599585414558E-4</v>
      </c>
      <c r="I218" s="7">
        <v>637.5043137254911</v>
      </c>
      <c r="J218" s="33">
        <v>1.0140986591108808E-4</v>
      </c>
    </row>
    <row r="219" spans="1:10" x14ac:dyDescent="0.25">
      <c r="A219" s="35">
        <v>932.97019607842753</v>
      </c>
      <c r="B219" s="30">
        <v>9.7658943333909053E-5</v>
      </c>
      <c r="C219" s="30">
        <v>768.04294117646805</v>
      </c>
      <c r="D219" s="30">
        <v>1.3547107527448783E-4</v>
      </c>
      <c r="E219" s="30">
        <v>572.71882352941032</v>
      </c>
      <c r="F219" s="33">
        <v>2.5178646148580865E-4</v>
      </c>
      <c r="G219" s="7">
        <v>750.00019607843365</v>
      </c>
      <c r="H219" s="8">
        <v>1.8276716596020854E-4</v>
      </c>
      <c r="I219" s="7">
        <v>641.32274509804017</v>
      </c>
      <c r="J219" s="33">
        <v>9.7176927035394608E-5</v>
      </c>
    </row>
    <row r="220" spans="1:10" x14ac:dyDescent="0.25">
      <c r="A220" s="35">
        <v>937.9269411764667</v>
      </c>
      <c r="B220" s="30">
        <v>9.9805568311370685E-5</v>
      </c>
      <c r="C220" s="30">
        <v>772.42611764705623</v>
      </c>
      <c r="D220" s="30">
        <v>1.302749009201887E-4</v>
      </c>
      <c r="E220" s="30">
        <v>576.218352941175</v>
      </c>
      <c r="F220" s="33">
        <v>2.3451136519297917E-4</v>
      </c>
      <c r="G220" s="7">
        <v>754.16894117647291</v>
      </c>
      <c r="H220" s="8">
        <v>1.733518957906684E-4</v>
      </c>
      <c r="I220" s="7">
        <v>645.14117647058924</v>
      </c>
      <c r="J220" s="33">
        <v>9.2888445151292491E-5</v>
      </c>
    </row>
    <row r="221" spans="1:10" x14ac:dyDescent="0.25">
      <c r="A221" s="35">
        <v>942.88368627450586</v>
      </c>
      <c r="B221" s="30">
        <v>1.0130562407207358E-4</v>
      </c>
      <c r="C221" s="30">
        <v>776.80929411764441</v>
      </c>
      <c r="D221" s="30">
        <v>1.2497994816386635E-4</v>
      </c>
      <c r="E221" s="30">
        <v>579.71788235293968</v>
      </c>
      <c r="F221" s="33">
        <v>2.1787155817066923E-4</v>
      </c>
      <c r="G221" s="7">
        <v>758.33768627451218</v>
      </c>
      <c r="H221" s="8">
        <v>1.6394815356661637E-4</v>
      </c>
      <c r="I221" s="7">
        <v>648.95960784313831</v>
      </c>
      <c r="J221" s="33">
        <v>8.8555080269880757E-5</v>
      </c>
    </row>
    <row r="222" spans="1:10" x14ac:dyDescent="0.25">
      <c r="A222" s="35">
        <v>947.84043137254503</v>
      </c>
      <c r="B222" s="30">
        <v>1.0212883304187204E-4</v>
      </c>
      <c r="C222" s="30">
        <v>781.1924705882326</v>
      </c>
      <c r="D222" s="30">
        <v>1.1958615440519161E-4</v>
      </c>
      <c r="E222" s="30">
        <v>583.21741176470437</v>
      </c>
      <c r="F222" s="33">
        <v>2.0189525213206149E-4</v>
      </c>
      <c r="G222" s="7">
        <v>762.50643137255145</v>
      </c>
      <c r="H222" s="8">
        <v>1.5459167617592589E-4</v>
      </c>
      <c r="I222" s="7">
        <v>652.77803921568739</v>
      </c>
      <c r="J222" s="33">
        <v>8.4190092379601492E-5</v>
      </c>
    </row>
    <row r="223" spans="1:10" x14ac:dyDescent="0.25">
      <c r="A223" s="35">
        <v>952.79717647058419</v>
      </c>
      <c r="B223" s="30">
        <v>1.0225845082598229E-4</v>
      </c>
      <c r="C223" s="30">
        <v>785.57564705882078</v>
      </c>
      <c r="D223" s="30">
        <v>1.140992359243096E-4</v>
      </c>
      <c r="E223" s="30">
        <v>586.71694117646905</v>
      </c>
      <c r="F223" s="33">
        <v>1.8660583447161936E-4</v>
      </c>
      <c r="G223" s="7">
        <v>766.67517647059071</v>
      </c>
      <c r="H223" s="8">
        <v>1.4531929221668321E-4</v>
      </c>
      <c r="I223" s="7">
        <v>656.59647058823646</v>
      </c>
      <c r="J223" s="33">
        <v>7.9808895876674798E-5</v>
      </c>
    </row>
    <row r="224" spans="1:10" x14ac:dyDescent="0.25">
      <c r="A224" s="35">
        <v>957.75392156862335</v>
      </c>
      <c r="B224" s="30">
        <v>1.0169183243283303E-4</v>
      </c>
      <c r="C224" s="30">
        <v>789.95882352940896</v>
      </c>
      <c r="D224" s="30">
        <v>1.0853041182146216E-4</v>
      </c>
      <c r="E224" s="30">
        <v>590.21647058823373</v>
      </c>
      <c r="F224" s="33">
        <v>1.7202172638269953E-4</v>
      </c>
      <c r="G224" s="7">
        <v>770.84392156862998</v>
      </c>
      <c r="H224" s="8">
        <v>1.3616825201511075E-4</v>
      </c>
      <c r="I224" s="7">
        <v>660.41490196078553</v>
      </c>
      <c r="J224" s="33">
        <v>7.5428584619880579E-5</v>
      </c>
    </row>
    <row r="225" spans="1:10" x14ac:dyDescent="0.25">
      <c r="A225" s="35">
        <v>962.71066666666252</v>
      </c>
      <c r="B225" s="30">
        <v>1.0044052193571295E-4</v>
      </c>
      <c r="C225" s="30">
        <v>794.34199999999714</v>
      </c>
      <c r="D225" s="30">
        <v>1.0289595749226638E-4</v>
      </c>
      <c r="E225" s="30">
        <v>593.71599999999842</v>
      </c>
      <c r="F225" s="33">
        <v>1.5815632173797378E-4</v>
      </c>
      <c r="G225" s="7">
        <v>775.01266666666925</v>
      </c>
      <c r="H225" s="8">
        <v>1.2717554639122248E-4</v>
      </c>
      <c r="I225" s="7">
        <v>664.2333333333346</v>
      </c>
      <c r="J225" s="33">
        <v>7.1067441906720271E-5</v>
      </c>
    </row>
    <row r="226" spans="1:10" x14ac:dyDescent="0.25">
      <c r="A226" s="35">
        <v>967.66741176470168</v>
      </c>
      <c r="B226" s="30">
        <v>9.8529861309523532E-5</v>
      </c>
      <c r="C226" s="30">
        <v>798.72517647058532</v>
      </c>
      <c r="D226" s="30">
        <v>9.7216606509098043E-5</v>
      </c>
      <c r="E226" s="30">
        <v>597.2155294117631</v>
      </c>
      <c r="F226" s="33">
        <v>1.4501800476463157E-4</v>
      </c>
      <c r="G226" s="7">
        <v>779.18141176470851</v>
      </c>
      <c r="H226" s="8">
        <v>1.1837723366956641E-4</v>
      </c>
      <c r="I226" s="7">
        <v>668.05176470588367</v>
      </c>
      <c r="J226" s="33">
        <v>6.6744449349582334E-5</v>
      </c>
    </row>
    <row r="227" spans="1:10" x14ac:dyDescent="0.25">
      <c r="A227" s="35">
        <v>972.62415686274085</v>
      </c>
      <c r="B227" s="30">
        <v>9.5998136945006101E-5</v>
      </c>
      <c r="C227" s="30">
        <v>803.10835294117351</v>
      </c>
      <c r="D227" s="30">
        <v>9.1516826112424978E-5</v>
      </c>
      <c r="E227" s="30">
        <v>600.71505882352778</v>
      </c>
      <c r="F227" s="33">
        <v>1.3261024273588306E-4</v>
      </c>
      <c r="G227" s="7">
        <v>783.35015686274778</v>
      </c>
      <c r="H227" s="8">
        <v>1.0980779402736921E-4</v>
      </c>
      <c r="I227" s="7">
        <v>671.87019607843274</v>
      </c>
      <c r="J227" s="33">
        <v>6.2478807868344413E-5</v>
      </c>
    </row>
    <row r="228" spans="1:10" x14ac:dyDescent="0.25">
      <c r="A228" s="35">
        <v>977.58090196078001</v>
      </c>
      <c r="B228" s="30">
        <v>9.2895303983270207E-5</v>
      </c>
      <c r="C228" s="30">
        <v>807.49152941176169</v>
      </c>
      <c r="D228" s="30">
        <v>8.5823996359567505E-5</v>
      </c>
      <c r="E228" s="30">
        <v>604.21458823529247</v>
      </c>
      <c r="F228" s="33">
        <v>1.2093174831356847E-4</v>
      </c>
      <c r="G228" s="7">
        <v>787.51890196078705</v>
      </c>
      <c r="H228" s="8">
        <v>1.014995290886833E-4</v>
      </c>
      <c r="I228" s="7">
        <v>675.68862745098181</v>
      </c>
      <c r="J228" s="33">
        <v>5.828948286105724E-5</v>
      </c>
    </row>
    <row r="229" spans="1:10" x14ac:dyDescent="0.25">
      <c r="A229" s="35">
        <v>982.53764705881918</v>
      </c>
      <c r="B229" s="30">
        <v>8.9281347830539803E-5</v>
      </c>
      <c r="C229" s="30">
        <v>811.87470588234987</v>
      </c>
      <c r="D229" s="30">
        <v>8.0167526140554932E-5</v>
      </c>
      <c r="E229" s="30">
        <v>607.71411764705715</v>
      </c>
      <c r="F229" s="33">
        <v>1.0997670484429166E-4</v>
      </c>
      <c r="G229" s="7">
        <v>791.68764705882631</v>
      </c>
      <c r="H229" s="8">
        <v>9.3482022788232493E-5</v>
      </c>
      <c r="I229" s="7">
        <v>679.50705882353088</v>
      </c>
      <c r="J229" s="33">
        <v>5.4194784131360649E-5</v>
      </c>
    </row>
    <row r="230" spans="1:10" x14ac:dyDescent="0.25">
      <c r="A230" s="35">
        <v>987.49439215685834</v>
      </c>
      <c r="B230" s="30">
        <v>8.5224357886203456E-5</v>
      </c>
      <c r="C230" s="30">
        <v>816.25788235293805</v>
      </c>
      <c r="D230" s="30">
        <v>7.457794066870092E-5</v>
      </c>
      <c r="E230" s="30">
        <v>611.21364705882183</v>
      </c>
      <c r="F230" s="33">
        <v>9.9735046853533741E-5</v>
      </c>
      <c r="G230" s="7">
        <v>795.85639215686558</v>
      </c>
      <c r="H230" s="8">
        <v>8.5781677053235305E-5</v>
      </c>
      <c r="I230" s="7">
        <v>683.32549019607995</v>
      </c>
      <c r="J230" s="33">
        <v>5.0211989414096461E-5</v>
      </c>
    </row>
    <row r="231" spans="1:10" x14ac:dyDescent="0.25">
      <c r="A231" s="35">
        <v>992.4511372548975</v>
      </c>
      <c r="B231" s="30">
        <v>8.0798399783812806E-5</v>
      </c>
      <c r="C231" s="30">
        <v>820.64105882352624</v>
      </c>
      <c r="D231" s="30">
        <v>6.908597471148994E-5</v>
      </c>
      <c r="E231" s="30">
        <v>614.71317647058652</v>
      </c>
      <c r="F231" s="33">
        <v>9.019278720843061E-5</v>
      </c>
      <c r="G231" s="7">
        <v>800.02513725490485</v>
      </c>
      <c r="H231" s="8">
        <v>7.8421332921339965E-5</v>
      </c>
      <c r="I231" s="7">
        <v>687.14392156862903</v>
      </c>
      <c r="J231" s="33">
        <v>4.6357018428951348E-5</v>
      </c>
    </row>
    <row r="232" spans="1:10" x14ac:dyDescent="0.25">
      <c r="A232" s="35">
        <v>997.40788235293667</v>
      </c>
      <c r="B232" s="30">
        <v>7.6081278757283199E-5</v>
      </c>
      <c r="C232" s="30">
        <v>825.02423529411442</v>
      </c>
      <c r="D232" s="30">
        <v>6.3721703867969655E-5</v>
      </c>
      <c r="E232" s="30">
        <v>618.2127058823512</v>
      </c>
      <c r="F232" s="33">
        <v>8.1332381930246313E-5</v>
      </c>
      <c r="G232" s="7">
        <v>804.19388235294412</v>
      </c>
      <c r="H232" s="8">
        <v>7.141998447983152E-5</v>
      </c>
      <c r="I232" s="7">
        <v>690.9623529411781</v>
      </c>
      <c r="J232" s="33">
        <v>4.2644162387480565E-5</v>
      </c>
    </row>
    <row r="233" spans="1:10" x14ac:dyDescent="0.25">
      <c r="A233" s="35">
        <v>1002.3646274509758</v>
      </c>
      <c r="B233" s="30">
        <v>7.1152287902121806E-5</v>
      </c>
      <c r="C233" s="30">
        <v>829.4074117647026</v>
      </c>
      <c r="D233" s="30">
        <v>5.851374282864476E-5</v>
      </c>
      <c r="E233" s="30">
        <v>621.71223529411589</v>
      </c>
      <c r="F233" s="33">
        <v>7.3133123422961839E-5</v>
      </c>
      <c r="G233" s="7">
        <v>808.36262745098338</v>
      </c>
      <c r="H233" s="8">
        <v>6.4792589634176349E-5</v>
      </c>
      <c r="I233" s="7">
        <v>694.78078431372717</v>
      </c>
      <c r="J233" s="33">
        <v>3.9085871861228324E-5</v>
      </c>
    </row>
    <row r="234" spans="1:10" x14ac:dyDescent="0.25">
      <c r="A234" s="35">
        <v>1007.321372549015</v>
      </c>
      <c r="B234" s="30">
        <v>6.6090031251599682E-5</v>
      </c>
      <c r="C234" s="30">
        <v>833.79058823529078</v>
      </c>
      <c r="D234" s="30">
        <v>5.3488535044579761E-5</v>
      </c>
      <c r="E234" s="30">
        <v>625.21176470588057</v>
      </c>
      <c r="F234" s="33">
        <v>6.5571552927825487E-5</v>
      </c>
      <c r="G234" s="7">
        <v>812.53137254902265</v>
      </c>
      <c r="H234" s="8">
        <v>5.8549978349245332E-5</v>
      </c>
      <c r="I234" s="7">
        <v>698.59921568627624</v>
      </c>
      <c r="J234" s="33">
        <v>3.5692603962307104E-5</v>
      </c>
    </row>
    <row r="235" spans="1:10" x14ac:dyDescent="0.25">
      <c r="A235" s="35">
        <v>1012.2781176470542</v>
      </c>
      <c r="B235" s="30">
        <v>6.0970403201271945E-5</v>
      </c>
      <c r="C235" s="30">
        <v>838.17376470587897</v>
      </c>
      <c r="D235" s="30">
        <v>4.866975289939431E-5</v>
      </c>
      <c r="E235" s="30">
        <v>628.71129411764525</v>
      </c>
      <c r="F235" s="33">
        <v>5.8621883291532703E-5</v>
      </c>
      <c r="G235" s="7">
        <v>816.70011764706192</v>
      </c>
      <c r="H235" s="8">
        <v>5.2698855800262507E-5</v>
      </c>
      <c r="I235" s="7">
        <v>702.41764705882531</v>
      </c>
      <c r="J235" s="33">
        <v>3.2472727959009096E-5</v>
      </c>
    </row>
    <row r="236" spans="1:10" x14ac:dyDescent="0.25">
      <c r="A236" s="35">
        <v>1017.2348627450933</v>
      </c>
      <c r="B236" s="30">
        <v>5.586479363666756E-5</v>
      </c>
      <c r="C236" s="30">
        <v>842.55694117646715</v>
      </c>
      <c r="D236" s="30">
        <v>4.4077821657491359E-5</v>
      </c>
      <c r="E236" s="30">
        <v>632.21082352940994</v>
      </c>
      <c r="F236" s="33">
        <v>5.2256423619040212E-5</v>
      </c>
      <c r="G236" s="7">
        <v>820.86886274510118</v>
      </c>
      <c r="H236" s="8">
        <v>4.7241894951303045E-5</v>
      </c>
      <c r="I236" s="7">
        <v>706.23607843137438</v>
      </c>
      <c r="J236" s="33">
        <v>2.9432486803670771E-5</v>
      </c>
    </row>
    <row r="237" spans="1:10" x14ac:dyDescent="0.25">
      <c r="A237" s="35">
        <v>1022.1916078431325</v>
      </c>
      <c r="B237" s="30">
        <v>5.0838573097848932E-5</v>
      </c>
      <c r="C237" s="30">
        <v>846.94011764705533</v>
      </c>
      <c r="D237" s="30">
        <v>3.9729574489688465E-5</v>
      </c>
      <c r="E237" s="30">
        <v>635.71035294117462</v>
      </c>
      <c r="F237" s="33">
        <v>4.6445998038237564E-5</v>
      </c>
      <c r="G237" s="7">
        <v>825.03760784314045</v>
      </c>
      <c r="H237" s="8">
        <v>4.2177910552798403E-5</v>
      </c>
      <c r="I237" s="7">
        <v>710.05450980392345</v>
      </c>
      <c r="J237" s="33">
        <v>2.6576010631965398E-5</v>
      </c>
    </row>
    <row r="238" spans="1:10" x14ac:dyDescent="0.25">
      <c r="A238" s="35">
        <v>1027.1483529411717</v>
      </c>
      <c r="B238" s="30">
        <v>4.5949895524687185E-5</v>
      </c>
      <c r="C238" s="30">
        <v>851.32329411764351</v>
      </c>
      <c r="D238" s="30">
        <v>3.5638040068012378E-5</v>
      </c>
      <c r="E238" s="30">
        <v>639.2098823529393</v>
      </c>
      <c r="F238" s="33">
        <v>4.1160351597864639E-5</v>
      </c>
      <c r="G238" s="7">
        <v>829.20635294117972</v>
      </c>
      <c r="H238" s="8">
        <v>3.7502104495223693E-5</v>
      </c>
      <c r="I238" s="7">
        <v>713.87294117647252</v>
      </c>
      <c r="J238" s="33">
        <v>2.390537713304023E-5</v>
      </c>
    </row>
    <row r="239" spans="1:10" x14ac:dyDescent="0.25">
      <c r="A239" s="35">
        <v>1032.1050980392108</v>
      </c>
      <c r="B239" s="30">
        <v>4.124883868094521E-5</v>
      </c>
      <c r="C239" s="30">
        <v>855.7064705882317</v>
      </c>
      <c r="D239" s="30">
        <v>3.1812358851661243E-5</v>
      </c>
      <c r="E239" s="30">
        <v>642.70941176470399</v>
      </c>
      <c r="F239" s="33">
        <v>3.6368537216362068E-5</v>
      </c>
      <c r="G239" s="7">
        <v>833.37509803921898</v>
      </c>
      <c r="H239" s="8">
        <v>3.32063709247046E-5</v>
      </c>
      <c r="I239" s="7">
        <v>717.69137254902159</v>
      </c>
      <c r="J239" s="33">
        <v>2.1420712806340515E-5</v>
      </c>
    </row>
    <row r="240" spans="1:10" x14ac:dyDescent="0.25">
      <c r="A240" s="35">
        <v>1037.06184313725</v>
      </c>
      <c r="B240" s="30">
        <v>3.6776885323209168E-5</v>
      </c>
      <c r="C240" s="30">
        <v>860.08964705881988</v>
      </c>
      <c r="D240" s="30">
        <v>2.8257819482455426E-5</v>
      </c>
      <c r="E240" s="30">
        <v>646.20894117646867</v>
      </c>
      <c r="F240" s="33">
        <v>3.2039278562379973E-5</v>
      </c>
      <c r="G240" s="7">
        <v>837.54384313725825</v>
      </c>
      <c r="H240" s="8">
        <v>2.9279648539825899E-5</v>
      </c>
      <c r="I240" s="7">
        <v>721.50980392157066</v>
      </c>
      <c r="J240" s="33">
        <v>1.9120328518821318E-5</v>
      </c>
    </row>
    <row r="241" spans="1:10" x14ac:dyDescent="0.25">
      <c r="A241" s="35">
        <v>1042.0185882352891</v>
      </c>
      <c r="B241" s="30">
        <v>3.2566732516158129E-5</v>
      </c>
      <c r="C241" s="30">
        <v>864.47282352940806</v>
      </c>
      <c r="D241" s="30">
        <v>2.4976002838139377E-5</v>
      </c>
      <c r="E241" s="30">
        <v>649.70847058823335</v>
      </c>
      <c r="F241" s="33">
        <v>2.8141304743618317E-5</v>
      </c>
      <c r="G241" s="7">
        <v>841.71258823529752</v>
      </c>
      <c r="H241" s="8">
        <v>2.5708307042394529E-5</v>
      </c>
      <c r="I241" s="7">
        <v>725.32823529411974</v>
      </c>
      <c r="J241" s="33">
        <v>1.7000882449127696E-5</v>
      </c>
    </row>
    <row r="242" spans="1:10" x14ac:dyDescent="0.25">
      <c r="A242" s="35">
        <v>1046.9753333333283</v>
      </c>
      <c r="B242" s="30">
        <v>2.8642402979021183E-5</v>
      </c>
      <c r="C242" s="30">
        <v>868.85599999999624</v>
      </c>
      <c r="D242" s="30">
        <v>2.1965018360821856E-5</v>
      </c>
      <c r="E242" s="30">
        <v>653.20799999999804</v>
      </c>
      <c r="F242" s="33">
        <v>2.4643653678253271E-5</v>
      </c>
      <c r="G242" s="7">
        <v>845.88133333333678</v>
      </c>
      <c r="H242" s="8">
        <v>2.2476554778841891E-5</v>
      </c>
      <c r="I242" s="7">
        <v>729.14666666666881</v>
      </c>
      <c r="J242" s="33">
        <v>1.5057563436598095E-5</v>
      </c>
    </row>
    <row r="243" spans="1:10" x14ac:dyDescent="0.25">
      <c r="A243" s="35">
        <v>1051.9320784313675</v>
      </c>
      <c r="B243" s="30">
        <v>2.5019621547299427E-5</v>
      </c>
      <c r="C243" s="30">
        <v>873.23917647058443</v>
      </c>
      <c r="D243" s="30">
        <v>1.9219815328927098E-5</v>
      </c>
      <c r="E243" s="30">
        <v>656.70752941176272</v>
      </c>
      <c r="F243" s="33">
        <v>2.1515941994453605E-5</v>
      </c>
      <c r="G243" s="7">
        <v>850.05007843137605</v>
      </c>
      <c r="H243" s="8">
        <v>1.9566855133299663E-5</v>
      </c>
      <c r="I243" s="7">
        <v>732.96509803921788</v>
      </c>
      <c r="J243" s="33">
        <v>1.3284287917538132E-5</v>
      </c>
    </row>
    <row r="244" spans="1:10" x14ac:dyDescent="0.25">
      <c r="A244" s="35">
        <v>1056.8888235294066</v>
      </c>
      <c r="B244" s="30">
        <v>2.1706412085414225E-5</v>
      </c>
      <c r="C244" s="30">
        <v>877.62235294117261</v>
      </c>
      <c r="D244" s="30">
        <v>1.6732550760100502E-5</v>
      </c>
      <c r="E244" s="30">
        <v>660.2070588235274</v>
      </c>
      <c r="F244" s="33">
        <v>1.8728600224343516E-5</v>
      </c>
      <c r="G244" s="7">
        <v>854.21882352941532</v>
      </c>
      <c r="H244" s="8">
        <v>1.6960340152098095E-5</v>
      </c>
      <c r="I244" s="7">
        <v>736.78352941176695</v>
      </c>
      <c r="J244" s="33">
        <v>1.1673903997582845E-5</v>
      </c>
    </row>
    <row r="245" spans="1:10" x14ac:dyDescent="0.25">
      <c r="A245" s="35">
        <v>1061.8455686274458</v>
      </c>
      <c r="B245" s="30">
        <v>1.870386559554157E-5</v>
      </c>
      <c r="C245" s="30">
        <v>882.00552941176079</v>
      </c>
      <c r="D245" s="30">
        <v>1.4492995555439342E-5</v>
      </c>
      <c r="E245" s="30">
        <v>663.70658823529209</v>
      </c>
      <c r="F245" s="33">
        <v>1.6253072909410241E-5</v>
      </c>
      <c r="G245" s="7">
        <v>858.38756862745458</v>
      </c>
      <c r="H245" s="8">
        <v>1.4637211115394005E-5</v>
      </c>
      <c r="I245" s="7">
        <v>740.60196078431602</v>
      </c>
      <c r="J245" s="33">
        <v>1.0218396741170913E-5</v>
      </c>
    </row>
    <row r="246" spans="1:10" x14ac:dyDescent="0.25">
      <c r="A246" s="35">
        <v>1066.802313725485</v>
      </c>
      <c r="B246" s="30">
        <v>1.6007028728526032E-5</v>
      </c>
      <c r="C246" s="30">
        <v>886.38870588234897</v>
      </c>
      <c r="D246" s="30">
        <v>1.2488961217838143E-5</v>
      </c>
      <c r="E246" s="30">
        <v>667.20611764705677</v>
      </c>
      <c r="F246" s="33">
        <v>1.4061983999399882E-5</v>
      </c>
      <c r="G246" s="7">
        <v>862.55631372549385</v>
      </c>
      <c r="H246" s="8">
        <v>1.2577117241652149E-5</v>
      </c>
      <c r="I246" s="7">
        <v>744.42039215686509</v>
      </c>
      <c r="J246" s="33">
        <v>8.9090894188920624E-6</v>
      </c>
    </row>
    <row r="247" spans="1:10" x14ac:dyDescent="0.25">
      <c r="A247" s="35">
        <v>1071.7590588235241</v>
      </c>
      <c r="B247" s="30">
        <v>1.3605863127106777E-5</v>
      </c>
      <c r="C247" s="30">
        <v>890.77188235293715</v>
      </c>
      <c r="D247" s="30">
        <v>1.0706730865557206E-5</v>
      </c>
      <c r="E247" s="30">
        <v>670.70564705882146</v>
      </c>
      <c r="F247" s="33">
        <v>1.2129268595223085E-5</v>
      </c>
      <c r="G247" s="7">
        <v>866.72505882353312</v>
      </c>
      <c r="H247" s="8">
        <v>1.0759505330297514E-5</v>
      </c>
      <c r="I247" s="7">
        <v>748.23882352941416</v>
      </c>
      <c r="J247" s="33">
        <v>7.7368362019844171E-6</v>
      </c>
    </row>
    <row r="248" spans="1:10" x14ac:dyDescent="0.25">
      <c r="A248" s="35">
        <v>1076.7158039215633</v>
      </c>
      <c r="B248" s="30">
        <v>1.1486229594156536E-5</v>
      </c>
      <c r="C248" s="30">
        <v>895.15505882352534</v>
      </c>
      <c r="D248" s="30">
        <v>9.1314801649350068E-6</v>
      </c>
      <c r="E248" s="30">
        <v>674.20517647058614</v>
      </c>
      <c r="F248" s="33">
        <v>1.0430272651578496E-5</v>
      </c>
      <c r="G248" s="7">
        <v>870.89380392157238</v>
      </c>
      <c r="H248" s="8">
        <v>9.1639348355383139E-6</v>
      </c>
      <c r="I248" s="7">
        <v>752.05725490196323</v>
      </c>
      <c r="J248" s="33">
        <v>6.6922025930580307E-6</v>
      </c>
    </row>
    <row r="249" spans="1:10" x14ac:dyDescent="0.25">
      <c r="A249" s="35">
        <v>1081.6725490196025</v>
      </c>
      <c r="B249" s="30">
        <v>9.6308564626576586E-6</v>
      </c>
      <c r="C249" s="30">
        <v>899.53823529411352</v>
      </c>
      <c r="D249" s="30">
        <v>7.7476760652459498E-6</v>
      </c>
      <c r="E249" s="30">
        <v>677.70470588235082</v>
      </c>
      <c r="F249" s="33">
        <v>8.9418227141181227E-6</v>
      </c>
      <c r="G249" s="7">
        <v>875.06254901961165</v>
      </c>
      <c r="H249" s="8">
        <v>7.7703545452529401E-6</v>
      </c>
      <c r="I249" s="7">
        <v>755.8756862745123</v>
      </c>
      <c r="J249" s="33">
        <v>5.7656306984059783E-6</v>
      </c>
    </row>
    <row r="250" spans="1:10" x14ac:dyDescent="0.25">
      <c r="A250" s="35">
        <v>1086.6292941176416</v>
      </c>
      <c r="B250" s="30">
        <v>8.0202581900374798E-6</v>
      </c>
      <c r="C250" s="30">
        <v>903.9214117647017</v>
      </c>
      <c r="D250" s="30">
        <v>6.5394436789423537E-6</v>
      </c>
      <c r="E250" s="30">
        <v>681.20423529411551</v>
      </c>
      <c r="F250" s="33">
        <v>7.6422681197890041E-6</v>
      </c>
      <c r="G250" s="7">
        <v>879.23129411765092</v>
      </c>
      <c r="H250" s="8">
        <v>6.5593386475023457E-6</v>
      </c>
      <c r="I250" s="7">
        <v>759.69411764706138</v>
      </c>
      <c r="J250" s="33">
        <v>4.9475872490702051E-6</v>
      </c>
    </row>
    <row r="251" spans="1:10" x14ac:dyDescent="0.25">
      <c r="A251" s="35">
        <v>1091.5860392156808</v>
      </c>
      <c r="B251" s="30">
        <v>6.6335775490104542E-6</v>
      </c>
      <c r="C251" s="30">
        <v>908.30458823528988</v>
      </c>
      <c r="D251" s="30">
        <v>5.4908941682537781E-6</v>
      </c>
      <c r="E251" s="30">
        <v>684.70376470588019</v>
      </c>
      <c r="F251" s="33">
        <v>6.5114983413155918E-6</v>
      </c>
      <c r="G251" s="7">
        <v>883.40003921569019</v>
      </c>
      <c r="H251" s="8">
        <v>5.5122814496495367E-6</v>
      </c>
      <c r="I251" s="7">
        <v>763.51254901961045</v>
      </c>
      <c r="J251" s="33">
        <v>4.2286930388362801E-6</v>
      </c>
    </row>
    <row r="252" spans="1:10" x14ac:dyDescent="0.25">
      <c r="A252" s="35">
        <v>1096.5427843137199</v>
      </c>
      <c r="B252" s="30">
        <v>5.4493323214663284E-6</v>
      </c>
      <c r="C252" s="30">
        <v>912.68776470587807</v>
      </c>
      <c r="D252" s="30">
        <v>4.5864089485830108E-6</v>
      </c>
      <c r="E252" s="30">
        <v>688.20329411764487</v>
      </c>
      <c r="F252" s="33">
        <v>5.5309383139989816E-6</v>
      </c>
      <c r="G252" s="7">
        <v>887.56878431372945</v>
      </c>
      <c r="H252" s="8">
        <v>4.6115513297548469E-6</v>
      </c>
      <c r="I252" s="7">
        <v>767.33098039215952</v>
      </c>
      <c r="J252" s="33">
        <v>3.5998331463541407E-6</v>
      </c>
    </row>
    <row r="253" spans="1:10" x14ac:dyDescent="0.25">
      <c r="A253" s="35">
        <v>1101.4995294117591</v>
      </c>
      <c r="B253" s="30">
        <v>4.4460546713629241E-6</v>
      </c>
      <c r="C253" s="30">
        <v>917.07094117646625</v>
      </c>
      <c r="D253" s="30">
        <v>3.8108777968649618E-6</v>
      </c>
      <c r="E253" s="30">
        <v>691.70282352940956</v>
      </c>
      <c r="F253" s="33">
        <v>4.6835246534545133E-6</v>
      </c>
      <c r="G253" s="7">
        <v>891.73752941176872</v>
      </c>
      <c r="H253" s="8">
        <v>3.840605618235332E-6</v>
      </c>
      <c r="I253" s="7">
        <v>771.14941176470859</v>
      </c>
      <c r="J253" s="33">
        <v>3.0522479297649032E-6</v>
      </c>
    </row>
    <row r="254" spans="1:10" x14ac:dyDescent="0.25">
      <c r="A254" s="35">
        <v>1106.4562745097983</v>
      </c>
      <c r="B254" s="30">
        <v>3.6028180158678486E-6</v>
      </c>
      <c r="C254" s="30">
        <v>921.45411764705443</v>
      </c>
      <c r="D254" s="30">
        <v>3.1498904802407101E-6</v>
      </c>
      <c r="E254" s="30">
        <v>695.20235294117424</v>
      </c>
      <c r="F254" s="33">
        <v>3.9536656663856716E-6</v>
      </c>
      <c r="G254" s="7">
        <v>895.90627450980799</v>
      </c>
      <c r="H254" s="8">
        <v>3.1840690135499978E-6</v>
      </c>
      <c r="I254" s="7">
        <v>774.96784313725766</v>
      </c>
      <c r="J254" s="33">
        <v>2.5776053149448895E-6</v>
      </c>
    </row>
    <row r="255" spans="1:10" x14ac:dyDescent="0.25">
      <c r="A255" s="35">
        <v>1111.4130196078374</v>
      </c>
      <c r="B255" s="30">
        <v>2.8996519686787002E-6</v>
      </c>
      <c r="C255" s="30">
        <v>925.83729411764261</v>
      </c>
      <c r="D255" s="30">
        <v>2.5898832434254022E-6</v>
      </c>
      <c r="E255" s="30">
        <v>698.70188235293892</v>
      </c>
      <c r="F255" s="33">
        <v>3.3271879837244438E-6</v>
      </c>
      <c r="G255" s="7">
        <v>900.07501960784725</v>
      </c>
      <c r="H255" s="8">
        <v>2.6277788241891839E-6</v>
      </c>
      <c r="I255" s="7">
        <v>778.78627450980673</v>
      </c>
      <c r="J255" s="33">
        <v>2.1680553370859803E-6</v>
      </c>
    </row>
    <row r="256" spans="1:10" x14ac:dyDescent="0.25">
      <c r="A256" s="35">
        <v>1116.3697647058766</v>
      </c>
      <c r="B256" s="30">
        <v>2.3178506328272568E-6</v>
      </c>
      <c r="C256" s="30">
        <v>930.2204705882308</v>
      </c>
      <c r="D256" s="30">
        <v>2.1182428824960591E-6</v>
      </c>
      <c r="E256" s="30">
        <v>702.20141176470361</v>
      </c>
      <c r="F256" s="33">
        <v>2.791272517628152E-6</v>
      </c>
      <c r="G256" s="7">
        <v>904.24376470588652</v>
      </c>
      <c r="H256" s="8">
        <v>2.158800805821831E-6</v>
      </c>
      <c r="I256" s="7">
        <v>782.6047058823558</v>
      </c>
      <c r="J256" s="33">
        <v>1.8162682385946492E-6</v>
      </c>
    </row>
    <row r="257" spans="1:10" x14ac:dyDescent="0.25">
      <c r="A257" s="35">
        <v>1121.3265098039158</v>
      </c>
      <c r="B257" s="30">
        <v>1.8401831029286798E-6</v>
      </c>
      <c r="C257" s="30">
        <v>934.60364705881898</v>
      </c>
      <c r="D257" s="30">
        <v>1.7233721807188567E-6</v>
      </c>
      <c r="E257" s="30">
        <v>705.70094117646829</v>
      </c>
      <c r="F257" s="33">
        <v>2.3343822721034859E-6</v>
      </c>
      <c r="G257" s="7">
        <v>908.41250980392579</v>
      </c>
      <c r="H257" s="8">
        <v>1.7654196406896535E-6</v>
      </c>
      <c r="I257" s="7">
        <v>786.42313725490487</v>
      </c>
      <c r="J257" s="33">
        <v>1.515457676823605E-6</v>
      </c>
    </row>
    <row r="258" spans="1:10" x14ac:dyDescent="0.25">
      <c r="A258" s="35">
        <v>1126.2832549019549</v>
      </c>
      <c r="B258" s="30">
        <v>1.4510175105027816E-6</v>
      </c>
      <c r="C258" s="30">
        <v>938.98682352940716</v>
      </c>
      <c r="D258" s="30">
        <v>1.3947211991882714E-6</v>
      </c>
      <c r="E258" s="30">
        <v>709.20047058823297</v>
      </c>
      <c r="F258" s="33">
        <v>1.9461843322792714E-6</v>
      </c>
      <c r="G258" s="7">
        <v>912.58125490196505</v>
      </c>
      <c r="H258" s="8">
        <v>1.4371082062096458E-6</v>
      </c>
      <c r="I258" s="7">
        <v>790.24156862745394</v>
      </c>
      <c r="J258" s="33">
        <v>1.2593907586987051E-6</v>
      </c>
    </row>
    <row r="259" spans="1:10" x14ac:dyDescent="0.25">
      <c r="A259" s="40">
        <v>1131.2399999999941</v>
      </c>
      <c r="B259" s="47">
        <v>1.1363713876767489E-6</v>
      </c>
      <c r="C259" s="47">
        <v>943.36999999999534</v>
      </c>
      <c r="D259" s="47">
        <v>1.1227893268662978E-6</v>
      </c>
      <c r="E259" s="47">
        <v>712.69999999999766</v>
      </c>
      <c r="F259" s="41">
        <v>1.6174681297773032E-6</v>
      </c>
      <c r="G259" s="42">
        <v>916.75000000000432</v>
      </c>
      <c r="H259" s="43">
        <v>1.1644797256743313E-6</v>
      </c>
      <c r="I259" s="42">
        <v>794.06000000000301</v>
      </c>
      <c r="J259" s="41">
        <v>1.0423867040245108E-6</v>
      </c>
    </row>
  </sheetData>
  <mergeCells count="5">
    <mergeCell ref="C1:D1"/>
    <mergeCell ref="E1:F1"/>
    <mergeCell ref="G1:H1"/>
    <mergeCell ref="A1:B1"/>
    <mergeCell ref="I1:J1"/>
  </mergeCells>
  <pageMargins left="0.7" right="0.7" top="0.78740157499999996" bottom="0.78740157499999996" header="0.3" footer="0.3"/>
  <pageSetup paperSize="9" orientation="portrait" horizontalDpi="200" verticalDpi="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Výsledky</vt:lpstr>
      <vt:lpstr>Octant - CDF </vt:lpstr>
      <vt:lpstr>Octant - KDE</vt:lpstr>
      <vt:lpstr>Všechny metody - CDF</vt:lpstr>
      <vt:lpstr>Všechny metody - KDE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Dvořák</dc:creator>
  <cp:lastModifiedBy>Filip Dvořák</cp:lastModifiedBy>
  <dcterms:created xsi:type="dcterms:W3CDTF">2012-05-09T21:36:05Z</dcterms:created>
  <dcterms:modified xsi:type="dcterms:W3CDTF">2012-05-21T08:10:21Z</dcterms:modified>
</cp:coreProperties>
</file>