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80" windowWidth="10455" windowHeight="8640"/>
  </bookViews>
  <sheets>
    <sheet name="Uzly lokalizované metod. Octant" sheetId="2" r:id="rId1"/>
  </sheets>
  <calcPr calcId="144525"/>
</workbook>
</file>

<file path=xl/calcChain.xml><?xml version="1.0" encoding="utf-8"?>
<calcChain xmlns="http://schemas.openxmlformats.org/spreadsheetml/2006/main">
  <c r="H69" i="2" l="1"/>
  <c r="H68" i="2"/>
  <c r="G69" i="2"/>
  <c r="G68" i="2"/>
</calcChain>
</file>

<file path=xl/sharedStrings.xml><?xml version="1.0" encoding="utf-8"?>
<sst xmlns="http://schemas.openxmlformats.org/spreadsheetml/2006/main" count="137" uniqueCount="128">
  <si>
    <t>131.188.32.37</t>
  </si>
  <si>
    <t>2009.nwerc.eu</t>
  </si>
  <si>
    <t>80.68.89.248</t>
  </si>
  <si>
    <t>69lovesongs.info</t>
  </si>
  <si>
    <t>193.205.194.23</t>
  </si>
  <si>
    <t>alpha.science.unitn.it</t>
  </si>
  <si>
    <t>156.35.96.172</t>
  </si>
  <si>
    <t>bellman.ciencias.uniovi.es</t>
  </si>
  <si>
    <t>129.132.98.37</t>
  </si>
  <si>
    <t>cam.switch.ch</t>
  </si>
  <si>
    <t>156.35.173.54</t>
  </si>
  <si>
    <t>carleos.epv.uniovi.es</t>
  </si>
  <si>
    <t>elrino.co.uk</t>
  </si>
  <si>
    <t>129.199.115.128</t>
  </si>
  <si>
    <t>fip.phys.ens.fr</t>
  </si>
  <si>
    <t>160.45.170.10</t>
  </si>
  <si>
    <t>fu-berlin.de</t>
  </si>
  <si>
    <t>156.35.119.120</t>
  </si>
  <si>
    <t>horru.lsi.uniovi.es</t>
  </si>
  <si>
    <t>134.96.102.171</t>
  </si>
  <si>
    <t>is.uni-sb.de</t>
  </si>
  <si>
    <t>193.175.80.161</t>
  </si>
  <si>
    <t>j3e.de</t>
  </si>
  <si>
    <t>91.200.128.13</t>
  </si>
  <si>
    <t>linkwave.it</t>
  </si>
  <si>
    <t>195.220.94.165</t>
  </si>
  <si>
    <t>listes.cru.fr</t>
  </si>
  <si>
    <t>129.199.80.1</t>
  </si>
  <si>
    <t>lumiere.ens.fr</t>
  </si>
  <si>
    <t>83.218.25.88</t>
  </si>
  <si>
    <t>mcb.net</t>
  </si>
  <si>
    <t>82.238.220.82</t>
  </si>
  <si>
    <t>nanardon.zarb.org</t>
  </si>
  <si>
    <t>81.31.33.35</t>
  </si>
  <si>
    <t>nomi.cz</t>
  </si>
  <si>
    <t>188.40.65.74</t>
  </si>
  <si>
    <t>nona.net</t>
  </si>
  <si>
    <t>212.111.4.214</t>
  </si>
  <si>
    <t>ns3.cngroup.cz</t>
  </si>
  <si>
    <t>156.35.94.1</t>
  </si>
  <si>
    <t>petra.euitio.uniovi.es</t>
  </si>
  <si>
    <t>129.199.129.64</t>
  </si>
  <si>
    <t>quatramaran.ens.fr</t>
  </si>
  <si>
    <t>134.225.1.128</t>
  </si>
  <si>
    <t>rdg.ac.uk</t>
  </si>
  <si>
    <t>89.207.56.140</t>
  </si>
  <si>
    <t>rte.ie</t>
  </si>
  <si>
    <t>77.68.170.97</t>
  </si>
  <si>
    <t>simpledns.com</t>
  </si>
  <si>
    <t>193.219.33.197</t>
  </si>
  <si>
    <t>soften.ktu.lt</t>
  </si>
  <si>
    <t>213.73.92.40</t>
  </si>
  <si>
    <t>star.trek.org</t>
  </si>
  <si>
    <t>81.187.252.184</t>
  </si>
  <si>
    <t>stat.wensley.org.uk</t>
  </si>
  <si>
    <t>130.59.108.36</t>
  </si>
  <si>
    <t>switch.ch</t>
  </si>
  <si>
    <t>193.219.28.2</t>
  </si>
  <si>
    <t>sunsite.icm.edu.pl</t>
  </si>
  <si>
    <t>134.21.213.189</t>
  </si>
  <si>
    <t>unifr.ch</t>
  </si>
  <si>
    <t>80.81.76.82</t>
  </si>
  <si>
    <t>village.albourne.com</t>
  </si>
  <si>
    <t>195.39.234.226</t>
  </si>
  <si>
    <t>wunderweib.de</t>
  </si>
  <si>
    <t>129.199.30.64</t>
  </si>
  <si>
    <t>www.biologie.ens.fr</t>
  </si>
  <si>
    <t>80.87.131.127</t>
  </si>
  <si>
    <t>www.bluemantle.co.uk</t>
  </si>
  <si>
    <t>129.199.2.23</t>
  </si>
  <si>
    <t>www.bourbaki.ens.fr</t>
  </si>
  <si>
    <t>195.64.165.26</t>
  </si>
  <si>
    <t>www.cg13.fr</t>
  </si>
  <si>
    <t>www.combinationfireplaces.co.uk</t>
  </si>
  <si>
    <t>195.220.94.166</t>
  </si>
  <si>
    <t>www.cru.fr</t>
  </si>
  <si>
    <t>80.193.133.173</t>
  </si>
  <si>
    <t>www.cyberquest.co.uk</t>
  </si>
  <si>
    <t>129.199.13.75</t>
  </si>
  <si>
    <t>www.delta.ens.fr</t>
  </si>
  <si>
    <t>78.46.105.215</t>
  </si>
  <si>
    <t>www.disch-systems.de</t>
  </si>
  <si>
    <t>129.199.2.29</t>
  </si>
  <si>
    <t>www.dmi.ens.fr</t>
  </si>
  <si>
    <t>129.199.1.129</t>
  </si>
  <si>
    <t>www.eleves.ens.fr</t>
  </si>
  <si>
    <t>129.199.13.15</t>
  </si>
  <si>
    <t>www.ens.fr</t>
  </si>
  <si>
    <t>213.245.116.198</t>
  </si>
  <si>
    <t>www.erasme.org</t>
  </si>
  <si>
    <t>www.fletchingfc.co.uk</t>
  </si>
  <si>
    <t>129.199.13.25</t>
  </si>
  <si>
    <t>www.geographie.ens.fr</t>
  </si>
  <si>
    <t>www.hcidata.co.uk</t>
  </si>
  <si>
    <t>www.la-potiniere.co.uk</t>
  </si>
  <si>
    <t>217.29.35.149</t>
  </si>
  <si>
    <t>www.chatnbrett.de</t>
  </si>
  <si>
    <t>129.199.13.24</t>
  </si>
  <si>
    <t>www.ihmc.ens.fr</t>
  </si>
  <si>
    <t>46.183.8.138</t>
  </si>
  <si>
    <t>www.kentalc.gov.uk</t>
  </si>
  <si>
    <t>129.199.119.106</t>
  </si>
  <si>
    <t>www.lkb.ens.fr</t>
  </si>
  <si>
    <t>129.199.120.253</t>
  </si>
  <si>
    <t>www.lps.ens.fr</t>
  </si>
  <si>
    <t>www.pevenseyparishcouncil.gov.uk</t>
  </si>
  <si>
    <t>www.shereparishcouncil.gov.uk</t>
  </si>
  <si>
    <t>www.whra.org.uk</t>
  </si>
  <si>
    <t>www.uk1.co.uk</t>
  </si>
  <si>
    <t>212.60.1.2</t>
  </si>
  <si>
    <t>www.shlink.de</t>
  </si>
  <si>
    <t>78.47.160.16</t>
  </si>
  <si>
    <t>www.roehnfried-hesse.de</t>
  </si>
  <si>
    <t>IP adresa</t>
  </si>
  <si>
    <t>Průměrný čas výpočtu [s]</t>
  </si>
  <si>
    <t>Průměrná chyba odhadu [km]</t>
  </si>
  <si>
    <t>Odhadnutá šířka [°]</t>
  </si>
  <si>
    <t>Odhadnutá délka [°]</t>
  </si>
  <si>
    <t>91.220.127.245</t>
  </si>
  <si>
    <t>sittingbourne.bellgrim.se</t>
  </si>
  <si>
    <t>194.63.248.26</t>
  </si>
  <si>
    <t>www.pgpi.org</t>
  </si>
  <si>
    <t>Šířka [°]</t>
  </si>
  <si>
    <t>Délka [°]</t>
  </si>
  <si>
    <t>V tomto souboru se nachází seznam lokalizovaných uzlů metodou Octant</t>
  </si>
  <si>
    <t>Doménové jméno</t>
  </si>
  <si>
    <t>Průměr</t>
  </si>
  <si>
    <t>Medián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</si>
</sst>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2" fontId="0" fillId="0" borderId="0" xfId="0" applyNumberFormat="1"/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64" fontId="0" fillId="0" borderId="12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164" fontId="0" fillId="0" borderId="17" xfId="0" applyNumberForma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33" borderId="0" xfId="0" applyFill="1" applyAlignment="1">
      <alignment wrapText="1"/>
    </xf>
    <xf numFmtId="164" fontId="0" fillId="33" borderId="0" xfId="0" applyNumberFormat="1" applyFill="1" applyAlignment="1">
      <alignment wrapText="1"/>
    </xf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13"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000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000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000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numFmt numFmtId="164" formatCode="0.0000"/>
      <alignment horizontal="center" vertical="center" textRotation="0" wrapText="1" indent="0" justifyLastLine="0" shrinkToFit="0" readingOrder="0"/>
    </dxf>
    <dxf>
      <border>
        <bottom style="thin">
          <color indexed="64"/>
        </bottom>
      </border>
    </dxf>
    <dxf>
      <numFmt numFmtId="164" formatCode="0.0000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9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5" name="Tabulka5" displayName="Tabulka5" ref="A3:H66" totalsRowShown="0" headerRowDxfId="12" dataDxfId="10" headerRowBorderDxfId="11" tableBorderDxfId="9" totalsRowBorderDxfId="8">
  <autoFilter ref="A3:H66"/>
  <tableColumns count="8">
    <tableColumn id="1" name="IP adresa" dataDxfId="7"/>
    <tableColumn id="2" name="Doménové jméno" dataDxfId="6"/>
    <tableColumn id="3" name="Šířka [°]" dataDxfId="5"/>
    <tableColumn id="4" name="Délka [°]" dataDxfId="4"/>
    <tableColumn id="5" name="Odhadnutá šířka [°]" dataDxfId="3"/>
    <tableColumn id="6" name="Odhadnutá délka [°]" dataDxfId="2"/>
    <tableColumn id="7" name="Průměrná chyba odhadu [km]" dataDxfId="1"/>
    <tableColumn id="8" name="Průměrný čas výpočtu [s]" dataDxfId="0"/>
  </tableColumns>
  <tableStyleInfo name="TableStyleMedium8" showFirstColumn="0" showLastColumn="0" showRowStripes="1" showColumnStripes="0"/>
</table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D71" sqref="D71"/>
    </sheetView>
  </sheetViews>
  <sheetFormatPr defaultRowHeight="15" x14ac:dyDescent="0.25"/>
  <cols>
    <col min="1" max="1" width="21" style="3" customWidth="1"/>
    <col min="2" max="2" width="35.140625" style="3" customWidth="1"/>
    <col min="3" max="4" width="14.28515625" style="3" customWidth="1"/>
    <col min="5" max="6" width="15.7109375" style="3" customWidth="1"/>
    <col min="7" max="7" width="18" style="3" customWidth="1"/>
    <col min="8" max="8" width="18.5703125" style="3" customWidth="1"/>
  </cols>
  <sheetData>
    <row r="1" spans="1:10" x14ac:dyDescent="0.25">
      <c r="A1" s="16" t="s">
        <v>124</v>
      </c>
      <c r="B1" s="16"/>
      <c r="C1" s="16"/>
      <c r="D1" s="16"/>
      <c r="E1" s="16"/>
      <c r="F1" s="16"/>
      <c r="G1" s="16"/>
      <c r="H1" s="16"/>
    </row>
    <row r="2" spans="1:10" x14ac:dyDescent="0.25">
      <c r="A2" s="2"/>
      <c r="B2" s="2"/>
      <c r="C2" s="2"/>
      <c r="D2" s="2"/>
      <c r="E2" s="2"/>
      <c r="F2" s="2"/>
      <c r="G2" s="2"/>
      <c r="H2" s="2"/>
    </row>
    <row r="3" spans="1:10" ht="30" x14ac:dyDescent="0.25">
      <c r="A3" s="4" t="s">
        <v>113</v>
      </c>
      <c r="B3" s="5" t="s">
        <v>125</v>
      </c>
      <c r="C3" s="5" t="s">
        <v>122</v>
      </c>
      <c r="D3" s="5" t="s">
        <v>123</v>
      </c>
      <c r="E3" s="6" t="s">
        <v>116</v>
      </c>
      <c r="F3" s="6" t="s">
        <v>117</v>
      </c>
      <c r="G3" s="6" t="s">
        <v>115</v>
      </c>
      <c r="H3" s="7" t="s">
        <v>114</v>
      </c>
    </row>
    <row r="4" spans="1:10" x14ac:dyDescent="0.25">
      <c r="A4" s="8" t="s">
        <v>41</v>
      </c>
      <c r="B4" s="9" t="s">
        <v>42</v>
      </c>
      <c r="C4" s="9">
        <v>48.8414</v>
      </c>
      <c r="D4" s="9">
        <v>2.3455599999999999</v>
      </c>
      <c r="E4" s="10">
        <v>48.350178786577999</v>
      </c>
      <c r="F4" s="10">
        <v>3.9581038080319999</v>
      </c>
      <c r="G4" s="10">
        <v>130.59538292253001</v>
      </c>
      <c r="H4" s="11">
        <v>25</v>
      </c>
    </row>
    <row r="5" spans="1:10" ht="30" x14ac:dyDescent="0.25">
      <c r="A5" s="8" t="s">
        <v>69</v>
      </c>
      <c r="B5" s="9" t="s">
        <v>70</v>
      </c>
      <c r="C5" s="9">
        <v>48.8414</v>
      </c>
      <c r="D5" s="9">
        <v>2.3455599999999999</v>
      </c>
      <c r="E5" s="10">
        <v>49.256763484056002</v>
      </c>
      <c r="F5" s="10">
        <v>3.0494546499650999</v>
      </c>
      <c r="G5" s="10">
        <v>61.81</v>
      </c>
      <c r="H5" s="11">
        <v>26</v>
      </c>
    </row>
    <row r="6" spans="1:10" x14ac:dyDescent="0.25">
      <c r="A6" s="8" t="s">
        <v>97</v>
      </c>
      <c r="B6" s="9" t="s">
        <v>98</v>
      </c>
      <c r="C6" s="9">
        <v>48.8414</v>
      </c>
      <c r="D6" s="9">
        <v>2.3455599999999999</v>
      </c>
      <c r="E6" s="10">
        <v>49.435575837800002</v>
      </c>
      <c r="F6" s="10">
        <v>2.1320757441214</v>
      </c>
      <c r="G6" s="10">
        <v>67.889148587364005</v>
      </c>
      <c r="H6" s="11">
        <v>26</v>
      </c>
    </row>
    <row r="7" spans="1:10" x14ac:dyDescent="0.25">
      <c r="A7" s="8" t="s">
        <v>109</v>
      </c>
      <c r="B7" s="9" t="s">
        <v>110</v>
      </c>
      <c r="C7" s="9">
        <v>53.753300000000003</v>
      </c>
      <c r="D7" s="9">
        <v>9.6549999999999994</v>
      </c>
      <c r="E7" s="10">
        <v>54.043717976956003</v>
      </c>
      <c r="F7" s="10">
        <v>10.189130792867999</v>
      </c>
      <c r="G7" s="10">
        <v>75.39</v>
      </c>
      <c r="H7" s="11">
        <v>26</v>
      </c>
    </row>
    <row r="8" spans="1:10" x14ac:dyDescent="0.25">
      <c r="A8" s="8" t="s">
        <v>84</v>
      </c>
      <c r="B8" s="9" t="s">
        <v>85</v>
      </c>
      <c r="C8" s="9">
        <v>48.8414</v>
      </c>
      <c r="D8" s="9">
        <v>2.3455599999999999</v>
      </c>
      <c r="E8" s="10">
        <v>49.577543194969998</v>
      </c>
      <c r="F8" s="10">
        <v>1.8797675568339001</v>
      </c>
      <c r="G8" s="10">
        <v>88.597744587220006</v>
      </c>
      <c r="H8" s="11">
        <v>26</v>
      </c>
    </row>
    <row r="9" spans="1:10" x14ac:dyDescent="0.25">
      <c r="A9" s="8" t="s">
        <v>21</v>
      </c>
      <c r="B9" s="9" t="s">
        <v>22</v>
      </c>
      <c r="C9" s="9">
        <v>51.533299999999997</v>
      </c>
      <c r="D9" s="9">
        <v>9.9333299999999998</v>
      </c>
      <c r="E9" s="10">
        <v>52.353356344866</v>
      </c>
      <c r="F9" s="10">
        <v>9.9296464342929003</v>
      </c>
      <c r="G9" s="10">
        <v>91.212146008084005</v>
      </c>
      <c r="H9" s="11">
        <v>26</v>
      </c>
      <c r="J9" s="1"/>
    </row>
    <row r="10" spans="1:10" ht="30" x14ac:dyDescent="0.25">
      <c r="A10" s="8" t="s">
        <v>67</v>
      </c>
      <c r="B10" s="9" t="s">
        <v>105</v>
      </c>
      <c r="C10" s="9">
        <v>52.590299999999999</v>
      </c>
      <c r="D10" s="9">
        <v>5.8333299999999998E-2</v>
      </c>
      <c r="E10" s="10">
        <v>52.50507357419</v>
      </c>
      <c r="F10" s="10">
        <v>2.5438423925931</v>
      </c>
      <c r="G10" s="10">
        <v>212.61</v>
      </c>
      <c r="H10" s="11">
        <v>26</v>
      </c>
    </row>
    <row r="11" spans="1:10" ht="30" x14ac:dyDescent="0.25">
      <c r="A11" s="8" t="s">
        <v>67</v>
      </c>
      <c r="B11" s="9" t="s">
        <v>90</v>
      </c>
      <c r="C11" s="9">
        <v>52.590299999999999</v>
      </c>
      <c r="D11" s="9">
        <v>5.8333299999999998E-2</v>
      </c>
      <c r="E11" s="10">
        <v>51.660113022810002</v>
      </c>
      <c r="F11" s="10">
        <v>3.1761743249341001</v>
      </c>
      <c r="G11" s="10">
        <v>236.68511863922001</v>
      </c>
      <c r="H11" s="11">
        <v>26</v>
      </c>
    </row>
    <row r="12" spans="1:10" ht="30" x14ac:dyDescent="0.25">
      <c r="A12" s="8" t="s">
        <v>67</v>
      </c>
      <c r="B12" s="9" t="s">
        <v>68</v>
      </c>
      <c r="C12" s="9">
        <v>52.590299999999999</v>
      </c>
      <c r="D12" s="9">
        <v>5.8333299999999998E-2</v>
      </c>
      <c r="E12" s="10">
        <v>52.245971502073999</v>
      </c>
      <c r="F12" s="10">
        <v>2.3303377295434</v>
      </c>
      <c r="G12" s="10">
        <v>242.86</v>
      </c>
      <c r="H12" s="11">
        <v>26</v>
      </c>
    </row>
    <row r="13" spans="1:10" x14ac:dyDescent="0.25">
      <c r="A13" s="8" t="s">
        <v>120</v>
      </c>
      <c r="B13" s="9" t="s">
        <v>121</v>
      </c>
      <c r="C13" s="9"/>
      <c r="D13" s="9"/>
      <c r="E13" s="10">
        <v>58.217899543937001</v>
      </c>
      <c r="F13" s="10">
        <v>13.650154879703001</v>
      </c>
      <c r="G13" s="10">
        <v>255.85229101895001</v>
      </c>
      <c r="H13" s="11">
        <v>26</v>
      </c>
    </row>
    <row r="14" spans="1:10" ht="30" x14ac:dyDescent="0.25">
      <c r="A14" s="8" t="s">
        <v>67</v>
      </c>
      <c r="B14" s="9" t="s">
        <v>73</v>
      </c>
      <c r="C14" s="9">
        <v>52.590299999999999</v>
      </c>
      <c r="D14" s="9">
        <v>5.8333299999999998E-2</v>
      </c>
      <c r="E14" s="10">
        <v>51.840268220048998</v>
      </c>
      <c r="F14" s="10">
        <v>3.2200860973553</v>
      </c>
      <c r="G14" s="10">
        <v>271.91000000000003</v>
      </c>
      <c r="H14" s="11">
        <v>26</v>
      </c>
    </row>
    <row r="15" spans="1:10" x14ac:dyDescent="0.25">
      <c r="A15" s="8" t="s">
        <v>63</v>
      </c>
      <c r="B15" s="9" t="s">
        <v>64</v>
      </c>
      <c r="C15" s="9">
        <v>53.547800000000002</v>
      </c>
      <c r="D15" s="9">
        <v>10.0039</v>
      </c>
      <c r="E15" s="10">
        <v>50.311741816192999</v>
      </c>
      <c r="F15" s="10">
        <v>9.7348024728814</v>
      </c>
      <c r="G15" s="10">
        <v>360.40676137474998</v>
      </c>
      <c r="H15" s="11">
        <v>26</v>
      </c>
    </row>
    <row r="16" spans="1:10" x14ac:dyDescent="0.25">
      <c r="A16" s="8" t="s">
        <v>51</v>
      </c>
      <c r="B16" s="9" t="s">
        <v>52</v>
      </c>
      <c r="C16" s="9">
        <v>52.4756</v>
      </c>
      <c r="D16" s="9">
        <v>13.3233</v>
      </c>
      <c r="E16" s="10">
        <v>49.320811658909001</v>
      </c>
      <c r="F16" s="10">
        <v>9.8324412223722</v>
      </c>
      <c r="G16" s="10">
        <v>427.78629079356</v>
      </c>
      <c r="H16" s="11">
        <v>26</v>
      </c>
    </row>
    <row r="17" spans="1:8" x14ac:dyDescent="0.25">
      <c r="A17" s="8" t="s">
        <v>71</v>
      </c>
      <c r="B17" s="9" t="s">
        <v>72</v>
      </c>
      <c r="C17" s="9">
        <v>43.314900000000002</v>
      </c>
      <c r="D17" s="9">
        <v>5.4055600000000004</v>
      </c>
      <c r="E17" s="10">
        <v>52.628207072841001</v>
      </c>
      <c r="F17" s="10">
        <v>4.1699125683261</v>
      </c>
      <c r="G17" s="10">
        <v>1039.9206229494</v>
      </c>
      <c r="H17" s="11">
        <v>26</v>
      </c>
    </row>
    <row r="18" spans="1:8" ht="30" x14ac:dyDescent="0.25">
      <c r="A18" s="8" t="s">
        <v>91</v>
      </c>
      <c r="B18" s="9" t="s">
        <v>92</v>
      </c>
      <c r="C18" s="9">
        <v>48.8414</v>
      </c>
      <c r="D18" s="9">
        <v>2.3455599999999999</v>
      </c>
      <c r="E18" s="10">
        <v>49.070934432168002</v>
      </c>
      <c r="F18" s="10">
        <v>2.9351371159494999</v>
      </c>
      <c r="G18" s="10">
        <v>50.059216436617</v>
      </c>
      <c r="H18" s="11">
        <v>27</v>
      </c>
    </row>
    <row r="19" spans="1:8" x14ac:dyDescent="0.25">
      <c r="A19" s="8" t="s">
        <v>86</v>
      </c>
      <c r="B19" s="9" t="s">
        <v>87</v>
      </c>
      <c r="C19" s="9">
        <v>48.8414</v>
      </c>
      <c r="D19" s="9">
        <v>2.3455599999999999</v>
      </c>
      <c r="E19" s="10">
        <v>49.376022068725</v>
      </c>
      <c r="F19" s="10">
        <v>2.8377779259746001</v>
      </c>
      <c r="G19" s="10">
        <v>69.428837050233994</v>
      </c>
      <c r="H19" s="11">
        <v>27</v>
      </c>
    </row>
    <row r="20" spans="1:8" x14ac:dyDescent="0.25">
      <c r="A20" s="8" t="s">
        <v>95</v>
      </c>
      <c r="B20" s="9" t="s">
        <v>96</v>
      </c>
      <c r="C20" s="9">
        <v>49.0124</v>
      </c>
      <c r="D20" s="9">
        <v>8.4310700000000001</v>
      </c>
      <c r="E20" s="10">
        <v>49.618885619402</v>
      </c>
      <c r="F20" s="10">
        <v>9.1015868034983995</v>
      </c>
      <c r="G20" s="10">
        <v>83.150426827912995</v>
      </c>
      <c r="H20" s="11">
        <v>27</v>
      </c>
    </row>
    <row r="21" spans="1:8" x14ac:dyDescent="0.25">
      <c r="A21" s="8" t="s">
        <v>78</v>
      </c>
      <c r="B21" s="9" t="s">
        <v>79</v>
      </c>
      <c r="C21" s="9">
        <v>48.8414</v>
      </c>
      <c r="D21" s="9">
        <v>2.3455599999999999</v>
      </c>
      <c r="E21" s="10">
        <v>49.691974266423003</v>
      </c>
      <c r="F21" s="10">
        <v>2.494246967759</v>
      </c>
      <c r="G21" s="10">
        <v>95.219638596028005</v>
      </c>
      <c r="H21" s="11">
        <v>27</v>
      </c>
    </row>
    <row r="22" spans="1:8" x14ac:dyDescent="0.25">
      <c r="A22" s="8" t="s">
        <v>33</v>
      </c>
      <c r="B22" s="9" t="s">
        <v>34</v>
      </c>
      <c r="C22" s="9">
        <v>49.197200000000002</v>
      </c>
      <c r="D22" s="9">
        <v>16.6175</v>
      </c>
      <c r="E22" s="10">
        <v>49.031615488256001</v>
      </c>
      <c r="F22" s="10">
        <v>18.19554523591</v>
      </c>
      <c r="G22" s="10">
        <v>116.35140249915</v>
      </c>
      <c r="H22" s="11">
        <v>27</v>
      </c>
    </row>
    <row r="23" spans="1:8" ht="30" x14ac:dyDescent="0.25">
      <c r="A23" s="8" t="s">
        <v>65</v>
      </c>
      <c r="B23" s="9" t="s">
        <v>66</v>
      </c>
      <c r="C23" s="9">
        <v>48.8414</v>
      </c>
      <c r="D23" s="9">
        <v>2.3455599999999999</v>
      </c>
      <c r="E23" s="10">
        <v>49.158187673268003</v>
      </c>
      <c r="F23" s="10">
        <v>2.7960243251647001</v>
      </c>
      <c r="G23" s="10">
        <v>156.13999999999999</v>
      </c>
      <c r="H23" s="11">
        <v>27</v>
      </c>
    </row>
    <row r="24" spans="1:8" x14ac:dyDescent="0.25">
      <c r="A24" s="8" t="s">
        <v>37</v>
      </c>
      <c r="B24" s="9" t="s">
        <v>38</v>
      </c>
      <c r="C24" s="9">
        <v>49.226199999999999</v>
      </c>
      <c r="D24" s="9">
        <v>17.686</v>
      </c>
      <c r="E24" s="10">
        <v>47.831119766369</v>
      </c>
      <c r="F24" s="10">
        <v>16.766968119927999</v>
      </c>
      <c r="G24" s="10">
        <v>169.28985667282001</v>
      </c>
      <c r="H24" s="11">
        <v>27</v>
      </c>
    </row>
    <row r="25" spans="1:8" ht="30" x14ac:dyDescent="0.25">
      <c r="A25" s="8" t="s">
        <v>67</v>
      </c>
      <c r="B25" s="9" t="s">
        <v>106</v>
      </c>
      <c r="C25" s="9">
        <v>52.590299999999999</v>
      </c>
      <c r="D25" s="9">
        <v>5.8333299999999998E-2</v>
      </c>
      <c r="E25" s="10">
        <v>52.006301141898</v>
      </c>
      <c r="F25" s="10">
        <v>2.4191233684973001</v>
      </c>
      <c r="G25" s="10">
        <v>204.1</v>
      </c>
      <c r="H25" s="11">
        <v>27</v>
      </c>
    </row>
    <row r="26" spans="1:8" x14ac:dyDescent="0.25">
      <c r="A26" s="8" t="s">
        <v>67</v>
      </c>
      <c r="B26" s="9" t="s">
        <v>107</v>
      </c>
      <c r="C26" s="9">
        <v>52.590299999999999</v>
      </c>
      <c r="D26" s="9">
        <v>5.8333299999999998E-2</v>
      </c>
      <c r="E26" s="10">
        <v>52.922703686209999</v>
      </c>
      <c r="F26" s="10">
        <v>3.6404624148520002</v>
      </c>
      <c r="G26" s="10">
        <v>230.05</v>
      </c>
      <c r="H26" s="11">
        <v>27</v>
      </c>
    </row>
    <row r="27" spans="1:8" x14ac:dyDescent="0.25">
      <c r="A27" s="8" t="s">
        <v>67</v>
      </c>
      <c r="B27" s="9" t="s">
        <v>93</v>
      </c>
      <c r="C27" s="9">
        <v>52.590299999999999</v>
      </c>
      <c r="D27" s="9">
        <v>5.8333299999999998E-2</v>
      </c>
      <c r="E27" s="10">
        <v>52.013166174433998</v>
      </c>
      <c r="F27" s="10">
        <v>1.7865112286175999</v>
      </c>
      <c r="G27" s="10">
        <v>242.87</v>
      </c>
      <c r="H27" s="11">
        <v>27</v>
      </c>
    </row>
    <row r="28" spans="1:8" ht="30" x14ac:dyDescent="0.25">
      <c r="A28" s="8" t="s">
        <v>99</v>
      </c>
      <c r="B28" s="9" t="s">
        <v>100</v>
      </c>
      <c r="C28" s="9">
        <v>51.5</v>
      </c>
      <c r="D28" s="9">
        <v>-0.10166699999999999</v>
      </c>
      <c r="E28" s="10">
        <v>52.403075605699001</v>
      </c>
      <c r="F28" s="10">
        <v>3.2228137674582</v>
      </c>
      <c r="G28" s="10">
        <v>249.02214479262</v>
      </c>
      <c r="H28" s="11">
        <v>27</v>
      </c>
    </row>
    <row r="29" spans="1:8" ht="30" x14ac:dyDescent="0.25">
      <c r="A29" s="8" t="s">
        <v>67</v>
      </c>
      <c r="B29" s="9" t="s">
        <v>94</v>
      </c>
      <c r="C29" s="9">
        <v>52.590299999999999</v>
      </c>
      <c r="D29" s="9">
        <v>5.8333299999999998E-2</v>
      </c>
      <c r="E29" s="10">
        <v>51.721646591427003</v>
      </c>
      <c r="F29" s="10">
        <v>3.1059141752899002</v>
      </c>
      <c r="G29" s="10">
        <v>537.9</v>
      </c>
      <c r="H29" s="11">
        <v>27</v>
      </c>
    </row>
    <row r="30" spans="1:8" x14ac:dyDescent="0.25">
      <c r="A30" s="8" t="s">
        <v>88</v>
      </c>
      <c r="B30" s="9" t="s">
        <v>89</v>
      </c>
      <c r="C30" s="9">
        <v>45.75</v>
      </c>
      <c r="D30" s="9">
        <v>4.4333299999999998</v>
      </c>
      <c r="E30" s="10">
        <v>53.498078567225001</v>
      </c>
      <c r="F30" s="10">
        <v>10.046017630676999</v>
      </c>
      <c r="G30" s="10">
        <v>951.24473349978996</v>
      </c>
      <c r="H30" s="11">
        <v>27</v>
      </c>
    </row>
    <row r="31" spans="1:8" x14ac:dyDescent="0.25">
      <c r="A31" s="8" t="s">
        <v>59</v>
      </c>
      <c r="B31" s="9" t="s">
        <v>60</v>
      </c>
      <c r="C31" s="9">
        <v>46.8065</v>
      </c>
      <c r="D31" s="9">
        <v>7.1523300000000001</v>
      </c>
      <c r="E31" s="10">
        <v>47.605289980975002</v>
      </c>
      <c r="F31" s="10">
        <v>7.2759900524303003</v>
      </c>
      <c r="G31" s="10">
        <v>89.336403913135996</v>
      </c>
      <c r="H31" s="11">
        <v>28</v>
      </c>
    </row>
    <row r="32" spans="1:8" x14ac:dyDescent="0.25">
      <c r="A32" s="8" t="s">
        <v>74</v>
      </c>
      <c r="B32" s="9" t="s">
        <v>75</v>
      </c>
      <c r="C32" s="9">
        <v>48.115600000000001</v>
      </c>
      <c r="D32" s="9">
        <v>-1.6388400000000001</v>
      </c>
      <c r="E32" s="10">
        <v>48.185491198163</v>
      </c>
      <c r="F32" s="10">
        <v>-0.11391216830328001</v>
      </c>
      <c r="G32" s="10">
        <v>113.42582541898</v>
      </c>
      <c r="H32" s="11">
        <v>28</v>
      </c>
    </row>
    <row r="33" spans="1:8" x14ac:dyDescent="0.25">
      <c r="A33" s="8" t="s">
        <v>13</v>
      </c>
      <c r="B33" s="9" t="s">
        <v>14</v>
      </c>
      <c r="C33" s="9">
        <v>48.8414</v>
      </c>
      <c r="D33" s="9">
        <v>2.3455599999999999</v>
      </c>
      <c r="E33" s="10">
        <v>49.742939372655997</v>
      </c>
      <c r="F33" s="10">
        <v>3.1759559654288001</v>
      </c>
      <c r="G33" s="10">
        <v>116.97570756744</v>
      </c>
      <c r="H33" s="11">
        <v>28</v>
      </c>
    </row>
    <row r="34" spans="1:8" ht="30" x14ac:dyDescent="0.25">
      <c r="A34" s="8" t="s">
        <v>118</v>
      </c>
      <c r="B34" s="9" t="s">
        <v>119</v>
      </c>
      <c r="C34" s="9">
        <v>51.313299999999998</v>
      </c>
      <c r="D34" s="9">
        <v>0.72611099999999995</v>
      </c>
      <c r="E34" s="10">
        <v>52.199628772522999</v>
      </c>
      <c r="F34" s="10">
        <v>1.9258356473310001</v>
      </c>
      <c r="G34" s="10">
        <v>128.60998776739001</v>
      </c>
      <c r="H34" s="11">
        <v>28</v>
      </c>
    </row>
    <row r="35" spans="1:8" x14ac:dyDescent="0.25">
      <c r="A35" s="8" t="s">
        <v>29</v>
      </c>
      <c r="B35" s="9" t="s">
        <v>30</v>
      </c>
      <c r="C35" s="9">
        <v>54.166699999999999</v>
      </c>
      <c r="D35" s="9">
        <v>-4.4666699999999997</v>
      </c>
      <c r="E35" s="10">
        <v>54.956127816378</v>
      </c>
      <c r="F35" s="10">
        <v>-0.38553381271151999</v>
      </c>
      <c r="G35" s="10">
        <v>277.4129862849</v>
      </c>
      <c r="H35" s="11">
        <v>28</v>
      </c>
    </row>
    <row r="36" spans="1:8" ht="30" x14ac:dyDescent="0.25">
      <c r="A36" s="8" t="s">
        <v>39</v>
      </c>
      <c r="B36" s="9" t="s">
        <v>40</v>
      </c>
      <c r="C36" s="9">
        <v>43.359400000000001</v>
      </c>
      <c r="D36" s="9">
        <v>-5.8530600000000002</v>
      </c>
      <c r="E36" s="10">
        <v>41.319540659668</v>
      </c>
      <c r="F36" s="10">
        <v>-3.4527646086403001</v>
      </c>
      <c r="G36" s="10">
        <v>300.67138659415002</v>
      </c>
      <c r="H36" s="11">
        <v>28</v>
      </c>
    </row>
    <row r="37" spans="1:8" x14ac:dyDescent="0.25">
      <c r="A37" s="8" t="s">
        <v>35</v>
      </c>
      <c r="B37" s="9" t="s">
        <v>36</v>
      </c>
      <c r="C37" s="9">
        <v>48.185099999999998</v>
      </c>
      <c r="D37" s="9">
        <v>16.333400000000001</v>
      </c>
      <c r="E37" s="10">
        <v>47.580967815519998</v>
      </c>
      <c r="F37" s="10">
        <v>12.383184376480999</v>
      </c>
      <c r="G37" s="10">
        <v>302.18741847139</v>
      </c>
      <c r="H37" s="11">
        <v>28</v>
      </c>
    </row>
    <row r="38" spans="1:8" ht="30" x14ac:dyDescent="0.25">
      <c r="A38" s="8" t="s">
        <v>111</v>
      </c>
      <c r="B38" s="9" t="s">
        <v>112</v>
      </c>
      <c r="C38" s="9">
        <v>53.55</v>
      </c>
      <c r="D38" s="9">
        <v>10</v>
      </c>
      <c r="E38" s="10">
        <v>50.941077377142001</v>
      </c>
      <c r="F38" s="10">
        <v>6.9634698308161997</v>
      </c>
      <c r="G38" s="10">
        <v>356.25446208990002</v>
      </c>
      <c r="H38" s="11">
        <v>28</v>
      </c>
    </row>
    <row r="39" spans="1:8" x14ac:dyDescent="0.25">
      <c r="A39" s="8" t="s">
        <v>76</v>
      </c>
      <c r="B39" s="9" t="s">
        <v>108</v>
      </c>
      <c r="C39" s="9">
        <v>52.6</v>
      </c>
      <c r="D39" s="9">
        <v>-0.71666700000000005</v>
      </c>
      <c r="E39" s="10">
        <v>51.521868480190001</v>
      </c>
      <c r="F39" s="10">
        <v>6.7970327227305001</v>
      </c>
      <c r="G39" s="10">
        <v>359.25</v>
      </c>
      <c r="H39" s="11">
        <v>28</v>
      </c>
    </row>
    <row r="40" spans="1:8" x14ac:dyDescent="0.25">
      <c r="A40" s="8" t="s">
        <v>2</v>
      </c>
      <c r="B40" s="9" t="s">
        <v>12</v>
      </c>
      <c r="C40" s="9">
        <v>51.375799999999998</v>
      </c>
      <c r="D40" s="9">
        <v>-2.36056</v>
      </c>
      <c r="E40" s="10">
        <v>53.850824365971</v>
      </c>
      <c r="F40" s="10">
        <v>1.4617072441712</v>
      </c>
      <c r="G40" s="10">
        <v>377.27965136287997</v>
      </c>
      <c r="H40" s="11">
        <v>28</v>
      </c>
    </row>
    <row r="41" spans="1:8" x14ac:dyDescent="0.25">
      <c r="A41" s="8" t="s">
        <v>43</v>
      </c>
      <c r="B41" s="9" t="s">
        <v>44</v>
      </c>
      <c r="C41" s="9">
        <v>51.4405</v>
      </c>
      <c r="D41" s="9">
        <v>-0.94630599999999998</v>
      </c>
      <c r="E41" s="10">
        <v>50.981994155667998</v>
      </c>
      <c r="F41" s="10">
        <v>4.5041060890046003</v>
      </c>
      <c r="G41" s="10">
        <v>383.08952240540998</v>
      </c>
      <c r="H41" s="11">
        <v>28</v>
      </c>
    </row>
    <row r="42" spans="1:8" x14ac:dyDescent="0.25">
      <c r="A42" s="8" t="s">
        <v>17</v>
      </c>
      <c r="B42" s="9" t="s">
        <v>18</v>
      </c>
      <c r="C42" s="9">
        <v>43.5244</v>
      </c>
      <c r="D42" s="9">
        <v>-5.6247199999999999</v>
      </c>
      <c r="E42" s="10">
        <v>40.988820393169</v>
      </c>
      <c r="F42" s="10">
        <v>-2.4526702464577999</v>
      </c>
      <c r="G42" s="10">
        <v>384.29257281971002</v>
      </c>
      <c r="H42" s="11">
        <v>28</v>
      </c>
    </row>
    <row r="43" spans="1:8" ht="30" x14ac:dyDescent="0.25">
      <c r="A43" s="8" t="s">
        <v>61</v>
      </c>
      <c r="B43" s="9" t="s">
        <v>62</v>
      </c>
      <c r="C43" s="9">
        <v>51.497500000000002</v>
      </c>
      <c r="D43" s="9">
        <v>-1.88889E-2</v>
      </c>
      <c r="E43" s="10">
        <v>51.119147218988999</v>
      </c>
      <c r="F43" s="10">
        <v>5.8462396933924001</v>
      </c>
      <c r="G43" s="10">
        <v>468.42</v>
      </c>
      <c r="H43" s="11">
        <v>28</v>
      </c>
    </row>
    <row r="44" spans="1:8" x14ac:dyDescent="0.25">
      <c r="A44" s="8" t="s">
        <v>82</v>
      </c>
      <c r="B44" s="9" t="s">
        <v>83</v>
      </c>
      <c r="C44" s="9">
        <v>48.8414</v>
      </c>
      <c r="D44" s="9">
        <v>2.3455599999999999</v>
      </c>
      <c r="E44" s="10">
        <v>48.261899636012998</v>
      </c>
      <c r="F44" s="10">
        <v>3.7374411401972001</v>
      </c>
      <c r="G44" s="10">
        <v>121.06019756716999</v>
      </c>
      <c r="H44" s="11">
        <v>29</v>
      </c>
    </row>
    <row r="45" spans="1:8" ht="30" x14ac:dyDescent="0.25">
      <c r="A45" s="8" t="s">
        <v>76</v>
      </c>
      <c r="B45" s="9" t="s">
        <v>77</v>
      </c>
      <c r="C45" s="9">
        <v>52.6</v>
      </c>
      <c r="D45" s="9">
        <v>-0.71666700000000005</v>
      </c>
      <c r="E45" s="10">
        <v>52.953178274985</v>
      </c>
      <c r="F45" s="10">
        <v>-3.3586725628874001</v>
      </c>
      <c r="G45" s="10">
        <v>171.95</v>
      </c>
      <c r="H45" s="11">
        <v>29</v>
      </c>
    </row>
    <row r="46" spans="1:8" x14ac:dyDescent="0.25">
      <c r="A46" s="8" t="s">
        <v>55</v>
      </c>
      <c r="B46" s="9" t="s">
        <v>56</v>
      </c>
      <c r="C46" s="9">
        <v>47.380099999999999</v>
      </c>
      <c r="D46" s="9">
        <v>8.5450999999999997</v>
      </c>
      <c r="E46" s="10">
        <v>48.438657793952999</v>
      </c>
      <c r="F46" s="10">
        <v>6.7646860204849997</v>
      </c>
      <c r="G46" s="10">
        <v>177.42400378364999</v>
      </c>
      <c r="H46" s="11">
        <v>29</v>
      </c>
    </row>
    <row r="47" spans="1:8" x14ac:dyDescent="0.25">
      <c r="A47" s="8" t="s">
        <v>103</v>
      </c>
      <c r="B47" s="9" t="s">
        <v>104</v>
      </c>
      <c r="C47" s="9">
        <v>48.8414</v>
      </c>
      <c r="D47" s="9">
        <v>2.3455599999999999</v>
      </c>
      <c r="E47" s="10">
        <v>47.612823330814997</v>
      </c>
      <c r="F47" s="10">
        <v>5.2318976436698001</v>
      </c>
      <c r="G47" s="10">
        <v>253.76961366173001</v>
      </c>
      <c r="H47" s="11">
        <v>29</v>
      </c>
    </row>
    <row r="48" spans="1:8" x14ac:dyDescent="0.25">
      <c r="A48" s="8" t="s">
        <v>15</v>
      </c>
      <c r="B48" s="9" t="s">
        <v>16</v>
      </c>
      <c r="C48" s="9">
        <v>52.455399999999997</v>
      </c>
      <c r="D48" s="9">
        <v>13.294700000000001</v>
      </c>
      <c r="E48" s="10">
        <v>49.399517420660999</v>
      </c>
      <c r="F48" s="10">
        <v>14.066326004087999</v>
      </c>
      <c r="G48" s="10">
        <v>344.16663342317003</v>
      </c>
      <c r="H48" s="11">
        <v>29</v>
      </c>
    </row>
    <row r="49" spans="1:8" x14ac:dyDescent="0.25">
      <c r="A49" s="8" t="s">
        <v>31</v>
      </c>
      <c r="B49" s="9" t="s">
        <v>32</v>
      </c>
      <c r="C49" s="9">
        <v>48.730600000000003</v>
      </c>
      <c r="D49" s="9">
        <v>2.2875000000000001</v>
      </c>
      <c r="E49" s="10">
        <v>50.896270887709001</v>
      </c>
      <c r="F49" s="10">
        <v>-5.3413325599838997</v>
      </c>
      <c r="G49" s="10">
        <v>597.80783446362</v>
      </c>
      <c r="H49" s="11">
        <v>29</v>
      </c>
    </row>
    <row r="50" spans="1:8" ht="30" x14ac:dyDescent="0.25">
      <c r="A50" s="8" t="s">
        <v>10</v>
      </c>
      <c r="B50" s="9" t="s">
        <v>11</v>
      </c>
      <c r="C50" s="9">
        <v>43.5244</v>
      </c>
      <c r="D50" s="9">
        <v>-5.6247199999999999</v>
      </c>
      <c r="E50" s="10">
        <v>44.190082034088</v>
      </c>
      <c r="F50" s="10">
        <v>-6.1871906146595999</v>
      </c>
      <c r="G50" s="10">
        <v>86.700842270427003</v>
      </c>
      <c r="H50" s="11">
        <v>30</v>
      </c>
    </row>
    <row r="51" spans="1:8" x14ac:dyDescent="0.25">
      <c r="A51" s="8" t="s">
        <v>25</v>
      </c>
      <c r="B51" s="9" t="s">
        <v>26</v>
      </c>
      <c r="C51" s="9">
        <v>48.115600000000001</v>
      </c>
      <c r="D51" s="9">
        <v>-1.6388400000000001</v>
      </c>
      <c r="E51" s="10">
        <v>48.761738335743999</v>
      </c>
      <c r="F51" s="10">
        <v>-0.67020625933101996</v>
      </c>
      <c r="G51" s="10">
        <v>101.35750049924</v>
      </c>
      <c r="H51" s="11">
        <v>30</v>
      </c>
    </row>
    <row r="52" spans="1:8" x14ac:dyDescent="0.25">
      <c r="A52" s="8" t="s">
        <v>101</v>
      </c>
      <c r="B52" s="9" t="s">
        <v>102</v>
      </c>
      <c r="C52" s="9">
        <v>48.8414</v>
      </c>
      <c r="D52" s="9">
        <v>2.3455599999999999</v>
      </c>
      <c r="E52" s="10">
        <v>47.755429989112002</v>
      </c>
      <c r="F52" s="10">
        <v>2.5880442035029998</v>
      </c>
      <c r="G52" s="10">
        <v>122.11350995846</v>
      </c>
      <c r="H52" s="11">
        <v>30</v>
      </c>
    </row>
    <row r="53" spans="1:8" x14ac:dyDescent="0.25">
      <c r="A53" s="8" t="s">
        <v>27</v>
      </c>
      <c r="B53" s="9" t="s">
        <v>28</v>
      </c>
      <c r="C53" s="9">
        <v>48.8414</v>
      </c>
      <c r="D53" s="9">
        <v>2.3455599999999999</v>
      </c>
      <c r="E53" s="10">
        <v>50.694887406565996</v>
      </c>
      <c r="F53" s="10">
        <v>0.69655326636142001</v>
      </c>
      <c r="G53" s="10">
        <v>237.75423342152999</v>
      </c>
      <c r="H53" s="11">
        <v>30</v>
      </c>
    </row>
    <row r="54" spans="1:8" x14ac:dyDescent="0.25">
      <c r="A54" s="8" t="s">
        <v>19</v>
      </c>
      <c r="B54" s="9" t="s">
        <v>20</v>
      </c>
      <c r="C54" s="9">
        <v>49.2575</v>
      </c>
      <c r="D54" s="9">
        <v>7.0449999999999999</v>
      </c>
      <c r="E54" s="10">
        <v>51.097265128457003</v>
      </c>
      <c r="F54" s="10">
        <v>10.274245894064</v>
      </c>
      <c r="G54" s="10">
        <v>307.81650695041998</v>
      </c>
      <c r="H54" s="11">
        <v>30</v>
      </c>
    </row>
    <row r="55" spans="1:8" x14ac:dyDescent="0.25">
      <c r="A55" s="8" t="s">
        <v>8</v>
      </c>
      <c r="B55" s="9" t="s">
        <v>9</v>
      </c>
      <c r="C55" s="9">
        <v>47.379300000000001</v>
      </c>
      <c r="D55" s="9">
        <v>8.5485399999999991</v>
      </c>
      <c r="E55" s="10">
        <v>50.215620053980999</v>
      </c>
      <c r="F55" s="10">
        <v>9.2992290576793</v>
      </c>
      <c r="G55" s="10">
        <v>320.22713743269998</v>
      </c>
      <c r="H55" s="11">
        <v>30</v>
      </c>
    </row>
    <row r="56" spans="1:8" x14ac:dyDescent="0.25">
      <c r="A56" s="8" t="s">
        <v>49</v>
      </c>
      <c r="B56" s="9" t="s">
        <v>50</v>
      </c>
      <c r="C56" s="9">
        <v>54.904200000000003</v>
      </c>
      <c r="D56" s="9">
        <v>23.957799999999999</v>
      </c>
      <c r="E56" s="10">
        <v>50.910319928271001</v>
      </c>
      <c r="F56" s="10">
        <v>31.893888478286001</v>
      </c>
      <c r="G56" s="10">
        <v>370.12</v>
      </c>
      <c r="H56" s="11">
        <v>30</v>
      </c>
    </row>
    <row r="57" spans="1:8" x14ac:dyDescent="0.25">
      <c r="A57" s="8" t="s">
        <v>57</v>
      </c>
      <c r="B57" s="9" t="s">
        <v>58</v>
      </c>
      <c r="C57" s="9">
        <v>52.207900000000002</v>
      </c>
      <c r="D57" s="9">
        <v>20.979500000000002</v>
      </c>
      <c r="E57" s="10">
        <v>54.532444561940999</v>
      </c>
      <c r="F57" s="10">
        <v>17.510166777005999</v>
      </c>
      <c r="G57" s="10">
        <v>346.11905567291001</v>
      </c>
      <c r="H57" s="11">
        <v>32</v>
      </c>
    </row>
    <row r="58" spans="1:8" ht="30" x14ac:dyDescent="0.25">
      <c r="A58" s="8" t="s">
        <v>80</v>
      </c>
      <c r="B58" s="9" t="s">
        <v>81</v>
      </c>
      <c r="C58" s="9">
        <v>50.466700000000003</v>
      </c>
      <c r="D58" s="9">
        <v>12.3667</v>
      </c>
      <c r="E58" s="10">
        <v>49.243447711500004</v>
      </c>
      <c r="F58" s="10">
        <v>11.695623547181</v>
      </c>
      <c r="G58" s="10">
        <v>144.31585187504001</v>
      </c>
      <c r="H58" s="11">
        <v>33</v>
      </c>
    </row>
    <row r="59" spans="1:8" x14ac:dyDescent="0.25">
      <c r="A59" s="8" t="s">
        <v>47</v>
      </c>
      <c r="B59" s="9" t="s">
        <v>48</v>
      </c>
      <c r="C59" s="9">
        <v>57.453200000000002</v>
      </c>
      <c r="D59" s="9">
        <v>10.542999999999999</v>
      </c>
      <c r="E59" s="10">
        <v>57.330525020167997</v>
      </c>
      <c r="F59" s="10">
        <v>11.298078757521999</v>
      </c>
      <c r="G59" s="10">
        <v>47.270291106597</v>
      </c>
      <c r="H59" s="11">
        <v>34</v>
      </c>
    </row>
    <row r="60" spans="1:8" x14ac:dyDescent="0.25">
      <c r="A60" s="8" t="s">
        <v>23</v>
      </c>
      <c r="B60" s="9" t="s">
        <v>24</v>
      </c>
      <c r="C60" s="9">
        <v>42.783099999999997</v>
      </c>
      <c r="D60" s="9">
        <v>11.098800000000001</v>
      </c>
      <c r="E60" s="10">
        <v>45.764895920671002</v>
      </c>
      <c r="F60" s="10">
        <v>12.674543481168</v>
      </c>
      <c r="G60" s="10">
        <v>354.58161576801001</v>
      </c>
      <c r="H60" s="11">
        <v>34</v>
      </c>
    </row>
    <row r="61" spans="1:8" x14ac:dyDescent="0.25">
      <c r="A61" s="8" t="s">
        <v>45</v>
      </c>
      <c r="B61" s="9" t="s">
        <v>46</v>
      </c>
      <c r="C61" s="9">
        <v>53.315600000000003</v>
      </c>
      <c r="D61" s="9">
        <v>-6.2080099999999998</v>
      </c>
      <c r="E61" s="10">
        <v>53.012948991719</v>
      </c>
      <c r="F61" s="10">
        <v>1.5518427450395</v>
      </c>
      <c r="G61" s="10">
        <v>518.28479260084998</v>
      </c>
      <c r="H61" s="11">
        <v>37</v>
      </c>
    </row>
    <row r="62" spans="1:8" x14ac:dyDescent="0.25">
      <c r="A62" s="8" t="s">
        <v>53</v>
      </c>
      <c r="B62" s="9" t="s">
        <v>54</v>
      </c>
      <c r="C62" s="9">
        <v>52.254199999999997</v>
      </c>
      <c r="D62" s="9">
        <v>-2.1398999999999999</v>
      </c>
      <c r="E62" s="10">
        <v>56.281872349906997</v>
      </c>
      <c r="F62" s="10">
        <v>-4.2047451838253001E-2</v>
      </c>
      <c r="G62" s="10">
        <v>468.19231153457002</v>
      </c>
      <c r="H62" s="11">
        <v>68</v>
      </c>
    </row>
    <row r="63" spans="1:8" x14ac:dyDescent="0.25">
      <c r="A63" s="8" t="s">
        <v>0</v>
      </c>
      <c r="B63" s="9" t="s">
        <v>1</v>
      </c>
      <c r="C63" s="9">
        <v>49.45</v>
      </c>
      <c r="D63" s="9">
        <v>11.083299999999999</v>
      </c>
      <c r="E63" s="10">
        <v>50.267210351728998</v>
      </c>
      <c r="F63" s="10">
        <v>11.405809304662</v>
      </c>
      <c r="G63" s="10">
        <v>93.790652985378003</v>
      </c>
      <c r="H63" s="11">
        <v>349</v>
      </c>
    </row>
    <row r="64" spans="1:8" ht="30" x14ac:dyDescent="0.25">
      <c r="A64" s="8" t="s">
        <v>6</v>
      </c>
      <c r="B64" s="9" t="s">
        <v>7</v>
      </c>
      <c r="C64" s="9">
        <v>43.359400000000001</v>
      </c>
      <c r="D64" s="9">
        <v>-5.8530600000000002</v>
      </c>
      <c r="E64" s="10">
        <v>42.851064016335002</v>
      </c>
      <c r="F64" s="10">
        <v>-3.6466931696759</v>
      </c>
      <c r="G64" s="10">
        <v>120.52</v>
      </c>
      <c r="H64" s="11">
        <v>596</v>
      </c>
    </row>
    <row r="65" spans="1:8" ht="30" x14ac:dyDescent="0.25">
      <c r="A65" s="8" t="s">
        <v>4</v>
      </c>
      <c r="B65" s="9" t="s">
        <v>5</v>
      </c>
      <c r="C65" s="9">
        <v>46.064999999999998</v>
      </c>
      <c r="D65" s="9">
        <v>11.1503</v>
      </c>
      <c r="E65" s="10">
        <v>46.575762436335999</v>
      </c>
      <c r="F65" s="10">
        <v>15.436743436414</v>
      </c>
      <c r="G65" s="10">
        <v>334.08671910278002</v>
      </c>
      <c r="H65" s="11">
        <v>605</v>
      </c>
    </row>
    <row r="66" spans="1:8" x14ac:dyDescent="0.25">
      <c r="A66" s="12" t="s">
        <v>2</v>
      </c>
      <c r="B66" s="13" t="s">
        <v>3</v>
      </c>
      <c r="C66" s="13">
        <v>51.375799999999998</v>
      </c>
      <c r="D66" s="13">
        <v>-2.36056</v>
      </c>
      <c r="E66" s="14">
        <v>53.386370226654002</v>
      </c>
      <c r="F66" s="14">
        <v>2.9200608398549002</v>
      </c>
      <c r="G66" s="14">
        <v>422.38393974654002</v>
      </c>
      <c r="H66" s="15">
        <v>818</v>
      </c>
    </row>
    <row r="68" spans="1:8" x14ac:dyDescent="0.25">
      <c r="F68" s="17" t="s">
        <v>126</v>
      </c>
      <c r="G68" s="18">
        <f>AVERAGE(G4:G67)</f>
        <v>260.91064971073541</v>
      </c>
      <c r="H68" s="18">
        <f>AVERAGE(H4:H67)</f>
        <v>64.571428571428569</v>
      </c>
    </row>
    <row r="69" spans="1:8" x14ac:dyDescent="0.25">
      <c r="F69" s="17" t="s">
        <v>127</v>
      </c>
      <c r="G69" s="17">
        <f>MEDIAN(Tabulka5[Průměrná chyba odhadu '[km']])</f>
        <v>237.75423342152999</v>
      </c>
      <c r="H69" s="17">
        <f>MEDIAN(Tabulka5[Průměrný čas výpočtu '[s']])</f>
        <v>28</v>
      </c>
    </row>
  </sheetData>
  <mergeCells count="1">
    <mergeCell ref="A1:H1"/>
  </mergeCells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Uzly lokalizované metod. Octant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 Dvořák</dc:creator>
  <cp:lastModifiedBy>Filip Dvořák</cp:lastModifiedBy>
  <dcterms:created xsi:type="dcterms:W3CDTF">2012-05-08T09:46:32Z</dcterms:created>
  <dcterms:modified xsi:type="dcterms:W3CDTF">2012-05-21T07:36:59Z</dcterms:modified>
</cp:coreProperties>
</file>