
<file path=[Content_Types].xml><?xml version="1.0" encoding="utf-8"?>
<Types xmlns="http://schemas.openxmlformats.org/package/2006/content-types">
  <Override PartName="/xl/drawings/drawing9.xml" ContentType="application/vnd.openxmlformats-officedocument.drawing+xml"/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drawings/drawing8.xml" ContentType="application/vnd.openxmlformats-officedocument.drawingml.chartshapes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chartsheets/sheet6.xml" ContentType="application/vnd.openxmlformats-officedocument.spreadsheetml.chart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drawings/drawing10.xml" ContentType="application/vnd.openxmlformats-officedocument.drawingml.chartshape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List1" sheetId="1" r:id="rId1"/>
    <sheet name="PEIS Nyquist" sheetId="12" r:id="rId2"/>
    <sheet name="PEIS Bode Z" sheetId="7" r:id="rId3"/>
    <sheet name="PEIS Bode phase" sheetId="8" r:id="rId4"/>
    <sheet name="GEIS Nyquist" sheetId="11" r:id="rId5"/>
    <sheet name="GEIS Bode Z " sheetId="9" r:id="rId6"/>
    <sheet name="GEIS Bode phase " sheetId="10" r:id="rId7"/>
  </sheets>
  <calcPr calcId="124519"/>
</workbook>
</file>

<file path=xl/calcChain.xml><?xml version="1.0" encoding="utf-8"?>
<calcChain xmlns="http://schemas.openxmlformats.org/spreadsheetml/2006/main">
  <c r="K6" i="1"/>
  <c r="K7" s="1"/>
  <c r="K8" s="1"/>
  <c r="K9" s="1"/>
  <c r="K10" s="1"/>
  <c r="K11" s="1"/>
  <c r="K12" s="1"/>
  <c r="K13" s="1"/>
  <c r="K14" s="1"/>
  <c r="K15" s="1"/>
  <c r="K16" s="1"/>
  <c r="K17" s="1"/>
  <c r="K18" s="1"/>
  <c r="K19" s="1"/>
  <c r="K20" s="1"/>
  <c r="K21" s="1"/>
  <c r="K22" s="1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5"/>
  <c r="R5"/>
  <c r="S5" s="1"/>
  <c r="H5" s="1"/>
  <c r="R6"/>
  <c r="S6" s="1"/>
  <c r="H6" s="1"/>
  <c r="R7"/>
  <c r="S7" s="1"/>
  <c r="H7" s="1"/>
  <c r="R8"/>
  <c r="S8" s="1"/>
  <c r="H8" s="1"/>
  <c r="R9"/>
  <c r="S9" s="1"/>
  <c r="H9" s="1"/>
  <c r="R10"/>
  <c r="S10" s="1"/>
  <c r="H10" s="1"/>
  <c r="R11"/>
  <c r="S11" s="1"/>
  <c r="H11" s="1"/>
  <c r="R12"/>
  <c r="S12" s="1"/>
  <c r="H12" s="1"/>
  <c r="R13"/>
  <c r="S13" s="1"/>
  <c r="H13" s="1"/>
  <c r="R14"/>
  <c r="S14" s="1"/>
  <c r="H14" s="1"/>
  <c r="R15"/>
  <c r="S15" s="1"/>
  <c r="H15" s="1"/>
  <c r="R16"/>
  <c r="S16" s="1"/>
  <c r="H16" s="1"/>
  <c r="R17"/>
  <c r="S17" s="1"/>
  <c r="H17" s="1"/>
  <c r="R18"/>
  <c r="S18" s="1"/>
  <c r="H18" s="1"/>
  <c r="R19"/>
  <c r="S19" s="1"/>
  <c r="H19" s="1"/>
  <c r="R20"/>
  <c r="S20" s="1"/>
  <c r="H20" s="1"/>
  <c r="R21"/>
  <c r="S21" s="1"/>
  <c r="H21" s="1"/>
  <c r="R22"/>
  <c r="S22" s="1"/>
  <c r="H22" s="1"/>
  <c r="R23"/>
  <c r="S23" s="1"/>
  <c r="H23" s="1"/>
  <c r="R24"/>
  <c r="S24" s="1"/>
  <c r="H24" s="1"/>
  <c r="R25"/>
  <c r="S25" s="1"/>
  <c r="H25" s="1"/>
  <c r="R26"/>
  <c r="S26" s="1"/>
  <c r="H26" s="1"/>
  <c r="R27"/>
  <c r="S27" s="1"/>
  <c r="H27" s="1"/>
  <c r="R28"/>
  <c r="S28" s="1"/>
  <c r="H28" s="1"/>
  <c r="R29"/>
  <c r="S29" s="1"/>
  <c r="H29" s="1"/>
  <c r="R30"/>
  <c r="S30" s="1"/>
  <c r="H30" s="1"/>
  <c r="R31"/>
  <c r="S31" s="1"/>
  <c r="H31" s="1"/>
  <c r="R32"/>
  <c r="S32" s="1"/>
  <c r="H32" s="1"/>
  <c r="R33"/>
  <c r="S33" s="1"/>
  <c r="H33" s="1"/>
  <c r="R34"/>
  <c r="S34" s="1"/>
  <c r="H34" s="1"/>
  <c r="R35"/>
  <c r="S35" s="1"/>
  <c r="H35" s="1"/>
  <c r="R36"/>
  <c r="S36" s="1"/>
  <c r="H36" s="1"/>
  <c r="R37"/>
  <c r="S37" s="1"/>
  <c r="H37" s="1"/>
  <c r="R38"/>
  <c r="S38" s="1"/>
  <c r="H38" s="1"/>
  <c r="R39"/>
  <c r="S39" s="1"/>
  <c r="H39" s="1"/>
  <c r="R4"/>
  <c r="S4" s="1"/>
  <c r="H4" s="1"/>
  <c r="O5"/>
  <c r="P5" s="1"/>
  <c r="D5" s="1"/>
  <c r="O6"/>
  <c r="P6" s="1"/>
  <c r="D6" s="1"/>
  <c r="O7"/>
  <c r="P7" s="1"/>
  <c r="D7" s="1"/>
  <c r="O8"/>
  <c r="P8" s="1"/>
  <c r="D8" s="1"/>
  <c r="O9"/>
  <c r="P9" s="1"/>
  <c r="D9" s="1"/>
  <c r="O10"/>
  <c r="P10" s="1"/>
  <c r="D10" s="1"/>
  <c r="O11"/>
  <c r="P11" s="1"/>
  <c r="D11" s="1"/>
  <c r="O12"/>
  <c r="P12" s="1"/>
  <c r="D12" s="1"/>
  <c r="O13"/>
  <c r="P13" s="1"/>
  <c r="D13" s="1"/>
  <c r="O14"/>
  <c r="P14" s="1"/>
  <c r="D14" s="1"/>
  <c r="O15"/>
  <c r="P15" s="1"/>
  <c r="D15" s="1"/>
  <c r="O16"/>
  <c r="P16" s="1"/>
  <c r="D16" s="1"/>
  <c r="O17"/>
  <c r="P17" s="1"/>
  <c r="D17" s="1"/>
  <c r="O18"/>
  <c r="P18" s="1"/>
  <c r="D18" s="1"/>
  <c r="O19"/>
  <c r="P19" s="1"/>
  <c r="D19" s="1"/>
  <c r="O20"/>
  <c r="P20" s="1"/>
  <c r="D20" s="1"/>
  <c r="O21"/>
  <c r="P21" s="1"/>
  <c r="D21" s="1"/>
  <c r="O22"/>
  <c r="P22" s="1"/>
  <c r="D22" s="1"/>
  <c r="O23"/>
  <c r="P23" s="1"/>
  <c r="D23" s="1"/>
  <c r="O24"/>
  <c r="P24" s="1"/>
  <c r="D24" s="1"/>
  <c r="O25"/>
  <c r="P25" s="1"/>
  <c r="D25" s="1"/>
  <c r="O26"/>
  <c r="P26" s="1"/>
  <c r="D26" s="1"/>
  <c r="O27"/>
  <c r="P27" s="1"/>
  <c r="D27" s="1"/>
  <c r="O28"/>
  <c r="P28" s="1"/>
  <c r="D28" s="1"/>
  <c r="O29"/>
  <c r="P29" s="1"/>
  <c r="D29" s="1"/>
  <c r="O30"/>
  <c r="P30" s="1"/>
  <c r="D30" s="1"/>
  <c r="O31"/>
  <c r="P31" s="1"/>
  <c r="D31" s="1"/>
  <c r="O32"/>
  <c r="P32" s="1"/>
  <c r="D32" s="1"/>
  <c r="O33"/>
  <c r="P33" s="1"/>
  <c r="D33" s="1"/>
  <c r="O34"/>
  <c r="P34" s="1"/>
  <c r="D34" s="1"/>
  <c r="O35"/>
  <c r="P35" s="1"/>
  <c r="D35" s="1"/>
  <c r="O36"/>
  <c r="P36" s="1"/>
  <c r="D36" s="1"/>
  <c r="O37"/>
  <c r="P37" s="1"/>
  <c r="D37" s="1"/>
  <c r="O38"/>
  <c r="P38" s="1"/>
  <c r="D38" s="1"/>
  <c r="O39"/>
  <c r="P39" s="1"/>
  <c r="D39" s="1"/>
  <c r="O4"/>
  <c r="P4" s="1"/>
  <c r="D4" s="1"/>
</calcChain>
</file>

<file path=xl/sharedStrings.xml><?xml version="1.0" encoding="utf-8"?>
<sst xmlns="http://schemas.openxmlformats.org/spreadsheetml/2006/main" count="13" uniqueCount="10">
  <si>
    <t>Re(Z)/Ohm</t>
  </si>
  <si>
    <t>PEIS</t>
  </si>
  <si>
    <t>GEIS</t>
  </si>
  <si>
    <t>phase</t>
  </si>
  <si>
    <t>PEIS Z</t>
  </si>
  <si>
    <t>PEIS phase radian</t>
  </si>
  <si>
    <t>GEIS Z</t>
  </si>
  <si>
    <t>GEIS phase radian</t>
  </si>
  <si>
    <t>Im(Z)/Ohm</t>
  </si>
  <si>
    <t>frequency</t>
  </si>
</sst>
</file>

<file path=xl/styles.xml><?xml version="1.0" encoding="utf-8"?>
<styleSheet xmlns="http://schemas.openxmlformats.org/spreadsheetml/2006/main">
  <numFmts count="1">
    <numFmt numFmtId="164" formatCode="0.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4" fontId="0" fillId="0" borderId="0" xfId="0" applyNumberFormat="1"/>
  </cellXfs>
  <cellStyles count="1">
    <cellStyle name="Normá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2.xml"/><Relationship Id="rId7" Type="http://schemas.openxmlformats.org/officeDocument/2006/relationships/chartsheet" Target="chartsheets/sheet6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5.xml"/><Relationship Id="rId11" Type="http://schemas.openxmlformats.org/officeDocument/2006/relationships/calcChain" Target="calcChain.xml"/><Relationship Id="rId5" Type="http://schemas.openxmlformats.org/officeDocument/2006/relationships/chartsheet" Target="chartsheets/sheet4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3.xml"/><Relationship Id="rId9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28830084059349287"/>
          <c:y val="1.293975455839093E-2"/>
          <c:w val="0.56079712656184189"/>
          <c:h val="0.83836791967977764"/>
        </c:manualLayout>
      </c:layout>
      <c:scatterChart>
        <c:scatterStyle val="smoothMarker"/>
        <c:ser>
          <c:idx val="0"/>
          <c:order val="0"/>
          <c:tx>
            <c:v>PEIS with clips</c:v>
          </c:tx>
          <c:spPr>
            <a:ln w="19050"/>
          </c:spPr>
          <c:marker>
            <c:symbol val="none"/>
          </c:marker>
          <c:xVal>
            <c:numRef>
              <c:f>List1!$B$4:$B$39</c:f>
              <c:numCache>
                <c:formatCode>General</c:formatCode>
                <c:ptCount val="36"/>
                <c:pt idx="0">
                  <c:v>9.2073699999999994E-2</c:v>
                </c:pt>
                <c:pt idx="1">
                  <c:v>8.5585599999999998E-2</c:v>
                </c:pt>
                <c:pt idx="2">
                  <c:v>8.1037600000000001E-2</c:v>
                </c:pt>
                <c:pt idx="3">
                  <c:v>7.7706200000000003E-2</c:v>
                </c:pt>
                <c:pt idx="4">
                  <c:v>7.5382000000000005E-2</c:v>
                </c:pt>
                <c:pt idx="5">
                  <c:v>7.3960499999999998E-2</c:v>
                </c:pt>
                <c:pt idx="6">
                  <c:v>7.3247099999999996E-2</c:v>
                </c:pt>
                <c:pt idx="7">
                  <c:v>7.3043499999999997E-2</c:v>
                </c:pt>
                <c:pt idx="8">
                  <c:v>7.3190400000000003E-2</c:v>
                </c:pt>
                <c:pt idx="9">
                  <c:v>7.3577600000000007E-2</c:v>
                </c:pt>
                <c:pt idx="10">
                  <c:v>7.4119299999999999E-2</c:v>
                </c:pt>
                <c:pt idx="11">
                  <c:v>7.4789499999999995E-2</c:v>
                </c:pt>
                <c:pt idx="12">
                  <c:v>7.5556300000000007E-2</c:v>
                </c:pt>
                <c:pt idx="13">
                  <c:v>7.64156E-2</c:v>
                </c:pt>
                <c:pt idx="14">
                  <c:v>7.7347600000000002E-2</c:v>
                </c:pt>
                <c:pt idx="15">
                  <c:v>7.8338099999999994E-2</c:v>
                </c:pt>
                <c:pt idx="16">
                  <c:v>7.9381800000000002E-2</c:v>
                </c:pt>
                <c:pt idx="17">
                  <c:v>8.0486199999999994E-2</c:v>
                </c:pt>
                <c:pt idx="18">
                  <c:v>8.1652500000000003E-2</c:v>
                </c:pt>
                <c:pt idx="19">
                  <c:v>8.2840700000000003E-2</c:v>
                </c:pt>
                <c:pt idx="20">
                  <c:v>8.3995200000000006E-2</c:v>
                </c:pt>
                <c:pt idx="21">
                  <c:v>8.5079399999999999E-2</c:v>
                </c:pt>
                <c:pt idx="22">
                  <c:v>8.6113200000000001E-2</c:v>
                </c:pt>
                <c:pt idx="23">
                  <c:v>8.7161100000000005E-2</c:v>
                </c:pt>
                <c:pt idx="24">
                  <c:v>8.8438100000000006E-2</c:v>
                </c:pt>
                <c:pt idx="25">
                  <c:v>8.9919100000000002E-2</c:v>
                </c:pt>
                <c:pt idx="26">
                  <c:v>9.2638999999999999E-2</c:v>
                </c:pt>
                <c:pt idx="27">
                  <c:v>9.6038600000000002E-2</c:v>
                </c:pt>
                <c:pt idx="28">
                  <c:v>0.10219399999999999</c:v>
                </c:pt>
                <c:pt idx="29">
                  <c:v>0.110722</c:v>
                </c:pt>
                <c:pt idx="30">
                  <c:v>0.121724</c:v>
                </c:pt>
                <c:pt idx="31">
                  <c:v>0.135133</c:v>
                </c:pt>
                <c:pt idx="32">
                  <c:v>0.14902699999999999</c:v>
                </c:pt>
                <c:pt idx="33">
                  <c:v>0.161743</c:v>
                </c:pt>
                <c:pt idx="34">
                  <c:v>0.17294200000000001</c:v>
                </c:pt>
                <c:pt idx="35">
                  <c:v>0.18315400000000001</c:v>
                </c:pt>
              </c:numCache>
            </c:numRef>
          </c:xVal>
          <c:yVal>
            <c:numRef>
              <c:f>List1!$C$4:$C$39</c:f>
              <c:numCache>
                <c:formatCode>General</c:formatCode>
                <c:ptCount val="36"/>
                <c:pt idx="0">
                  <c:v>-0.109358</c:v>
                </c:pt>
                <c:pt idx="1">
                  <c:v>-7.7591599999999997E-2</c:v>
                </c:pt>
                <c:pt idx="2">
                  <c:v>-5.5040499999999999E-2</c:v>
                </c:pt>
                <c:pt idx="3">
                  <c:v>-3.8712200000000002E-2</c:v>
                </c:pt>
                <c:pt idx="4">
                  <c:v>-2.6874100000000001E-2</c:v>
                </c:pt>
                <c:pt idx="5">
                  <c:v>-1.8250800000000001E-2</c:v>
                </c:pt>
                <c:pt idx="6" formatCode="0.00E+00">
                  <c:v>-1.19186E-2</c:v>
                </c:pt>
                <c:pt idx="7" formatCode="0.00E+00">
                  <c:v>-7.4029100000000004E-3</c:v>
                </c:pt>
                <c:pt idx="8" formatCode="0.00E+00">
                  <c:v>-4.1654300000000003E-3</c:v>
                </c:pt>
                <c:pt idx="9" formatCode="0.00E+00">
                  <c:v>-1.85619E-3</c:v>
                </c:pt>
                <c:pt idx="10" formatCode="0.00E+00">
                  <c:v>-1.82084E-4</c:v>
                </c:pt>
                <c:pt idx="11" formatCode="0.00E+00">
                  <c:v>1.05985E-3</c:v>
                </c:pt>
                <c:pt idx="12" formatCode="0.00E+00">
                  <c:v>1.9814699999999999E-3</c:v>
                </c:pt>
                <c:pt idx="13" formatCode="0.00E+00">
                  <c:v>2.6906899999999999E-3</c:v>
                </c:pt>
                <c:pt idx="14" formatCode="0.00E+00">
                  <c:v>3.24392E-3</c:v>
                </c:pt>
                <c:pt idx="15" formatCode="0.00E+00">
                  <c:v>3.6906500000000002E-3</c:v>
                </c:pt>
                <c:pt idx="16" formatCode="0.00E+00">
                  <c:v>4.0814299999999996E-3</c:v>
                </c:pt>
                <c:pt idx="17" formatCode="0.00E+00">
                  <c:v>4.4363199999999997E-3</c:v>
                </c:pt>
                <c:pt idx="18" formatCode="0.00E+00">
                  <c:v>4.7650699999999997E-3</c:v>
                </c:pt>
                <c:pt idx="19" formatCode="0.00E+00">
                  <c:v>5.0746599999999999E-3</c:v>
                </c:pt>
                <c:pt idx="20" formatCode="0.00E+00">
                  <c:v>5.4078099999999999E-3</c:v>
                </c:pt>
                <c:pt idx="21" formatCode="0.00E+00">
                  <c:v>5.8961600000000001E-3</c:v>
                </c:pt>
                <c:pt idx="22" formatCode="0.00E+00">
                  <c:v>6.6796900000000003E-3</c:v>
                </c:pt>
                <c:pt idx="23" formatCode="0.00E+00">
                  <c:v>8.0345499999999997E-3</c:v>
                </c:pt>
                <c:pt idx="24" formatCode="0.00E+00">
                  <c:v>1.00293E-2</c:v>
                </c:pt>
                <c:pt idx="25" formatCode="0.00E+00">
                  <c:v>1.2849899999999999E-2</c:v>
                </c:pt>
                <c:pt idx="26" formatCode="0.00E+00">
                  <c:v>1.71609E-2</c:v>
                </c:pt>
                <c:pt idx="27" formatCode="0.00E+00">
                  <c:v>2.22452E-2</c:v>
                </c:pt>
                <c:pt idx="28" formatCode="0.00E+00">
                  <c:v>2.82279E-2</c:v>
                </c:pt>
                <c:pt idx="29" formatCode="0.00E+00">
                  <c:v>3.4816800000000002E-2</c:v>
                </c:pt>
                <c:pt idx="30" formatCode="0.00E+00">
                  <c:v>3.9880499999999999E-2</c:v>
                </c:pt>
                <c:pt idx="31" formatCode="0.00E+00">
                  <c:v>4.2293200000000003E-2</c:v>
                </c:pt>
                <c:pt idx="32" formatCode="0.00E+00">
                  <c:v>4.2251900000000002E-2</c:v>
                </c:pt>
                <c:pt idx="33" formatCode="0.00E+00">
                  <c:v>4.0229899999999999E-2</c:v>
                </c:pt>
                <c:pt idx="34" formatCode="0.00E+00">
                  <c:v>3.7194900000000003E-2</c:v>
                </c:pt>
                <c:pt idx="35" formatCode="0.00E+00">
                  <c:v>3.4361700000000002E-2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747-48AB-9DEF-CB23F2C48C02}"/>
            </c:ext>
          </c:extLst>
        </c:ser>
        <c:axId val="127272448"/>
        <c:axId val="127283200"/>
      </c:scatterChart>
      <c:valAx>
        <c:axId val="127272448"/>
        <c:scaling>
          <c:orientation val="minMax"/>
          <c:max val="0.2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hu-HU" baseline="0"/>
                  <a:t>Real Z </a:t>
                </a:r>
                <a:r>
                  <a:rPr lang="en-US" baseline="0"/>
                  <a:t>[</a:t>
                </a:r>
                <a:r>
                  <a:rPr lang="el-GR" baseline="0">
                    <a:latin typeface="Times New Roman"/>
                    <a:cs typeface="Times New Roman"/>
                  </a:rPr>
                  <a:t>Ω</a:t>
                </a:r>
                <a:r>
                  <a:rPr lang="en-US" baseline="0"/>
                  <a:t>]</a:t>
                </a:r>
                <a:endParaRPr lang="hu-HU"/>
              </a:p>
            </c:rich>
          </c:tx>
        </c:title>
        <c:numFmt formatCode="General" sourceLinked="0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 lang="cs-CZ"/>
            </a:pPr>
            <a:endParaRPr lang="hu-HU"/>
          </a:p>
        </c:txPr>
        <c:crossAx val="127283200"/>
        <c:crosses val="autoZero"/>
        <c:crossBetween val="midCat"/>
      </c:valAx>
      <c:valAx>
        <c:axId val="127283200"/>
        <c:scaling>
          <c:orientation val="minMax"/>
          <c:max val="0.2"/>
          <c:min val="0"/>
        </c:scaling>
        <c:axPos val="l"/>
        <c:majorGridlines>
          <c:spPr>
            <a:ln>
              <a:solidFill>
                <a:schemeClr val="accent1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Imaginary Z [</a:t>
                </a:r>
                <a:r>
                  <a:rPr lang="el-GR">
                    <a:latin typeface="Times New Roman"/>
                    <a:cs typeface="Times New Roman"/>
                  </a:rPr>
                  <a:t>Ω</a:t>
                </a:r>
                <a:r>
                  <a:rPr lang="en-US"/>
                  <a:t>]</a:t>
                </a:r>
                <a:endParaRPr lang="hu-HU"/>
              </a:p>
            </c:rich>
          </c:tx>
          <c:layout>
            <c:manualLayout>
              <c:xMode val="edge"/>
              <c:yMode val="edge"/>
              <c:x val="0.21981103436788954"/>
              <c:y val="0.35817574773224276"/>
            </c:manualLayout>
          </c:layout>
        </c:title>
        <c:numFmt formatCode="General" sourceLinked="0"/>
        <c:tickLblPos val="nextTo"/>
        <c:txPr>
          <a:bodyPr/>
          <a:lstStyle/>
          <a:p>
            <a:pPr>
              <a:defRPr lang="cs-CZ"/>
            </a:pPr>
            <a:endParaRPr lang="hu-HU"/>
          </a:p>
        </c:txPr>
        <c:crossAx val="127272448"/>
        <c:crosses val="autoZero"/>
        <c:crossBetween val="midCat"/>
      </c:valAx>
    </c:plotArea>
    <c:legend>
      <c:legendPos val="r"/>
    </c:legend>
    <c:plotVisOnly val="1"/>
    <c:dispBlanksAs val="gap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9.9627510720800519E-2"/>
          <c:y val="2.3147070459668042E-2"/>
          <c:w val="0.86462900574725976"/>
          <c:h val="0.9120088909755617"/>
        </c:manualLayout>
      </c:layout>
      <c:scatterChart>
        <c:scatterStyle val="smoothMarker"/>
        <c:ser>
          <c:idx val="0"/>
          <c:order val="0"/>
          <c:tx>
            <c:v>Real Z</c:v>
          </c:tx>
          <c:marker>
            <c:symbol val="x"/>
            <c:size val="7"/>
          </c:marker>
          <c:xVal>
            <c:numRef>
              <c:f>List1!$K$4:$K$44</c:f>
              <c:numCache>
                <c:formatCode>General</c:formatCode>
                <c:ptCount val="41"/>
                <c:pt idx="0">
                  <c:v>50000</c:v>
                </c:pt>
                <c:pt idx="1">
                  <c:v>33570</c:v>
                </c:pt>
                <c:pt idx="2">
                  <c:v>22538.898000000001</c:v>
                </c:pt>
                <c:pt idx="3">
                  <c:v>15132.616117200001</c:v>
                </c:pt>
                <c:pt idx="4">
                  <c:v>10160.038461088081</c:v>
                </c:pt>
                <c:pt idx="5">
                  <c:v>6821.449822774538</c:v>
                </c:pt>
                <c:pt idx="6">
                  <c:v>4579.9214110108251</c:v>
                </c:pt>
                <c:pt idx="7">
                  <c:v>3074.9592353526677</c:v>
                </c:pt>
                <c:pt idx="8">
                  <c:v>2064.5276306157812</c:v>
                </c:pt>
                <c:pt idx="9">
                  <c:v>1386.1238511954355</c:v>
                </c:pt>
                <c:pt idx="10">
                  <c:v>930.64355369261534</c:v>
                </c:pt>
                <c:pt idx="11">
                  <c:v>624.83408194922197</c:v>
                </c:pt>
                <c:pt idx="12">
                  <c:v>419.51360262070762</c:v>
                </c:pt>
                <c:pt idx="13">
                  <c:v>281.66143279954309</c:v>
                </c:pt>
                <c:pt idx="14">
                  <c:v>189.10748598161322</c:v>
                </c:pt>
                <c:pt idx="15">
                  <c:v>126.96676608805512</c:v>
                </c:pt>
                <c:pt idx="16">
                  <c:v>85.245486751520204</c:v>
                </c:pt>
                <c:pt idx="17">
                  <c:v>57.233819804970665</c:v>
                </c:pt>
                <c:pt idx="18">
                  <c:v>38.426786617057303</c:v>
                </c:pt>
                <c:pt idx="19">
                  <c:v>25.799744534692273</c:v>
                </c:pt>
                <c:pt idx="20">
                  <c:v>17.321948480592393</c:v>
                </c:pt>
                <c:pt idx="21">
                  <c:v>11.629956209869732</c:v>
                </c:pt>
                <c:pt idx="22">
                  <c:v>7.8083525993065379</c:v>
                </c:pt>
                <c:pt idx="23">
                  <c:v>5.2425279351744098</c:v>
                </c:pt>
                <c:pt idx="24">
                  <c:v>3.5198332556760987</c:v>
                </c:pt>
                <c:pt idx="25">
                  <c:v>2.3632160478609325</c:v>
                </c:pt>
                <c:pt idx="26">
                  <c:v>1.5866632545338302</c:v>
                </c:pt>
                <c:pt idx="27">
                  <c:v>1.0652857090940135</c:v>
                </c:pt>
                <c:pt idx="28">
                  <c:v>0.71523282508572072</c:v>
                </c:pt>
                <c:pt idx="29">
                  <c:v>0.4802073187625529</c:v>
                </c:pt>
                <c:pt idx="30">
                  <c:v>0.32241119381717803</c:v>
                </c:pt>
                <c:pt idx="31">
                  <c:v>0.21646687552885333</c:v>
                </c:pt>
                <c:pt idx="32">
                  <c:v>0.14533586023007211</c:v>
                </c:pt>
                <c:pt idx="33">
                  <c:v>9.7578496558470409E-2</c:v>
                </c:pt>
                <c:pt idx="34">
                  <c:v>6.5514202589357029E-2</c:v>
                </c:pt>
                <c:pt idx="35">
                  <c:v>4.398623561849431E-2</c:v>
                </c:pt>
              </c:numCache>
            </c:numRef>
          </c:xVal>
          <c:yVal>
            <c:numRef>
              <c:f>List1!$B$4:$B$44</c:f>
              <c:numCache>
                <c:formatCode>General</c:formatCode>
                <c:ptCount val="41"/>
                <c:pt idx="0">
                  <c:v>9.2073699999999994E-2</c:v>
                </c:pt>
                <c:pt idx="1">
                  <c:v>8.5585599999999998E-2</c:v>
                </c:pt>
                <c:pt idx="2">
                  <c:v>8.1037600000000001E-2</c:v>
                </c:pt>
                <c:pt idx="3">
                  <c:v>7.7706200000000003E-2</c:v>
                </c:pt>
                <c:pt idx="4">
                  <c:v>7.5382000000000005E-2</c:v>
                </c:pt>
                <c:pt idx="5">
                  <c:v>7.3960499999999998E-2</c:v>
                </c:pt>
                <c:pt idx="6">
                  <c:v>7.3247099999999996E-2</c:v>
                </c:pt>
                <c:pt idx="7">
                  <c:v>7.3043499999999997E-2</c:v>
                </c:pt>
                <c:pt idx="8">
                  <c:v>7.3190400000000003E-2</c:v>
                </c:pt>
                <c:pt idx="9">
                  <c:v>7.3577600000000007E-2</c:v>
                </c:pt>
                <c:pt idx="10">
                  <c:v>7.4119299999999999E-2</c:v>
                </c:pt>
                <c:pt idx="11">
                  <c:v>7.4789499999999995E-2</c:v>
                </c:pt>
                <c:pt idx="12">
                  <c:v>7.5556300000000007E-2</c:v>
                </c:pt>
                <c:pt idx="13">
                  <c:v>7.64156E-2</c:v>
                </c:pt>
                <c:pt idx="14">
                  <c:v>7.7347600000000002E-2</c:v>
                </c:pt>
                <c:pt idx="15">
                  <c:v>7.8338099999999994E-2</c:v>
                </c:pt>
                <c:pt idx="16">
                  <c:v>7.9381800000000002E-2</c:v>
                </c:pt>
                <c:pt idx="17">
                  <c:v>8.0486199999999994E-2</c:v>
                </c:pt>
                <c:pt idx="18">
                  <c:v>8.1652500000000003E-2</c:v>
                </c:pt>
                <c:pt idx="19">
                  <c:v>8.2840700000000003E-2</c:v>
                </c:pt>
                <c:pt idx="20">
                  <c:v>8.3995200000000006E-2</c:v>
                </c:pt>
                <c:pt idx="21">
                  <c:v>8.5079399999999999E-2</c:v>
                </c:pt>
                <c:pt idx="22">
                  <c:v>8.6113200000000001E-2</c:v>
                </c:pt>
                <c:pt idx="23">
                  <c:v>8.7161100000000005E-2</c:v>
                </c:pt>
                <c:pt idx="24">
                  <c:v>8.8438100000000006E-2</c:v>
                </c:pt>
                <c:pt idx="25">
                  <c:v>8.9919100000000002E-2</c:v>
                </c:pt>
                <c:pt idx="26">
                  <c:v>9.2638999999999999E-2</c:v>
                </c:pt>
                <c:pt idx="27">
                  <c:v>9.6038600000000002E-2</c:v>
                </c:pt>
                <c:pt idx="28">
                  <c:v>0.10219399999999999</c:v>
                </c:pt>
                <c:pt idx="29">
                  <c:v>0.110722</c:v>
                </c:pt>
                <c:pt idx="30">
                  <c:v>0.121724</c:v>
                </c:pt>
                <c:pt idx="31">
                  <c:v>0.135133</c:v>
                </c:pt>
                <c:pt idx="32">
                  <c:v>0.14902699999999999</c:v>
                </c:pt>
                <c:pt idx="33">
                  <c:v>0.161743</c:v>
                </c:pt>
                <c:pt idx="34">
                  <c:v>0.17294200000000001</c:v>
                </c:pt>
                <c:pt idx="35">
                  <c:v>0.18315400000000001</c:v>
                </c:pt>
              </c:numCache>
            </c:numRef>
          </c:yVal>
          <c:smooth val="1"/>
        </c:ser>
        <c:ser>
          <c:idx val="1"/>
          <c:order val="1"/>
          <c:tx>
            <c:v>Imaginary Z</c:v>
          </c:tx>
          <c:spPr>
            <a:ln w="28575"/>
          </c:spPr>
          <c:marker>
            <c:symbol val="x"/>
            <c:size val="7"/>
          </c:marker>
          <c:xVal>
            <c:numRef>
              <c:f>List1!$K$4:$K$44</c:f>
              <c:numCache>
                <c:formatCode>General</c:formatCode>
                <c:ptCount val="41"/>
                <c:pt idx="0">
                  <c:v>50000</c:v>
                </c:pt>
                <c:pt idx="1">
                  <c:v>33570</c:v>
                </c:pt>
                <c:pt idx="2">
                  <c:v>22538.898000000001</c:v>
                </c:pt>
                <c:pt idx="3">
                  <c:v>15132.616117200001</c:v>
                </c:pt>
                <c:pt idx="4">
                  <c:v>10160.038461088081</c:v>
                </c:pt>
                <c:pt idx="5">
                  <c:v>6821.449822774538</c:v>
                </c:pt>
                <c:pt idx="6">
                  <c:v>4579.9214110108251</c:v>
                </c:pt>
                <c:pt idx="7">
                  <c:v>3074.9592353526677</c:v>
                </c:pt>
                <c:pt idx="8">
                  <c:v>2064.5276306157812</c:v>
                </c:pt>
                <c:pt idx="9">
                  <c:v>1386.1238511954355</c:v>
                </c:pt>
                <c:pt idx="10">
                  <c:v>930.64355369261534</c:v>
                </c:pt>
                <c:pt idx="11">
                  <c:v>624.83408194922197</c:v>
                </c:pt>
                <c:pt idx="12">
                  <c:v>419.51360262070762</c:v>
                </c:pt>
                <c:pt idx="13">
                  <c:v>281.66143279954309</c:v>
                </c:pt>
                <c:pt idx="14">
                  <c:v>189.10748598161322</c:v>
                </c:pt>
                <c:pt idx="15">
                  <c:v>126.96676608805512</c:v>
                </c:pt>
                <c:pt idx="16">
                  <c:v>85.245486751520204</c:v>
                </c:pt>
                <c:pt idx="17">
                  <c:v>57.233819804970665</c:v>
                </c:pt>
                <c:pt idx="18">
                  <c:v>38.426786617057303</c:v>
                </c:pt>
                <c:pt idx="19">
                  <c:v>25.799744534692273</c:v>
                </c:pt>
                <c:pt idx="20">
                  <c:v>17.321948480592393</c:v>
                </c:pt>
                <c:pt idx="21">
                  <c:v>11.629956209869732</c:v>
                </c:pt>
                <c:pt idx="22">
                  <c:v>7.8083525993065379</c:v>
                </c:pt>
                <c:pt idx="23">
                  <c:v>5.2425279351744098</c:v>
                </c:pt>
                <c:pt idx="24">
                  <c:v>3.5198332556760987</c:v>
                </c:pt>
                <c:pt idx="25">
                  <c:v>2.3632160478609325</c:v>
                </c:pt>
                <c:pt idx="26">
                  <c:v>1.5866632545338302</c:v>
                </c:pt>
                <c:pt idx="27">
                  <c:v>1.0652857090940135</c:v>
                </c:pt>
                <c:pt idx="28">
                  <c:v>0.71523282508572072</c:v>
                </c:pt>
                <c:pt idx="29">
                  <c:v>0.4802073187625529</c:v>
                </c:pt>
                <c:pt idx="30">
                  <c:v>0.32241119381717803</c:v>
                </c:pt>
                <c:pt idx="31">
                  <c:v>0.21646687552885333</c:v>
                </c:pt>
                <c:pt idx="32">
                  <c:v>0.14533586023007211</c:v>
                </c:pt>
                <c:pt idx="33">
                  <c:v>9.7578496558470409E-2</c:v>
                </c:pt>
                <c:pt idx="34">
                  <c:v>6.5514202589357029E-2</c:v>
                </c:pt>
                <c:pt idx="35">
                  <c:v>4.398623561849431E-2</c:v>
                </c:pt>
              </c:numCache>
            </c:numRef>
          </c:xVal>
          <c:yVal>
            <c:numRef>
              <c:f>List1!$C$4:$C$44</c:f>
              <c:numCache>
                <c:formatCode>General</c:formatCode>
                <c:ptCount val="41"/>
                <c:pt idx="0">
                  <c:v>-0.109358</c:v>
                </c:pt>
                <c:pt idx="1">
                  <c:v>-7.7591599999999997E-2</c:v>
                </c:pt>
                <c:pt idx="2">
                  <c:v>-5.5040499999999999E-2</c:v>
                </c:pt>
                <c:pt idx="3">
                  <c:v>-3.8712200000000002E-2</c:v>
                </c:pt>
                <c:pt idx="4">
                  <c:v>-2.6874100000000001E-2</c:v>
                </c:pt>
                <c:pt idx="5">
                  <c:v>-1.8250800000000001E-2</c:v>
                </c:pt>
                <c:pt idx="6" formatCode="0.00E+00">
                  <c:v>-1.19186E-2</c:v>
                </c:pt>
                <c:pt idx="7" formatCode="0.00E+00">
                  <c:v>-7.4029100000000004E-3</c:v>
                </c:pt>
                <c:pt idx="8" formatCode="0.00E+00">
                  <c:v>-4.1654300000000003E-3</c:v>
                </c:pt>
                <c:pt idx="9" formatCode="0.00E+00">
                  <c:v>-1.85619E-3</c:v>
                </c:pt>
                <c:pt idx="10" formatCode="0.00E+00">
                  <c:v>-1.82084E-4</c:v>
                </c:pt>
                <c:pt idx="11" formatCode="0.00E+00">
                  <c:v>1.05985E-3</c:v>
                </c:pt>
                <c:pt idx="12" formatCode="0.00E+00">
                  <c:v>1.9814699999999999E-3</c:v>
                </c:pt>
                <c:pt idx="13" formatCode="0.00E+00">
                  <c:v>2.6906899999999999E-3</c:v>
                </c:pt>
                <c:pt idx="14" formatCode="0.00E+00">
                  <c:v>3.24392E-3</c:v>
                </c:pt>
                <c:pt idx="15" formatCode="0.00E+00">
                  <c:v>3.6906500000000002E-3</c:v>
                </c:pt>
                <c:pt idx="16" formatCode="0.00E+00">
                  <c:v>4.0814299999999996E-3</c:v>
                </c:pt>
                <c:pt idx="17" formatCode="0.00E+00">
                  <c:v>4.4363199999999997E-3</c:v>
                </c:pt>
                <c:pt idx="18" formatCode="0.00E+00">
                  <c:v>4.7650699999999997E-3</c:v>
                </c:pt>
                <c:pt idx="19" formatCode="0.00E+00">
                  <c:v>5.0746599999999999E-3</c:v>
                </c:pt>
                <c:pt idx="20" formatCode="0.00E+00">
                  <c:v>5.4078099999999999E-3</c:v>
                </c:pt>
                <c:pt idx="21" formatCode="0.00E+00">
                  <c:v>5.8961600000000001E-3</c:v>
                </c:pt>
                <c:pt idx="22" formatCode="0.00E+00">
                  <c:v>6.6796900000000003E-3</c:v>
                </c:pt>
                <c:pt idx="23" formatCode="0.00E+00">
                  <c:v>8.0345499999999997E-3</c:v>
                </c:pt>
                <c:pt idx="24" formatCode="0.00E+00">
                  <c:v>1.00293E-2</c:v>
                </c:pt>
                <c:pt idx="25" formatCode="0.00E+00">
                  <c:v>1.2849899999999999E-2</c:v>
                </c:pt>
                <c:pt idx="26" formatCode="0.00E+00">
                  <c:v>1.71609E-2</c:v>
                </c:pt>
                <c:pt idx="27" formatCode="0.00E+00">
                  <c:v>2.22452E-2</c:v>
                </c:pt>
                <c:pt idx="28" formatCode="0.00E+00">
                  <c:v>2.82279E-2</c:v>
                </c:pt>
                <c:pt idx="29" formatCode="0.00E+00">
                  <c:v>3.4816800000000002E-2</c:v>
                </c:pt>
                <c:pt idx="30" formatCode="0.00E+00">
                  <c:v>3.9880499999999999E-2</c:v>
                </c:pt>
                <c:pt idx="31" formatCode="0.00E+00">
                  <c:v>4.2293200000000003E-2</c:v>
                </c:pt>
                <c:pt idx="32" formatCode="0.00E+00">
                  <c:v>4.2251900000000002E-2</c:v>
                </c:pt>
                <c:pt idx="33" formatCode="0.00E+00">
                  <c:v>4.0229899999999999E-2</c:v>
                </c:pt>
                <c:pt idx="34" formatCode="0.00E+00">
                  <c:v>3.7194900000000003E-2</c:v>
                </c:pt>
                <c:pt idx="35" formatCode="0.00E+00">
                  <c:v>3.4361700000000002E-2</c:v>
                </c:pt>
              </c:numCache>
            </c:numRef>
          </c:yVal>
          <c:smooth val="1"/>
        </c:ser>
        <c:axId val="127874176"/>
        <c:axId val="127875712"/>
      </c:scatterChart>
      <c:valAx>
        <c:axId val="127874176"/>
        <c:scaling>
          <c:logBase val="10"/>
          <c:orientation val="minMax"/>
          <c:min val="1"/>
        </c:scaling>
        <c:axPos val="b"/>
        <c:minorGridlines/>
        <c:numFmt formatCode="General" sourceLinked="1"/>
        <c:tickLblPos val="nextTo"/>
        <c:crossAx val="127875712"/>
        <c:crosses val="autoZero"/>
        <c:crossBetween val="midCat"/>
      </c:valAx>
      <c:valAx>
        <c:axId val="127875712"/>
        <c:scaling>
          <c:orientation val="minMax"/>
        </c:scaling>
        <c:axPos val="l"/>
        <c:majorGridlines/>
        <c:numFmt formatCode="General" sourceLinked="1"/>
        <c:tickLblPos val="nextTo"/>
        <c:crossAx val="127874176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6925403979348016"/>
          <c:y val="0.94979077643366216"/>
          <c:w val="0.19598185862720491"/>
          <c:h val="3.7700133134807613E-2"/>
        </c:manualLayout>
      </c:layout>
    </c:legend>
    <c:plotVisOnly val="1"/>
  </c:chart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1002207956462081"/>
          <c:y val="2.3147070459668042E-2"/>
          <c:w val="0.86403572082185209"/>
          <c:h val="0.9120088909755617"/>
        </c:manualLayout>
      </c:layout>
      <c:scatterChart>
        <c:scatterStyle val="smoothMarker"/>
        <c:ser>
          <c:idx val="0"/>
          <c:order val="0"/>
          <c:tx>
            <c:v>phase</c:v>
          </c:tx>
          <c:marker>
            <c:symbol val="x"/>
            <c:size val="7"/>
          </c:marker>
          <c:xVal>
            <c:numRef>
              <c:f>List1!$K$4:$K$44</c:f>
              <c:numCache>
                <c:formatCode>General</c:formatCode>
                <c:ptCount val="41"/>
                <c:pt idx="0">
                  <c:v>50000</c:v>
                </c:pt>
                <c:pt idx="1">
                  <c:v>33570</c:v>
                </c:pt>
                <c:pt idx="2">
                  <c:v>22538.898000000001</c:v>
                </c:pt>
                <c:pt idx="3">
                  <c:v>15132.616117200001</c:v>
                </c:pt>
                <c:pt idx="4">
                  <c:v>10160.038461088081</c:v>
                </c:pt>
                <c:pt idx="5">
                  <c:v>6821.449822774538</c:v>
                </c:pt>
                <c:pt idx="6">
                  <c:v>4579.9214110108251</c:v>
                </c:pt>
                <c:pt idx="7">
                  <c:v>3074.9592353526677</c:v>
                </c:pt>
                <c:pt idx="8">
                  <c:v>2064.5276306157812</c:v>
                </c:pt>
                <c:pt idx="9">
                  <c:v>1386.1238511954355</c:v>
                </c:pt>
                <c:pt idx="10">
                  <c:v>930.64355369261534</c:v>
                </c:pt>
                <c:pt idx="11">
                  <c:v>624.83408194922197</c:v>
                </c:pt>
                <c:pt idx="12">
                  <c:v>419.51360262070762</c:v>
                </c:pt>
                <c:pt idx="13">
                  <c:v>281.66143279954309</c:v>
                </c:pt>
                <c:pt idx="14">
                  <c:v>189.10748598161322</c:v>
                </c:pt>
                <c:pt idx="15">
                  <c:v>126.96676608805512</c:v>
                </c:pt>
                <c:pt idx="16">
                  <c:v>85.245486751520204</c:v>
                </c:pt>
                <c:pt idx="17">
                  <c:v>57.233819804970665</c:v>
                </c:pt>
                <c:pt idx="18">
                  <c:v>38.426786617057303</c:v>
                </c:pt>
                <c:pt idx="19">
                  <c:v>25.799744534692273</c:v>
                </c:pt>
                <c:pt idx="20">
                  <c:v>17.321948480592393</c:v>
                </c:pt>
                <c:pt idx="21">
                  <c:v>11.629956209869732</c:v>
                </c:pt>
                <c:pt idx="22">
                  <c:v>7.8083525993065379</c:v>
                </c:pt>
                <c:pt idx="23">
                  <c:v>5.2425279351744098</c:v>
                </c:pt>
                <c:pt idx="24">
                  <c:v>3.5198332556760987</c:v>
                </c:pt>
                <c:pt idx="25">
                  <c:v>2.3632160478609325</c:v>
                </c:pt>
                <c:pt idx="26">
                  <c:v>1.5866632545338302</c:v>
                </c:pt>
                <c:pt idx="27">
                  <c:v>1.0652857090940135</c:v>
                </c:pt>
                <c:pt idx="28">
                  <c:v>0.71523282508572072</c:v>
                </c:pt>
                <c:pt idx="29">
                  <c:v>0.4802073187625529</c:v>
                </c:pt>
                <c:pt idx="30">
                  <c:v>0.32241119381717803</c:v>
                </c:pt>
                <c:pt idx="31">
                  <c:v>0.21646687552885333</c:v>
                </c:pt>
                <c:pt idx="32">
                  <c:v>0.14533586023007211</c:v>
                </c:pt>
                <c:pt idx="33">
                  <c:v>9.7578496558470409E-2</c:v>
                </c:pt>
                <c:pt idx="34">
                  <c:v>6.5514202589357029E-2</c:v>
                </c:pt>
                <c:pt idx="35">
                  <c:v>4.398623561849431E-2</c:v>
                </c:pt>
              </c:numCache>
            </c:numRef>
          </c:xVal>
          <c:yVal>
            <c:numRef>
              <c:f>List1!$D$4:$D$44</c:f>
              <c:numCache>
                <c:formatCode>General</c:formatCode>
                <c:ptCount val="41"/>
                <c:pt idx="0">
                  <c:v>-49.904379957673484</c:v>
                </c:pt>
                <c:pt idx="1">
                  <c:v>-42.195339962923782</c:v>
                </c:pt>
                <c:pt idx="2">
                  <c:v>-34.184231934483371</c:v>
                </c:pt>
                <c:pt idx="3">
                  <c:v>-26.481878105115491</c:v>
                </c:pt>
                <c:pt idx="4">
                  <c:v>-19.621432246717408</c:v>
                </c:pt>
                <c:pt idx="5">
                  <c:v>-13.861616479046495</c:v>
                </c:pt>
                <c:pt idx="6">
                  <c:v>-9.242038488351195</c:v>
                </c:pt>
                <c:pt idx="7">
                  <c:v>-5.7871284929415081</c:v>
                </c:pt>
                <c:pt idx="8">
                  <c:v>-3.2573176707141838</c:v>
                </c:pt>
                <c:pt idx="9">
                  <c:v>-1.4451313931775893</c:v>
                </c:pt>
                <c:pt idx="10">
                  <c:v>-0.14075448270227475</c:v>
                </c:pt>
                <c:pt idx="11">
                  <c:v>0.81189027168566885</c:v>
                </c:pt>
                <c:pt idx="12">
                  <c:v>1.502242064026053</c:v>
                </c:pt>
                <c:pt idx="13">
                  <c:v>2.0166237691494087</c:v>
                </c:pt>
                <c:pt idx="14">
                  <c:v>2.4015492030974559</c:v>
                </c:pt>
                <c:pt idx="15">
                  <c:v>2.697313706571467</c:v>
                </c:pt>
                <c:pt idx="16">
                  <c:v>2.9432814353461789</c:v>
                </c:pt>
                <c:pt idx="17">
                  <c:v>3.154894500727333</c:v>
                </c:pt>
                <c:pt idx="18">
                  <c:v>3.3398744327936187</c:v>
                </c:pt>
                <c:pt idx="19">
                  <c:v>3.5054474954560173</c:v>
                </c:pt>
                <c:pt idx="20">
                  <c:v>3.6837538297359567</c:v>
                </c:pt>
                <c:pt idx="21">
                  <c:v>3.9643651348195657</c:v>
                </c:pt>
                <c:pt idx="22">
                  <c:v>4.4354780916965257</c:v>
                </c:pt>
                <c:pt idx="23">
                  <c:v>5.2666673986790444</c:v>
                </c:pt>
                <c:pt idx="24">
                  <c:v>6.4699716517092654</c:v>
                </c:pt>
                <c:pt idx="25">
                  <c:v>8.1327963861070032</c:v>
                </c:pt>
                <c:pt idx="26">
                  <c:v>10.494783571954569</c:v>
                </c:pt>
                <c:pt idx="27">
                  <c:v>13.041307680488053</c:v>
                </c:pt>
                <c:pt idx="28">
                  <c:v>15.441151232829636</c:v>
                </c:pt>
                <c:pt idx="29">
                  <c:v>17.455880499031522</c:v>
                </c:pt>
                <c:pt idx="30">
                  <c:v>18.140376120530451</c:v>
                </c:pt>
                <c:pt idx="31">
                  <c:v>17.378795900964946</c:v>
                </c:pt>
                <c:pt idx="32">
                  <c:v>15.82901024907561</c:v>
                </c:pt>
                <c:pt idx="33">
                  <c:v>13.967592141039662</c:v>
                </c:pt>
                <c:pt idx="34">
                  <c:v>12.137797232015743</c:v>
                </c:pt>
                <c:pt idx="35">
                  <c:v>10.625797450490232</c:v>
                </c:pt>
              </c:numCache>
            </c:numRef>
          </c:yVal>
          <c:smooth val="1"/>
        </c:ser>
        <c:axId val="127409536"/>
        <c:axId val="127419520"/>
      </c:scatterChart>
      <c:valAx>
        <c:axId val="127409536"/>
        <c:scaling>
          <c:logBase val="10"/>
          <c:orientation val="minMax"/>
          <c:min val="1"/>
        </c:scaling>
        <c:axPos val="b"/>
        <c:minorGridlines/>
        <c:numFmt formatCode="General" sourceLinked="1"/>
        <c:tickLblPos val="nextTo"/>
        <c:crossAx val="127419520"/>
        <c:crosses val="autoZero"/>
        <c:crossBetween val="midCat"/>
      </c:valAx>
      <c:valAx>
        <c:axId val="127419520"/>
        <c:scaling>
          <c:orientation val="minMax"/>
        </c:scaling>
        <c:axPos val="l"/>
        <c:majorGridlines/>
        <c:numFmt formatCode="General" sourceLinked="1"/>
        <c:tickLblPos val="nextTo"/>
        <c:crossAx val="127409536"/>
        <c:crosses val="autoZero"/>
        <c:crossBetween val="midCat"/>
      </c:valAx>
    </c:plotArea>
    <c:plotVisOnly val="1"/>
  </c:chart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28830084059349287"/>
          <c:y val="1.293975455839093E-2"/>
          <c:w val="0.56079712656184189"/>
          <c:h val="0.83836791967977764"/>
        </c:manualLayout>
      </c:layout>
      <c:scatterChart>
        <c:scatterStyle val="smoothMarker"/>
        <c:ser>
          <c:idx val="0"/>
          <c:order val="0"/>
          <c:tx>
            <c:v>GEIS with clips</c:v>
          </c:tx>
          <c:spPr>
            <a:ln w="22225"/>
          </c:spPr>
          <c:marker>
            <c:symbol val="none"/>
          </c:marker>
          <c:xVal>
            <c:numRef>
              <c:f>List1!$F$4:$F$39</c:f>
              <c:numCache>
                <c:formatCode>General</c:formatCode>
                <c:ptCount val="36"/>
                <c:pt idx="0">
                  <c:v>8.9295200000000005E-2</c:v>
                </c:pt>
                <c:pt idx="1">
                  <c:v>8.3359100000000005E-2</c:v>
                </c:pt>
                <c:pt idx="2">
                  <c:v>7.8432199999999994E-2</c:v>
                </c:pt>
                <c:pt idx="3">
                  <c:v>7.5042200000000003E-2</c:v>
                </c:pt>
                <c:pt idx="4">
                  <c:v>7.2701199999999994E-2</c:v>
                </c:pt>
                <c:pt idx="5">
                  <c:v>7.1274400000000002E-2</c:v>
                </c:pt>
                <c:pt idx="6">
                  <c:v>7.0582599999999995E-2</c:v>
                </c:pt>
                <c:pt idx="7">
                  <c:v>7.0409299999999994E-2</c:v>
                </c:pt>
                <c:pt idx="8">
                  <c:v>7.0582900000000004E-2</c:v>
                </c:pt>
                <c:pt idx="9">
                  <c:v>7.0989399999999994E-2</c:v>
                </c:pt>
                <c:pt idx="10">
                  <c:v>7.1558300000000005E-2</c:v>
                </c:pt>
                <c:pt idx="11">
                  <c:v>7.2254600000000002E-2</c:v>
                </c:pt>
                <c:pt idx="12">
                  <c:v>7.3057499999999997E-2</c:v>
                </c:pt>
                <c:pt idx="13">
                  <c:v>7.3956800000000003E-2</c:v>
                </c:pt>
                <c:pt idx="14">
                  <c:v>7.4928400000000006E-2</c:v>
                </c:pt>
                <c:pt idx="15">
                  <c:v>7.5955300000000003E-2</c:v>
                </c:pt>
                <c:pt idx="16">
                  <c:v>7.7057799999999996E-2</c:v>
                </c:pt>
                <c:pt idx="17">
                  <c:v>7.82056E-2</c:v>
                </c:pt>
                <c:pt idx="18">
                  <c:v>7.9424800000000004E-2</c:v>
                </c:pt>
                <c:pt idx="19">
                  <c:v>8.0676399999999995E-2</c:v>
                </c:pt>
                <c:pt idx="20">
                  <c:v>8.1929299999999997E-2</c:v>
                </c:pt>
                <c:pt idx="21">
                  <c:v>8.3099999999999993E-2</c:v>
                </c:pt>
                <c:pt idx="22">
                  <c:v>8.41919E-2</c:v>
                </c:pt>
                <c:pt idx="23">
                  <c:v>8.5258700000000007E-2</c:v>
                </c:pt>
                <c:pt idx="24">
                  <c:v>8.6574200000000004E-2</c:v>
                </c:pt>
                <c:pt idx="25">
                  <c:v>8.8171399999999997E-2</c:v>
                </c:pt>
                <c:pt idx="26">
                  <c:v>9.0641899999999997E-2</c:v>
                </c:pt>
                <c:pt idx="27">
                  <c:v>9.4071600000000005E-2</c:v>
                </c:pt>
                <c:pt idx="28">
                  <c:v>0.10055799999999999</c:v>
                </c:pt>
                <c:pt idx="29">
                  <c:v>0.109301</c:v>
                </c:pt>
                <c:pt idx="30">
                  <c:v>0.120073</c:v>
                </c:pt>
                <c:pt idx="31">
                  <c:v>0.13411000000000001</c:v>
                </c:pt>
                <c:pt idx="32">
                  <c:v>0.14916599999999999</c:v>
                </c:pt>
                <c:pt idx="33">
                  <c:v>0.163304</c:v>
                </c:pt>
                <c:pt idx="34">
                  <c:v>0.175543</c:v>
                </c:pt>
                <c:pt idx="35">
                  <c:v>0.186163</c:v>
                </c:pt>
              </c:numCache>
            </c:numRef>
          </c:xVal>
          <c:yVal>
            <c:numRef>
              <c:f>List1!$G$4:$G$39</c:f>
              <c:numCache>
                <c:formatCode>General</c:formatCode>
                <c:ptCount val="36"/>
                <c:pt idx="0">
                  <c:v>-0.107692</c:v>
                </c:pt>
                <c:pt idx="1">
                  <c:v>-7.6996099999999998E-2</c:v>
                </c:pt>
                <c:pt idx="2">
                  <c:v>-5.4164700000000003E-2</c:v>
                </c:pt>
                <c:pt idx="3">
                  <c:v>-3.7927799999999998E-2</c:v>
                </c:pt>
                <c:pt idx="4">
                  <c:v>-2.6267599999999999E-2</c:v>
                </c:pt>
                <c:pt idx="5" formatCode="0.00E+00">
                  <c:v>-1.7784399999999999E-2</c:v>
                </c:pt>
                <c:pt idx="6" formatCode="0.00E+00">
                  <c:v>-1.1574299999999999E-2</c:v>
                </c:pt>
                <c:pt idx="7" formatCode="0.00E+00">
                  <c:v>-7.1420499999999996E-3</c:v>
                </c:pt>
                <c:pt idx="8" formatCode="0.00E+00">
                  <c:v>-3.9627000000000004E-3</c:v>
                </c:pt>
                <c:pt idx="9" formatCode="0.00E+00">
                  <c:v>-1.6754700000000001E-3</c:v>
                </c:pt>
                <c:pt idx="10" formatCode="0.00E+00">
                  <c:v>-1.13369E-5</c:v>
                </c:pt>
                <c:pt idx="11" formatCode="0.00E+00">
                  <c:v>1.22473E-3</c:v>
                </c:pt>
                <c:pt idx="12" formatCode="0.00E+00">
                  <c:v>2.1466300000000001E-3</c:v>
                </c:pt>
                <c:pt idx="13" formatCode="0.00E+00">
                  <c:v>2.8641500000000002E-3</c:v>
                </c:pt>
                <c:pt idx="14" formatCode="0.00E+00">
                  <c:v>3.4242299999999999E-3</c:v>
                </c:pt>
                <c:pt idx="15" formatCode="0.00E+00">
                  <c:v>3.8929899999999998E-3</c:v>
                </c:pt>
                <c:pt idx="16" formatCode="0.00E+00">
                  <c:v>4.2983099999999996E-3</c:v>
                </c:pt>
                <c:pt idx="17" formatCode="0.00E+00">
                  <c:v>4.6758800000000003E-3</c:v>
                </c:pt>
                <c:pt idx="18" formatCode="0.00E+00">
                  <c:v>5.0368399999999999E-3</c:v>
                </c:pt>
                <c:pt idx="19" formatCode="0.00E+00">
                  <c:v>5.3867100000000003E-3</c:v>
                </c:pt>
                <c:pt idx="20" formatCode="0.00E+00">
                  <c:v>5.7605E-3</c:v>
                </c:pt>
                <c:pt idx="21" formatCode="0.00E+00">
                  <c:v>6.2472200000000004E-3</c:v>
                </c:pt>
                <c:pt idx="22" formatCode="0.00E+00">
                  <c:v>7.0814600000000004E-3</c:v>
                </c:pt>
                <c:pt idx="23" formatCode="0.00E+00">
                  <c:v>8.4103400000000005E-3</c:v>
                </c:pt>
                <c:pt idx="24" formatCode="0.00E+00">
                  <c:v>1.05255E-2</c:v>
                </c:pt>
                <c:pt idx="25" formatCode="0.00E+00">
                  <c:v>1.3395900000000001E-2</c:v>
                </c:pt>
                <c:pt idx="26" formatCode="0.00E+00">
                  <c:v>1.8018300000000001E-2</c:v>
                </c:pt>
                <c:pt idx="27" formatCode="0.00E+00">
                  <c:v>2.3325200000000001E-2</c:v>
                </c:pt>
                <c:pt idx="28" formatCode="0.00E+00">
                  <c:v>2.98438E-2</c:v>
                </c:pt>
                <c:pt idx="29" formatCode="0.00E+00">
                  <c:v>3.76634E-2</c:v>
                </c:pt>
                <c:pt idx="30" formatCode="0.00E+00">
                  <c:v>4.4426500000000001E-2</c:v>
                </c:pt>
                <c:pt idx="31" formatCode="0.00E+00">
                  <c:v>4.8595300000000001E-2</c:v>
                </c:pt>
                <c:pt idx="32" formatCode="0.00E+00">
                  <c:v>5.0165300000000003E-2</c:v>
                </c:pt>
                <c:pt idx="33" formatCode="0.00E+00">
                  <c:v>4.9210299999999998E-2</c:v>
                </c:pt>
                <c:pt idx="34" formatCode="0.00E+00">
                  <c:v>4.6494199999999999E-2</c:v>
                </c:pt>
                <c:pt idx="35" formatCode="0.00E+00">
                  <c:v>4.3113199999999997E-2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747-48AB-9DEF-CB23F2C48C02}"/>
            </c:ext>
          </c:extLst>
        </c:ser>
        <c:axId val="127936000"/>
        <c:axId val="127937920"/>
      </c:scatterChart>
      <c:valAx>
        <c:axId val="127936000"/>
        <c:scaling>
          <c:orientation val="minMax"/>
          <c:max val="0.2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hu-HU" baseline="0"/>
                  <a:t>Real Z </a:t>
                </a:r>
                <a:r>
                  <a:rPr lang="en-US" baseline="0"/>
                  <a:t>[</a:t>
                </a:r>
                <a:r>
                  <a:rPr lang="el-GR" baseline="0">
                    <a:latin typeface="Times New Roman"/>
                    <a:cs typeface="Times New Roman"/>
                  </a:rPr>
                  <a:t>Ω</a:t>
                </a:r>
                <a:r>
                  <a:rPr lang="en-US" baseline="0"/>
                  <a:t>]</a:t>
                </a:r>
                <a:endParaRPr lang="hu-HU"/>
              </a:p>
            </c:rich>
          </c:tx>
        </c:title>
        <c:numFmt formatCode="General" sourceLinked="0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 lang="cs-CZ"/>
            </a:pPr>
            <a:endParaRPr lang="hu-HU"/>
          </a:p>
        </c:txPr>
        <c:crossAx val="127937920"/>
        <c:crosses val="autoZero"/>
        <c:crossBetween val="midCat"/>
      </c:valAx>
      <c:valAx>
        <c:axId val="127937920"/>
        <c:scaling>
          <c:orientation val="minMax"/>
          <c:max val="0.2"/>
          <c:min val="0"/>
        </c:scaling>
        <c:axPos val="l"/>
        <c:majorGridlines>
          <c:spPr>
            <a:ln>
              <a:solidFill>
                <a:schemeClr val="accent1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Imaginary Z [</a:t>
                </a:r>
                <a:r>
                  <a:rPr lang="el-GR">
                    <a:latin typeface="Times New Roman"/>
                    <a:cs typeface="Times New Roman"/>
                  </a:rPr>
                  <a:t>Ω</a:t>
                </a:r>
                <a:r>
                  <a:rPr lang="en-US"/>
                  <a:t>]</a:t>
                </a:r>
                <a:endParaRPr lang="hu-HU"/>
              </a:p>
            </c:rich>
          </c:tx>
          <c:layout>
            <c:manualLayout>
              <c:xMode val="edge"/>
              <c:yMode val="edge"/>
              <c:x val="0.21981103436788954"/>
              <c:y val="0.35817574773224276"/>
            </c:manualLayout>
          </c:layout>
        </c:title>
        <c:numFmt formatCode="General" sourceLinked="0"/>
        <c:tickLblPos val="nextTo"/>
        <c:txPr>
          <a:bodyPr/>
          <a:lstStyle/>
          <a:p>
            <a:pPr>
              <a:defRPr lang="cs-CZ"/>
            </a:pPr>
            <a:endParaRPr lang="hu-HU"/>
          </a:p>
        </c:txPr>
        <c:crossAx val="127936000"/>
        <c:crosses val="autoZero"/>
        <c:crossBetween val="midCat"/>
      </c:valAx>
    </c:plotArea>
    <c:legend>
      <c:legendPos val="r"/>
    </c:legend>
    <c:plotVisOnly val="1"/>
    <c:dispBlanksAs val="gap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12281545702701102"/>
          <c:y val="2.3147070459668042E-2"/>
          <c:w val="0.84826104364875865"/>
          <c:h val="0.85988768084418354"/>
        </c:manualLayout>
      </c:layout>
      <c:scatterChart>
        <c:scatterStyle val="smoothMarker"/>
        <c:ser>
          <c:idx val="0"/>
          <c:order val="0"/>
          <c:tx>
            <c:v>Real Z</c:v>
          </c:tx>
          <c:marker>
            <c:symbol val="x"/>
            <c:size val="7"/>
          </c:marker>
          <c:xVal>
            <c:numRef>
              <c:f>List1!$K$4:$K$44</c:f>
              <c:numCache>
                <c:formatCode>General</c:formatCode>
                <c:ptCount val="41"/>
                <c:pt idx="0">
                  <c:v>50000</c:v>
                </c:pt>
                <c:pt idx="1">
                  <c:v>33570</c:v>
                </c:pt>
                <c:pt idx="2">
                  <c:v>22538.898000000001</c:v>
                </c:pt>
                <c:pt idx="3">
                  <c:v>15132.616117200001</c:v>
                </c:pt>
                <c:pt idx="4">
                  <c:v>10160.038461088081</c:v>
                </c:pt>
                <c:pt idx="5">
                  <c:v>6821.449822774538</c:v>
                </c:pt>
                <c:pt idx="6">
                  <c:v>4579.9214110108251</c:v>
                </c:pt>
                <c:pt idx="7">
                  <c:v>3074.9592353526677</c:v>
                </c:pt>
                <c:pt idx="8">
                  <c:v>2064.5276306157812</c:v>
                </c:pt>
                <c:pt idx="9">
                  <c:v>1386.1238511954355</c:v>
                </c:pt>
                <c:pt idx="10">
                  <c:v>930.64355369261534</c:v>
                </c:pt>
                <c:pt idx="11">
                  <c:v>624.83408194922197</c:v>
                </c:pt>
                <c:pt idx="12">
                  <c:v>419.51360262070762</c:v>
                </c:pt>
                <c:pt idx="13">
                  <c:v>281.66143279954309</c:v>
                </c:pt>
                <c:pt idx="14">
                  <c:v>189.10748598161322</c:v>
                </c:pt>
                <c:pt idx="15">
                  <c:v>126.96676608805512</c:v>
                </c:pt>
                <c:pt idx="16">
                  <c:v>85.245486751520204</c:v>
                </c:pt>
                <c:pt idx="17">
                  <c:v>57.233819804970665</c:v>
                </c:pt>
                <c:pt idx="18">
                  <c:v>38.426786617057303</c:v>
                </c:pt>
                <c:pt idx="19">
                  <c:v>25.799744534692273</c:v>
                </c:pt>
                <c:pt idx="20">
                  <c:v>17.321948480592393</c:v>
                </c:pt>
                <c:pt idx="21">
                  <c:v>11.629956209869732</c:v>
                </c:pt>
                <c:pt idx="22">
                  <c:v>7.8083525993065379</c:v>
                </c:pt>
                <c:pt idx="23">
                  <c:v>5.2425279351744098</c:v>
                </c:pt>
                <c:pt idx="24">
                  <c:v>3.5198332556760987</c:v>
                </c:pt>
                <c:pt idx="25">
                  <c:v>2.3632160478609325</c:v>
                </c:pt>
                <c:pt idx="26">
                  <c:v>1.5866632545338302</c:v>
                </c:pt>
                <c:pt idx="27">
                  <c:v>1.0652857090940135</c:v>
                </c:pt>
                <c:pt idx="28">
                  <c:v>0.71523282508572072</c:v>
                </c:pt>
                <c:pt idx="29">
                  <c:v>0.4802073187625529</c:v>
                </c:pt>
                <c:pt idx="30">
                  <c:v>0.32241119381717803</c:v>
                </c:pt>
                <c:pt idx="31">
                  <c:v>0.21646687552885333</c:v>
                </c:pt>
                <c:pt idx="32">
                  <c:v>0.14533586023007211</c:v>
                </c:pt>
                <c:pt idx="33">
                  <c:v>9.7578496558470409E-2</c:v>
                </c:pt>
                <c:pt idx="34">
                  <c:v>6.5514202589357029E-2</c:v>
                </c:pt>
                <c:pt idx="35">
                  <c:v>4.398623561849431E-2</c:v>
                </c:pt>
              </c:numCache>
            </c:numRef>
          </c:xVal>
          <c:yVal>
            <c:numRef>
              <c:f>List1!$F$4:$F$44</c:f>
              <c:numCache>
                <c:formatCode>General</c:formatCode>
                <c:ptCount val="41"/>
                <c:pt idx="0">
                  <c:v>8.9295200000000005E-2</c:v>
                </c:pt>
                <c:pt idx="1">
                  <c:v>8.3359100000000005E-2</c:v>
                </c:pt>
                <c:pt idx="2">
                  <c:v>7.8432199999999994E-2</c:v>
                </c:pt>
                <c:pt idx="3">
                  <c:v>7.5042200000000003E-2</c:v>
                </c:pt>
                <c:pt idx="4">
                  <c:v>7.2701199999999994E-2</c:v>
                </c:pt>
                <c:pt idx="5">
                  <c:v>7.1274400000000002E-2</c:v>
                </c:pt>
                <c:pt idx="6">
                  <c:v>7.0582599999999995E-2</c:v>
                </c:pt>
                <c:pt idx="7">
                  <c:v>7.0409299999999994E-2</c:v>
                </c:pt>
                <c:pt idx="8">
                  <c:v>7.0582900000000004E-2</c:v>
                </c:pt>
                <c:pt idx="9">
                  <c:v>7.0989399999999994E-2</c:v>
                </c:pt>
                <c:pt idx="10">
                  <c:v>7.1558300000000005E-2</c:v>
                </c:pt>
                <c:pt idx="11">
                  <c:v>7.2254600000000002E-2</c:v>
                </c:pt>
                <c:pt idx="12">
                  <c:v>7.3057499999999997E-2</c:v>
                </c:pt>
                <c:pt idx="13">
                  <c:v>7.3956800000000003E-2</c:v>
                </c:pt>
                <c:pt idx="14">
                  <c:v>7.4928400000000006E-2</c:v>
                </c:pt>
                <c:pt idx="15">
                  <c:v>7.5955300000000003E-2</c:v>
                </c:pt>
                <c:pt idx="16">
                  <c:v>7.7057799999999996E-2</c:v>
                </c:pt>
                <c:pt idx="17">
                  <c:v>7.82056E-2</c:v>
                </c:pt>
                <c:pt idx="18">
                  <c:v>7.9424800000000004E-2</c:v>
                </c:pt>
                <c:pt idx="19">
                  <c:v>8.0676399999999995E-2</c:v>
                </c:pt>
                <c:pt idx="20">
                  <c:v>8.1929299999999997E-2</c:v>
                </c:pt>
                <c:pt idx="21">
                  <c:v>8.3099999999999993E-2</c:v>
                </c:pt>
                <c:pt idx="22">
                  <c:v>8.41919E-2</c:v>
                </c:pt>
                <c:pt idx="23">
                  <c:v>8.5258700000000007E-2</c:v>
                </c:pt>
                <c:pt idx="24">
                  <c:v>8.6574200000000004E-2</c:v>
                </c:pt>
                <c:pt idx="25">
                  <c:v>8.8171399999999997E-2</c:v>
                </c:pt>
                <c:pt idx="26">
                  <c:v>9.0641899999999997E-2</c:v>
                </c:pt>
                <c:pt idx="27">
                  <c:v>9.4071600000000005E-2</c:v>
                </c:pt>
                <c:pt idx="28">
                  <c:v>0.10055799999999999</c:v>
                </c:pt>
                <c:pt idx="29">
                  <c:v>0.109301</c:v>
                </c:pt>
                <c:pt idx="30">
                  <c:v>0.120073</c:v>
                </c:pt>
                <c:pt idx="31">
                  <c:v>0.13411000000000001</c:v>
                </c:pt>
                <c:pt idx="32">
                  <c:v>0.14916599999999999</c:v>
                </c:pt>
                <c:pt idx="33">
                  <c:v>0.163304</c:v>
                </c:pt>
                <c:pt idx="34">
                  <c:v>0.175543</c:v>
                </c:pt>
                <c:pt idx="35">
                  <c:v>0.186163</c:v>
                </c:pt>
              </c:numCache>
            </c:numRef>
          </c:yVal>
          <c:smooth val="1"/>
        </c:ser>
        <c:ser>
          <c:idx val="1"/>
          <c:order val="1"/>
          <c:tx>
            <c:v>Imag</c:v>
          </c:tx>
          <c:spPr>
            <a:ln w="28575"/>
          </c:spPr>
          <c:marker>
            <c:symbol val="x"/>
            <c:size val="7"/>
          </c:marker>
          <c:xVal>
            <c:numRef>
              <c:f>List1!$K$4:$K$44</c:f>
              <c:numCache>
                <c:formatCode>General</c:formatCode>
                <c:ptCount val="41"/>
                <c:pt idx="0">
                  <c:v>50000</c:v>
                </c:pt>
                <c:pt idx="1">
                  <c:v>33570</c:v>
                </c:pt>
                <c:pt idx="2">
                  <c:v>22538.898000000001</c:v>
                </c:pt>
                <c:pt idx="3">
                  <c:v>15132.616117200001</c:v>
                </c:pt>
                <c:pt idx="4">
                  <c:v>10160.038461088081</c:v>
                </c:pt>
                <c:pt idx="5">
                  <c:v>6821.449822774538</c:v>
                </c:pt>
                <c:pt idx="6">
                  <c:v>4579.9214110108251</c:v>
                </c:pt>
                <c:pt idx="7">
                  <c:v>3074.9592353526677</c:v>
                </c:pt>
                <c:pt idx="8">
                  <c:v>2064.5276306157812</c:v>
                </c:pt>
                <c:pt idx="9">
                  <c:v>1386.1238511954355</c:v>
                </c:pt>
                <c:pt idx="10">
                  <c:v>930.64355369261534</c:v>
                </c:pt>
                <c:pt idx="11">
                  <c:v>624.83408194922197</c:v>
                </c:pt>
                <c:pt idx="12">
                  <c:v>419.51360262070762</c:v>
                </c:pt>
                <c:pt idx="13">
                  <c:v>281.66143279954309</c:v>
                </c:pt>
                <c:pt idx="14">
                  <c:v>189.10748598161322</c:v>
                </c:pt>
                <c:pt idx="15">
                  <c:v>126.96676608805512</c:v>
                </c:pt>
                <c:pt idx="16">
                  <c:v>85.245486751520204</c:v>
                </c:pt>
                <c:pt idx="17">
                  <c:v>57.233819804970665</c:v>
                </c:pt>
                <c:pt idx="18">
                  <c:v>38.426786617057303</c:v>
                </c:pt>
                <c:pt idx="19">
                  <c:v>25.799744534692273</c:v>
                </c:pt>
                <c:pt idx="20">
                  <c:v>17.321948480592393</c:v>
                </c:pt>
                <c:pt idx="21">
                  <c:v>11.629956209869732</c:v>
                </c:pt>
                <c:pt idx="22">
                  <c:v>7.8083525993065379</c:v>
                </c:pt>
                <c:pt idx="23">
                  <c:v>5.2425279351744098</c:v>
                </c:pt>
                <c:pt idx="24">
                  <c:v>3.5198332556760987</c:v>
                </c:pt>
                <c:pt idx="25">
                  <c:v>2.3632160478609325</c:v>
                </c:pt>
                <c:pt idx="26">
                  <c:v>1.5866632545338302</c:v>
                </c:pt>
                <c:pt idx="27">
                  <c:v>1.0652857090940135</c:v>
                </c:pt>
                <c:pt idx="28">
                  <c:v>0.71523282508572072</c:v>
                </c:pt>
                <c:pt idx="29">
                  <c:v>0.4802073187625529</c:v>
                </c:pt>
                <c:pt idx="30">
                  <c:v>0.32241119381717803</c:v>
                </c:pt>
                <c:pt idx="31">
                  <c:v>0.21646687552885333</c:v>
                </c:pt>
                <c:pt idx="32">
                  <c:v>0.14533586023007211</c:v>
                </c:pt>
                <c:pt idx="33">
                  <c:v>9.7578496558470409E-2</c:v>
                </c:pt>
                <c:pt idx="34">
                  <c:v>6.5514202589357029E-2</c:v>
                </c:pt>
                <c:pt idx="35">
                  <c:v>4.398623561849431E-2</c:v>
                </c:pt>
              </c:numCache>
            </c:numRef>
          </c:xVal>
          <c:yVal>
            <c:numRef>
              <c:f>List1!$G$4:$G$44</c:f>
              <c:numCache>
                <c:formatCode>General</c:formatCode>
                <c:ptCount val="41"/>
                <c:pt idx="0">
                  <c:v>-0.107692</c:v>
                </c:pt>
                <c:pt idx="1">
                  <c:v>-7.6996099999999998E-2</c:v>
                </c:pt>
                <c:pt idx="2">
                  <c:v>-5.4164700000000003E-2</c:v>
                </c:pt>
                <c:pt idx="3">
                  <c:v>-3.7927799999999998E-2</c:v>
                </c:pt>
                <c:pt idx="4">
                  <c:v>-2.6267599999999999E-2</c:v>
                </c:pt>
                <c:pt idx="5" formatCode="0.00E+00">
                  <c:v>-1.7784399999999999E-2</c:v>
                </c:pt>
                <c:pt idx="6" formatCode="0.00E+00">
                  <c:v>-1.1574299999999999E-2</c:v>
                </c:pt>
                <c:pt idx="7" formatCode="0.00E+00">
                  <c:v>-7.1420499999999996E-3</c:v>
                </c:pt>
                <c:pt idx="8" formatCode="0.00E+00">
                  <c:v>-3.9627000000000004E-3</c:v>
                </c:pt>
                <c:pt idx="9" formatCode="0.00E+00">
                  <c:v>-1.6754700000000001E-3</c:v>
                </c:pt>
                <c:pt idx="10" formatCode="0.00E+00">
                  <c:v>-1.13369E-5</c:v>
                </c:pt>
                <c:pt idx="11" formatCode="0.00E+00">
                  <c:v>1.22473E-3</c:v>
                </c:pt>
                <c:pt idx="12" formatCode="0.00E+00">
                  <c:v>2.1466300000000001E-3</c:v>
                </c:pt>
                <c:pt idx="13" formatCode="0.00E+00">
                  <c:v>2.8641500000000002E-3</c:v>
                </c:pt>
                <c:pt idx="14" formatCode="0.00E+00">
                  <c:v>3.4242299999999999E-3</c:v>
                </c:pt>
                <c:pt idx="15" formatCode="0.00E+00">
                  <c:v>3.8929899999999998E-3</c:v>
                </c:pt>
                <c:pt idx="16" formatCode="0.00E+00">
                  <c:v>4.2983099999999996E-3</c:v>
                </c:pt>
                <c:pt idx="17" formatCode="0.00E+00">
                  <c:v>4.6758800000000003E-3</c:v>
                </c:pt>
                <c:pt idx="18" formatCode="0.00E+00">
                  <c:v>5.0368399999999999E-3</c:v>
                </c:pt>
                <c:pt idx="19" formatCode="0.00E+00">
                  <c:v>5.3867100000000003E-3</c:v>
                </c:pt>
                <c:pt idx="20" formatCode="0.00E+00">
                  <c:v>5.7605E-3</c:v>
                </c:pt>
                <c:pt idx="21" formatCode="0.00E+00">
                  <c:v>6.2472200000000004E-3</c:v>
                </c:pt>
                <c:pt idx="22" formatCode="0.00E+00">
                  <c:v>7.0814600000000004E-3</c:v>
                </c:pt>
                <c:pt idx="23" formatCode="0.00E+00">
                  <c:v>8.4103400000000005E-3</c:v>
                </c:pt>
                <c:pt idx="24" formatCode="0.00E+00">
                  <c:v>1.05255E-2</c:v>
                </c:pt>
                <c:pt idx="25" formatCode="0.00E+00">
                  <c:v>1.3395900000000001E-2</c:v>
                </c:pt>
                <c:pt idx="26" formatCode="0.00E+00">
                  <c:v>1.8018300000000001E-2</c:v>
                </c:pt>
                <c:pt idx="27" formatCode="0.00E+00">
                  <c:v>2.3325200000000001E-2</c:v>
                </c:pt>
                <c:pt idx="28" formatCode="0.00E+00">
                  <c:v>2.98438E-2</c:v>
                </c:pt>
                <c:pt idx="29" formatCode="0.00E+00">
                  <c:v>3.76634E-2</c:v>
                </c:pt>
                <c:pt idx="30" formatCode="0.00E+00">
                  <c:v>4.4426500000000001E-2</c:v>
                </c:pt>
                <c:pt idx="31" formatCode="0.00E+00">
                  <c:v>4.8595300000000001E-2</c:v>
                </c:pt>
                <c:pt idx="32" formatCode="0.00E+00">
                  <c:v>5.0165300000000003E-2</c:v>
                </c:pt>
                <c:pt idx="33" formatCode="0.00E+00">
                  <c:v>4.9210299999999998E-2</c:v>
                </c:pt>
                <c:pt idx="34" formatCode="0.00E+00">
                  <c:v>4.6494199999999999E-2</c:v>
                </c:pt>
                <c:pt idx="35" formatCode="0.00E+00">
                  <c:v>4.3113199999999997E-2</c:v>
                </c:pt>
              </c:numCache>
            </c:numRef>
          </c:yVal>
          <c:smooth val="1"/>
        </c:ser>
        <c:axId val="127955712"/>
        <c:axId val="127957248"/>
      </c:scatterChart>
      <c:valAx>
        <c:axId val="127955712"/>
        <c:scaling>
          <c:logBase val="10"/>
          <c:orientation val="minMax"/>
          <c:min val="1"/>
        </c:scaling>
        <c:axPos val="b"/>
        <c:minorGridlines/>
        <c:numFmt formatCode="General" sourceLinked="1"/>
        <c:tickLblPos val="nextTo"/>
        <c:crossAx val="127957248"/>
        <c:crosses val="autoZero"/>
        <c:crossBetween val="midCat"/>
      </c:valAx>
      <c:valAx>
        <c:axId val="127957248"/>
        <c:scaling>
          <c:orientation val="minMax"/>
        </c:scaling>
        <c:axPos val="l"/>
        <c:majorGridlines/>
        <c:numFmt formatCode="General" sourceLinked="1"/>
        <c:tickLblPos val="nextTo"/>
        <c:crossAx val="127955712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73124654704736558"/>
          <c:y val="0.91017865673381493"/>
          <c:w val="0.15130548459907969"/>
          <c:h val="3.7700133134807613E-2"/>
        </c:manualLayout>
      </c:layout>
    </c:legend>
    <c:plotVisOnly val="1"/>
  </c:chart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1124967672200843"/>
          <c:y val="2.3147070459668042E-2"/>
          <c:w val="0.85175974924797593"/>
          <c:h val="0.88073616489673323"/>
        </c:manualLayout>
      </c:layout>
      <c:scatterChart>
        <c:scatterStyle val="smoothMarker"/>
        <c:ser>
          <c:idx val="0"/>
          <c:order val="0"/>
          <c:tx>
            <c:v>phase</c:v>
          </c:tx>
          <c:marker>
            <c:symbol val="x"/>
            <c:size val="7"/>
          </c:marker>
          <c:xVal>
            <c:numRef>
              <c:f>List1!$K$4:$K$44</c:f>
              <c:numCache>
                <c:formatCode>General</c:formatCode>
                <c:ptCount val="41"/>
                <c:pt idx="0">
                  <c:v>50000</c:v>
                </c:pt>
                <c:pt idx="1">
                  <c:v>33570</c:v>
                </c:pt>
                <c:pt idx="2">
                  <c:v>22538.898000000001</c:v>
                </c:pt>
                <c:pt idx="3">
                  <c:v>15132.616117200001</c:v>
                </c:pt>
                <c:pt idx="4">
                  <c:v>10160.038461088081</c:v>
                </c:pt>
                <c:pt idx="5">
                  <c:v>6821.449822774538</c:v>
                </c:pt>
                <c:pt idx="6">
                  <c:v>4579.9214110108251</c:v>
                </c:pt>
                <c:pt idx="7">
                  <c:v>3074.9592353526677</c:v>
                </c:pt>
                <c:pt idx="8">
                  <c:v>2064.5276306157812</c:v>
                </c:pt>
                <c:pt idx="9">
                  <c:v>1386.1238511954355</c:v>
                </c:pt>
                <c:pt idx="10">
                  <c:v>930.64355369261534</c:v>
                </c:pt>
                <c:pt idx="11">
                  <c:v>624.83408194922197</c:v>
                </c:pt>
                <c:pt idx="12">
                  <c:v>419.51360262070762</c:v>
                </c:pt>
                <c:pt idx="13">
                  <c:v>281.66143279954309</c:v>
                </c:pt>
                <c:pt idx="14">
                  <c:v>189.10748598161322</c:v>
                </c:pt>
                <c:pt idx="15">
                  <c:v>126.96676608805512</c:v>
                </c:pt>
                <c:pt idx="16">
                  <c:v>85.245486751520204</c:v>
                </c:pt>
                <c:pt idx="17">
                  <c:v>57.233819804970665</c:v>
                </c:pt>
                <c:pt idx="18">
                  <c:v>38.426786617057303</c:v>
                </c:pt>
                <c:pt idx="19">
                  <c:v>25.799744534692273</c:v>
                </c:pt>
                <c:pt idx="20">
                  <c:v>17.321948480592393</c:v>
                </c:pt>
                <c:pt idx="21">
                  <c:v>11.629956209869732</c:v>
                </c:pt>
                <c:pt idx="22">
                  <c:v>7.8083525993065379</c:v>
                </c:pt>
                <c:pt idx="23">
                  <c:v>5.2425279351744098</c:v>
                </c:pt>
                <c:pt idx="24">
                  <c:v>3.5198332556760987</c:v>
                </c:pt>
                <c:pt idx="25">
                  <c:v>2.3632160478609325</c:v>
                </c:pt>
                <c:pt idx="26">
                  <c:v>1.5866632545338302</c:v>
                </c:pt>
                <c:pt idx="27">
                  <c:v>1.0652857090940135</c:v>
                </c:pt>
                <c:pt idx="28">
                  <c:v>0.71523282508572072</c:v>
                </c:pt>
                <c:pt idx="29">
                  <c:v>0.4802073187625529</c:v>
                </c:pt>
                <c:pt idx="30">
                  <c:v>0.32241119381717803</c:v>
                </c:pt>
                <c:pt idx="31">
                  <c:v>0.21646687552885333</c:v>
                </c:pt>
                <c:pt idx="32">
                  <c:v>0.14533586023007211</c:v>
                </c:pt>
                <c:pt idx="33">
                  <c:v>9.7578496558470409E-2</c:v>
                </c:pt>
                <c:pt idx="34">
                  <c:v>6.5514202589357029E-2</c:v>
                </c:pt>
                <c:pt idx="35">
                  <c:v>4.398623561849431E-2</c:v>
                </c:pt>
              </c:numCache>
            </c:numRef>
          </c:xVal>
          <c:yVal>
            <c:numRef>
              <c:f>List1!$H$4:$H$44</c:f>
              <c:numCache>
                <c:formatCode>General</c:formatCode>
                <c:ptCount val="41"/>
                <c:pt idx="0">
                  <c:v>-50.335425277017009</c:v>
                </c:pt>
                <c:pt idx="1">
                  <c:v>-42.727657856576322</c:v>
                </c:pt>
                <c:pt idx="2">
                  <c:v>-34.628672856535417</c:v>
                </c:pt>
                <c:pt idx="3">
                  <c:v>-26.812929220600765</c:v>
                </c:pt>
                <c:pt idx="4">
                  <c:v>-19.865245461625285</c:v>
                </c:pt>
                <c:pt idx="5">
                  <c:v>-14.010365198156707</c:v>
                </c:pt>
                <c:pt idx="6">
                  <c:v>-9.312613634940492</c:v>
                </c:pt>
                <c:pt idx="7">
                  <c:v>-5.7920534834229676</c:v>
                </c:pt>
                <c:pt idx="8">
                  <c:v>-3.213354615636598</c:v>
                </c:pt>
                <c:pt idx="9">
                  <c:v>-1.3520263711127272</c:v>
                </c:pt>
                <c:pt idx="10">
                  <c:v>-9.0773050411664911E-3</c:v>
                </c:pt>
                <c:pt idx="11">
                  <c:v>0.97108199143370877</c:v>
                </c:pt>
                <c:pt idx="12">
                  <c:v>1.6830231308650332</c:v>
                </c:pt>
                <c:pt idx="13">
                  <c:v>2.2178047097812881</c:v>
                </c:pt>
                <c:pt idx="14">
                  <c:v>2.6165981762800268</c:v>
                </c:pt>
                <c:pt idx="15">
                  <c:v>2.934053175927275</c:v>
                </c:pt>
                <c:pt idx="16">
                  <c:v>3.1926693212098094</c:v>
                </c:pt>
                <c:pt idx="17">
                  <c:v>3.4216172964482467</c:v>
                </c:pt>
                <c:pt idx="18">
                  <c:v>3.6286366000094654</c:v>
                </c:pt>
                <c:pt idx="19">
                  <c:v>3.8199315261927103</c:v>
                </c:pt>
                <c:pt idx="20">
                  <c:v>4.0218830749399288</c:v>
                </c:pt>
                <c:pt idx="21">
                  <c:v>4.2992455698773382</c:v>
                </c:pt>
                <c:pt idx="22">
                  <c:v>4.8078852505334089</c:v>
                </c:pt>
                <c:pt idx="23">
                  <c:v>5.6337127904072286</c:v>
                </c:pt>
                <c:pt idx="24">
                  <c:v>6.9318741881949579</c:v>
                </c:pt>
                <c:pt idx="25">
                  <c:v>8.6388945992766732</c:v>
                </c:pt>
                <c:pt idx="26">
                  <c:v>11.243010313011965</c:v>
                </c:pt>
                <c:pt idx="27">
                  <c:v>13.925727326558585</c:v>
                </c:pt>
                <c:pt idx="28">
                  <c:v>16.529938533350311</c:v>
                </c:pt>
                <c:pt idx="29">
                  <c:v>19.013143138643976</c:v>
                </c:pt>
                <c:pt idx="30">
                  <c:v>20.304259654761278</c:v>
                </c:pt>
                <c:pt idx="31">
                  <c:v>19.918188606829407</c:v>
                </c:pt>
                <c:pt idx="32">
                  <c:v>18.588059321116642</c:v>
                </c:pt>
                <c:pt idx="33">
                  <c:v>16.76974293735374</c:v>
                </c:pt>
                <c:pt idx="34">
                  <c:v>14.834695441712171</c:v>
                </c:pt>
                <c:pt idx="35">
                  <c:v>13.039173149711038</c:v>
                </c:pt>
              </c:numCache>
            </c:numRef>
          </c:yVal>
          <c:smooth val="1"/>
        </c:ser>
        <c:axId val="128092800"/>
        <c:axId val="128098688"/>
      </c:scatterChart>
      <c:valAx>
        <c:axId val="128092800"/>
        <c:scaling>
          <c:logBase val="10"/>
          <c:orientation val="minMax"/>
          <c:min val="1"/>
        </c:scaling>
        <c:axPos val="b"/>
        <c:minorGridlines/>
        <c:numFmt formatCode="General" sourceLinked="1"/>
        <c:tickLblPos val="nextTo"/>
        <c:crossAx val="128098688"/>
        <c:crosses val="autoZero"/>
        <c:crossBetween val="midCat"/>
      </c:valAx>
      <c:valAx>
        <c:axId val="128098688"/>
        <c:scaling>
          <c:orientation val="minMax"/>
        </c:scaling>
        <c:axPos val="l"/>
        <c:majorGridlines/>
        <c:numFmt formatCode="General" sourceLinked="1"/>
        <c:tickLblPos val="nextTo"/>
        <c:crossAx val="128092800"/>
        <c:crosses val="autoZero"/>
        <c:crossBetween val="midCat"/>
      </c:valAx>
    </c:plotArea>
    <c:plotVisOnly val="1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30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30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95999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0.45916</cdr:x>
      <cdr:y>0.94182</cdr:y>
    </cdr:from>
    <cdr:to>
      <cdr:x>0.57018</cdr:x>
      <cdr:y>0.97455</cdr:y>
    </cdr:to>
    <cdr:sp macro="" textlink="">
      <cdr:nvSpPr>
        <cdr:cNvPr id="2" name="Szövegdoboz 1"/>
        <cdr:cNvSpPr txBox="1"/>
      </cdr:nvSpPr>
      <cdr:spPr>
        <a:xfrm xmlns:a="http://schemas.openxmlformats.org/drawingml/2006/main">
          <a:off x="4275174" y="5737150"/>
          <a:ext cx="1033721" cy="19936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 rtl="0">
            <a:defRPr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  <cdr:relSizeAnchor xmlns:cdr="http://schemas.openxmlformats.org/drawingml/2006/chartDrawing">
    <cdr:from>
      <cdr:x>0.00952</cdr:x>
      <cdr:y>0.33576</cdr:y>
    </cdr:from>
    <cdr:to>
      <cdr:x>0.0682</cdr:x>
      <cdr:y>0.51879</cdr:y>
    </cdr:to>
    <cdr:sp macro="" textlink="">
      <cdr:nvSpPr>
        <cdr:cNvPr id="3" name="Szövegdoboz 2"/>
        <cdr:cNvSpPr txBox="1"/>
      </cdr:nvSpPr>
      <cdr:spPr>
        <a:xfrm xmlns:a="http://schemas.openxmlformats.org/drawingml/2006/main">
          <a:off x="88605" y="2045292"/>
          <a:ext cx="546395" cy="11149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/>
        <a:p xmlns:a="http://schemas.openxmlformats.org/drawingml/2006/main">
          <a:pPr algn="ctr" rtl="0">
            <a:defRPr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Impedance [</a:t>
          </a:r>
          <a:r>
            <a:rPr lang="el-GR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Ω</a:t>
          </a:r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0.46471</cdr:x>
      <cdr:y>0.94667</cdr:y>
    </cdr:from>
    <cdr:to>
      <cdr:x>0.57573</cdr:x>
      <cdr:y>0.97939</cdr:y>
    </cdr:to>
    <cdr:sp macro="" textlink="">
      <cdr:nvSpPr>
        <cdr:cNvPr id="3" name="Szövegdoboz 1"/>
        <cdr:cNvSpPr txBox="1"/>
      </cdr:nvSpPr>
      <cdr:spPr>
        <a:xfrm xmlns:a="http://schemas.openxmlformats.org/drawingml/2006/main">
          <a:off x="4326860" y="5766686"/>
          <a:ext cx="1033721" cy="19936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 rtl="0">
            <a:defRPr sz="1000" b="1" i="0" u="none" strike="noStrike" kern="1200" baseline="0">
              <a:solidFill>
                <a:sysClr val="windowText" lastClr="000000"/>
              </a:solidFill>
              <a:latin typeface="Calibri"/>
            </a:defRPr>
          </a:pPr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Calibri"/>
          </a:endParaRPr>
        </a:p>
      </cdr:txBody>
    </cdr:sp>
  </cdr:relSizeAnchor>
  <cdr:relSizeAnchor xmlns:cdr="http://schemas.openxmlformats.org/drawingml/2006/chartDrawing">
    <cdr:from>
      <cdr:x>0.01427</cdr:x>
      <cdr:y>0.39152</cdr:y>
    </cdr:from>
    <cdr:to>
      <cdr:x>0.07296</cdr:x>
      <cdr:y>0.57455</cdr:y>
    </cdr:to>
    <cdr:sp macro="" textlink="">
      <cdr:nvSpPr>
        <cdr:cNvPr id="4" name="Szövegdoboz 1"/>
        <cdr:cNvSpPr txBox="1"/>
      </cdr:nvSpPr>
      <cdr:spPr>
        <a:xfrm xmlns:a="http://schemas.openxmlformats.org/drawingml/2006/main">
          <a:off x="132907" y="2384942"/>
          <a:ext cx="546395" cy="11149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 rtl="0">
            <a:defRPr sz="1000" b="1" i="0" u="none" strike="noStrike" kern="1200" baseline="0">
              <a:solidFill>
                <a:sysClr val="windowText" lastClr="000000"/>
              </a:solidFill>
              <a:latin typeface="Calibri"/>
            </a:defRPr>
          </a:pPr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Phase [</a:t>
          </a:r>
          <a:r>
            <a:rPr lang="el-GR" sz="1000" b="1" i="0" u="none" strike="noStrike" kern="1200" baseline="0">
              <a:solidFill>
                <a:sysClr val="windowText" lastClr="000000"/>
              </a:solidFill>
              <a:latin typeface="Calibri"/>
              <a:cs typeface="Times New Roman"/>
            </a:rPr>
            <a:t>˚</a:t>
          </a:r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Calibri"/>
          </a:endParaRP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95999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22151" y="14767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0.45995</cdr:x>
      <cdr:y>0.94303</cdr:y>
    </cdr:from>
    <cdr:to>
      <cdr:x>0.65741</cdr:x>
      <cdr:y>0.98303</cdr:y>
    </cdr:to>
    <cdr:sp macro="" textlink="">
      <cdr:nvSpPr>
        <cdr:cNvPr id="4" name="Szövegdoboz 3"/>
        <cdr:cNvSpPr txBox="1"/>
      </cdr:nvSpPr>
      <cdr:spPr>
        <a:xfrm xmlns:a="http://schemas.openxmlformats.org/drawingml/2006/main">
          <a:off x="4282558" y="5744535"/>
          <a:ext cx="1838547" cy="2436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hu-HU" sz="1100"/>
        </a:p>
      </cdr:txBody>
    </cdr:sp>
  </cdr:relSizeAnchor>
  <cdr:relSizeAnchor xmlns:cdr="http://schemas.openxmlformats.org/drawingml/2006/chartDrawing">
    <cdr:from>
      <cdr:x>0.49643</cdr:x>
      <cdr:y>0.90424</cdr:y>
    </cdr:from>
    <cdr:to>
      <cdr:x>0.58208</cdr:x>
      <cdr:y>0.94909</cdr:y>
    </cdr:to>
    <cdr:sp macro="" textlink="">
      <cdr:nvSpPr>
        <cdr:cNvPr id="5" name="Szövegdoboz 4"/>
        <cdr:cNvSpPr txBox="1"/>
      </cdr:nvSpPr>
      <cdr:spPr>
        <a:xfrm xmlns:a="http://schemas.openxmlformats.org/drawingml/2006/main">
          <a:off x="4622210" y="5508255"/>
          <a:ext cx="797441" cy="273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 rtl="0">
            <a:defRPr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  <cdr:relSizeAnchor xmlns:cdr="http://schemas.openxmlformats.org/drawingml/2006/chartDrawing">
    <cdr:from>
      <cdr:x>0.02617</cdr:x>
      <cdr:y>0.37455</cdr:y>
    </cdr:from>
    <cdr:to>
      <cdr:x>0.07375</cdr:x>
      <cdr:y>0.53939</cdr:y>
    </cdr:to>
    <cdr:sp macro="" textlink="">
      <cdr:nvSpPr>
        <cdr:cNvPr id="6" name="Szövegdoboz 5"/>
        <cdr:cNvSpPr txBox="1"/>
      </cdr:nvSpPr>
      <cdr:spPr>
        <a:xfrm xmlns:a="http://schemas.openxmlformats.org/drawingml/2006/main">
          <a:off x="243663" y="2281569"/>
          <a:ext cx="443023" cy="10041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/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Impedance [</a:t>
          </a:r>
          <a:r>
            <a:rPr lang="el-GR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Ω</a:t>
          </a:r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] 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-22151" y="14767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0.51864</cdr:x>
      <cdr:y>0.91879</cdr:y>
    </cdr:from>
    <cdr:to>
      <cdr:x>0.60349</cdr:x>
      <cdr:y>0.97818</cdr:y>
    </cdr:to>
    <cdr:sp macro="" textlink="">
      <cdr:nvSpPr>
        <cdr:cNvPr id="3" name="Szövegdoboz 2"/>
        <cdr:cNvSpPr txBox="1"/>
      </cdr:nvSpPr>
      <cdr:spPr>
        <a:xfrm xmlns:a="http://schemas.openxmlformats.org/drawingml/2006/main">
          <a:off x="4828954" y="5596861"/>
          <a:ext cx="790058" cy="3618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  <cdr:relSizeAnchor xmlns:cdr="http://schemas.openxmlformats.org/drawingml/2006/chartDrawing">
    <cdr:from>
      <cdr:x>0.02379</cdr:x>
      <cdr:y>0.4097</cdr:y>
    </cdr:from>
    <cdr:to>
      <cdr:x>0.06503</cdr:x>
      <cdr:y>0.52727</cdr:y>
    </cdr:to>
    <cdr:sp macro="" textlink="">
      <cdr:nvSpPr>
        <cdr:cNvPr id="4" name="Szövegdoboz 3"/>
        <cdr:cNvSpPr txBox="1"/>
      </cdr:nvSpPr>
      <cdr:spPr>
        <a:xfrm xmlns:a="http://schemas.openxmlformats.org/drawingml/2006/main">
          <a:off x="221512" y="2495698"/>
          <a:ext cx="383953" cy="71622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/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Phase [˚]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S83"/>
  <sheetViews>
    <sheetView tabSelected="1" workbookViewId="0">
      <selection activeCell="K3" sqref="K3"/>
    </sheetView>
  </sheetViews>
  <sheetFormatPr defaultRowHeight="15"/>
  <cols>
    <col min="2" max="2" width="14.140625" customWidth="1"/>
    <col min="3" max="3" width="18" customWidth="1"/>
    <col min="4" max="4" width="12.28515625" customWidth="1"/>
    <col min="6" max="6" width="14.85546875" customWidth="1"/>
    <col min="7" max="7" width="16" customWidth="1"/>
    <col min="8" max="8" width="12.140625" customWidth="1"/>
    <col min="9" max="9" width="13" style="2" customWidth="1"/>
    <col min="10" max="10" width="13.28515625" customWidth="1"/>
    <col min="11" max="11" width="14.85546875" customWidth="1"/>
    <col min="12" max="12" width="12.85546875" customWidth="1"/>
    <col min="13" max="13" width="11.5703125" customWidth="1"/>
    <col min="15" max="15" width="22.85546875" customWidth="1"/>
    <col min="16" max="16" width="18.140625" customWidth="1"/>
    <col min="17" max="17" width="15.7109375" customWidth="1"/>
    <col min="18" max="18" width="20.7109375" customWidth="1"/>
    <col min="19" max="19" width="17" customWidth="1"/>
  </cols>
  <sheetData>
    <row r="2" spans="2:19">
      <c r="B2" t="s">
        <v>1</v>
      </c>
      <c r="F2" t="s">
        <v>2</v>
      </c>
    </row>
    <row r="3" spans="2:19">
      <c r="B3" t="s">
        <v>0</v>
      </c>
      <c r="C3" t="s">
        <v>8</v>
      </c>
      <c r="D3" t="s">
        <v>3</v>
      </c>
      <c r="F3" t="s">
        <v>0</v>
      </c>
      <c r="G3" t="s">
        <v>8</v>
      </c>
      <c r="H3" t="s">
        <v>3</v>
      </c>
      <c r="K3" t="s">
        <v>9</v>
      </c>
      <c r="O3" t="s">
        <v>4</v>
      </c>
      <c r="P3" t="s">
        <v>5</v>
      </c>
      <c r="R3" t="s">
        <v>6</v>
      </c>
      <c r="S3" t="s">
        <v>7</v>
      </c>
    </row>
    <row r="4" spans="2:19">
      <c r="B4">
        <v>9.2073699999999994E-2</v>
      </c>
      <c r="C4">
        <v>-0.109358</v>
      </c>
      <c r="D4">
        <f>DEGREES(P4)</f>
        <v>-49.904379957673484</v>
      </c>
      <c r="F4">
        <v>8.9295200000000005E-2</v>
      </c>
      <c r="G4">
        <v>-0.107692</v>
      </c>
      <c r="H4">
        <f>DEGREES(S4)</f>
        <v>-50.335425277017009</v>
      </c>
      <c r="K4">
        <v>50000</v>
      </c>
      <c r="O4" t="str">
        <f>COMPLEX(B4,C4)</f>
        <v>0,0920737-0,109358i</v>
      </c>
      <c r="P4">
        <f>IMARGUMENT(O4)</f>
        <v>-0.87099574142767078</v>
      </c>
      <c r="R4" t="str">
        <f>COMPLEX(F4,G4)</f>
        <v>0,0892952-0,107692i</v>
      </c>
      <c r="S4">
        <f>IMARGUMENT(R4)</f>
        <v>-0.87851890147552558</v>
      </c>
    </row>
    <row r="5" spans="2:19">
      <c r="B5">
        <v>8.5585599999999998E-2</v>
      </c>
      <c r="C5">
        <v>-7.7591599999999997E-2</v>
      </c>
      <c r="D5">
        <f t="shared" ref="D5:D39" si="0">DEGREES(P5)</f>
        <v>-42.195339962923782</v>
      </c>
      <c r="F5">
        <v>8.3359100000000005E-2</v>
      </c>
      <c r="G5">
        <v>-7.6996099999999998E-2</v>
      </c>
      <c r="H5">
        <f t="shared" ref="H5:H39" si="1">DEGREES(S5)</f>
        <v>-42.727657856576322</v>
      </c>
      <c r="K5">
        <f>K4*0.6714</f>
        <v>33570</v>
      </c>
      <c r="O5" t="str">
        <f t="shared" ref="O5:O39" si="2">COMPLEX(B5,C5)</f>
        <v>0,0855856-0,0775916i</v>
      </c>
      <c r="P5">
        <f t="shared" ref="P5:P39" si="3">IMARGUMENT(O5)</f>
        <v>-0.73644761135136205</v>
      </c>
      <c r="R5" t="str">
        <f t="shared" ref="R5:R39" si="4">COMPLEX(F5,G5)</f>
        <v>0,0833591-0,0769961i</v>
      </c>
      <c r="S5">
        <f t="shared" ref="S5:S39" si="5">IMARGUMENT(R5)</f>
        <v>-0.74573831126287993</v>
      </c>
    </row>
    <row r="6" spans="2:19">
      <c r="B6">
        <v>8.1037600000000001E-2</v>
      </c>
      <c r="C6">
        <v>-5.5040499999999999E-2</v>
      </c>
      <c r="D6">
        <f t="shared" si="0"/>
        <v>-34.184231934483371</v>
      </c>
      <c r="F6">
        <v>7.8432199999999994E-2</v>
      </c>
      <c r="G6">
        <v>-5.4164700000000003E-2</v>
      </c>
      <c r="H6">
        <f t="shared" si="1"/>
        <v>-34.628672856535417</v>
      </c>
      <c r="K6">
        <f t="shared" ref="K6:K39" si="6">K5*0.6714</f>
        <v>22538.898000000001</v>
      </c>
      <c r="O6" t="str">
        <f t="shared" si="2"/>
        <v>0,0810376-0,0550405i</v>
      </c>
      <c r="P6">
        <f t="shared" si="3"/>
        <v>-0.5966273995221254</v>
      </c>
      <c r="R6" t="str">
        <f t="shared" si="4"/>
        <v>0,0784322-0,0541647i</v>
      </c>
      <c r="S6">
        <f t="shared" si="5"/>
        <v>-0.60438435694253301</v>
      </c>
    </row>
    <row r="7" spans="2:19">
      <c r="B7">
        <v>7.7706200000000003E-2</v>
      </c>
      <c r="C7">
        <v>-3.8712200000000002E-2</v>
      </c>
      <c r="D7">
        <f t="shared" si="0"/>
        <v>-26.481878105115491</v>
      </c>
      <c r="F7">
        <v>7.5042200000000003E-2</v>
      </c>
      <c r="G7">
        <v>-3.7927799999999998E-2</v>
      </c>
      <c r="H7">
        <f t="shared" si="1"/>
        <v>-26.812929220600765</v>
      </c>
      <c r="K7">
        <f t="shared" si="6"/>
        <v>15132.616117200001</v>
      </c>
      <c r="O7" t="str">
        <f t="shared" si="2"/>
        <v>0,0777062-0,0387122i</v>
      </c>
      <c r="P7">
        <f t="shared" si="3"/>
        <v>-0.46219596504606231</v>
      </c>
      <c r="R7" t="str">
        <f t="shared" si="4"/>
        <v>0,0750422-0,0379278i</v>
      </c>
      <c r="S7">
        <f t="shared" si="5"/>
        <v>-0.46797389700368031</v>
      </c>
    </row>
    <row r="8" spans="2:19">
      <c r="B8">
        <v>7.5382000000000005E-2</v>
      </c>
      <c r="C8">
        <v>-2.6874100000000001E-2</v>
      </c>
      <c r="D8">
        <f t="shared" si="0"/>
        <v>-19.621432246717408</v>
      </c>
      <c r="F8">
        <v>7.2701199999999994E-2</v>
      </c>
      <c r="G8">
        <v>-2.6267599999999999E-2</v>
      </c>
      <c r="H8">
        <f t="shared" si="1"/>
        <v>-19.865245461625285</v>
      </c>
      <c r="K8">
        <f t="shared" si="6"/>
        <v>10160.038461088081</v>
      </c>
      <c r="O8" t="str">
        <f t="shared" si="2"/>
        <v>0,075382-0,0268741i</v>
      </c>
      <c r="P8">
        <f t="shared" si="3"/>
        <v>-0.34245859666220707</v>
      </c>
      <c r="R8" t="str">
        <f t="shared" si="4"/>
        <v>0,0727012-0,0262676i</v>
      </c>
      <c r="S8">
        <f t="shared" si="5"/>
        <v>-0.34671394002222206</v>
      </c>
    </row>
    <row r="9" spans="2:19">
      <c r="B9">
        <v>7.3960499999999998E-2</v>
      </c>
      <c r="C9">
        <v>-1.8250800000000001E-2</v>
      </c>
      <c r="D9">
        <f t="shared" si="0"/>
        <v>-13.861616479046495</v>
      </c>
      <c r="F9">
        <v>7.1274400000000002E-2</v>
      </c>
      <c r="G9" s="1">
        <v>-1.7784399999999999E-2</v>
      </c>
      <c r="H9">
        <f t="shared" si="1"/>
        <v>-14.010365198156707</v>
      </c>
      <c r="K9">
        <f t="shared" si="6"/>
        <v>6821.449822774538</v>
      </c>
      <c r="O9" t="str">
        <f t="shared" si="2"/>
        <v>0,0739605-0,0182508i</v>
      </c>
      <c r="P9">
        <f t="shared" si="3"/>
        <v>-0.2419308472080649</v>
      </c>
      <c r="R9" t="str">
        <f t="shared" si="4"/>
        <v>0,0712744-0,0177844i</v>
      </c>
      <c r="S9">
        <f t="shared" si="5"/>
        <v>-0.24452700211466233</v>
      </c>
    </row>
    <row r="10" spans="2:19">
      <c r="B10">
        <v>7.3247099999999996E-2</v>
      </c>
      <c r="C10" s="1">
        <v>-1.19186E-2</v>
      </c>
      <c r="D10">
        <f t="shared" si="0"/>
        <v>-9.242038488351195</v>
      </c>
      <c r="F10">
        <v>7.0582599999999995E-2</v>
      </c>
      <c r="G10" s="1">
        <v>-1.1574299999999999E-2</v>
      </c>
      <c r="H10">
        <f t="shared" si="1"/>
        <v>-9.312613634940492</v>
      </c>
      <c r="K10">
        <f t="shared" si="6"/>
        <v>4579.9214110108251</v>
      </c>
      <c r="O10" t="str">
        <f t="shared" si="2"/>
        <v>0,0732471-0,0119186i</v>
      </c>
      <c r="P10">
        <f t="shared" si="3"/>
        <v>-0.16130400121776794</v>
      </c>
      <c r="R10" t="str">
        <f t="shared" si="4"/>
        <v>0,0705826-0,0115743i</v>
      </c>
      <c r="S10">
        <f t="shared" si="5"/>
        <v>-0.16253576989582882</v>
      </c>
    </row>
    <row r="11" spans="2:19">
      <c r="B11">
        <v>7.3043499999999997E-2</v>
      </c>
      <c r="C11" s="1">
        <v>-7.4029100000000004E-3</v>
      </c>
      <c r="D11">
        <f t="shared" si="0"/>
        <v>-5.7871284929415081</v>
      </c>
      <c r="F11">
        <v>7.0409299999999994E-2</v>
      </c>
      <c r="G11" s="1">
        <v>-7.1420499999999996E-3</v>
      </c>
      <c r="H11">
        <f t="shared" si="1"/>
        <v>-5.7920534834229676</v>
      </c>
      <c r="K11">
        <f t="shared" si="6"/>
        <v>3074.9592353526677</v>
      </c>
      <c r="O11" t="str">
        <f t="shared" si="2"/>
        <v>0,0730435-0,00740291i</v>
      </c>
      <c r="P11">
        <f t="shared" si="3"/>
        <v>-0.10100444643780673</v>
      </c>
      <c r="R11" t="str">
        <f t="shared" si="4"/>
        <v>0,0704093-0,00714205i</v>
      </c>
      <c r="S11">
        <f t="shared" si="5"/>
        <v>-0.10109040373733759</v>
      </c>
    </row>
    <row r="12" spans="2:19">
      <c r="B12">
        <v>7.3190400000000003E-2</v>
      </c>
      <c r="C12" s="1">
        <v>-4.1654300000000003E-3</v>
      </c>
      <c r="D12">
        <f t="shared" si="0"/>
        <v>-3.2573176707141838</v>
      </c>
      <c r="F12">
        <v>7.0582900000000004E-2</v>
      </c>
      <c r="G12" s="1">
        <v>-3.9627000000000004E-3</v>
      </c>
      <c r="H12">
        <f t="shared" si="1"/>
        <v>-3.213354615636598</v>
      </c>
      <c r="K12">
        <f t="shared" si="6"/>
        <v>2064.5276306157812</v>
      </c>
      <c r="O12" t="str">
        <f t="shared" si="2"/>
        <v>0,0731904-0,00416543i</v>
      </c>
      <c r="P12">
        <f t="shared" si="3"/>
        <v>-5.6850918137354982E-2</v>
      </c>
      <c r="R12" t="str">
        <f t="shared" si="4"/>
        <v>0,0705829-0,0039627i</v>
      </c>
      <c r="S12">
        <f t="shared" si="5"/>
        <v>-5.60836180770155E-2</v>
      </c>
    </row>
    <row r="13" spans="2:19">
      <c r="B13">
        <v>7.3577600000000007E-2</v>
      </c>
      <c r="C13" s="1">
        <v>-1.85619E-3</v>
      </c>
      <c r="D13">
        <f t="shared" si="0"/>
        <v>-1.4451313931775893</v>
      </c>
      <c r="F13">
        <v>7.0989399999999994E-2</v>
      </c>
      <c r="G13" s="1">
        <v>-1.6754700000000001E-3</v>
      </c>
      <c r="H13">
        <f t="shared" si="1"/>
        <v>-1.3520263711127272</v>
      </c>
      <c r="K13">
        <f t="shared" si="6"/>
        <v>1386.1238511954355</v>
      </c>
      <c r="O13" t="str">
        <f t="shared" si="2"/>
        <v>0,0735776-0,00185619i</v>
      </c>
      <c r="P13">
        <f t="shared" si="3"/>
        <v>-2.5222300934881654E-2</v>
      </c>
      <c r="R13" t="str">
        <f t="shared" si="4"/>
        <v>0,0709894-0,00167547i</v>
      </c>
      <c r="S13">
        <f t="shared" si="5"/>
        <v>-2.3597311749707837E-2</v>
      </c>
    </row>
    <row r="14" spans="2:19">
      <c r="B14">
        <v>7.4119299999999999E-2</v>
      </c>
      <c r="C14" s="1">
        <v>-1.82084E-4</v>
      </c>
      <c r="D14">
        <f t="shared" si="0"/>
        <v>-0.14075448270227475</v>
      </c>
      <c r="F14">
        <v>7.1558300000000005E-2</v>
      </c>
      <c r="G14" s="1">
        <v>-1.13369E-5</v>
      </c>
      <c r="H14">
        <f t="shared" si="1"/>
        <v>-9.0773050411664911E-3</v>
      </c>
      <c r="K14">
        <f t="shared" si="6"/>
        <v>930.64355369261534</v>
      </c>
      <c r="O14" t="str">
        <f t="shared" si="2"/>
        <v>0,0741193-0,000182084i</v>
      </c>
      <c r="P14">
        <f t="shared" si="3"/>
        <v>-2.4566291600960997E-3</v>
      </c>
      <c r="R14" t="str">
        <f t="shared" si="4"/>
        <v>0,0715583-0,0000113369i</v>
      </c>
      <c r="S14">
        <f t="shared" si="5"/>
        <v>-1.5842886017623469E-4</v>
      </c>
    </row>
    <row r="15" spans="2:19">
      <c r="B15">
        <v>7.4789499999999995E-2</v>
      </c>
      <c r="C15" s="1">
        <v>1.05985E-3</v>
      </c>
      <c r="D15">
        <f t="shared" si="0"/>
        <v>0.81189027168566885</v>
      </c>
      <c r="F15">
        <v>7.2254600000000002E-2</v>
      </c>
      <c r="G15" s="1">
        <v>1.22473E-3</v>
      </c>
      <c r="H15">
        <f t="shared" si="1"/>
        <v>0.97108199143370877</v>
      </c>
      <c r="K15">
        <f t="shared" si="6"/>
        <v>624.83408194922197</v>
      </c>
      <c r="O15" t="str">
        <f t="shared" si="2"/>
        <v>0,0747895+0,00105985i</v>
      </c>
      <c r="P15">
        <f t="shared" si="3"/>
        <v>1.4170158405826213E-2</v>
      </c>
      <c r="R15" t="str">
        <f t="shared" si="4"/>
        <v>0,0722546+0,00122473i</v>
      </c>
      <c r="S15">
        <f t="shared" si="5"/>
        <v>1.6948578057341589E-2</v>
      </c>
    </row>
    <row r="16" spans="2:19">
      <c r="B16">
        <v>7.5556300000000007E-2</v>
      </c>
      <c r="C16" s="1">
        <v>1.9814699999999999E-3</v>
      </c>
      <c r="D16">
        <f t="shared" si="0"/>
        <v>1.502242064026053</v>
      </c>
      <c r="F16">
        <v>7.3057499999999997E-2</v>
      </c>
      <c r="G16" s="1">
        <v>2.1466300000000001E-3</v>
      </c>
      <c r="H16">
        <f t="shared" si="1"/>
        <v>1.6830231308650332</v>
      </c>
      <c r="K16">
        <f t="shared" si="6"/>
        <v>419.51360262070762</v>
      </c>
      <c r="O16" t="str">
        <f t="shared" si="2"/>
        <v>0,0755563+0,00198147i</v>
      </c>
      <c r="P16">
        <f t="shared" si="3"/>
        <v>2.6219070179210088E-2</v>
      </c>
      <c r="R16" t="str">
        <f t="shared" si="4"/>
        <v>0,0730575+0,00214663i</v>
      </c>
      <c r="S16">
        <f t="shared" si="5"/>
        <v>2.9374295020818231E-2</v>
      </c>
    </row>
    <row r="17" spans="2:19">
      <c r="B17">
        <v>7.64156E-2</v>
      </c>
      <c r="C17" s="1">
        <v>2.6906899999999999E-3</v>
      </c>
      <c r="D17">
        <f t="shared" si="0"/>
        <v>2.0166237691494087</v>
      </c>
      <c r="F17">
        <v>7.3956800000000003E-2</v>
      </c>
      <c r="G17" s="1">
        <v>2.8641500000000002E-3</v>
      </c>
      <c r="H17">
        <f t="shared" si="1"/>
        <v>2.2178047097812881</v>
      </c>
      <c r="K17">
        <f t="shared" si="6"/>
        <v>281.66143279954309</v>
      </c>
      <c r="O17" t="str">
        <f t="shared" si="2"/>
        <v>0,0764156+0,00269069i</v>
      </c>
      <c r="P17">
        <f t="shared" si="3"/>
        <v>3.519672454563523E-2</v>
      </c>
      <c r="R17" t="str">
        <f t="shared" si="4"/>
        <v>0,0739568+0,00286415i</v>
      </c>
      <c r="S17">
        <f t="shared" si="5"/>
        <v>3.8707994351920766E-2</v>
      </c>
    </row>
    <row r="18" spans="2:19">
      <c r="B18">
        <v>7.7347600000000002E-2</v>
      </c>
      <c r="C18" s="1">
        <v>3.24392E-3</v>
      </c>
      <c r="D18">
        <f t="shared" si="0"/>
        <v>2.4015492030974559</v>
      </c>
      <c r="F18">
        <v>7.4928400000000006E-2</v>
      </c>
      <c r="G18" s="1">
        <v>3.4242299999999999E-3</v>
      </c>
      <c r="H18">
        <f t="shared" si="1"/>
        <v>2.6165981762800268</v>
      </c>
      <c r="K18">
        <f t="shared" si="6"/>
        <v>189.10748598161322</v>
      </c>
      <c r="O18" t="str">
        <f t="shared" si="2"/>
        <v>0,0773476+0,00324392i</v>
      </c>
      <c r="P18">
        <f t="shared" si="3"/>
        <v>4.191494074269661E-2</v>
      </c>
      <c r="R18" t="str">
        <f t="shared" si="4"/>
        <v>0,0749284+0,00342423i</v>
      </c>
      <c r="S18">
        <f t="shared" si="5"/>
        <v>4.5668253377765457E-2</v>
      </c>
    </row>
    <row r="19" spans="2:19">
      <c r="B19">
        <v>7.8338099999999994E-2</v>
      </c>
      <c r="C19" s="1">
        <v>3.6906500000000002E-3</v>
      </c>
      <c r="D19">
        <f t="shared" si="0"/>
        <v>2.697313706571467</v>
      </c>
      <c r="F19">
        <v>7.5955300000000003E-2</v>
      </c>
      <c r="G19" s="1">
        <v>3.8929899999999998E-3</v>
      </c>
      <c r="H19">
        <f t="shared" si="1"/>
        <v>2.934053175927275</v>
      </c>
      <c r="K19">
        <f t="shared" si="6"/>
        <v>126.96676608805512</v>
      </c>
      <c r="O19" t="str">
        <f t="shared" si="2"/>
        <v>0,0783381+0,00369065i</v>
      </c>
      <c r="P19">
        <f t="shared" si="3"/>
        <v>4.7077005138844309E-2</v>
      </c>
      <c r="R19" t="str">
        <f t="shared" si="4"/>
        <v>0,0759553+0,00389299i</v>
      </c>
      <c r="S19">
        <f t="shared" si="5"/>
        <v>5.1208888348527375E-2</v>
      </c>
    </row>
    <row r="20" spans="2:19">
      <c r="B20">
        <v>7.9381800000000002E-2</v>
      </c>
      <c r="C20" s="1">
        <v>4.0814299999999996E-3</v>
      </c>
      <c r="D20">
        <f t="shared" si="0"/>
        <v>2.9432814353461789</v>
      </c>
      <c r="F20">
        <v>7.7057799999999996E-2</v>
      </c>
      <c r="G20" s="1">
        <v>4.2983099999999996E-3</v>
      </c>
      <c r="H20">
        <f t="shared" si="1"/>
        <v>3.1926693212098094</v>
      </c>
      <c r="K20">
        <f t="shared" si="6"/>
        <v>85.245486751520204</v>
      </c>
      <c r="O20" t="str">
        <f t="shared" si="2"/>
        <v>0,0793818+0,00408143i</v>
      </c>
      <c r="P20">
        <f t="shared" si="3"/>
        <v>5.1369951859615431E-2</v>
      </c>
      <c r="R20" t="str">
        <f t="shared" si="4"/>
        <v>0,0770578+0,00429831i</v>
      </c>
      <c r="S20">
        <f t="shared" si="5"/>
        <v>5.5722591582523601E-2</v>
      </c>
    </row>
    <row r="21" spans="2:19">
      <c r="B21">
        <v>8.0486199999999994E-2</v>
      </c>
      <c r="C21" s="1">
        <v>4.4363199999999997E-3</v>
      </c>
      <c r="D21">
        <f t="shared" si="0"/>
        <v>3.154894500727333</v>
      </c>
      <c r="F21">
        <v>7.82056E-2</v>
      </c>
      <c r="G21" s="1">
        <v>4.6758800000000003E-3</v>
      </c>
      <c r="H21">
        <f t="shared" si="1"/>
        <v>3.4216172964482467</v>
      </c>
      <c r="K21">
        <f t="shared" si="6"/>
        <v>57.233819804970665</v>
      </c>
      <c r="O21" t="str">
        <f t="shared" si="2"/>
        <v>0,0804862+0,00443632i</v>
      </c>
      <c r="P21">
        <f t="shared" si="3"/>
        <v>5.5063296590754596E-2</v>
      </c>
      <c r="R21" t="str">
        <f t="shared" si="4"/>
        <v>0,0782056+0,00467588i</v>
      </c>
      <c r="S21">
        <f t="shared" si="5"/>
        <v>5.9718487566208782E-2</v>
      </c>
    </row>
    <row r="22" spans="2:19">
      <c r="B22">
        <v>8.1652500000000003E-2</v>
      </c>
      <c r="C22" s="1">
        <v>4.7650699999999997E-3</v>
      </c>
      <c r="D22">
        <f t="shared" si="0"/>
        <v>3.3398744327936187</v>
      </c>
      <c r="F22">
        <v>7.9424800000000004E-2</v>
      </c>
      <c r="G22" s="1">
        <v>5.0368399999999999E-3</v>
      </c>
      <c r="H22">
        <f t="shared" si="1"/>
        <v>3.6286366000094654</v>
      </c>
      <c r="K22">
        <f t="shared" si="6"/>
        <v>38.426786617057303</v>
      </c>
      <c r="O22" t="str">
        <f t="shared" si="2"/>
        <v>0,0816525+0,00476507i</v>
      </c>
      <c r="P22">
        <f t="shared" si="3"/>
        <v>5.8291805455426719E-2</v>
      </c>
      <c r="R22" t="str">
        <f t="shared" si="4"/>
        <v>0,0794248+0,00503684i</v>
      </c>
      <c r="S22">
        <f t="shared" si="5"/>
        <v>6.3331656028537672E-2</v>
      </c>
    </row>
    <row r="23" spans="2:19">
      <c r="B23">
        <v>8.2840700000000003E-2</v>
      </c>
      <c r="C23" s="1">
        <v>5.0746599999999999E-3</v>
      </c>
      <c r="D23">
        <f t="shared" si="0"/>
        <v>3.5054474954560173</v>
      </c>
      <c r="F23">
        <v>8.0676399999999995E-2</v>
      </c>
      <c r="G23" s="1">
        <v>5.3867100000000003E-3</v>
      </c>
      <c r="H23">
        <f t="shared" si="1"/>
        <v>3.8199315261927103</v>
      </c>
      <c r="K23">
        <f t="shared" si="6"/>
        <v>25.799744534692273</v>
      </c>
      <c r="O23" t="str">
        <f t="shared" si="2"/>
        <v>0,0828407+0,00507466i</v>
      </c>
      <c r="P23">
        <f t="shared" si="3"/>
        <v>6.1181600551496462E-2</v>
      </c>
      <c r="R23" t="str">
        <f t="shared" si="4"/>
        <v>0,0806764+0,00538671i</v>
      </c>
      <c r="S23">
        <f t="shared" si="5"/>
        <v>6.6670382332794806E-2</v>
      </c>
    </row>
    <row r="24" spans="2:19">
      <c r="B24">
        <v>8.3995200000000006E-2</v>
      </c>
      <c r="C24" s="1">
        <v>5.4078099999999999E-3</v>
      </c>
      <c r="D24">
        <f t="shared" si="0"/>
        <v>3.6837538297359567</v>
      </c>
      <c r="F24">
        <v>8.1929299999999997E-2</v>
      </c>
      <c r="G24" s="1">
        <v>5.7605E-3</v>
      </c>
      <c r="H24">
        <f t="shared" si="1"/>
        <v>4.0218830749399288</v>
      </c>
      <c r="K24">
        <f t="shared" si="6"/>
        <v>17.321948480592393</v>
      </c>
      <c r="O24" t="str">
        <f t="shared" si="2"/>
        <v>0,0839952+0,00540781i</v>
      </c>
      <c r="P24">
        <f t="shared" si="3"/>
        <v>6.4293633161843042E-2</v>
      </c>
      <c r="R24" t="str">
        <f t="shared" si="4"/>
        <v>0,0819293+0,0057605i</v>
      </c>
      <c r="S24">
        <f t="shared" si="5"/>
        <v>7.0195101787935602E-2</v>
      </c>
    </row>
    <row r="25" spans="2:19">
      <c r="B25">
        <v>8.5079399999999999E-2</v>
      </c>
      <c r="C25" s="1">
        <v>5.8961600000000001E-3</v>
      </c>
      <c r="D25">
        <f t="shared" si="0"/>
        <v>3.9643651348195657</v>
      </c>
      <c r="F25">
        <v>8.3099999999999993E-2</v>
      </c>
      <c r="G25" s="1">
        <v>6.2472200000000004E-3</v>
      </c>
      <c r="H25">
        <f t="shared" si="1"/>
        <v>4.2992455698773382</v>
      </c>
      <c r="K25">
        <f t="shared" si="6"/>
        <v>11.629956209869732</v>
      </c>
      <c r="O25" t="str">
        <f t="shared" si="2"/>
        <v>0,0850794+0,00589616i</v>
      </c>
      <c r="P25">
        <f t="shared" si="3"/>
        <v>6.9191224353870318E-2</v>
      </c>
      <c r="R25" t="str">
        <f t="shared" si="4"/>
        <v>0,0831+0,00624722i</v>
      </c>
      <c r="S25">
        <f t="shared" si="5"/>
        <v>7.5035990546139492E-2</v>
      </c>
    </row>
    <row r="26" spans="2:19">
      <c r="B26">
        <v>8.6113200000000001E-2</v>
      </c>
      <c r="C26" s="1">
        <v>6.6796900000000003E-3</v>
      </c>
      <c r="D26">
        <f t="shared" si="0"/>
        <v>4.4354780916965257</v>
      </c>
      <c r="F26">
        <v>8.41919E-2</v>
      </c>
      <c r="G26" s="1">
        <v>7.0814600000000004E-3</v>
      </c>
      <c r="H26">
        <f t="shared" si="1"/>
        <v>4.8078852505334089</v>
      </c>
      <c r="K26">
        <f t="shared" si="6"/>
        <v>7.8083525993065379</v>
      </c>
      <c r="O26" t="str">
        <f t="shared" si="2"/>
        <v>0,0861132+0,00667969i</v>
      </c>
      <c r="P26">
        <f t="shared" si="3"/>
        <v>7.7413696600179327E-2</v>
      </c>
      <c r="R26" t="str">
        <f t="shared" si="4"/>
        <v>0,0841919+0,00708146i</v>
      </c>
      <c r="S26">
        <f t="shared" si="5"/>
        <v>8.3913427679880442E-2</v>
      </c>
    </row>
    <row r="27" spans="2:19">
      <c r="B27">
        <v>8.7161100000000005E-2</v>
      </c>
      <c r="C27" s="1">
        <v>8.0345499999999997E-3</v>
      </c>
      <c r="D27">
        <f t="shared" si="0"/>
        <v>5.2666673986790444</v>
      </c>
      <c r="F27">
        <v>8.5258700000000007E-2</v>
      </c>
      <c r="G27" s="1">
        <v>8.4103400000000005E-3</v>
      </c>
      <c r="H27">
        <f t="shared" si="1"/>
        <v>5.6337127904072286</v>
      </c>
      <c r="K27">
        <f t="shared" si="6"/>
        <v>5.2425279351744098</v>
      </c>
      <c r="O27" t="str">
        <f t="shared" si="2"/>
        <v>0,0871611+0,00803455i</v>
      </c>
      <c r="P27">
        <f t="shared" si="3"/>
        <v>9.1920686714394184E-2</v>
      </c>
      <c r="R27" t="str">
        <f t="shared" si="4"/>
        <v>0,0852587+0,00841034i</v>
      </c>
      <c r="S27">
        <f t="shared" si="5"/>
        <v>9.8326837304323358E-2</v>
      </c>
    </row>
    <row r="28" spans="2:19">
      <c r="B28">
        <v>8.8438100000000006E-2</v>
      </c>
      <c r="C28" s="1">
        <v>1.00293E-2</v>
      </c>
      <c r="D28">
        <f t="shared" si="0"/>
        <v>6.4699716517092654</v>
      </c>
      <c r="F28">
        <v>8.6574200000000004E-2</v>
      </c>
      <c r="G28" s="1">
        <v>1.05255E-2</v>
      </c>
      <c r="H28">
        <f t="shared" si="1"/>
        <v>6.9318741881949579</v>
      </c>
      <c r="K28">
        <f t="shared" si="6"/>
        <v>3.5198332556760987</v>
      </c>
      <c r="O28" t="str">
        <f t="shared" si="2"/>
        <v>0,0884381+0,0100293i</v>
      </c>
      <c r="P28">
        <f t="shared" si="3"/>
        <v>0.11292230783302248</v>
      </c>
      <c r="R28" t="str">
        <f t="shared" si="4"/>
        <v>0,0865742+0,0105255i</v>
      </c>
      <c r="S28">
        <f t="shared" si="5"/>
        <v>0.12098402791801106</v>
      </c>
    </row>
    <row r="29" spans="2:19">
      <c r="B29">
        <v>8.9919100000000002E-2</v>
      </c>
      <c r="C29" s="1">
        <v>1.2849899999999999E-2</v>
      </c>
      <c r="D29">
        <f t="shared" si="0"/>
        <v>8.1327963861070032</v>
      </c>
      <c r="F29">
        <v>8.8171399999999997E-2</v>
      </c>
      <c r="G29" s="1">
        <v>1.3395900000000001E-2</v>
      </c>
      <c r="H29">
        <f t="shared" si="1"/>
        <v>8.6388945992766732</v>
      </c>
      <c r="K29">
        <f t="shared" si="6"/>
        <v>2.3632160478609325</v>
      </c>
      <c r="O29" t="str">
        <f t="shared" si="2"/>
        <v>0,0899191+0,0128499i</v>
      </c>
      <c r="P29">
        <f t="shared" si="3"/>
        <v>0.14194407433186323</v>
      </c>
      <c r="R29" t="str">
        <f t="shared" si="4"/>
        <v>0,0881714+0,0133959i</v>
      </c>
      <c r="S29">
        <f t="shared" si="5"/>
        <v>0.1507771544901341</v>
      </c>
    </row>
    <row r="30" spans="2:19">
      <c r="B30">
        <v>9.2638999999999999E-2</v>
      </c>
      <c r="C30" s="1">
        <v>1.71609E-2</v>
      </c>
      <c r="D30">
        <f t="shared" si="0"/>
        <v>10.494783571954569</v>
      </c>
      <c r="F30">
        <v>9.0641899999999997E-2</v>
      </c>
      <c r="G30" s="1">
        <v>1.8018300000000001E-2</v>
      </c>
      <c r="H30">
        <f t="shared" si="1"/>
        <v>11.243010313011965</v>
      </c>
      <c r="K30">
        <f t="shared" si="6"/>
        <v>1.5866632545338302</v>
      </c>
      <c r="O30" t="str">
        <f t="shared" si="2"/>
        <v>0,092639+0,0171609i</v>
      </c>
      <c r="P30">
        <f t="shared" si="3"/>
        <v>0.18316852761481847</v>
      </c>
      <c r="R30" t="str">
        <f t="shared" si="4"/>
        <v>0,0906419+0,0180183i</v>
      </c>
      <c r="S30">
        <f t="shared" si="5"/>
        <v>0.19622754779773705</v>
      </c>
    </row>
    <row r="31" spans="2:19">
      <c r="B31">
        <v>9.6038600000000002E-2</v>
      </c>
      <c r="C31" s="1">
        <v>2.22452E-2</v>
      </c>
      <c r="D31">
        <f t="shared" si="0"/>
        <v>13.041307680488053</v>
      </c>
      <c r="F31">
        <v>9.4071600000000005E-2</v>
      </c>
      <c r="G31" s="1">
        <v>2.3325200000000001E-2</v>
      </c>
      <c r="H31">
        <f t="shared" si="1"/>
        <v>13.925727326558585</v>
      </c>
      <c r="K31">
        <f t="shared" si="6"/>
        <v>1.0652857090940135</v>
      </c>
      <c r="O31" t="str">
        <f t="shared" si="2"/>
        <v>0,0960386+0,0222452i</v>
      </c>
      <c r="P31">
        <f t="shared" si="3"/>
        <v>0.22761375779014117</v>
      </c>
      <c r="R31" t="str">
        <f t="shared" si="4"/>
        <v>0,0940716+0,0233252i</v>
      </c>
      <c r="S31">
        <f t="shared" si="5"/>
        <v>0.2430497925833949</v>
      </c>
    </row>
    <row r="32" spans="2:19">
      <c r="B32">
        <v>0.10219399999999999</v>
      </c>
      <c r="C32" s="1">
        <v>2.82279E-2</v>
      </c>
      <c r="D32">
        <f t="shared" si="0"/>
        <v>15.441151232829636</v>
      </c>
      <c r="F32">
        <v>0.10055799999999999</v>
      </c>
      <c r="G32" s="1">
        <v>2.98438E-2</v>
      </c>
      <c r="H32">
        <f t="shared" si="1"/>
        <v>16.529938533350311</v>
      </c>
      <c r="K32">
        <f t="shared" si="6"/>
        <v>0.71523282508572072</v>
      </c>
      <c r="O32" t="str">
        <f t="shared" si="2"/>
        <v>0,102194+0,0282279i</v>
      </c>
      <c r="P32">
        <f t="shared" si="3"/>
        <v>0.26949892931125868</v>
      </c>
      <c r="R32" t="str">
        <f t="shared" si="4"/>
        <v>0,100558+0,0298438i</v>
      </c>
      <c r="S32">
        <f t="shared" si="5"/>
        <v>0.28850185255924543</v>
      </c>
    </row>
    <row r="33" spans="2:19">
      <c r="B33">
        <v>0.110722</v>
      </c>
      <c r="C33" s="1">
        <v>3.4816800000000002E-2</v>
      </c>
      <c r="D33">
        <f t="shared" si="0"/>
        <v>17.455880499031522</v>
      </c>
      <c r="F33">
        <v>0.109301</v>
      </c>
      <c r="G33" s="1">
        <v>3.76634E-2</v>
      </c>
      <c r="H33">
        <f t="shared" si="1"/>
        <v>19.013143138643976</v>
      </c>
      <c r="K33">
        <f t="shared" si="6"/>
        <v>0.4802073187625529</v>
      </c>
      <c r="O33" t="str">
        <f t="shared" si="2"/>
        <v>0,110722+0,0348168i</v>
      </c>
      <c r="P33">
        <f t="shared" si="3"/>
        <v>0.3046625885427709</v>
      </c>
      <c r="R33" t="str">
        <f t="shared" si="4"/>
        <v>0,109301+0,0376634i</v>
      </c>
      <c r="S33">
        <f t="shared" si="5"/>
        <v>0.33184194892230606</v>
      </c>
    </row>
    <row r="34" spans="2:19">
      <c r="B34">
        <v>0.121724</v>
      </c>
      <c r="C34" s="1">
        <v>3.9880499999999999E-2</v>
      </c>
      <c r="D34">
        <f t="shared" si="0"/>
        <v>18.140376120530451</v>
      </c>
      <c r="F34">
        <v>0.120073</v>
      </c>
      <c r="G34" s="1">
        <v>4.4426500000000001E-2</v>
      </c>
      <c r="H34">
        <f t="shared" si="1"/>
        <v>20.304259654761278</v>
      </c>
      <c r="K34">
        <f t="shared" si="6"/>
        <v>0.32241119381717803</v>
      </c>
      <c r="O34" t="str">
        <f t="shared" si="2"/>
        <v>0,121724+0,0398805i</v>
      </c>
      <c r="P34">
        <f t="shared" si="3"/>
        <v>0.31660929085341211</v>
      </c>
      <c r="R34" t="str">
        <f t="shared" si="4"/>
        <v>0,120073+0,0444265i</v>
      </c>
      <c r="S34">
        <f t="shared" si="5"/>
        <v>0.35437618315543146</v>
      </c>
    </row>
    <row r="35" spans="2:19">
      <c r="B35">
        <v>0.135133</v>
      </c>
      <c r="C35" s="1">
        <v>4.2293200000000003E-2</v>
      </c>
      <c r="D35">
        <f t="shared" si="0"/>
        <v>17.378795900964946</v>
      </c>
      <c r="F35">
        <v>0.13411000000000001</v>
      </c>
      <c r="G35" s="1">
        <v>4.8595300000000001E-2</v>
      </c>
      <c r="H35">
        <f t="shared" si="1"/>
        <v>19.918188606829407</v>
      </c>
      <c r="K35">
        <f t="shared" si="6"/>
        <v>0.21646687552885333</v>
      </c>
      <c r="O35" t="str">
        <f t="shared" si="2"/>
        <v>0,135133+0,0422932i</v>
      </c>
      <c r="P35">
        <f t="shared" si="3"/>
        <v>0.30331720850393268</v>
      </c>
      <c r="R35" t="str">
        <f t="shared" si="4"/>
        <v>0,13411+0,0485953i</v>
      </c>
      <c r="S35">
        <f t="shared" si="5"/>
        <v>0.34763797222239545</v>
      </c>
    </row>
    <row r="36" spans="2:19">
      <c r="B36">
        <v>0.14902699999999999</v>
      </c>
      <c r="C36" s="1">
        <v>4.2251900000000002E-2</v>
      </c>
      <c r="D36">
        <f t="shared" si="0"/>
        <v>15.82901024907561</v>
      </c>
      <c r="F36">
        <v>0.14916599999999999</v>
      </c>
      <c r="G36" s="1">
        <v>5.0165300000000003E-2</v>
      </c>
      <c r="H36">
        <f t="shared" si="1"/>
        <v>18.588059321116642</v>
      </c>
      <c r="K36">
        <f t="shared" si="6"/>
        <v>0.14533586023007211</v>
      </c>
      <c r="O36" t="str">
        <f t="shared" si="2"/>
        <v>0,149027+0,0422519i</v>
      </c>
      <c r="P36">
        <f t="shared" si="3"/>
        <v>0.2762683461782971</v>
      </c>
      <c r="R36" t="str">
        <f t="shared" si="4"/>
        <v>0,149166+0,0501653i</v>
      </c>
      <c r="S36">
        <f t="shared" si="5"/>
        <v>0.32442283670950733</v>
      </c>
    </row>
    <row r="37" spans="2:19">
      <c r="B37">
        <v>0.161743</v>
      </c>
      <c r="C37" s="1">
        <v>4.0229899999999999E-2</v>
      </c>
      <c r="D37">
        <f t="shared" si="0"/>
        <v>13.967592141039662</v>
      </c>
      <c r="F37">
        <v>0.163304</v>
      </c>
      <c r="G37" s="1">
        <v>4.9210299999999998E-2</v>
      </c>
      <c r="H37">
        <f t="shared" si="1"/>
        <v>16.76974293735374</v>
      </c>
      <c r="K37">
        <f t="shared" si="6"/>
        <v>9.7578496558470409E-2</v>
      </c>
      <c r="O37" t="str">
        <f t="shared" si="2"/>
        <v>0,161743+0,0402299i</v>
      </c>
      <c r="P37">
        <f t="shared" si="3"/>
        <v>0.24378047143682627</v>
      </c>
      <c r="R37" t="str">
        <f t="shared" si="4"/>
        <v>0,163304+0,0492103i</v>
      </c>
      <c r="S37">
        <f t="shared" si="5"/>
        <v>0.29268722896988797</v>
      </c>
    </row>
    <row r="38" spans="2:19">
      <c r="B38">
        <v>0.17294200000000001</v>
      </c>
      <c r="C38" s="1">
        <v>3.7194900000000003E-2</v>
      </c>
      <c r="D38">
        <f t="shared" si="0"/>
        <v>12.137797232015743</v>
      </c>
      <c r="F38">
        <v>0.175543</v>
      </c>
      <c r="G38" s="1">
        <v>4.6494199999999999E-2</v>
      </c>
      <c r="H38">
        <f t="shared" si="1"/>
        <v>14.834695441712171</v>
      </c>
      <c r="K38">
        <f t="shared" si="6"/>
        <v>6.5514202589357029E-2</v>
      </c>
      <c r="O38" t="str">
        <f t="shared" si="2"/>
        <v>0,172942+0,0371949i</v>
      </c>
      <c r="P38">
        <f t="shared" si="3"/>
        <v>0.21184452563812881</v>
      </c>
      <c r="R38" t="str">
        <f t="shared" si="4"/>
        <v>0,175543+0,0464942i</v>
      </c>
      <c r="S38">
        <f t="shared" si="5"/>
        <v>0.25891427898847191</v>
      </c>
    </row>
    <row r="39" spans="2:19">
      <c r="B39">
        <v>0.18315400000000001</v>
      </c>
      <c r="C39" s="1">
        <v>3.4361700000000002E-2</v>
      </c>
      <c r="D39">
        <f t="shared" si="0"/>
        <v>10.625797450490232</v>
      </c>
      <c r="F39">
        <v>0.186163</v>
      </c>
      <c r="G39" s="1">
        <v>4.3113199999999997E-2</v>
      </c>
      <c r="H39">
        <f t="shared" si="1"/>
        <v>13.039173149711038</v>
      </c>
      <c r="K39">
        <f t="shared" si="6"/>
        <v>4.398623561849431E-2</v>
      </c>
      <c r="O39" t="str">
        <f t="shared" si="2"/>
        <v>0,183154+0,0343617i</v>
      </c>
      <c r="P39">
        <f t="shared" si="3"/>
        <v>0.18545515116107369</v>
      </c>
      <c r="R39" t="str">
        <f t="shared" si="4"/>
        <v>0,186163+0,0431132i</v>
      </c>
      <c r="S39">
        <f t="shared" si="5"/>
        <v>0.22757650320009712</v>
      </c>
    </row>
    <row r="40" spans="2:19">
      <c r="C40" s="1"/>
      <c r="G40" s="1"/>
    </row>
    <row r="41" spans="2:19">
      <c r="C41" s="1"/>
      <c r="G41" s="1"/>
    </row>
    <row r="42" spans="2:19">
      <c r="C42" s="1"/>
      <c r="G42" s="1"/>
    </row>
    <row r="43" spans="2:19">
      <c r="C43" s="1"/>
      <c r="G43" s="1"/>
    </row>
    <row r="44" spans="2:19">
      <c r="C44" s="1"/>
    </row>
    <row r="45" spans="2:19">
      <c r="C45" s="1"/>
    </row>
    <row r="46" spans="2:19">
      <c r="C46" s="1"/>
    </row>
    <row r="47" spans="2:19">
      <c r="C47" s="1"/>
    </row>
    <row r="48" spans="2:19">
      <c r="C48" s="1"/>
    </row>
    <row r="49" spans="3:4">
      <c r="C49" s="1"/>
    </row>
    <row r="50" spans="3:4">
      <c r="C50" s="1"/>
      <c r="D50" s="1"/>
    </row>
    <row r="51" spans="3:4">
      <c r="C51" s="1"/>
      <c r="D51" s="1"/>
    </row>
    <row r="52" spans="3:4">
      <c r="C52" s="1"/>
      <c r="D52" s="1"/>
    </row>
    <row r="53" spans="3:4">
      <c r="C53" s="1"/>
      <c r="D53" s="1"/>
    </row>
    <row r="54" spans="3:4">
      <c r="C54" s="1"/>
      <c r="D54" s="1"/>
    </row>
    <row r="55" spans="3:4">
      <c r="C55" s="1"/>
      <c r="D55" s="1"/>
    </row>
    <row r="56" spans="3:4">
      <c r="C56" s="1"/>
      <c r="D56" s="1"/>
    </row>
    <row r="57" spans="3:4">
      <c r="C57" s="1"/>
      <c r="D57" s="1"/>
    </row>
    <row r="58" spans="3:4">
      <c r="C58" s="1"/>
      <c r="D58" s="1"/>
    </row>
    <row r="59" spans="3:4">
      <c r="C59" s="1"/>
      <c r="D59" s="1"/>
    </row>
    <row r="60" spans="3:4">
      <c r="C60" s="1"/>
      <c r="D60" s="1"/>
    </row>
    <row r="61" spans="3:4">
      <c r="C61" s="1"/>
      <c r="D61" s="1"/>
    </row>
    <row r="62" spans="3:4">
      <c r="C62" s="1"/>
      <c r="D62" s="1"/>
    </row>
    <row r="63" spans="3:4">
      <c r="C63" s="1"/>
      <c r="D63" s="1"/>
    </row>
    <row r="64" spans="3:4">
      <c r="C64" s="1"/>
      <c r="D64" s="1"/>
    </row>
    <row r="65" spans="3:4">
      <c r="C65" s="1"/>
      <c r="D65" s="1"/>
    </row>
    <row r="66" spans="3:4">
      <c r="C66" s="1"/>
      <c r="D66" s="1"/>
    </row>
    <row r="67" spans="3:4">
      <c r="D67" s="1"/>
    </row>
    <row r="68" spans="3:4">
      <c r="D68" s="1"/>
    </row>
    <row r="69" spans="3:4">
      <c r="D69" s="1"/>
    </row>
    <row r="70" spans="3:4">
      <c r="D70" s="1"/>
    </row>
    <row r="71" spans="3:4">
      <c r="D71" s="1"/>
    </row>
    <row r="72" spans="3:4">
      <c r="D72" s="1"/>
    </row>
    <row r="73" spans="3:4">
      <c r="D73" s="1"/>
    </row>
    <row r="74" spans="3:4">
      <c r="D74" s="1"/>
    </row>
    <row r="75" spans="3:4">
      <c r="D75" s="1"/>
    </row>
    <row r="76" spans="3:4">
      <c r="D76" s="1"/>
    </row>
    <row r="77" spans="3:4">
      <c r="D77" s="1"/>
    </row>
    <row r="78" spans="3:4">
      <c r="D78" s="1"/>
    </row>
    <row r="79" spans="3:4">
      <c r="D79" s="1"/>
    </row>
    <row r="80" spans="3:4">
      <c r="D80" s="1"/>
    </row>
    <row r="81" spans="4:4">
      <c r="D81" s="1"/>
    </row>
    <row r="82" spans="4:4">
      <c r="D82" s="1"/>
    </row>
    <row r="83" spans="4:4">
      <c r="D8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Diagramok</vt:lpstr>
      </vt:variant>
      <vt:variant>
        <vt:i4>6</vt:i4>
      </vt:variant>
    </vt:vector>
  </HeadingPairs>
  <TitlesOfParts>
    <vt:vector size="7" baseType="lpstr">
      <vt:lpstr>List1</vt:lpstr>
      <vt:lpstr>PEIS Nyquist</vt:lpstr>
      <vt:lpstr>PEIS Bode Z</vt:lpstr>
      <vt:lpstr>PEIS Bode phase</vt:lpstr>
      <vt:lpstr>GEIS Nyquist</vt:lpstr>
      <vt:lpstr>GEIS Bode Z </vt:lpstr>
      <vt:lpstr>GEIS Bode phase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2019-05-19T15:29:22Z</dcterms:modified>
</cp:coreProperties>
</file>