
<file path=[Content_Types].xml><?xml version="1.0" encoding="utf-8"?>
<Types xmlns="http://schemas.openxmlformats.org/package/2006/content-types">
  <Override PartName="/xl/drawings/drawing9.xml" ContentType="application/vnd.openxmlformats-officedocument.drawing+xml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List1" sheetId="1" r:id="rId1"/>
    <sheet name="PEIS Nyquist" sheetId="12" r:id="rId2"/>
    <sheet name="PEIS Bode Z" sheetId="7" r:id="rId3"/>
    <sheet name="PEIS Bode phase" sheetId="8" r:id="rId4"/>
    <sheet name="GEIS Nyquist" sheetId="11" r:id="rId5"/>
    <sheet name="GEIS Bode Z " sheetId="9" r:id="rId6"/>
    <sheet name="GEIS Bode phase " sheetId="10" r:id="rId7"/>
  </sheets>
  <calcPr calcId="124519"/>
</workbook>
</file>

<file path=xl/calcChain.xml><?xml version="1.0" encoding="utf-8"?>
<calcChain xmlns="http://schemas.openxmlformats.org/spreadsheetml/2006/main">
  <c r="K6" i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5"/>
  <c r="R5"/>
  <c r="S5" s="1"/>
  <c r="H5" s="1"/>
  <c r="R6"/>
  <c r="S6" s="1"/>
  <c r="H6" s="1"/>
  <c r="R7"/>
  <c r="S7" s="1"/>
  <c r="H7" s="1"/>
  <c r="R8"/>
  <c r="S8" s="1"/>
  <c r="H8" s="1"/>
  <c r="R9"/>
  <c r="S9" s="1"/>
  <c r="H9" s="1"/>
  <c r="R10"/>
  <c r="S10" s="1"/>
  <c r="H10" s="1"/>
  <c r="R11"/>
  <c r="S11" s="1"/>
  <c r="H11" s="1"/>
  <c r="R12"/>
  <c r="S12" s="1"/>
  <c r="H12" s="1"/>
  <c r="R13"/>
  <c r="S13" s="1"/>
  <c r="H13" s="1"/>
  <c r="R14"/>
  <c r="S14" s="1"/>
  <c r="H14" s="1"/>
  <c r="R15"/>
  <c r="S15" s="1"/>
  <c r="H15" s="1"/>
  <c r="R16"/>
  <c r="S16" s="1"/>
  <c r="H16" s="1"/>
  <c r="R17"/>
  <c r="S17" s="1"/>
  <c r="H17" s="1"/>
  <c r="R18"/>
  <c r="S18" s="1"/>
  <c r="H18" s="1"/>
  <c r="R19"/>
  <c r="S19" s="1"/>
  <c r="H19" s="1"/>
  <c r="R20"/>
  <c r="S20" s="1"/>
  <c r="H20" s="1"/>
  <c r="R21"/>
  <c r="S21" s="1"/>
  <c r="H21" s="1"/>
  <c r="R22"/>
  <c r="S22" s="1"/>
  <c r="H22" s="1"/>
  <c r="R23"/>
  <c r="S23" s="1"/>
  <c r="H23" s="1"/>
  <c r="R24"/>
  <c r="S24" s="1"/>
  <c r="H24" s="1"/>
  <c r="R25"/>
  <c r="S25" s="1"/>
  <c r="H25" s="1"/>
  <c r="R26"/>
  <c r="S26" s="1"/>
  <c r="H26" s="1"/>
  <c r="R27"/>
  <c r="S27" s="1"/>
  <c r="H27" s="1"/>
  <c r="R28"/>
  <c r="S28" s="1"/>
  <c r="H28" s="1"/>
  <c r="R29"/>
  <c r="S29" s="1"/>
  <c r="H29" s="1"/>
  <c r="R30"/>
  <c r="S30" s="1"/>
  <c r="H30" s="1"/>
  <c r="R31"/>
  <c r="S31" s="1"/>
  <c r="H31" s="1"/>
  <c r="R32"/>
  <c r="S32" s="1"/>
  <c r="H32" s="1"/>
  <c r="R33"/>
  <c r="S33" s="1"/>
  <c r="H33" s="1"/>
  <c r="R34"/>
  <c r="S34" s="1"/>
  <c r="H34" s="1"/>
  <c r="R35"/>
  <c r="S35" s="1"/>
  <c r="H35" s="1"/>
  <c r="R36"/>
  <c r="S36" s="1"/>
  <c r="H36" s="1"/>
  <c r="R37"/>
  <c r="S37" s="1"/>
  <c r="H37" s="1"/>
  <c r="R38"/>
  <c r="S38" s="1"/>
  <c r="H38" s="1"/>
  <c r="R39"/>
  <c r="S39" s="1"/>
  <c r="H39" s="1"/>
  <c r="R4"/>
  <c r="S4" s="1"/>
  <c r="H4" s="1"/>
  <c r="O5"/>
  <c r="P5" s="1"/>
  <c r="D5" s="1"/>
  <c r="O6"/>
  <c r="P6" s="1"/>
  <c r="D6" s="1"/>
  <c r="O7"/>
  <c r="P7" s="1"/>
  <c r="D7" s="1"/>
  <c r="O8"/>
  <c r="P8" s="1"/>
  <c r="D8" s="1"/>
  <c r="O9"/>
  <c r="P9" s="1"/>
  <c r="D9" s="1"/>
  <c r="O10"/>
  <c r="P10" s="1"/>
  <c r="D10" s="1"/>
  <c r="O11"/>
  <c r="P11" s="1"/>
  <c r="D11" s="1"/>
  <c r="O12"/>
  <c r="P12" s="1"/>
  <c r="D12" s="1"/>
  <c r="O13"/>
  <c r="P13" s="1"/>
  <c r="D13" s="1"/>
  <c r="O14"/>
  <c r="P14" s="1"/>
  <c r="D14" s="1"/>
  <c r="O15"/>
  <c r="P15" s="1"/>
  <c r="D15" s="1"/>
  <c r="O16"/>
  <c r="P16" s="1"/>
  <c r="D16" s="1"/>
  <c r="O17"/>
  <c r="P17" s="1"/>
  <c r="D17" s="1"/>
  <c r="O18"/>
  <c r="P18" s="1"/>
  <c r="D18" s="1"/>
  <c r="O19"/>
  <c r="P19" s="1"/>
  <c r="D19" s="1"/>
  <c r="O20"/>
  <c r="P20" s="1"/>
  <c r="D20" s="1"/>
  <c r="O21"/>
  <c r="P21" s="1"/>
  <c r="D21" s="1"/>
  <c r="O22"/>
  <c r="P22" s="1"/>
  <c r="D22" s="1"/>
  <c r="O23"/>
  <c r="P23" s="1"/>
  <c r="D23" s="1"/>
  <c r="O24"/>
  <c r="P24" s="1"/>
  <c r="D24" s="1"/>
  <c r="O25"/>
  <c r="P25" s="1"/>
  <c r="D25" s="1"/>
  <c r="O26"/>
  <c r="P26" s="1"/>
  <c r="D26" s="1"/>
  <c r="O27"/>
  <c r="P27" s="1"/>
  <c r="D27" s="1"/>
  <c r="O28"/>
  <c r="P28" s="1"/>
  <c r="D28" s="1"/>
  <c r="O29"/>
  <c r="P29" s="1"/>
  <c r="D29" s="1"/>
  <c r="O30"/>
  <c r="P30" s="1"/>
  <c r="D30" s="1"/>
  <c r="O31"/>
  <c r="P31" s="1"/>
  <c r="D31" s="1"/>
  <c r="O32"/>
  <c r="P32" s="1"/>
  <c r="D32" s="1"/>
  <c r="O33"/>
  <c r="P33" s="1"/>
  <c r="D33" s="1"/>
  <c r="O34"/>
  <c r="P34" s="1"/>
  <c r="D34" s="1"/>
  <c r="O35"/>
  <c r="P35" s="1"/>
  <c r="D35" s="1"/>
  <c r="O36"/>
  <c r="P36" s="1"/>
  <c r="D36" s="1"/>
  <c r="O37"/>
  <c r="P37" s="1"/>
  <c r="D37" s="1"/>
  <c r="O38"/>
  <c r="P38" s="1"/>
  <c r="D38" s="1"/>
  <c r="O39"/>
  <c r="P39" s="1"/>
  <c r="D39" s="1"/>
  <c r="O4"/>
  <c r="P4" s="1"/>
  <c r="D4" s="1"/>
</calcChain>
</file>

<file path=xl/sharedStrings.xml><?xml version="1.0" encoding="utf-8"?>
<sst xmlns="http://schemas.openxmlformats.org/spreadsheetml/2006/main" count="13" uniqueCount="10">
  <si>
    <t>Re(Z)/Ohm</t>
  </si>
  <si>
    <t>PEIS</t>
  </si>
  <si>
    <t>GEIS</t>
  </si>
  <si>
    <t>phase</t>
  </si>
  <si>
    <t>PEIS Z</t>
  </si>
  <si>
    <t>PEIS phase radian</t>
  </si>
  <si>
    <t>GEIS Z</t>
  </si>
  <si>
    <t>GEIS phase radian</t>
  </si>
  <si>
    <t>Im(Z)/Ohm</t>
  </si>
  <si>
    <t>frequency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</si>
</sst>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calcChain" Target="calcChain.xml"/><Relationship Id="rId5" Type="http://schemas.openxmlformats.org/officeDocument/2006/relationships/chartsheet" Target="chartsheets/sheet4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3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77"/>
          <c:h val="0.83836791967977764"/>
        </c:manualLayout>
      </c:layout>
      <c:scatterChart>
        <c:scatterStyle val="smoothMarker"/>
        <c:ser>
          <c:idx val="0"/>
          <c:order val="0"/>
          <c:tx>
            <c:v>PEIS with clips</c:v>
          </c:tx>
          <c:spPr>
            <a:ln w="19050"/>
          </c:spPr>
          <c:marker>
            <c:symbol val="none"/>
          </c:marker>
          <c:xVal>
            <c:numRef>
              <c:f>List1!$B$4:$B$39</c:f>
              <c:numCache>
                <c:formatCode>General</c:formatCode>
                <c:ptCount val="36"/>
                <c:pt idx="0">
                  <c:v>8.2334900000000003E-2</c:v>
                </c:pt>
                <c:pt idx="1">
                  <c:v>7.7175900000000006E-2</c:v>
                </c:pt>
                <c:pt idx="2">
                  <c:v>7.3587100000000003E-2</c:v>
                </c:pt>
                <c:pt idx="3">
                  <c:v>7.1073700000000004E-2</c:v>
                </c:pt>
                <c:pt idx="4">
                  <c:v>6.9435399999999994E-2</c:v>
                </c:pt>
                <c:pt idx="5">
                  <c:v>6.8559999999999996E-2</c:v>
                </c:pt>
                <c:pt idx="6">
                  <c:v>6.8298300000000006E-2</c:v>
                </c:pt>
                <c:pt idx="7">
                  <c:v>6.8483699999999995E-2</c:v>
                </c:pt>
                <c:pt idx="8">
                  <c:v>6.8970600000000007E-2</c:v>
                </c:pt>
                <c:pt idx="9">
                  <c:v>6.9667400000000004E-2</c:v>
                </c:pt>
                <c:pt idx="10">
                  <c:v>7.0492600000000002E-2</c:v>
                </c:pt>
                <c:pt idx="11">
                  <c:v>7.14143E-2</c:v>
                </c:pt>
                <c:pt idx="12">
                  <c:v>7.2412799999999999E-2</c:v>
                </c:pt>
                <c:pt idx="13">
                  <c:v>7.3470199999999999E-2</c:v>
                </c:pt>
                <c:pt idx="14">
                  <c:v>7.45696E-2</c:v>
                </c:pt>
                <c:pt idx="15">
                  <c:v>7.5679700000000003E-2</c:v>
                </c:pt>
                <c:pt idx="16">
                  <c:v>7.6778100000000002E-2</c:v>
                </c:pt>
                <c:pt idx="17">
                  <c:v>7.7852199999999996E-2</c:v>
                </c:pt>
                <c:pt idx="18">
                  <c:v>7.8914999999999999E-2</c:v>
                </c:pt>
                <c:pt idx="19">
                  <c:v>7.9963400000000004E-2</c:v>
                </c:pt>
                <c:pt idx="20">
                  <c:v>8.0982499999999999E-2</c:v>
                </c:pt>
                <c:pt idx="21">
                  <c:v>8.1950200000000001E-2</c:v>
                </c:pt>
                <c:pt idx="22">
                  <c:v>8.2918099999999995E-2</c:v>
                </c:pt>
                <c:pt idx="23">
                  <c:v>8.3953299999999995E-2</c:v>
                </c:pt>
                <c:pt idx="24">
                  <c:v>8.5235000000000005E-2</c:v>
                </c:pt>
                <c:pt idx="25">
                  <c:v>8.7210800000000005E-2</c:v>
                </c:pt>
                <c:pt idx="26">
                  <c:v>8.9495000000000005E-2</c:v>
                </c:pt>
                <c:pt idx="27">
                  <c:v>9.3403700000000006E-2</c:v>
                </c:pt>
                <c:pt idx="28">
                  <c:v>9.8566200000000007E-2</c:v>
                </c:pt>
                <c:pt idx="29">
                  <c:v>0.105069</c:v>
                </c:pt>
                <c:pt idx="30">
                  <c:v>0.112855</c:v>
                </c:pt>
                <c:pt idx="31">
                  <c:v>0.12071900000000001</c:v>
                </c:pt>
                <c:pt idx="32">
                  <c:v>0.12768399999999999</c:v>
                </c:pt>
                <c:pt idx="33">
                  <c:v>0.13370799999999999</c:v>
                </c:pt>
                <c:pt idx="34">
                  <c:v>0.13891800000000001</c:v>
                </c:pt>
                <c:pt idx="35">
                  <c:v>0.14358699999999999</c:v>
                </c:pt>
              </c:numCache>
            </c:numRef>
          </c:xVal>
          <c:yVal>
            <c:numRef>
              <c:f>List1!$C$4:$C$39</c:f>
              <c:numCache>
                <c:formatCode>General</c:formatCode>
                <c:ptCount val="36"/>
                <c:pt idx="0">
                  <c:v>-9.7481399999999996E-2</c:v>
                </c:pt>
                <c:pt idx="1">
                  <c:v>-6.8748100000000006E-2</c:v>
                </c:pt>
                <c:pt idx="2">
                  <c:v>-4.8194800000000003E-2</c:v>
                </c:pt>
                <c:pt idx="3">
                  <c:v>-3.3342499999999997E-2</c:v>
                </c:pt>
                <c:pt idx="4">
                  <c:v>-2.2650300000000002E-2</c:v>
                </c:pt>
                <c:pt idx="5">
                  <c:v>-1.49032E-2</c:v>
                </c:pt>
                <c:pt idx="6" formatCode="0.00E+00">
                  <c:v>-9.2409899999999993E-3</c:v>
                </c:pt>
                <c:pt idx="7" formatCode="0.00E+00">
                  <c:v>-5.2164300000000002E-3</c:v>
                </c:pt>
                <c:pt idx="8" formatCode="0.00E+00">
                  <c:v>-2.35192E-3</c:v>
                </c:pt>
                <c:pt idx="9" formatCode="0.00E+00">
                  <c:v>-3.2511200000000001E-4</c:v>
                </c:pt>
                <c:pt idx="10" formatCode="0.00E+00">
                  <c:v>1.1125900000000001E-3</c:v>
                </c:pt>
                <c:pt idx="11" formatCode="0.00E+00">
                  <c:v>2.1476099999999999E-3</c:v>
                </c:pt>
                <c:pt idx="12" formatCode="0.00E+00">
                  <c:v>2.8866E-3</c:v>
                </c:pt>
                <c:pt idx="13" formatCode="0.00E+00">
                  <c:v>3.4141900000000001E-3</c:v>
                </c:pt>
                <c:pt idx="14" formatCode="0.00E+00">
                  <c:v>3.7783500000000002E-3</c:v>
                </c:pt>
                <c:pt idx="15" formatCode="0.00E+00">
                  <c:v>4.0173600000000002E-3</c:v>
                </c:pt>
                <c:pt idx="16" formatCode="0.00E+00">
                  <c:v>4.1830599999999997E-3</c:v>
                </c:pt>
                <c:pt idx="17" formatCode="0.00E+00">
                  <c:v>4.3182000000000003E-3</c:v>
                </c:pt>
                <c:pt idx="18" formatCode="0.00E+00">
                  <c:v>4.4650499999999999E-3</c:v>
                </c:pt>
                <c:pt idx="19" formatCode="0.00E+00">
                  <c:v>4.6457299999999998E-3</c:v>
                </c:pt>
                <c:pt idx="20" formatCode="0.00E+00">
                  <c:v>4.9060600000000003E-3</c:v>
                </c:pt>
                <c:pt idx="21" formatCode="0.00E+00">
                  <c:v>5.3209499999999996E-3</c:v>
                </c:pt>
                <c:pt idx="22" formatCode="0.00E+00">
                  <c:v>6.0386499999999996E-3</c:v>
                </c:pt>
                <c:pt idx="23" formatCode="0.00E+00">
                  <c:v>7.1219999999999999E-3</c:v>
                </c:pt>
                <c:pt idx="24" formatCode="0.00E+00">
                  <c:v>8.7899299999999996E-3</c:v>
                </c:pt>
                <c:pt idx="25" formatCode="0.00E+00">
                  <c:v>1.1022499999999999E-2</c:v>
                </c:pt>
                <c:pt idx="26" formatCode="0.00E+00">
                  <c:v>1.39512E-2</c:v>
                </c:pt>
                <c:pt idx="27" formatCode="0.00E+00">
                  <c:v>1.72094E-2</c:v>
                </c:pt>
                <c:pt idx="28" formatCode="0.00E+00">
                  <c:v>2.0885600000000001E-2</c:v>
                </c:pt>
                <c:pt idx="29" formatCode="0.00E+00">
                  <c:v>2.3511299999999999E-2</c:v>
                </c:pt>
                <c:pt idx="30" formatCode="0.00E+00">
                  <c:v>2.4590500000000001E-2</c:v>
                </c:pt>
                <c:pt idx="31" formatCode="0.00E+00">
                  <c:v>2.45645E-2</c:v>
                </c:pt>
                <c:pt idx="32" formatCode="0.00E+00">
                  <c:v>2.33376E-2</c:v>
                </c:pt>
                <c:pt idx="33" formatCode="0.00E+00">
                  <c:v>2.1534000000000001E-2</c:v>
                </c:pt>
                <c:pt idx="34" formatCode="0.00E+00">
                  <c:v>1.98458E-2</c:v>
                </c:pt>
                <c:pt idx="35" formatCode="0.00E+00">
                  <c:v>1.8776000000000001E-2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121701888"/>
        <c:axId val="121712640"/>
      </c:scatterChart>
      <c:valAx>
        <c:axId val="121701888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121712640"/>
        <c:crosses val="autoZero"/>
        <c:crossBetween val="midCat"/>
      </c:valAx>
      <c:valAx>
        <c:axId val="121712640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1"/>
              <c:y val="0.35817574773224264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121701888"/>
        <c:crosses val="autoZero"/>
        <c:crossBetween val="midCat"/>
      </c:valAx>
    </c:plotArea>
    <c:legend>
      <c:legendPos val="r"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9.9627510720800491E-2"/>
          <c:y val="2.3147070459668042E-2"/>
          <c:w val="0.86462900574725976"/>
          <c:h val="0.9120088909755617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List1!$B$4:$B$44</c:f>
              <c:numCache>
                <c:formatCode>General</c:formatCode>
                <c:ptCount val="41"/>
                <c:pt idx="0">
                  <c:v>8.2334900000000003E-2</c:v>
                </c:pt>
                <c:pt idx="1">
                  <c:v>7.7175900000000006E-2</c:v>
                </c:pt>
                <c:pt idx="2">
                  <c:v>7.3587100000000003E-2</c:v>
                </c:pt>
                <c:pt idx="3">
                  <c:v>7.1073700000000004E-2</c:v>
                </c:pt>
                <c:pt idx="4">
                  <c:v>6.9435399999999994E-2</c:v>
                </c:pt>
                <c:pt idx="5">
                  <c:v>6.8559999999999996E-2</c:v>
                </c:pt>
                <c:pt idx="6">
                  <c:v>6.8298300000000006E-2</c:v>
                </c:pt>
                <c:pt idx="7">
                  <c:v>6.8483699999999995E-2</c:v>
                </c:pt>
                <c:pt idx="8">
                  <c:v>6.8970600000000007E-2</c:v>
                </c:pt>
                <c:pt idx="9">
                  <c:v>6.9667400000000004E-2</c:v>
                </c:pt>
                <c:pt idx="10">
                  <c:v>7.0492600000000002E-2</c:v>
                </c:pt>
                <c:pt idx="11">
                  <c:v>7.14143E-2</c:v>
                </c:pt>
                <c:pt idx="12">
                  <c:v>7.2412799999999999E-2</c:v>
                </c:pt>
                <c:pt idx="13">
                  <c:v>7.3470199999999999E-2</c:v>
                </c:pt>
                <c:pt idx="14">
                  <c:v>7.45696E-2</c:v>
                </c:pt>
                <c:pt idx="15">
                  <c:v>7.5679700000000003E-2</c:v>
                </c:pt>
                <c:pt idx="16">
                  <c:v>7.6778100000000002E-2</c:v>
                </c:pt>
                <c:pt idx="17">
                  <c:v>7.7852199999999996E-2</c:v>
                </c:pt>
                <c:pt idx="18">
                  <c:v>7.8914999999999999E-2</c:v>
                </c:pt>
                <c:pt idx="19">
                  <c:v>7.9963400000000004E-2</c:v>
                </c:pt>
                <c:pt idx="20">
                  <c:v>8.0982499999999999E-2</c:v>
                </c:pt>
                <c:pt idx="21">
                  <c:v>8.1950200000000001E-2</c:v>
                </c:pt>
                <c:pt idx="22">
                  <c:v>8.2918099999999995E-2</c:v>
                </c:pt>
                <c:pt idx="23">
                  <c:v>8.3953299999999995E-2</c:v>
                </c:pt>
                <c:pt idx="24">
                  <c:v>8.5235000000000005E-2</c:v>
                </c:pt>
                <c:pt idx="25">
                  <c:v>8.7210800000000005E-2</c:v>
                </c:pt>
                <c:pt idx="26">
                  <c:v>8.9495000000000005E-2</c:v>
                </c:pt>
                <c:pt idx="27">
                  <c:v>9.3403700000000006E-2</c:v>
                </c:pt>
                <c:pt idx="28">
                  <c:v>9.8566200000000007E-2</c:v>
                </c:pt>
                <c:pt idx="29">
                  <c:v>0.105069</c:v>
                </c:pt>
                <c:pt idx="30">
                  <c:v>0.112855</c:v>
                </c:pt>
                <c:pt idx="31">
                  <c:v>0.12071900000000001</c:v>
                </c:pt>
                <c:pt idx="32">
                  <c:v>0.12768399999999999</c:v>
                </c:pt>
                <c:pt idx="33">
                  <c:v>0.13370799999999999</c:v>
                </c:pt>
                <c:pt idx="34">
                  <c:v>0.13891800000000001</c:v>
                </c:pt>
                <c:pt idx="35">
                  <c:v>0.14358699999999999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List1!$C$4:$C$44</c:f>
              <c:numCache>
                <c:formatCode>General</c:formatCode>
                <c:ptCount val="41"/>
                <c:pt idx="0">
                  <c:v>-9.7481399999999996E-2</c:v>
                </c:pt>
                <c:pt idx="1">
                  <c:v>-6.8748100000000006E-2</c:v>
                </c:pt>
                <c:pt idx="2">
                  <c:v>-4.8194800000000003E-2</c:v>
                </c:pt>
                <c:pt idx="3">
                  <c:v>-3.3342499999999997E-2</c:v>
                </c:pt>
                <c:pt idx="4">
                  <c:v>-2.2650300000000002E-2</c:v>
                </c:pt>
                <c:pt idx="5">
                  <c:v>-1.49032E-2</c:v>
                </c:pt>
                <c:pt idx="6" formatCode="0.00E+00">
                  <c:v>-9.2409899999999993E-3</c:v>
                </c:pt>
                <c:pt idx="7" formatCode="0.00E+00">
                  <c:v>-5.2164300000000002E-3</c:v>
                </c:pt>
                <c:pt idx="8" formatCode="0.00E+00">
                  <c:v>-2.35192E-3</c:v>
                </c:pt>
                <c:pt idx="9" formatCode="0.00E+00">
                  <c:v>-3.2511200000000001E-4</c:v>
                </c:pt>
                <c:pt idx="10" formatCode="0.00E+00">
                  <c:v>1.1125900000000001E-3</c:v>
                </c:pt>
                <c:pt idx="11" formatCode="0.00E+00">
                  <c:v>2.1476099999999999E-3</c:v>
                </c:pt>
                <c:pt idx="12" formatCode="0.00E+00">
                  <c:v>2.8866E-3</c:v>
                </c:pt>
                <c:pt idx="13" formatCode="0.00E+00">
                  <c:v>3.4141900000000001E-3</c:v>
                </c:pt>
                <c:pt idx="14" formatCode="0.00E+00">
                  <c:v>3.7783500000000002E-3</c:v>
                </c:pt>
                <c:pt idx="15" formatCode="0.00E+00">
                  <c:v>4.0173600000000002E-3</c:v>
                </c:pt>
                <c:pt idx="16" formatCode="0.00E+00">
                  <c:v>4.1830599999999997E-3</c:v>
                </c:pt>
                <c:pt idx="17" formatCode="0.00E+00">
                  <c:v>4.3182000000000003E-3</c:v>
                </c:pt>
                <c:pt idx="18" formatCode="0.00E+00">
                  <c:v>4.4650499999999999E-3</c:v>
                </c:pt>
                <c:pt idx="19" formatCode="0.00E+00">
                  <c:v>4.6457299999999998E-3</c:v>
                </c:pt>
                <c:pt idx="20" formatCode="0.00E+00">
                  <c:v>4.9060600000000003E-3</c:v>
                </c:pt>
                <c:pt idx="21" formatCode="0.00E+00">
                  <c:v>5.3209499999999996E-3</c:v>
                </c:pt>
                <c:pt idx="22" formatCode="0.00E+00">
                  <c:v>6.0386499999999996E-3</c:v>
                </c:pt>
                <c:pt idx="23" formatCode="0.00E+00">
                  <c:v>7.1219999999999999E-3</c:v>
                </c:pt>
                <c:pt idx="24" formatCode="0.00E+00">
                  <c:v>8.7899299999999996E-3</c:v>
                </c:pt>
                <c:pt idx="25" formatCode="0.00E+00">
                  <c:v>1.1022499999999999E-2</c:v>
                </c:pt>
                <c:pt idx="26" formatCode="0.00E+00">
                  <c:v>1.39512E-2</c:v>
                </c:pt>
                <c:pt idx="27" formatCode="0.00E+00">
                  <c:v>1.72094E-2</c:v>
                </c:pt>
                <c:pt idx="28" formatCode="0.00E+00">
                  <c:v>2.0885600000000001E-2</c:v>
                </c:pt>
                <c:pt idx="29" formatCode="0.00E+00">
                  <c:v>2.3511299999999999E-2</c:v>
                </c:pt>
                <c:pt idx="30" formatCode="0.00E+00">
                  <c:v>2.4590500000000001E-2</c:v>
                </c:pt>
                <c:pt idx="31" formatCode="0.00E+00">
                  <c:v>2.45645E-2</c:v>
                </c:pt>
                <c:pt idx="32" formatCode="0.00E+00">
                  <c:v>2.33376E-2</c:v>
                </c:pt>
                <c:pt idx="33" formatCode="0.00E+00">
                  <c:v>2.1534000000000001E-2</c:v>
                </c:pt>
                <c:pt idx="34" formatCode="0.00E+00">
                  <c:v>1.98458E-2</c:v>
                </c:pt>
                <c:pt idx="35" formatCode="0.00E+00">
                  <c:v>1.8776000000000001E-2</c:v>
                </c:pt>
              </c:numCache>
            </c:numRef>
          </c:yVal>
          <c:smooth val="1"/>
        </c:ser>
        <c:axId val="122700928"/>
        <c:axId val="122702464"/>
      </c:scatterChart>
      <c:valAx>
        <c:axId val="122700928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22702464"/>
        <c:crosses val="autoZero"/>
        <c:crossBetween val="midCat"/>
      </c:valAx>
      <c:valAx>
        <c:axId val="122702464"/>
        <c:scaling>
          <c:orientation val="minMax"/>
        </c:scaling>
        <c:axPos val="l"/>
        <c:majorGridlines/>
        <c:numFmt formatCode="General" sourceLinked="1"/>
        <c:tickLblPos val="nextTo"/>
        <c:crossAx val="12270092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6925403979348016"/>
          <c:y val="0.94979077643366205"/>
          <c:w val="0.19598185862720491"/>
          <c:h val="3.7700133134807613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0022079564620809"/>
          <c:y val="2.3147070459668042E-2"/>
          <c:w val="0.86403572082185209"/>
          <c:h val="0.9120088909755617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List1!$D$4:$D$44</c:f>
              <c:numCache>
                <c:formatCode>General</c:formatCode>
                <c:ptCount val="41"/>
                <c:pt idx="0">
                  <c:v>-49.814840102993891</c:v>
                </c:pt>
                <c:pt idx="1">
                  <c:v>-41.694570145875879</c:v>
                </c:pt>
                <c:pt idx="2">
                  <c:v>-33.222210389891075</c:v>
                </c:pt>
                <c:pt idx="3">
                  <c:v>-25.132481061814143</c:v>
                </c:pt>
                <c:pt idx="4">
                  <c:v>-18.066678549602582</c:v>
                </c:pt>
                <c:pt idx="5">
                  <c:v>-12.263857770375845</c:v>
                </c:pt>
                <c:pt idx="6">
                  <c:v>-7.705517661889103</c:v>
                </c:pt>
                <c:pt idx="7">
                  <c:v>-4.3558306778087363</c:v>
                </c:pt>
                <c:pt idx="8">
                  <c:v>-1.9530480181648593</c:v>
                </c:pt>
                <c:pt idx="9">
                  <c:v>-0.26737628002120711</c:v>
                </c:pt>
                <c:pt idx="10">
                  <c:v>0.90422851336903221</c:v>
                </c:pt>
                <c:pt idx="11">
                  <c:v>1.7225109775155134</c:v>
                </c:pt>
                <c:pt idx="12">
                  <c:v>2.2827797743861691</c:v>
                </c:pt>
                <c:pt idx="13">
                  <c:v>2.6606440008615366</c:v>
                </c:pt>
                <c:pt idx="14">
                  <c:v>2.9006261565961071</c:v>
                </c:pt>
                <c:pt idx="15">
                  <c:v>3.0386210971348837</c:v>
                </c:pt>
                <c:pt idx="16">
                  <c:v>3.1185320118166309</c:v>
                </c:pt>
                <c:pt idx="17">
                  <c:v>3.1747513203807252</c:v>
                </c:pt>
                <c:pt idx="18">
                  <c:v>3.2383709609824778</c:v>
                </c:pt>
                <c:pt idx="19">
                  <c:v>3.3250441815582907</c:v>
                </c:pt>
                <c:pt idx="20">
                  <c:v>3.4668403529819876</c:v>
                </c:pt>
                <c:pt idx="21">
                  <c:v>3.714946873470971</c:v>
                </c:pt>
                <c:pt idx="22">
                  <c:v>4.1653079477955117</c:v>
                </c:pt>
                <c:pt idx="23">
                  <c:v>4.8489560473311144</c:v>
                </c:pt>
                <c:pt idx="24">
                  <c:v>5.8878612596225333</c:v>
                </c:pt>
                <c:pt idx="25">
                  <c:v>7.2033715591803915</c:v>
                </c:pt>
                <c:pt idx="26">
                  <c:v>8.8604134171025066</c:v>
                </c:pt>
                <c:pt idx="27">
                  <c:v>10.439525305537261</c:v>
                </c:pt>
                <c:pt idx="28">
                  <c:v>11.963681691376136</c:v>
                </c:pt>
                <c:pt idx="29">
                  <c:v>12.613292988351366</c:v>
                </c:pt>
                <c:pt idx="30">
                  <c:v>12.29230865333559</c:v>
                </c:pt>
                <c:pt idx="31">
                  <c:v>11.501796517650448</c:v>
                </c:pt>
                <c:pt idx="32">
                  <c:v>10.357972999443387</c:v>
                </c:pt>
                <c:pt idx="33">
                  <c:v>9.1490626083263056</c:v>
                </c:pt>
                <c:pt idx="34">
                  <c:v>8.1302524834116259</c:v>
                </c:pt>
                <c:pt idx="35">
                  <c:v>7.4499502995126665</c:v>
                </c:pt>
              </c:numCache>
            </c:numRef>
          </c:yVal>
          <c:smooth val="1"/>
        </c:ser>
        <c:axId val="122625408"/>
        <c:axId val="122635392"/>
      </c:scatterChart>
      <c:valAx>
        <c:axId val="122625408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22635392"/>
        <c:crosses val="autoZero"/>
        <c:crossBetween val="midCat"/>
      </c:valAx>
      <c:valAx>
        <c:axId val="122635392"/>
        <c:scaling>
          <c:orientation val="minMax"/>
        </c:scaling>
        <c:axPos val="l"/>
        <c:majorGridlines/>
        <c:numFmt formatCode="General" sourceLinked="1"/>
        <c:tickLblPos val="nextTo"/>
        <c:crossAx val="122625408"/>
        <c:crosses val="autoZero"/>
        <c:crossBetween val="midCat"/>
      </c:valAx>
    </c:plotArea>
    <c:plotVisOnly val="1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77"/>
          <c:h val="0.83836791967977764"/>
        </c:manualLayout>
      </c:layout>
      <c:scatterChart>
        <c:scatterStyle val="smoothMarker"/>
        <c:ser>
          <c:idx val="0"/>
          <c:order val="0"/>
          <c:tx>
            <c:v>GEIS with clips</c:v>
          </c:tx>
          <c:spPr>
            <a:ln w="22225"/>
          </c:spPr>
          <c:marker>
            <c:symbol val="none"/>
          </c:marker>
          <c:xVal>
            <c:numRef>
              <c:f>List1!$F$4:$F$39</c:f>
              <c:numCache>
                <c:formatCode>General</c:formatCode>
                <c:ptCount val="36"/>
                <c:pt idx="0">
                  <c:v>9.6476199999999998E-2</c:v>
                </c:pt>
                <c:pt idx="1">
                  <c:v>9.1785599999999995E-2</c:v>
                </c:pt>
                <c:pt idx="2">
                  <c:v>8.7558399999999995E-2</c:v>
                </c:pt>
                <c:pt idx="3">
                  <c:v>8.47556E-2</c:v>
                </c:pt>
                <c:pt idx="4">
                  <c:v>8.2947900000000005E-2</c:v>
                </c:pt>
                <c:pt idx="5">
                  <c:v>8.1972100000000006E-2</c:v>
                </c:pt>
                <c:pt idx="6">
                  <c:v>8.1669400000000003E-2</c:v>
                </c:pt>
                <c:pt idx="7">
                  <c:v>8.1840200000000002E-2</c:v>
                </c:pt>
                <c:pt idx="8">
                  <c:v>8.2315100000000002E-2</c:v>
                </c:pt>
                <c:pt idx="9">
                  <c:v>8.2994499999999999E-2</c:v>
                </c:pt>
                <c:pt idx="10">
                  <c:v>8.3805400000000002E-2</c:v>
                </c:pt>
                <c:pt idx="11">
                  <c:v>8.4718199999999994E-2</c:v>
                </c:pt>
                <c:pt idx="12">
                  <c:v>8.5723599999999997E-2</c:v>
                </c:pt>
                <c:pt idx="13">
                  <c:v>8.6787900000000001E-2</c:v>
                </c:pt>
                <c:pt idx="14">
                  <c:v>8.7897299999999998E-2</c:v>
                </c:pt>
                <c:pt idx="15">
                  <c:v>8.9016100000000001E-2</c:v>
                </c:pt>
                <c:pt idx="16">
                  <c:v>9.0120699999999998E-2</c:v>
                </c:pt>
                <c:pt idx="17">
                  <c:v>9.1201299999999999E-2</c:v>
                </c:pt>
                <c:pt idx="18">
                  <c:v>9.2250899999999997E-2</c:v>
                </c:pt>
                <c:pt idx="19">
                  <c:v>9.3308600000000005E-2</c:v>
                </c:pt>
                <c:pt idx="20">
                  <c:v>9.4339900000000004E-2</c:v>
                </c:pt>
                <c:pt idx="21">
                  <c:v>9.5370499999999997E-2</c:v>
                </c:pt>
                <c:pt idx="22">
                  <c:v>9.6396300000000004E-2</c:v>
                </c:pt>
                <c:pt idx="23">
                  <c:v>9.7530500000000006E-2</c:v>
                </c:pt>
                <c:pt idx="24">
                  <c:v>9.8808000000000007E-2</c:v>
                </c:pt>
                <c:pt idx="25">
                  <c:v>0.100628</c:v>
                </c:pt>
                <c:pt idx="26">
                  <c:v>0.10333199999999999</c:v>
                </c:pt>
                <c:pt idx="27">
                  <c:v>0.10738200000000001</c:v>
                </c:pt>
                <c:pt idx="28">
                  <c:v>0.1123</c:v>
                </c:pt>
                <c:pt idx="29">
                  <c:v>0.118839</c:v>
                </c:pt>
                <c:pt idx="30">
                  <c:v>0.12634799999999999</c:v>
                </c:pt>
                <c:pt idx="31">
                  <c:v>0.133521</c:v>
                </c:pt>
                <c:pt idx="32">
                  <c:v>0.13994999999999999</c:v>
                </c:pt>
                <c:pt idx="33">
                  <c:v>0.14571100000000001</c:v>
                </c:pt>
                <c:pt idx="34">
                  <c:v>0.15087300000000001</c:v>
                </c:pt>
                <c:pt idx="35">
                  <c:v>0.15535199999999999</c:v>
                </c:pt>
              </c:numCache>
            </c:numRef>
          </c:xVal>
          <c:yVal>
            <c:numRef>
              <c:f>List1!$G$4:$G$39</c:f>
              <c:numCache>
                <c:formatCode>General</c:formatCode>
                <c:ptCount val="36"/>
                <c:pt idx="0">
                  <c:v>-9.8116599999999998E-2</c:v>
                </c:pt>
                <c:pt idx="1">
                  <c:v>-6.95939E-2</c:v>
                </c:pt>
                <c:pt idx="2">
                  <c:v>-4.8515000000000003E-2</c:v>
                </c:pt>
                <c:pt idx="3">
                  <c:v>-3.3592200000000003E-2</c:v>
                </c:pt>
                <c:pt idx="4">
                  <c:v>-2.2825600000000001E-2</c:v>
                </c:pt>
                <c:pt idx="5" formatCode="0.00E+00">
                  <c:v>-1.5047E-2</c:v>
                </c:pt>
                <c:pt idx="6" formatCode="0.00E+00">
                  <c:v>-9.3500200000000006E-3</c:v>
                </c:pt>
                <c:pt idx="7" formatCode="0.00E+00">
                  <c:v>-5.3051000000000001E-3</c:v>
                </c:pt>
                <c:pt idx="8" formatCode="0.00E+00">
                  <c:v>-2.4306699999999998E-3</c:v>
                </c:pt>
                <c:pt idx="9" formatCode="0.00E+00">
                  <c:v>-3.8143699999999999E-4</c:v>
                </c:pt>
                <c:pt idx="10" formatCode="0.00E+00">
                  <c:v>1.0806800000000001E-3</c:v>
                </c:pt>
                <c:pt idx="11" formatCode="0.00E+00">
                  <c:v>2.1374200000000001E-3</c:v>
                </c:pt>
                <c:pt idx="12" formatCode="0.00E+00">
                  <c:v>2.8891099999999999E-3</c:v>
                </c:pt>
                <c:pt idx="13" formatCode="0.00E+00">
                  <c:v>3.4249300000000001E-3</c:v>
                </c:pt>
                <c:pt idx="14" formatCode="0.00E+00">
                  <c:v>3.79854E-3</c:v>
                </c:pt>
                <c:pt idx="15" formatCode="0.00E+00">
                  <c:v>4.0380199999999998E-3</c:v>
                </c:pt>
                <c:pt idx="16" formatCode="0.00E+00">
                  <c:v>4.1997900000000001E-3</c:v>
                </c:pt>
                <c:pt idx="17" formatCode="0.00E+00">
                  <c:v>4.3425800000000004E-3</c:v>
                </c:pt>
                <c:pt idx="18" formatCode="0.00E+00">
                  <c:v>4.4981500000000002E-3</c:v>
                </c:pt>
                <c:pt idx="19" formatCode="0.00E+00">
                  <c:v>4.7054599999999999E-3</c:v>
                </c:pt>
                <c:pt idx="20" formatCode="0.00E+00">
                  <c:v>4.9914099999999999E-3</c:v>
                </c:pt>
                <c:pt idx="21" formatCode="0.00E+00">
                  <c:v>5.4380599999999998E-3</c:v>
                </c:pt>
                <c:pt idx="22" formatCode="0.00E+00">
                  <c:v>6.1138E-3</c:v>
                </c:pt>
                <c:pt idx="23" formatCode="0.00E+00">
                  <c:v>7.1921700000000003E-3</c:v>
                </c:pt>
                <c:pt idx="24" formatCode="0.00E+00">
                  <c:v>8.7661100000000006E-3</c:v>
                </c:pt>
                <c:pt idx="25" formatCode="0.00E+00">
                  <c:v>1.12187E-2</c:v>
                </c:pt>
                <c:pt idx="26" formatCode="0.00E+00">
                  <c:v>1.37752E-2</c:v>
                </c:pt>
                <c:pt idx="27" formatCode="0.00E+00">
                  <c:v>1.7224300000000001E-2</c:v>
                </c:pt>
                <c:pt idx="28" formatCode="0.00E+00">
                  <c:v>2.04177E-2</c:v>
                </c:pt>
                <c:pt idx="29" formatCode="0.00E+00">
                  <c:v>2.26061E-2</c:v>
                </c:pt>
                <c:pt idx="30" formatCode="0.00E+00">
                  <c:v>2.38119E-2</c:v>
                </c:pt>
                <c:pt idx="31" formatCode="0.00E+00">
                  <c:v>2.3761600000000001E-2</c:v>
                </c:pt>
                <c:pt idx="32" formatCode="0.00E+00">
                  <c:v>2.2617399999999999E-2</c:v>
                </c:pt>
                <c:pt idx="33" formatCode="0.00E+00">
                  <c:v>2.10458E-2</c:v>
                </c:pt>
                <c:pt idx="34" formatCode="0.00E+00">
                  <c:v>1.9871E-2</c:v>
                </c:pt>
                <c:pt idx="35" formatCode="0.00E+00">
                  <c:v>1.93966E-2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124003840"/>
        <c:axId val="124005760"/>
      </c:scatterChart>
      <c:valAx>
        <c:axId val="124003840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124005760"/>
        <c:crosses val="autoZero"/>
        <c:crossBetween val="midCat"/>
      </c:valAx>
      <c:valAx>
        <c:axId val="124005760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1"/>
              <c:y val="0.35817574773224264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124003840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2281545702701102"/>
          <c:y val="2.3147070459668042E-2"/>
          <c:w val="0.84826104364875854"/>
          <c:h val="0.85988768084418343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List1!$F$4:$F$44</c:f>
              <c:numCache>
                <c:formatCode>General</c:formatCode>
                <c:ptCount val="41"/>
                <c:pt idx="0">
                  <c:v>9.6476199999999998E-2</c:v>
                </c:pt>
                <c:pt idx="1">
                  <c:v>9.1785599999999995E-2</c:v>
                </c:pt>
                <c:pt idx="2">
                  <c:v>8.7558399999999995E-2</c:v>
                </c:pt>
                <c:pt idx="3">
                  <c:v>8.47556E-2</c:v>
                </c:pt>
                <c:pt idx="4">
                  <c:v>8.2947900000000005E-2</c:v>
                </c:pt>
                <c:pt idx="5">
                  <c:v>8.1972100000000006E-2</c:v>
                </c:pt>
                <c:pt idx="6">
                  <c:v>8.1669400000000003E-2</c:v>
                </c:pt>
                <c:pt idx="7">
                  <c:v>8.1840200000000002E-2</c:v>
                </c:pt>
                <c:pt idx="8">
                  <c:v>8.2315100000000002E-2</c:v>
                </c:pt>
                <c:pt idx="9">
                  <c:v>8.2994499999999999E-2</c:v>
                </c:pt>
                <c:pt idx="10">
                  <c:v>8.3805400000000002E-2</c:v>
                </c:pt>
                <c:pt idx="11">
                  <c:v>8.4718199999999994E-2</c:v>
                </c:pt>
                <c:pt idx="12">
                  <c:v>8.5723599999999997E-2</c:v>
                </c:pt>
                <c:pt idx="13">
                  <c:v>8.6787900000000001E-2</c:v>
                </c:pt>
                <c:pt idx="14">
                  <c:v>8.7897299999999998E-2</c:v>
                </c:pt>
                <c:pt idx="15">
                  <c:v>8.9016100000000001E-2</c:v>
                </c:pt>
                <c:pt idx="16">
                  <c:v>9.0120699999999998E-2</c:v>
                </c:pt>
                <c:pt idx="17">
                  <c:v>9.1201299999999999E-2</c:v>
                </c:pt>
                <c:pt idx="18">
                  <c:v>9.2250899999999997E-2</c:v>
                </c:pt>
                <c:pt idx="19">
                  <c:v>9.3308600000000005E-2</c:v>
                </c:pt>
                <c:pt idx="20">
                  <c:v>9.4339900000000004E-2</c:v>
                </c:pt>
                <c:pt idx="21">
                  <c:v>9.5370499999999997E-2</c:v>
                </c:pt>
                <c:pt idx="22">
                  <c:v>9.6396300000000004E-2</c:v>
                </c:pt>
                <c:pt idx="23">
                  <c:v>9.7530500000000006E-2</c:v>
                </c:pt>
                <c:pt idx="24">
                  <c:v>9.8808000000000007E-2</c:v>
                </c:pt>
                <c:pt idx="25">
                  <c:v>0.100628</c:v>
                </c:pt>
                <c:pt idx="26">
                  <c:v>0.10333199999999999</c:v>
                </c:pt>
                <c:pt idx="27">
                  <c:v>0.10738200000000001</c:v>
                </c:pt>
                <c:pt idx="28">
                  <c:v>0.1123</c:v>
                </c:pt>
                <c:pt idx="29">
                  <c:v>0.118839</c:v>
                </c:pt>
                <c:pt idx="30">
                  <c:v>0.12634799999999999</c:v>
                </c:pt>
                <c:pt idx="31">
                  <c:v>0.133521</c:v>
                </c:pt>
                <c:pt idx="32">
                  <c:v>0.13994999999999999</c:v>
                </c:pt>
                <c:pt idx="33">
                  <c:v>0.14571100000000001</c:v>
                </c:pt>
                <c:pt idx="34">
                  <c:v>0.15087300000000001</c:v>
                </c:pt>
                <c:pt idx="35">
                  <c:v>0.15535199999999999</c:v>
                </c:pt>
              </c:numCache>
            </c:numRef>
          </c:yVal>
          <c:smooth val="1"/>
        </c:ser>
        <c:ser>
          <c:idx val="1"/>
          <c:order val="1"/>
          <c:tx>
            <c:v>Imag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List1!$G$4:$G$44</c:f>
              <c:numCache>
                <c:formatCode>General</c:formatCode>
                <c:ptCount val="41"/>
                <c:pt idx="0">
                  <c:v>-9.8116599999999998E-2</c:v>
                </c:pt>
                <c:pt idx="1">
                  <c:v>-6.95939E-2</c:v>
                </c:pt>
                <c:pt idx="2">
                  <c:v>-4.8515000000000003E-2</c:v>
                </c:pt>
                <c:pt idx="3">
                  <c:v>-3.3592200000000003E-2</c:v>
                </c:pt>
                <c:pt idx="4">
                  <c:v>-2.2825600000000001E-2</c:v>
                </c:pt>
                <c:pt idx="5" formatCode="0.00E+00">
                  <c:v>-1.5047E-2</c:v>
                </c:pt>
                <c:pt idx="6" formatCode="0.00E+00">
                  <c:v>-9.3500200000000006E-3</c:v>
                </c:pt>
                <c:pt idx="7" formatCode="0.00E+00">
                  <c:v>-5.3051000000000001E-3</c:v>
                </c:pt>
                <c:pt idx="8" formatCode="0.00E+00">
                  <c:v>-2.4306699999999998E-3</c:v>
                </c:pt>
                <c:pt idx="9" formatCode="0.00E+00">
                  <c:v>-3.8143699999999999E-4</c:v>
                </c:pt>
                <c:pt idx="10" formatCode="0.00E+00">
                  <c:v>1.0806800000000001E-3</c:v>
                </c:pt>
                <c:pt idx="11" formatCode="0.00E+00">
                  <c:v>2.1374200000000001E-3</c:v>
                </c:pt>
                <c:pt idx="12" formatCode="0.00E+00">
                  <c:v>2.8891099999999999E-3</c:v>
                </c:pt>
                <c:pt idx="13" formatCode="0.00E+00">
                  <c:v>3.4249300000000001E-3</c:v>
                </c:pt>
                <c:pt idx="14" formatCode="0.00E+00">
                  <c:v>3.79854E-3</c:v>
                </c:pt>
                <c:pt idx="15" formatCode="0.00E+00">
                  <c:v>4.0380199999999998E-3</c:v>
                </c:pt>
                <c:pt idx="16" formatCode="0.00E+00">
                  <c:v>4.1997900000000001E-3</c:v>
                </c:pt>
                <c:pt idx="17" formatCode="0.00E+00">
                  <c:v>4.3425800000000004E-3</c:v>
                </c:pt>
                <c:pt idx="18" formatCode="0.00E+00">
                  <c:v>4.4981500000000002E-3</c:v>
                </c:pt>
                <c:pt idx="19" formatCode="0.00E+00">
                  <c:v>4.7054599999999999E-3</c:v>
                </c:pt>
                <c:pt idx="20" formatCode="0.00E+00">
                  <c:v>4.9914099999999999E-3</c:v>
                </c:pt>
                <c:pt idx="21" formatCode="0.00E+00">
                  <c:v>5.4380599999999998E-3</c:v>
                </c:pt>
                <c:pt idx="22" formatCode="0.00E+00">
                  <c:v>6.1138E-3</c:v>
                </c:pt>
                <c:pt idx="23" formatCode="0.00E+00">
                  <c:v>7.1921700000000003E-3</c:v>
                </c:pt>
                <c:pt idx="24" formatCode="0.00E+00">
                  <c:v>8.7661100000000006E-3</c:v>
                </c:pt>
                <c:pt idx="25" formatCode="0.00E+00">
                  <c:v>1.12187E-2</c:v>
                </c:pt>
                <c:pt idx="26" formatCode="0.00E+00">
                  <c:v>1.37752E-2</c:v>
                </c:pt>
                <c:pt idx="27" formatCode="0.00E+00">
                  <c:v>1.7224300000000001E-2</c:v>
                </c:pt>
                <c:pt idx="28" formatCode="0.00E+00">
                  <c:v>2.04177E-2</c:v>
                </c:pt>
                <c:pt idx="29" formatCode="0.00E+00">
                  <c:v>2.26061E-2</c:v>
                </c:pt>
                <c:pt idx="30" formatCode="0.00E+00">
                  <c:v>2.38119E-2</c:v>
                </c:pt>
                <c:pt idx="31" formatCode="0.00E+00">
                  <c:v>2.3761600000000001E-2</c:v>
                </c:pt>
                <c:pt idx="32" formatCode="0.00E+00">
                  <c:v>2.2617399999999999E-2</c:v>
                </c:pt>
                <c:pt idx="33" formatCode="0.00E+00">
                  <c:v>2.10458E-2</c:v>
                </c:pt>
                <c:pt idx="34" formatCode="0.00E+00">
                  <c:v>1.9871E-2</c:v>
                </c:pt>
                <c:pt idx="35" formatCode="0.00E+00">
                  <c:v>1.93966E-2</c:v>
                </c:pt>
              </c:numCache>
            </c:numRef>
          </c:yVal>
          <c:smooth val="1"/>
        </c:ser>
        <c:axId val="124019456"/>
        <c:axId val="124020992"/>
      </c:scatterChart>
      <c:valAx>
        <c:axId val="124019456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24020992"/>
        <c:crosses val="autoZero"/>
        <c:crossBetween val="midCat"/>
      </c:valAx>
      <c:valAx>
        <c:axId val="124020992"/>
        <c:scaling>
          <c:orientation val="minMax"/>
        </c:scaling>
        <c:axPos val="l"/>
        <c:majorGridlines/>
        <c:numFmt formatCode="General" sourceLinked="1"/>
        <c:tickLblPos val="nextTo"/>
        <c:crossAx val="12401945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73124654704736558"/>
          <c:y val="0.91017865673381482"/>
          <c:w val="0.15130548459907964"/>
          <c:h val="3.7700133134807613E-2"/>
        </c:manualLayout>
      </c:layout>
    </c:legend>
    <c:plotVisOnly val="1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249676722008428"/>
          <c:y val="2.3147070459668042E-2"/>
          <c:w val="0.85175974924797593"/>
          <c:h val="0.88073616489673345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List1!$H$4:$H$44</c:f>
              <c:numCache>
                <c:formatCode>General</c:formatCode>
                <c:ptCount val="41"/>
                <c:pt idx="0">
                  <c:v>-45.482986885636528</c:v>
                </c:pt>
                <c:pt idx="1">
                  <c:v>-37.170220058384025</c:v>
                </c:pt>
                <c:pt idx="2">
                  <c:v>-28.990281228464664</c:v>
                </c:pt>
                <c:pt idx="3">
                  <c:v>-21.62050027164263</c:v>
                </c:pt>
                <c:pt idx="4">
                  <c:v>-15.385836940233789</c:v>
                </c:pt>
                <c:pt idx="5">
                  <c:v>-10.401558170865286</c:v>
                </c:pt>
                <c:pt idx="6">
                  <c:v>-6.5311408914691516</c:v>
                </c:pt>
                <c:pt idx="7">
                  <c:v>-3.7088761497021996</c:v>
                </c:pt>
                <c:pt idx="8">
                  <c:v>-1.6913868224715756</c:v>
                </c:pt>
                <c:pt idx="9">
                  <c:v>-0.26332559839470271</c:v>
                </c:pt>
                <c:pt idx="10">
                  <c:v>0.73879453275368689</c:v>
                </c:pt>
                <c:pt idx="11">
                  <c:v>1.445252263105955</c:v>
                </c:pt>
                <c:pt idx="12">
                  <c:v>1.9302873123622555</c:v>
                </c:pt>
                <c:pt idx="13">
                  <c:v>2.2599032944590851</c:v>
                </c:pt>
                <c:pt idx="14">
                  <c:v>2.4745353277016262</c:v>
                </c:pt>
                <c:pt idx="15">
                  <c:v>2.5973166865353363</c:v>
                </c:pt>
                <c:pt idx="16">
                  <c:v>2.6681580785642489</c:v>
                </c:pt>
                <c:pt idx="17">
                  <c:v>2.7260984744484533</c:v>
                </c:pt>
                <c:pt idx="18">
                  <c:v>2.7915288798395377</c:v>
                </c:pt>
                <c:pt idx="19">
                  <c:v>2.8869236669283778</c:v>
                </c:pt>
                <c:pt idx="20">
                  <c:v>3.0286264465283947</c:v>
                </c:pt>
                <c:pt idx="21">
                  <c:v>3.2634920025659073</c:v>
                </c:pt>
                <c:pt idx="22">
                  <c:v>3.6290435825464868</c:v>
                </c:pt>
                <c:pt idx="23">
                  <c:v>4.2175160510183956</c:v>
                </c:pt>
                <c:pt idx="24">
                  <c:v>5.0699288461098382</c:v>
                </c:pt>
                <c:pt idx="25">
                  <c:v>6.3614572884482374</c:v>
                </c:pt>
                <c:pt idx="26">
                  <c:v>7.5933358514354445</c:v>
                </c:pt>
                <c:pt idx="27">
                  <c:v>9.1127399594509253</c:v>
                </c:pt>
                <c:pt idx="28">
                  <c:v>10.304608509979357</c:v>
                </c:pt>
                <c:pt idx="29">
                  <c:v>10.770386260646299</c:v>
                </c:pt>
                <c:pt idx="30">
                  <c:v>10.672937777803845</c:v>
                </c:pt>
                <c:pt idx="31">
                  <c:v>10.090802739365179</c:v>
                </c:pt>
                <c:pt idx="32">
                  <c:v>9.180230027143736</c:v>
                </c:pt>
                <c:pt idx="33">
                  <c:v>8.2186913967910264</c:v>
                </c:pt>
                <c:pt idx="34">
                  <c:v>7.5030582565055299</c:v>
                </c:pt>
                <c:pt idx="35">
                  <c:v>7.1168819002203634</c:v>
                </c:pt>
              </c:numCache>
            </c:numRef>
          </c:yVal>
          <c:smooth val="1"/>
        </c:ser>
        <c:axId val="122788480"/>
        <c:axId val="122794368"/>
      </c:scatterChart>
      <c:valAx>
        <c:axId val="122788480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22794368"/>
        <c:crosses val="autoZero"/>
        <c:crossBetween val="midCat"/>
      </c:valAx>
      <c:valAx>
        <c:axId val="122794368"/>
        <c:scaling>
          <c:orientation val="minMax"/>
        </c:scaling>
        <c:axPos val="l"/>
        <c:majorGridlines/>
        <c:numFmt formatCode="General" sourceLinked="1"/>
        <c:tickLblPos val="nextTo"/>
        <c:crossAx val="122788480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0.45916</cdr:x>
      <cdr:y>0.94182</cdr:y>
    </cdr:from>
    <cdr:to>
      <cdr:x>0.57018</cdr:x>
      <cdr:y>0.97455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275174" y="5737150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0.00952</cdr:x>
      <cdr:y>0.33576</cdr:y>
    </cdr:from>
    <cdr:to>
      <cdr:x>0.0682</cdr:x>
      <cdr:y>0.51879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88605" y="204529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0.46471</cdr:x>
      <cdr:y>0.94667</cdr:y>
    </cdr:from>
    <cdr:to>
      <cdr:x>0.57573</cdr:x>
      <cdr:y>0.97939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4326860" y="5766686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0.01427</cdr:x>
      <cdr:y>0.39152</cdr:y>
    </cdr:from>
    <cdr:to>
      <cdr:x>0.07296</cdr:x>
      <cdr:y>0.57455</cdr:y>
    </cdr:to>
    <cdr:sp macro="" textlink="">
      <cdr:nvSpPr>
        <cdr:cNvPr id="4" name="Szövegdoboz 1"/>
        <cdr:cNvSpPr txBox="1"/>
      </cdr:nvSpPr>
      <cdr:spPr>
        <a:xfrm xmlns:a="http://schemas.openxmlformats.org/drawingml/2006/main">
          <a:off x="132907" y="238494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Phase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Calibri"/>
              <a:cs typeface="Times New Roman"/>
            </a:rPr>
            <a:t>˚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0.45995</cdr:x>
      <cdr:y>0.94303</cdr:y>
    </cdr:from>
    <cdr:to>
      <cdr:x>0.65741</cdr:x>
      <cdr:y>0.98303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4282558" y="5744535"/>
          <a:ext cx="1838547" cy="2436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hu-HU" sz="1100"/>
        </a:p>
      </cdr:txBody>
    </cdr:sp>
  </cdr:relSizeAnchor>
  <cdr:relSizeAnchor xmlns:cdr="http://schemas.openxmlformats.org/drawingml/2006/chartDrawing">
    <cdr:from>
      <cdr:x>0.49643</cdr:x>
      <cdr:y>0.90424</cdr:y>
    </cdr:from>
    <cdr:to>
      <cdr:x>0.58208</cdr:x>
      <cdr:y>0.94909</cdr:y>
    </cdr:to>
    <cdr:sp macro="" textlink="">
      <cdr:nvSpPr>
        <cdr:cNvPr id="5" name="Szövegdoboz 4"/>
        <cdr:cNvSpPr txBox="1"/>
      </cdr:nvSpPr>
      <cdr:spPr>
        <a:xfrm xmlns:a="http://schemas.openxmlformats.org/drawingml/2006/main">
          <a:off x="4622210" y="5508255"/>
          <a:ext cx="797441" cy="273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0.02617</cdr:x>
      <cdr:y>0.37455</cdr:y>
    </cdr:from>
    <cdr:to>
      <cdr:x>0.07375</cdr:x>
      <cdr:y>0.53939</cdr:y>
    </cdr:to>
    <cdr:sp macro="" textlink="">
      <cdr:nvSpPr>
        <cdr:cNvPr id="6" name="Szövegdoboz 5"/>
        <cdr:cNvSpPr txBox="1"/>
      </cdr:nvSpPr>
      <cdr:spPr>
        <a:xfrm xmlns:a="http://schemas.openxmlformats.org/drawingml/2006/main">
          <a:off x="243663" y="2281569"/>
          <a:ext cx="443023" cy="10041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 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-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0.51864</cdr:x>
      <cdr:y>0.91879</cdr:y>
    </cdr:from>
    <cdr:to>
      <cdr:x>0.60349</cdr:x>
      <cdr:y>0.97818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4828954" y="5596861"/>
          <a:ext cx="790058" cy="361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0.02379</cdr:x>
      <cdr:y>0.4097</cdr:y>
    </cdr:from>
    <cdr:to>
      <cdr:x>0.06503</cdr:x>
      <cdr:y>0.52727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221512" y="2495698"/>
          <a:ext cx="383953" cy="7162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S83"/>
  <sheetViews>
    <sheetView tabSelected="1" workbookViewId="0">
      <selection activeCell="B2" sqref="B2:K3"/>
    </sheetView>
  </sheetViews>
  <sheetFormatPr defaultRowHeight="15"/>
  <cols>
    <col min="2" max="2" width="14.140625" customWidth="1"/>
    <col min="3" max="3" width="18" customWidth="1"/>
    <col min="4" max="4" width="12.28515625" customWidth="1"/>
    <col min="6" max="6" width="14.85546875" customWidth="1"/>
    <col min="7" max="7" width="16" customWidth="1"/>
    <col min="8" max="8" width="12.140625" customWidth="1"/>
    <col min="9" max="9" width="13" style="2" customWidth="1"/>
    <col min="10" max="10" width="13.28515625" customWidth="1"/>
    <col min="11" max="11" width="14.85546875" customWidth="1"/>
    <col min="12" max="12" width="12.85546875" customWidth="1"/>
    <col min="13" max="13" width="11.5703125" customWidth="1"/>
    <col min="15" max="15" width="22.85546875" customWidth="1"/>
    <col min="16" max="16" width="18.140625" customWidth="1"/>
    <col min="17" max="17" width="15.7109375" customWidth="1"/>
    <col min="18" max="18" width="20.7109375" customWidth="1"/>
    <col min="19" max="19" width="17" customWidth="1"/>
  </cols>
  <sheetData>
    <row r="2" spans="2:19">
      <c r="B2" t="s">
        <v>1</v>
      </c>
      <c r="F2" t="s">
        <v>2</v>
      </c>
    </row>
    <row r="3" spans="2:19">
      <c r="B3" t="s">
        <v>0</v>
      </c>
      <c r="C3" t="s">
        <v>8</v>
      </c>
      <c r="D3" t="s">
        <v>3</v>
      </c>
      <c r="F3" t="s">
        <v>0</v>
      </c>
      <c r="G3" t="s">
        <v>8</v>
      </c>
      <c r="H3" t="s">
        <v>3</v>
      </c>
      <c r="K3" t="s">
        <v>9</v>
      </c>
      <c r="O3" t="s">
        <v>4</v>
      </c>
      <c r="P3" t="s">
        <v>5</v>
      </c>
      <c r="R3" t="s">
        <v>6</v>
      </c>
      <c r="S3" t="s">
        <v>7</v>
      </c>
    </row>
    <row r="4" spans="2:19">
      <c r="B4">
        <v>8.2334900000000003E-2</v>
      </c>
      <c r="C4">
        <v>-9.7481399999999996E-2</v>
      </c>
      <c r="D4">
        <f>DEGREES(P4)</f>
        <v>-49.814840102993891</v>
      </c>
      <c r="F4">
        <v>9.6476199999999998E-2</v>
      </c>
      <c r="G4">
        <v>-9.8116599999999998E-2</v>
      </c>
      <c r="H4">
        <f>DEGREES(S4)</f>
        <v>-45.482986885636528</v>
      </c>
      <c r="K4">
        <v>50000</v>
      </c>
      <c r="O4" t="str">
        <f>COMPLEX(B4,C4)</f>
        <v>0,0823349-0,0974814i</v>
      </c>
      <c r="P4">
        <f>IMARGUMENT(O4)</f>
        <v>-0.86943297615175452</v>
      </c>
      <c r="R4" t="str">
        <f>COMPLEX(F4,G4)</f>
        <v>0,0964762-0,0981166i</v>
      </c>
      <c r="S4">
        <f>IMARGUMENT(R4)</f>
        <v>-0.793827874795759</v>
      </c>
    </row>
    <row r="5" spans="2:19">
      <c r="B5">
        <v>7.7175900000000006E-2</v>
      </c>
      <c r="C5">
        <v>-6.8748100000000006E-2</v>
      </c>
      <c r="D5">
        <f t="shared" ref="D5:D39" si="0">DEGREES(P5)</f>
        <v>-41.694570145875879</v>
      </c>
      <c r="F5">
        <v>9.1785599999999995E-2</v>
      </c>
      <c r="G5">
        <v>-6.95939E-2</v>
      </c>
      <c r="H5">
        <f t="shared" ref="H5:H39" si="1">DEGREES(S5)</f>
        <v>-37.170220058384025</v>
      </c>
      <c r="K5">
        <f>K4*0.6714</f>
        <v>33570</v>
      </c>
      <c r="O5" t="str">
        <f t="shared" ref="O5:O39" si="2">COMPLEX(B5,C5)</f>
        <v>0,0771759-0,0687481i</v>
      </c>
      <c r="P5">
        <f t="shared" ref="P5:P39" si="3">IMARGUMENT(O5)</f>
        <v>-0.72770752924926652</v>
      </c>
      <c r="R5" t="str">
        <f t="shared" ref="R5:R39" si="4">COMPLEX(F5,G5)</f>
        <v>0,0917856-0,0695939i</v>
      </c>
      <c r="S5">
        <f t="shared" ref="S5:S39" si="5">IMARGUMENT(R5)</f>
        <v>-0.64874272370964015</v>
      </c>
    </row>
    <row r="6" spans="2:19">
      <c r="B6">
        <v>7.3587100000000003E-2</v>
      </c>
      <c r="C6">
        <v>-4.8194800000000003E-2</v>
      </c>
      <c r="D6">
        <f t="shared" si="0"/>
        <v>-33.222210389891075</v>
      </c>
      <c r="F6">
        <v>8.7558399999999995E-2</v>
      </c>
      <c r="G6">
        <v>-4.8515000000000003E-2</v>
      </c>
      <c r="H6">
        <f t="shared" si="1"/>
        <v>-28.990281228464664</v>
      </c>
      <c r="K6">
        <f t="shared" ref="K6:K39" si="6">K5*0.6714</f>
        <v>22538.898000000001</v>
      </c>
      <c r="O6" t="str">
        <f t="shared" si="2"/>
        <v>0,0735871-0,0481948i</v>
      </c>
      <c r="P6">
        <f t="shared" si="3"/>
        <v>-0.57983695609386832</v>
      </c>
      <c r="R6" t="str">
        <f t="shared" si="4"/>
        <v>0,0875584-0,048515i</v>
      </c>
      <c r="S6">
        <f t="shared" si="5"/>
        <v>-0.50597585851581484</v>
      </c>
    </row>
    <row r="7" spans="2:19">
      <c r="B7">
        <v>7.1073700000000004E-2</v>
      </c>
      <c r="C7">
        <v>-3.3342499999999997E-2</v>
      </c>
      <c r="D7">
        <f t="shared" si="0"/>
        <v>-25.132481061814143</v>
      </c>
      <c r="F7">
        <v>8.47556E-2</v>
      </c>
      <c r="G7">
        <v>-3.3592200000000003E-2</v>
      </c>
      <c r="H7">
        <f t="shared" si="1"/>
        <v>-21.62050027164263</v>
      </c>
      <c r="K7">
        <f t="shared" si="6"/>
        <v>15132.616117200001</v>
      </c>
      <c r="O7" t="str">
        <f t="shared" si="2"/>
        <v>0,0710737-0,0333425i</v>
      </c>
      <c r="P7">
        <f t="shared" si="3"/>
        <v>-0.43864454372377731</v>
      </c>
      <c r="R7" t="str">
        <f t="shared" si="4"/>
        <v>0,0847556-0,0335922i</v>
      </c>
      <c r="S7">
        <f t="shared" si="5"/>
        <v>-0.37734891566849227</v>
      </c>
    </row>
    <row r="8" spans="2:19">
      <c r="B8">
        <v>6.9435399999999994E-2</v>
      </c>
      <c r="C8">
        <v>-2.2650300000000002E-2</v>
      </c>
      <c r="D8">
        <f t="shared" si="0"/>
        <v>-18.066678549602582</v>
      </c>
      <c r="F8">
        <v>8.2947900000000005E-2</v>
      </c>
      <c r="G8">
        <v>-2.2825600000000001E-2</v>
      </c>
      <c r="H8">
        <f t="shared" si="1"/>
        <v>-15.385836940233789</v>
      </c>
      <c r="K8">
        <f t="shared" si="6"/>
        <v>10160.038461088081</v>
      </c>
      <c r="O8" t="str">
        <f t="shared" si="2"/>
        <v>0,0694354-0,0226503i</v>
      </c>
      <c r="P8">
        <f t="shared" si="3"/>
        <v>-0.3153230255899987</v>
      </c>
      <c r="R8" t="str">
        <f t="shared" si="4"/>
        <v>0,0829479-0,0228256i</v>
      </c>
      <c r="S8">
        <f t="shared" si="5"/>
        <v>-0.26853351278204962</v>
      </c>
    </row>
    <row r="9" spans="2:19">
      <c r="B9">
        <v>6.8559999999999996E-2</v>
      </c>
      <c r="C9">
        <v>-1.49032E-2</v>
      </c>
      <c r="D9">
        <f t="shared" si="0"/>
        <v>-12.263857770375845</v>
      </c>
      <c r="F9">
        <v>8.1972100000000006E-2</v>
      </c>
      <c r="G9" s="1">
        <v>-1.5047E-2</v>
      </c>
      <c r="H9">
        <f t="shared" si="1"/>
        <v>-10.401558170865286</v>
      </c>
      <c r="K9">
        <f t="shared" si="6"/>
        <v>6821.449822774538</v>
      </c>
      <c r="O9" t="str">
        <f t="shared" si="2"/>
        <v>0,06856-0,0149032i</v>
      </c>
      <c r="P9">
        <f t="shared" si="3"/>
        <v>-0.21404469708934917</v>
      </c>
      <c r="R9" t="str">
        <f t="shared" si="4"/>
        <v>0,0819721-0,015047i</v>
      </c>
      <c r="S9">
        <f t="shared" si="5"/>
        <v>-0.18154143741931816</v>
      </c>
    </row>
    <row r="10" spans="2:19">
      <c r="B10">
        <v>6.8298300000000006E-2</v>
      </c>
      <c r="C10" s="1">
        <v>-9.2409899999999993E-3</v>
      </c>
      <c r="D10">
        <f t="shared" si="0"/>
        <v>-7.705517661889103</v>
      </c>
      <c r="F10">
        <v>8.1669400000000003E-2</v>
      </c>
      <c r="G10" s="1">
        <v>-9.3500200000000006E-3</v>
      </c>
      <c r="H10">
        <f t="shared" si="1"/>
        <v>-6.5311408914691516</v>
      </c>
      <c r="K10">
        <f t="shared" si="6"/>
        <v>4579.9214110108251</v>
      </c>
      <c r="O10" t="str">
        <f t="shared" si="2"/>
        <v>0,0682983-0,00924099i</v>
      </c>
      <c r="P10">
        <f t="shared" si="3"/>
        <v>-0.13448665377054003</v>
      </c>
      <c r="R10" t="str">
        <f t="shared" si="4"/>
        <v>0,0816694-0,00935002i</v>
      </c>
      <c r="S10">
        <f t="shared" si="5"/>
        <v>-0.11398991246777433</v>
      </c>
    </row>
    <row r="11" spans="2:19">
      <c r="B11">
        <v>6.8483699999999995E-2</v>
      </c>
      <c r="C11" s="1">
        <v>-5.2164300000000002E-3</v>
      </c>
      <c r="D11">
        <f t="shared" si="0"/>
        <v>-4.3558306778087363</v>
      </c>
      <c r="F11">
        <v>8.1840200000000002E-2</v>
      </c>
      <c r="G11" s="1">
        <v>-5.3051000000000001E-3</v>
      </c>
      <c r="H11">
        <f t="shared" si="1"/>
        <v>-3.7088761497021996</v>
      </c>
      <c r="K11">
        <f t="shared" si="6"/>
        <v>3074.9592353526677</v>
      </c>
      <c r="O11" t="str">
        <f t="shared" si="2"/>
        <v>0,0684837-0,00521643i</v>
      </c>
      <c r="P11">
        <f t="shared" si="3"/>
        <v>-7.602358698713875E-2</v>
      </c>
      <c r="R11" t="str">
        <f t="shared" si="4"/>
        <v>0,0818402-0,0053051i</v>
      </c>
      <c r="S11">
        <f t="shared" si="5"/>
        <v>-6.4732100360993486E-2</v>
      </c>
    </row>
    <row r="12" spans="2:19">
      <c r="B12">
        <v>6.8970600000000007E-2</v>
      </c>
      <c r="C12" s="1">
        <v>-2.35192E-3</v>
      </c>
      <c r="D12">
        <f t="shared" si="0"/>
        <v>-1.9530480181648593</v>
      </c>
      <c r="F12">
        <v>8.2315100000000002E-2</v>
      </c>
      <c r="G12" s="1">
        <v>-2.4306699999999998E-3</v>
      </c>
      <c r="H12">
        <f t="shared" si="1"/>
        <v>-1.6913868224715756</v>
      </c>
      <c r="K12">
        <f t="shared" si="6"/>
        <v>2064.5276306157812</v>
      </c>
      <c r="O12" t="str">
        <f t="shared" si="2"/>
        <v>0,0689706-0,00235192i</v>
      </c>
      <c r="P12">
        <f t="shared" si="3"/>
        <v>-3.4087118366526815E-2</v>
      </c>
      <c r="R12" t="str">
        <f t="shared" si="4"/>
        <v>0,0823151-0,00243067i</v>
      </c>
      <c r="S12">
        <f t="shared" si="5"/>
        <v>-2.952026897697381E-2</v>
      </c>
    </row>
    <row r="13" spans="2:19">
      <c r="B13">
        <v>6.9667400000000004E-2</v>
      </c>
      <c r="C13" s="1">
        <v>-3.2511200000000001E-4</v>
      </c>
      <c r="D13">
        <f t="shared" si="0"/>
        <v>-0.26737628002120711</v>
      </c>
      <c r="F13">
        <v>8.2994499999999999E-2</v>
      </c>
      <c r="G13" s="1">
        <v>-3.8143699999999999E-4</v>
      </c>
      <c r="H13">
        <f t="shared" si="1"/>
        <v>-0.26332559839470271</v>
      </c>
      <c r="K13">
        <f t="shared" si="6"/>
        <v>1386.1238511954355</v>
      </c>
      <c r="O13" t="str">
        <f t="shared" si="2"/>
        <v>0,0696674-0,000325112i</v>
      </c>
      <c r="P13">
        <f t="shared" si="3"/>
        <v>-4.6665964281043977E-3</v>
      </c>
      <c r="R13" t="str">
        <f t="shared" si="4"/>
        <v>0,0829945-0,000381437i</v>
      </c>
      <c r="S13">
        <f t="shared" si="5"/>
        <v>-4.5958986967718565E-3</v>
      </c>
    </row>
    <row r="14" spans="2:19">
      <c r="B14">
        <v>7.0492600000000002E-2</v>
      </c>
      <c r="C14" s="1">
        <v>1.1125900000000001E-3</v>
      </c>
      <c r="D14">
        <f t="shared" si="0"/>
        <v>0.90422851336903221</v>
      </c>
      <c r="F14">
        <v>8.3805400000000002E-2</v>
      </c>
      <c r="G14" s="1">
        <v>1.0806800000000001E-3</v>
      </c>
      <c r="H14">
        <f t="shared" si="1"/>
        <v>0.73879453275368689</v>
      </c>
      <c r="K14">
        <f t="shared" si="6"/>
        <v>930.64355369261534</v>
      </c>
      <c r="O14" t="str">
        <f t="shared" si="2"/>
        <v>0,0704926+0,00111259i</v>
      </c>
      <c r="P14">
        <f t="shared" si="3"/>
        <v>1.5781764748703176E-2</v>
      </c>
      <c r="R14" t="str">
        <f t="shared" si="4"/>
        <v>0,0838054+0,00108068i</v>
      </c>
      <c r="S14">
        <f t="shared" si="5"/>
        <v>1.2894397092284925E-2</v>
      </c>
    </row>
    <row r="15" spans="2:19">
      <c r="B15">
        <v>7.14143E-2</v>
      </c>
      <c r="C15" s="1">
        <v>2.1476099999999999E-3</v>
      </c>
      <c r="D15">
        <f t="shared" si="0"/>
        <v>1.7225109775155134</v>
      </c>
      <c r="F15">
        <v>8.4718199999999994E-2</v>
      </c>
      <c r="G15" s="1">
        <v>2.1374200000000001E-3</v>
      </c>
      <c r="H15">
        <f t="shared" si="1"/>
        <v>1.445252263105955</v>
      </c>
      <c r="K15">
        <f t="shared" si="6"/>
        <v>624.83408194922197</v>
      </c>
      <c r="O15" t="str">
        <f t="shared" si="2"/>
        <v>0,0714143+0,00214761i</v>
      </c>
      <c r="P15">
        <f t="shared" si="3"/>
        <v>3.0063487959391722E-2</v>
      </c>
      <c r="R15" t="str">
        <f t="shared" si="4"/>
        <v>0,0847182+0,00213742i</v>
      </c>
      <c r="S15">
        <f t="shared" si="5"/>
        <v>2.5224410513098282E-2</v>
      </c>
    </row>
    <row r="16" spans="2:19">
      <c r="B16">
        <v>7.2412799999999999E-2</v>
      </c>
      <c r="C16" s="1">
        <v>2.8866E-3</v>
      </c>
      <c r="D16">
        <f t="shared" si="0"/>
        <v>2.2827797743861691</v>
      </c>
      <c r="F16">
        <v>8.5723599999999997E-2</v>
      </c>
      <c r="G16" s="1">
        <v>2.8891099999999999E-3</v>
      </c>
      <c r="H16">
        <f t="shared" si="1"/>
        <v>1.9302873123622555</v>
      </c>
      <c r="K16">
        <f t="shared" si="6"/>
        <v>419.51360262070762</v>
      </c>
      <c r="O16" t="str">
        <f t="shared" si="2"/>
        <v>0,0724128+0,0028866i</v>
      </c>
      <c r="P16">
        <f t="shared" si="3"/>
        <v>3.9842023160971969E-2</v>
      </c>
      <c r="R16" t="str">
        <f t="shared" si="4"/>
        <v>0,0857236+0,00288911i</v>
      </c>
      <c r="S16">
        <f t="shared" si="5"/>
        <v>3.3689869110193602E-2</v>
      </c>
    </row>
    <row r="17" spans="2:19">
      <c r="B17">
        <v>7.3470199999999999E-2</v>
      </c>
      <c r="C17" s="1">
        <v>3.4141900000000001E-3</v>
      </c>
      <c r="D17">
        <f t="shared" si="0"/>
        <v>2.6606440008615366</v>
      </c>
      <c r="F17">
        <v>8.6787900000000001E-2</v>
      </c>
      <c r="G17" s="1">
        <v>3.4249300000000001E-3</v>
      </c>
      <c r="H17">
        <f t="shared" si="1"/>
        <v>2.2599032944590851</v>
      </c>
      <c r="K17">
        <f t="shared" si="6"/>
        <v>281.66143279954309</v>
      </c>
      <c r="O17" t="str">
        <f t="shared" si="2"/>
        <v>0,0734702+0,00341419i</v>
      </c>
      <c r="P17">
        <f t="shared" si="3"/>
        <v>4.6436998038468659E-2</v>
      </c>
      <c r="R17" t="str">
        <f t="shared" si="4"/>
        <v>0,0867879+0,00342493i</v>
      </c>
      <c r="S17">
        <f t="shared" si="5"/>
        <v>3.944275326497796E-2</v>
      </c>
    </row>
    <row r="18" spans="2:19">
      <c r="B18">
        <v>7.45696E-2</v>
      </c>
      <c r="C18" s="1">
        <v>3.7783500000000002E-3</v>
      </c>
      <c r="D18">
        <f t="shared" si="0"/>
        <v>2.9006261565961071</v>
      </c>
      <c r="F18">
        <v>8.7897299999999998E-2</v>
      </c>
      <c r="G18" s="1">
        <v>3.79854E-3</v>
      </c>
      <c r="H18">
        <f t="shared" si="1"/>
        <v>2.4745353277016262</v>
      </c>
      <c r="K18">
        <f t="shared" si="6"/>
        <v>189.10748598161322</v>
      </c>
      <c r="O18" t="str">
        <f t="shared" si="2"/>
        <v>0,0745696+0,00377835i</v>
      </c>
      <c r="P18">
        <f t="shared" si="3"/>
        <v>5.0625476802070704E-2</v>
      </c>
      <c r="R18" t="str">
        <f t="shared" si="4"/>
        <v>0,0878973+0,00379854i</v>
      </c>
      <c r="S18">
        <f t="shared" si="5"/>
        <v>4.3188788925310223E-2</v>
      </c>
    </row>
    <row r="19" spans="2:19">
      <c r="B19">
        <v>7.5679700000000003E-2</v>
      </c>
      <c r="C19" s="1">
        <v>4.0173600000000002E-3</v>
      </c>
      <c r="D19">
        <f t="shared" si="0"/>
        <v>3.0386210971348837</v>
      </c>
      <c r="F19">
        <v>8.9016100000000001E-2</v>
      </c>
      <c r="G19" s="1">
        <v>4.0380199999999998E-3</v>
      </c>
      <c r="H19">
        <f t="shared" si="1"/>
        <v>2.5973166865353363</v>
      </c>
      <c r="K19">
        <f t="shared" si="6"/>
        <v>126.96676608805512</v>
      </c>
      <c r="O19" t="str">
        <f t="shared" si="2"/>
        <v>0,0756797+0,00401736i</v>
      </c>
      <c r="P19">
        <f t="shared" si="3"/>
        <v>5.3033942865566154E-2</v>
      </c>
      <c r="R19" t="str">
        <f t="shared" si="4"/>
        <v>0,0890161+0,00403802i</v>
      </c>
      <c r="S19">
        <f t="shared" si="5"/>
        <v>4.5331727897031091E-2</v>
      </c>
    </row>
    <row r="20" spans="2:19">
      <c r="B20">
        <v>7.6778100000000002E-2</v>
      </c>
      <c r="C20" s="1">
        <v>4.1830599999999997E-3</v>
      </c>
      <c r="D20">
        <f t="shared" si="0"/>
        <v>3.1185320118166309</v>
      </c>
      <c r="F20">
        <v>9.0120699999999998E-2</v>
      </c>
      <c r="G20" s="1">
        <v>4.1997900000000001E-3</v>
      </c>
      <c r="H20">
        <f t="shared" si="1"/>
        <v>2.6681580785642489</v>
      </c>
      <c r="K20">
        <f t="shared" si="6"/>
        <v>85.245486751520204</v>
      </c>
      <c r="O20" t="str">
        <f t="shared" si="2"/>
        <v>0,0767781+0,00418306i</v>
      </c>
      <c r="P20">
        <f t="shared" si="3"/>
        <v>5.442865143504292E-2</v>
      </c>
      <c r="R20" t="str">
        <f t="shared" si="4"/>
        <v>0,0901207+0,00419979i</v>
      </c>
      <c r="S20">
        <f t="shared" si="5"/>
        <v>4.6568143434631684E-2</v>
      </c>
    </row>
    <row r="21" spans="2:19">
      <c r="B21">
        <v>7.7852199999999996E-2</v>
      </c>
      <c r="C21" s="1">
        <v>4.3182000000000003E-3</v>
      </c>
      <c r="D21">
        <f t="shared" si="0"/>
        <v>3.1747513203807252</v>
      </c>
      <c r="F21">
        <v>9.1201299999999999E-2</v>
      </c>
      <c r="G21" s="1">
        <v>4.3425800000000004E-3</v>
      </c>
      <c r="H21">
        <f t="shared" si="1"/>
        <v>2.7260984744484533</v>
      </c>
      <c r="K21">
        <f t="shared" si="6"/>
        <v>57.233819804970665</v>
      </c>
      <c r="O21" t="str">
        <f t="shared" si="2"/>
        <v>0,0778522+0,0043182i</v>
      </c>
      <c r="P21">
        <f t="shared" si="3"/>
        <v>5.5409863472681009E-2</v>
      </c>
      <c r="R21" t="str">
        <f t="shared" si="4"/>
        <v>0,0912013+0,00434258i</v>
      </c>
      <c r="S21">
        <f t="shared" si="5"/>
        <v>4.7579394112720018E-2</v>
      </c>
    </row>
    <row r="22" spans="2:19">
      <c r="B22">
        <v>7.8914999999999999E-2</v>
      </c>
      <c r="C22" s="1">
        <v>4.4650499999999999E-3</v>
      </c>
      <c r="D22">
        <f t="shared" si="0"/>
        <v>3.2383709609824778</v>
      </c>
      <c r="F22">
        <v>9.2250899999999997E-2</v>
      </c>
      <c r="G22" s="1">
        <v>4.4981500000000002E-3</v>
      </c>
      <c r="H22">
        <f t="shared" si="1"/>
        <v>2.7915288798395377</v>
      </c>
      <c r="K22">
        <f t="shared" si="6"/>
        <v>38.426786617057303</v>
      </c>
      <c r="O22" t="str">
        <f t="shared" si="2"/>
        <v>0,078915+0,00446505i</v>
      </c>
      <c r="P22">
        <f t="shared" si="3"/>
        <v>5.6520235670117061E-2</v>
      </c>
      <c r="R22" t="str">
        <f t="shared" si="4"/>
        <v>0,0922509+0,00449815i</v>
      </c>
      <c r="S22">
        <f t="shared" si="5"/>
        <v>4.8721370117709092E-2</v>
      </c>
    </row>
    <row r="23" spans="2:19">
      <c r="B23">
        <v>7.9963400000000004E-2</v>
      </c>
      <c r="C23" s="1">
        <v>4.6457299999999998E-3</v>
      </c>
      <c r="D23">
        <f t="shared" si="0"/>
        <v>3.3250441815582907</v>
      </c>
      <c r="F23">
        <v>9.3308600000000005E-2</v>
      </c>
      <c r="G23" s="1">
        <v>4.7054599999999999E-3</v>
      </c>
      <c r="H23">
        <f t="shared" si="1"/>
        <v>2.8869236669283778</v>
      </c>
      <c r="K23">
        <f t="shared" si="6"/>
        <v>25.799744534692273</v>
      </c>
      <c r="O23" t="str">
        <f t="shared" si="2"/>
        <v>0,0799634+0,00464573i</v>
      </c>
      <c r="P23">
        <f t="shared" si="3"/>
        <v>5.8032968742472289E-2</v>
      </c>
      <c r="R23" t="str">
        <f t="shared" si="4"/>
        <v>0,0933086+0,00470546i</v>
      </c>
      <c r="S23">
        <f t="shared" si="5"/>
        <v>5.0386323241648323E-2</v>
      </c>
    </row>
    <row r="24" spans="2:19">
      <c r="B24">
        <v>8.0982499999999999E-2</v>
      </c>
      <c r="C24" s="1">
        <v>4.9060600000000003E-3</v>
      </c>
      <c r="D24">
        <f t="shared" si="0"/>
        <v>3.4668403529819876</v>
      </c>
      <c r="F24">
        <v>9.4339900000000004E-2</v>
      </c>
      <c r="G24" s="1">
        <v>4.9914099999999999E-3</v>
      </c>
      <c r="H24">
        <f t="shared" si="1"/>
        <v>3.0286264465283947</v>
      </c>
      <c r="K24">
        <f t="shared" si="6"/>
        <v>17.321948480592393</v>
      </c>
      <c r="O24" t="str">
        <f t="shared" si="2"/>
        <v>0,0809825+0,00490606i</v>
      </c>
      <c r="P24">
        <f t="shared" si="3"/>
        <v>6.0507778800538099E-2</v>
      </c>
      <c r="R24" t="str">
        <f t="shared" si="4"/>
        <v>0,0943399+0,00499141i</v>
      </c>
      <c r="S24">
        <f t="shared" si="5"/>
        <v>5.2859503304896471E-2</v>
      </c>
    </row>
    <row r="25" spans="2:19">
      <c r="B25">
        <v>8.1950200000000001E-2</v>
      </c>
      <c r="C25" s="1">
        <v>5.3209499999999996E-3</v>
      </c>
      <c r="D25">
        <f t="shared" si="0"/>
        <v>3.714946873470971</v>
      </c>
      <c r="F25">
        <v>9.5370499999999997E-2</v>
      </c>
      <c r="G25" s="1">
        <v>5.4380599999999998E-3</v>
      </c>
      <c r="H25">
        <f t="shared" si="1"/>
        <v>3.2634920025659073</v>
      </c>
      <c r="K25">
        <f t="shared" si="6"/>
        <v>11.629956209869732</v>
      </c>
      <c r="O25" t="str">
        <f t="shared" si="2"/>
        <v>0,0819502+0,00532095i</v>
      </c>
      <c r="P25">
        <f t="shared" si="3"/>
        <v>6.4838054478737625E-2</v>
      </c>
      <c r="R25" t="str">
        <f t="shared" si="4"/>
        <v>0,0953705+0,00543806i</v>
      </c>
      <c r="S25">
        <f t="shared" si="5"/>
        <v>5.6958680557278318E-2</v>
      </c>
    </row>
    <row r="26" spans="2:19">
      <c r="B26">
        <v>8.2918099999999995E-2</v>
      </c>
      <c r="C26" s="1">
        <v>6.0386499999999996E-3</v>
      </c>
      <c r="D26">
        <f t="shared" si="0"/>
        <v>4.1653079477955117</v>
      </c>
      <c r="F26">
        <v>9.6396300000000004E-2</v>
      </c>
      <c r="G26" s="1">
        <v>6.1138E-3</v>
      </c>
      <c r="H26">
        <f t="shared" si="1"/>
        <v>3.6290435825464868</v>
      </c>
      <c r="K26">
        <f t="shared" si="6"/>
        <v>7.8083525993065379</v>
      </c>
      <c r="O26" t="str">
        <f t="shared" si="2"/>
        <v>0,0829181+0,00603865i</v>
      </c>
      <c r="P26">
        <f t="shared" si="3"/>
        <v>7.2698338048519759E-2</v>
      </c>
      <c r="R26" t="str">
        <f t="shared" si="4"/>
        <v>0,0963963+0,0061138i</v>
      </c>
      <c r="S26">
        <f t="shared" si="5"/>
        <v>6.3338759213806814E-2</v>
      </c>
    </row>
    <row r="27" spans="2:19">
      <c r="B27">
        <v>8.3953299999999995E-2</v>
      </c>
      <c r="C27" s="1">
        <v>7.1219999999999999E-3</v>
      </c>
      <c r="D27">
        <f t="shared" si="0"/>
        <v>4.8489560473311144</v>
      </c>
      <c r="F27">
        <v>9.7530500000000006E-2</v>
      </c>
      <c r="G27" s="1">
        <v>7.1921700000000003E-3</v>
      </c>
      <c r="H27">
        <f t="shared" si="1"/>
        <v>4.2175160510183956</v>
      </c>
      <c r="K27">
        <f t="shared" si="6"/>
        <v>5.2425279351744098</v>
      </c>
      <c r="O27" t="str">
        <f t="shared" si="2"/>
        <v>0,0839533+0,007122i</v>
      </c>
      <c r="P27">
        <f t="shared" si="3"/>
        <v>8.4630248310417946E-2</v>
      </c>
      <c r="R27" t="str">
        <f t="shared" si="4"/>
        <v>0,0975305+0,00719217i</v>
      </c>
      <c r="S27">
        <f t="shared" si="5"/>
        <v>7.3609541345980148E-2</v>
      </c>
    </row>
    <row r="28" spans="2:19">
      <c r="B28">
        <v>8.5235000000000005E-2</v>
      </c>
      <c r="C28" s="1">
        <v>8.7899299999999996E-3</v>
      </c>
      <c r="D28">
        <f t="shared" si="0"/>
        <v>5.8878612596225333</v>
      </c>
      <c r="F28">
        <v>9.8808000000000007E-2</v>
      </c>
      <c r="G28" s="1">
        <v>8.7661100000000006E-3</v>
      </c>
      <c r="H28">
        <f t="shared" si="1"/>
        <v>5.0699288461098382</v>
      </c>
      <c r="K28">
        <f t="shared" si="6"/>
        <v>3.5198332556760987</v>
      </c>
      <c r="O28" t="str">
        <f t="shared" si="2"/>
        <v>0,085235+0,00878993i</v>
      </c>
      <c r="P28">
        <f t="shared" si="3"/>
        <v>0.10276256488103387</v>
      </c>
      <c r="R28" t="str">
        <f t="shared" si="4"/>
        <v>0,098808+0,00876611i</v>
      </c>
      <c r="S28">
        <f t="shared" si="5"/>
        <v>8.8486951206453585E-2</v>
      </c>
    </row>
    <row r="29" spans="2:19">
      <c r="B29">
        <v>8.7210800000000005E-2</v>
      </c>
      <c r="C29" s="1">
        <v>1.1022499999999999E-2</v>
      </c>
      <c r="D29">
        <f t="shared" si="0"/>
        <v>7.2033715591803915</v>
      </c>
      <c r="F29">
        <v>0.100628</v>
      </c>
      <c r="G29" s="1">
        <v>1.12187E-2</v>
      </c>
      <c r="H29">
        <f t="shared" si="1"/>
        <v>6.3614572884482374</v>
      </c>
      <c r="K29">
        <f t="shared" si="6"/>
        <v>2.3632160478609325</v>
      </c>
      <c r="O29" t="str">
        <f t="shared" si="2"/>
        <v>0,0872108+0,0110225i</v>
      </c>
      <c r="P29">
        <f t="shared" si="3"/>
        <v>0.12572255095221541</v>
      </c>
      <c r="R29" t="str">
        <f t="shared" si="4"/>
        <v>0,100628+0,0112187i</v>
      </c>
      <c r="S29">
        <f t="shared" si="5"/>
        <v>0.11102837490841239</v>
      </c>
    </row>
    <row r="30" spans="2:19">
      <c r="B30">
        <v>8.9495000000000005E-2</v>
      </c>
      <c r="C30" s="1">
        <v>1.39512E-2</v>
      </c>
      <c r="D30">
        <f t="shared" si="0"/>
        <v>8.8604134171025066</v>
      </c>
      <c r="F30">
        <v>0.10333199999999999</v>
      </c>
      <c r="G30" s="1">
        <v>1.37752E-2</v>
      </c>
      <c r="H30">
        <f t="shared" si="1"/>
        <v>7.5933358514354445</v>
      </c>
      <c r="K30">
        <f t="shared" si="6"/>
        <v>1.5866632545338302</v>
      </c>
      <c r="O30" t="str">
        <f t="shared" si="2"/>
        <v>0,089495+0,0139512i</v>
      </c>
      <c r="P30">
        <f t="shared" si="3"/>
        <v>0.1546433872163204</v>
      </c>
      <c r="R30" t="str">
        <f t="shared" si="4"/>
        <v>0,103332+0,0137752i</v>
      </c>
      <c r="S30">
        <f t="shared" si="5"/>
        <v>0.13252871181727549</v>
      </c>
    </row>
    <row r="31" spans="2:19">
      <c r="B31">
        <v>9.3403700000000006E-2</v>
      </c>
      <c r="C31" s="1">
        <v>1.72094E-2</v>
      </c>
      <c r="D31">
        <f t="shared" si="0"/>
        <v>10.439525305537261</v>
      </c>
      <c r="F31">
        <v>0.10738200000000001</v>
      </c>
      <c r="G31" s="1">
        <v>1.7224300000000001E-2</v>
      </c>
      <c r="H31">
        <f t="shared" si="1"/>
        <v>9.1127399594509253</v>
      </c>
      <c r="K31">
        <f t="shared" si="6"/>
        <v>1.0652857090940135</v>
      </c>
      <c r="O31" t="str">
        <f t="shared" si="2"/>
        <v>0,0934037+0,0172094i</v>
      </c>
      <c r="P31">
        <f t="shared" si="3"/>
        <v>0.18220408892689222</v>
      </c>
      <c r="R31" t="str">
        <f t="shared" si="4"/>
        <v>0,107382+0,0172243i</v>
      </c>
      <c r="S31">
        <f t="shared" si="5"/>
        <v>0.15904731617047321</v>
      </c>
    </row>
    <row r="32" spans="2:19">
      <c r="B32">
        <v>9.8566200000000007E-2</v>
      </c>
      <c r="C32" s="1">
        <v>2.0885600000000001E-2</v>
      </c>
      <c r="D32">
        <f t="shared" si="0"/>
        <v>11.963681691376136</v>
      </c>
      <c r="F32">
        <v>0.1123</v>
      </c>
      <c r="G32" s="1">
        <v>2.04177E-2</v>
      </c>
      <c r="H32">
        <f t="shared" si="1"/>
        <v>10.304608509979357</v>
      </c>
      <c r="K32">
        <f t="shared" si="6"/>
        <v>0.71523282508572072</v>
      </c>
      <c r="O32" t="str">
        <f t="shared" si="2"/>
        <v>0,0985662+0,0208856i</v>
      </c>
      <c r="P32">
        <f t="shared" si="3"/>
        <v>0.20880563617507766</v>
      </c>
      <c r="R32" t="str">
        <f t="shared" si="4"/>
        <v>0,1123+0,0204177i</v>
      </c>
      <c r="S32">
        <f t="shared" si="5"/>
        <v>0.17984934662816673</v>
      </c>
    </row>
    <row r="33" spans="2:19">
      <c r="B33">
        <v>0.105069</v>
      </c>
      <c r="C33" s="1">
        <v>2.3511299999999999E-2</v>
      </c>
      <c r="D33">
        <f t="shared" si="0"/>
        <v>12.613292988351366</v>
      </c>
      <c r="F33">
        <v>0.118839</v>
      </c>
      <c r="G33" s="1">
        <v>2.26061E-2</v>
      </c>
      <c r="H33">
        <f t="shared" si="1"/>
        <v>10.770386260646299</v>
      </c>
      <c r="K33">
        <f t="shared" si="6"/>
        <v>0.4802073187625529</v>
      </c>
      <c r="O33" t="str">
        <f t="shared" si="2"/>
        <v>0,105069+0,0235113i</v>
      </c>
      <c r="P33">
        <f t="shared" si="3"/>
        <v>0.22014349216544613</v>
      </c>
      <c r="R33" t="str">
        <f t="shared" si="4"/>
        <v>0,118839+0,0226061i</v>
      </c>
      <c r="S33">
        <f t="shared" si="5"/>
        <v>0.1879787019598381</v>
      </c>
    </row>
    <row r="34" spans="2:19">
      <c r="B34">
        <v>0.112855</v>
      </c>
      <c r="C34" s="1">
        <v>2.4590500000000001E-2</v>
      </c>
      <c r="D34">
        <f t="shared" si="0"/>
        <v>12.29230865333559</v>
      </c>
      <c r="F34">
        <v>0.12634799999999999</v>
      </c>
      <c r="G34" s="1">
        <v>2.38119E-2</v>
      </c>
      <c r="H34">
        <f t="shared" si="1"/>
        <v>10.672937777803845</v>
      </c>
      <c r="K34">
        <f t="shared" si="6"/>
        <v>0.32241119381717803</v>
      </c>
      <c r="O34" t="str">
        <f t="shared" si="2"/>
        <v>0,112855+0,0245905i</v>
      </c>
      <c r="P34">
        <f t="shared" si="3"/>
        <v>0.21454125867209631</v>
      </c>
      <c r="R34" t="str">
        <f t="shared" si="4"/>
        <v>0,126348+0,0238119i</v>
      </c>
      <c r="S34">
        <f t="shared" si="5"/>
        <v>0.18627790508316408</v>
      </c>
    </row>
    <row r="35" spans="2:19">
      <c r="B35">
        <v>0.12071900000000001</v>
      </c>
      <c r="C35" s="1">
        <v>2.45645E-2</v>
      </c>
      <c r="D35">
        <f t="shared" si="0"/>
        <v>11.501796517650448</v>
      </c>
      <c r="F35">
        <v>0.133521</v>
      </c>
      <c r="G35" s="1">
        <v>2.3761600000000001E-2</v>
      </c>
      <c r="H35">
        <f t="shared" si="1"/>
        <v>10.090802739365179</v>
      </c>
      <c r="K35">
        <f t="shared" si="6"/>
        <v>0.21646687552885333</v>
      </c>
      <c r="O35" t="str">
        <f t="shared" si="2"/>
        <v>0,120719+0,0245645i</v>
      </c>
      <c r="P35">
        <f t="shared" si="3"/>
        <v>0.20074421912741838</v>
      </c>
      <c r="R35" t="str">
        <f t="shared" si="4"/>
        <v>0,133521+0,0237616i</v>
      </c>
      <c r="S35">
        <f t="shared" si="5"/>
        <v>0.17611773197118558</v>
      </c>
    </row>
    <row r="36" spans="2:19">
      <c r="B36">
        <v>0.12768399999999999</v>
      </c>
      <c r="C36" s="1">
        <v>2.33376E-2</v>
      </c>
      <c r="D36">
        <f t="shared" si="0"/>
        <v>10.357972999443387</v>
      </c>
      <c r="F36">
        <v>0.13994999999999999</v>
      </c>
      <c r="G36" s="1">
        <v>2.2617399999999999E-2</v>
      </c>
      <c r="H36">
        <f t="shared" si="1"/>
        <v>9.180230027143736</v>
      </c>
      <c r="K36">
        <f t="shared" si="6"/>
        <v>0.14533586023007211</v>
      </c>
      <c r="O36" t="str">
        <f t="shared" si="2"/>
        <v>0,127684+0,0233376i</v>
      </c>
      <c r="P36">
        <f t="shared" si="3"/>
        <v>0.18078073267295988</v>
      </c>
      <c r="R36" t="str">
        <f t="shared" si="4"/>
        <v>0,13995+0,0226174i</v>
      </c>
      <c r="S36">
        <f t="shared" si="5"/>
        <v>0.1602252400641066</v>
      </c>
    </row>
    <row r="37" spans="2:19">
      <c r="B37">
        <v>0.13370799999999999</v>
      </c>
      <c r="C37" s="1">
        <v>2.1534000000000001E-2</v>
      </c>
      <c r="D37">
        <f t="shared" si="0"/>
        <v>9.1490626083263056</v>
      </c>
      <c r="F37">
        <v>0.14571100000000001</v>
      </c>
      <c r="G37" s="1">
        <v>2.10458E-2</v>
      </c>
      <c r="H37">
        <f t="shared" si="1"/>
        <v>8.2186913967910264</v>
      </c>
      <c r="K37">
        <f t="shared" si="6"/>
        <v>9.7578496558470409E-2</v>
      </c>
      <c r="O37" t="str">
        <f t="shared" si="2"/>
        <v>0,133708+0,021534i</v>
      </c>
      <c r="P37">
        <f t="shared" si="3"/>
        <v>0.1596812659863944</v>
      </c>
      <c r="R37" t="str">
        <f t="shared" si="4"/>
        <v>0,145711+0,0210458i</v>
      </c>
      <c r="S37">
        <f t="shared" si="5"/>
        <v>0.14344322507933513</v>
      </c>
    </row>
    <row r="38" spans="2:19">
      <c r="B38">
        <v>0.13891800000000001</v>
      </c>
      <c r="C38" s="1">
        <v>1.98458E-2</v>
      </c>
      <c r="D38">
        <f t="shared" si="0"/>
        <v>8.1302524834116259</v>
      </c>
      <c r="F38">
        <v>0.15087300000000001</v>
      </c>
      <c r="G38" s="1">
        <v>1.9871E-2</v>
      </c>
      <c r="H38">
        <f t="shared" si="1"/>
        <v>7.5030582565055299</v>
      </c>
      <c r="K38">
        <f t="shared" si="6"/>
        <v>6.5514202589357029E-2</v>
      </c>
      <c r="O38" t="str">
        <f t="shared" si="2"/>
        <v>0,138918+0,0198458i</v>
      </c>
      <c r="P38">
        <f t="shared" si="3"/>
        <v>0.14189967485397853</v>
      </c>
      <c r="R38" t="str">
        <f t="shared" si="4"/>
        <v>0,150873+0,019871i</v>
      </c>
      <c r="S38">
        <f t="shared" si="5"/>
        <v>0.13095307054496674</v>
      </c>
    </row>
    <row r="39" spans="2:19">
      <c r="B39">
        <v>0.14358699999999999</v>
      </c>
      <c r="C39" s="1">
        <v>1.8776000000000001E-2</v>
      </c>
      <c r="D39">
        <f t="shared" si="0"/>
        <v>7.4499502995126665</v>
      </c>
      <c r="F39">
        <v>0.15535199999999999</v>
      </c>
      <c r="G39" s="1">
        <v>1.93966E-2</v>
      </c>
      <c r="H39">
        <f t="shared" si="1"/>
        <v>7.1168819002203634</v>
      </c>
      <c r="K39">
        <f t="shared" si="6"/>
        <v>4.398623561849431E-2</v>
      </c>
      <c r="O39" t="str">
        <f t="shared" si="2"/>
        <v>0,143587+0,018776i</v>
      </c>
      <c r="P39">
        <f t="shared" si="3"/>
        <v>0.13002616183643373</v>
      </c>
      <c r="R39" t="str">
        <f t="shared" si="4"/>
        <v>0,155352+0,0193966i</v>
      </c>
      <c r="S39">
        <f t="shared" si="5"/>
        <v>0.12421302163443589</v>
      </c>
    </row>
    <row r="40" spans="2:19">
      <c r="C40" s="1"/>
      <c r="G40" s="1"/>
    </row>
    <row r="41" spans="2:19">
      <c r="C41" s="1"/>
      <c r="G41" s="1"/>
    </row>
    <row r="42" spans="2:19">
      <c r="C42" s="1"/>
      <c r="G42" s="1"/>
    </row>
    <row r="43" spans="2:19">
      <c r="C43" s="1"/>
      <c r="G43" s="1"/>
    </row>
    <row r="44" spans="2:19">
      <c r="C44" s="1"/>
    </row>
    <row r="45" spans="2:19">
      <c r="C45" s="1"/>
    </row>
    <row r="46" spans="2:19">
      <c r="C46" s="1"/>
    </row>
    <row r="47" spans="2:19">
      <c r="C47" s="1"/>
    </row>
    <row r="48" spans="2:19">
      <c r="C48" s="1"/>
    </row>
    <row r="49" spans="3:4">
      <c r="C49" s="1"/>
    </row>
    <row r="50" spans="3:4">
      <c r="C50" s="1"/>
      <c r="D50" s="1"/>
    </row>
    <row r="51" spans="3:4">
      <c r="C51" s="1"/>
      <c r="D51" s="1"/>
    </row>
    <row r="52" spans="3:4">
      <c r="C52" s="1"/>
      <c r="D52" s="1"/>
    </row>
    <row r="53" spans="3:4">
      <c r="C53" s="1"/>
      <c r="D53" s="1"/>
    </row>
    <row r="54" spans="3:4">
      <c r="C54" s="1"/>
      <c r="D54" s="1"/>
    </row>
    <row r="55" spans="3:4">
      <c r="C55" s="1"/>
      <c r="D55" s="1"/>
    </row>
    <row r="56" spans="3:4">
      <c r="C56" s="1"/>
      <c r="D56" s="1"/>
    </row>
    <row r="57" spans="3:4">
      <c r="C57" s="1"/>
      <c r="D57" s="1"/>
    </row>
    <row r="58" spans="3:4">
      <c r="C58" s="1"/>
      <c r="D58" s="1"/>
    </row>
    <row r="59" spans="3:4">
      <c r="C59" s="1"/>
      <c r="D59" s="1"/>
    </row>
    <row r="60" spans="3:4">
      <c r="C60" s="1"/>
      <c r="D60" s="1"/>
    </row>
    <row r="61" spans="3:4">
      <c r="C61" s="1"/>
      <c r="D61" s="1"/>
    </row>
    <row r="62" spans="3:4">
      <c r="C62" s="1"/>
      <c r="D62" s="1"/>
    </row>
    <row r="63" spans="3:4">
      <c r="C63" s="1"/>
      <c r="D63" s="1"/>
    </row>
    <row r="64" spans="3:4">
      <c r="C64" s="1"/>
      <c r="D64" s="1"/>
    </row>
    <row r="65" spans="3:4">
      <c r="C65" s="1"/>
      <c r="D65" s="1"/>
    </row>
    <row r="66" spans="3:4">
      <c r="C66" s="1"/>
      <c r="D66" s="1"/>
    </row>
    <row r="67" spans="3:4">
      <c r="D67" s="1"/>
    </row>
    <row r="68" spans="3:4">
      <c r="D68" s="1"/>
    </row>
    <row r="69" spans="3:4">
      <c r="D69" s="1"/>
    </row>
    <row r="70" spans="3:4">
      <c r="D70" s="1"/>
    </row>
    <row r="71" spans="3:4">
      <c r="D71" s="1"/>
    </row>
    <row r="72" spans="3:4">
      <c r="D72" s="1"/>
    </row>
    <row r="73" spans="3:4">
      <c r="D73" s="1"/>
    </row>
    <row r="74" spans="3:4">
      <c r="D74" s="1"/>
    </row>
    <row r="75" spans="3:4">
      <c r="D75" s="1"/>
    </row>
    <row r="76" spans="3:4">
      <c r="D76" s="1"/>
    </row>
    <row r="77" spans="3:4">
      <c r="D77" s="1"/>
    </row>
    <row r="78" spans="3:4">
      <c r="D78" s="1"/>
    </row>
    <row r="79" spans="3:4">
      <c r="D79" s="1"/>
    </row>
    <row r="80" spans="3:4">
      <c r="D80" s="1"/>
    </row>
    <row r="81" spans="4:4">
      <c r="D81" s="1"/>
    </row>
    <row r="82" spans="4:4">
      <c r="D82" s="1"/>
    </row>
    <row r="83" spans="4:4">
      <c r="D8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6</vt:i4>
      </vt:variant>
    </vt:vector>
  </HeadingPairs>
  <TitlesOfParts>
    <vt:vector size="7" baseType="lpstr">
      <vt:lpstr>List1</vt:lpstr>
      <vt:lpstr>PEIS Nyquist</vt:lpstr>
      <vt:lpstr>PEIS Bode Z</vt:lpstr>
      <vt:lpstr>PEIS Bode phase</vt:lpstr>
      <vt:lpstr>GEIS Nyquist</vt:lpstr>
      <vt:lpstr>GEIS Bode Z </vt:lpstr>
      <vt:lpstr>GEIS Bode phase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2019-05-19T15:28:55Z</dcterms:modified>
</cp:coreProperties>
</file>