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ist1" sheetId="1" r:id="rId1"/>
    <sheet name="PEIS Nyquist" sheetId="12" r:id="rId2"/>
    <sheet name="PEIS Bode Z" sheetId="7" r:id="rId3"/>
    <sheet name="PEIS Bode phase" sheetId="8" r:id="rId4"/>
    <sheet name="GEIS Nyquist" sheetId="11" r:id="rId5"/>
    <sheet name="GEIS Bode Z " sheetId="9" r:id="rId6"/>
    <sheet name="GEIS Bode phase " sheetId="10" r:id="rId7"/>
  </sheets>
  <calcPr calcId="124519"/>
</workbook>
</file>

<file path=xl/calcChain.xml><?xml version="1.0" encoding="utf-8"?>
<calcChain xmlns="http://schemas.openxmlformats.org/spreadsheetml/2006/main">
  <c r="K6" i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5"/>
  <c r="R5"/>
  <c r="S5" s="1"/>
  <c r="H5" s="1"/>
  <c r="R6"/>
  <c r="S6" s="1"/>
  <c r="H6" s="1"/>
  <c r="R7"/>
  <c r="S7" s="1"/>
  <c r="H7" s="1"/>
  <c r="R8"/>
  <c r="S8" s="1"/>
  <c r="H8" s="1"/>
  <c r="R9"/>
  <c r="S9" s="1"/>
  <c r="H9" s="1"/>
  <c r="R10"/>
  <c r="S10" s="1"/>
  <c r="H10" s="1"/>
  <c r="R11"/>
  <c r="S11" s="1"/>
  <c r="H11" s="1"/>
  <c r="R12"/>
  <c r="S12" s="1"/>
  <c r="H12" s="1"/>
  <c r="R13"/>
  <c r="S13" s="1"/>
  <c r="H13" s="1"/>
  <c r="R14"/>
  <c r="S14" s="1"/>
  <c r="H14" s="1"/>
  <c r="R15"/>
  <c r="S15" s="1"/>
  <c r="H15" s="1"/>
  <c r="R16"/>
  <c r="S16" s="1"/>
  <c r="H16" s="1"/>
  <c r="R17"/>
  <c r="S17" s="1"/>
  <c r="H17" s="1"/>
  <c r="R18"/>
  <c r="S18" s="1"/>
  <c r="H18" s="1"/>
  <c r="R19"/>
  <c r="S19" s="1"/>
  <c r="H19" s="1"/>
  <c r="R20"/>
  <c r="S20" s="1"/>
  <c r="H20" s="1"/>
  <c r="R21"/>
  <c r="S21" s="1"/>
  <c r="H21" s="1"/>
  <c r="R22"/>
  <c r="S22" s="1"/>
  <c r="H22" s="1"/>
  <c r="R23"/>
  <c r="S23" s="1"/>
  <c r="H23" s="1"/>
  <c r="R24"/>
  <c r="S24" s="1"/>
  <c r="H24" s="1"/>
  <c r="R25"/>
  <c r="S25" s="1"/>
  <c r="H25" s="1"/>
  <c r="R26"/>
  <c r="S26" s="1"/>
  <c r="H26" s="1"/>
  <c r="R27"/>
  <c r="S27" s="1"/>
  <c r="H27" s="1"/>
  <c r="R28"/>
  <c r="S28" s="1"/>
  <c r="H28" s="1"/>
  <c r="R29"/>
  <c r="S29" s="1"/>
  <c r="H29" s="1"/>
  <c r="R30"/>
  <c r="S30" s="1"/>
  <c r="H30" s="1"/>
  <c r="R31"/>
  <c r="S31" s="1"/>
  <c r="H31" s="1"/>
  <c r="R32"/>
  <c r="S32" s="1"/>
  <c r="H32" s="1"/>
  <c r="R33"/>
  <c r="S33" s="1"/>
  <c r="H33" s="1"/>
  <c r="R34"/>
  <c r="S34" s="1"/>
  <c r="H34" s="1"/>
  <c r="R35"/>
  <c r="S35" s="1"/>
  <c r="H35" s="1"/>
  <c r="R36"/>
  <c r="S36" s="1"/>
  <c r="H36" s="1"/>
  <c r="R37"/>
  <c r="S37" s="1"/>
  <c r="H37" s="1"/>
  <c r="R38"/>
  <c r="S38" s="1"/>
  <c r="H38" s="1"/>
  <c r="R39"/>
  <c r="S39" s="1"/>
  <c r="H39" s="1"/>
  <c r="R4"/>
  <c r="S4" s="1"/>
  <c r="H4" s="1"/>
  <c r="O5"/>
  <c r="P5" s="1"/>
  <c r="D5" s="1"/>
  <c r="O6"/>
  <c r="P6" s="1"/>
  <c r="D6" s="1"/>
  <c r="O7"/>
  <c r="P7" s="1"/>
  <c r="D7" s="1"/>
  <c r="O8"/>
  <c r="P8" s="1"/>
  <c r="D8" s="1"/>
  <c r="O9"/>
  <c r="P9" s="1"/>
  <c r="D9" s="1"/>
  <c r="O10"/>
  <c r="P10" s="1"/>
  <c r="D10" s="1"/>
  <c r="O11"/>
  <c r="P11" s="1"/>
  <c r="D11" s="1"/>
  <c r="O12"/>
  <c r="P12" s="1"/>
  <c r="D12" s="1"/>
  <c r="O13"/>
  <c r="P13" s="1"/>
  <c r="D13" s="1"/>
  <c r="O14"/>
  <c r="P14" s="1"/>
  <c r="D14" s="1"/>
  <c r="O15"/>
  <c r="P15" s="1"/>
  <c r="D15" s="1"/>
  <c r="O16"/>
  <c r="P16" s="1"/>
  <c r="D16" s="1"/>
  <c r="O17"/>
  <c r="P17" s="1"/>
  <c r="D17" s="1"/>
  <c r="O18"/>
  <c r="P18" s="1"/>
  <c r="D18" s="1"/>
  <c r="O19"/>
  <c r="P19" s="1"/>
  <c r="D19" s="1"/>
  <c r="O20"/>
  <c r="P20" s="1"/>
  <c r="D20" s="1"/>
  <c r="O21"/>
  <c r="P21" s="1"/>
  <c r="D21" s="1"/>
  <c r="O22"/>
  <c r="P22" s="1"/>
  <c r="D22" s="1"/>
  <c r="O23"/>
  <c r="P23" s="1"/>
  <c r="D23" s="1"/>
  <c r="O24"/>
  <c r="P24" s="1"/>
  <c r="D24" s="1"/>
  <c r="O25"/>
  <c r="P25" s="1"/>
  <c r="D25" s="1"/>
  <c r="O26"/>
  <c r="P26" s="1"/>
  <c r="D26" s="1"/>
  <c r="O27"/>
  <c r="P27" s="1"/>
  <c r="D27" s="1"/>
  <c r="O28"/>
  <c r="P28" s="1"/>
  <c r="D28" s="1"/>
  <c r="O29"/>
  <c r="P29" s="1"/>
  <c r="D29" s="1"/>
  <c r="O30"/>
  <c r="P30" s="1"/>
  <c r="D30" s="1"/>
  <c r="O31"/>
  <c r="P31" s="1"/>
  <c r="D31" s="1"/>
  <c r="O32"/>
  <c r="P32" s="1"/>
  <c r="D32" s="1"/>
  <c r="O33"/>
  <c r="P33" s="1"/>
  <c r="D33" s="1"/>
  <c r="O34"/>
  <c r="P34" s="1"/>
  <c r="D34" s="1"/>
  <c r="O35"/>
  <c r="P35" s="1"/>
  <c r="D35" s="1"/>
  <c r="O36"/>
  <c r="P36" s="1"/>
  <c r="D36" s="1"/>
  <c r="O37"/>
  <c r="P37" s="1"/>
  <c r="D37" s="1"/>
  <c r="O38"/>
  <c r="P38" s="1"/>
  <c r="D38" s="1"/>
  <c r="O39"/>
  <c r="P39" s="1"/>
  <c r="D39" s="1"/>
  <c r="O4"/>
  <c r="P4" s="1"/>
  <c r="D4" s="1"/>
</calcChain>
</file>

<file path=xl/sharedStrings.xml><?xml version="1.0" encoding="utf-8"?>
<sst xmlns="http://schemas.openxmlformats.org/spreadsheetml/2006/main" count="13" uniqueCount="10">
  <si>
    <t>Re(Z)/Ohm</t>
  </si>
  <si>
    <t>PEIS</t>
  </si>
  <si>
    <t>GEIS</t>
  </si>
  <si>
    <t>phase</t>
  </si>
  <si>
    <t>PEIS Z</t>
  </si>
  <si>
    <t>PEIS phase radian</t>
  </si>
  <si>
    <t>GEIS Z</t>
  </si>
  <si>
    <t>GEIS phase radian</t>
  </si>
  <si>
    <t>Im(Z)/Ohm</t>
  </si>
  <si>
    <t>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</si>
</sst>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77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spPr>
            <a:ln w="19050"/>
          </c:spPr>
          <c:marker>
            <c:symbol val="none"/>
          </c:marker>
          <c:xVal>
            <c:numRef>
              <c:f>List1!$B$4:$B$39</c:f>
              <c:numCache>
                <c:formatCode>General</c:formatCode>
                <c:ptCount val="36"/>
                <c:pt idx="0">
                  <c:v>0.100609</c:v>
                </c:pt>
                <c:pt idx="1">
                  <c:v>9.4016600000000006E-2</c:v>
                </c:pt>
                <c:pt idx="2">
                  <c:v>8.91676E-2</c:v>
                </c:pt>
                <c:pt idx="3">
                  <c:v>8.5678099999999993E-2</c:v>
                </c:pt>
                <c:pt idx="4">
                  <c:v>8.3267800000000003E-2</c:v>
                </c:pt>
                <c:pt idx="5">
                  <c:v>8.1808400000000003E-2</c:v>
                </c:pt>
                <c:pt idx="6">
                  <c:v>8.1084699999999996E-2</c:v>
                </c:pt>
                <c:pt idx="7">
                  <c:v>8.0910800000000005E-2</c:v>
                </c:pt>
                <c:pt idx="8">
                  <c:v>8.1124299999999996E-2</c:v>
                </c:pt>
                <c:pt idx="9">
                  <c:v>8.1565499999999999E-2</c:v>
                </c:pt>
                <c:pt idx="10">
                  <c:v>8.2210599999999995E-2</c:v>
                </c:pt>
                <c:pt idx="11">
                  <c:v>8.2995899999999997E-2</c:v>
                </c:pt>
                <c:pt idx="12">
                  <c:v>8.3902299999999999E-2</c:v>
                </c:pt>
                <c:pt idx="13">
                  <c:v>8.4903400000000004E-2</c:v>
                </c:pt>
                <c:pt idx="14">
                  <c:v>8.5980100000000004E-2</c:v>
                </c:pt>
                <c:pt idx="15">
                  <c:v>8.71112E-2</c:v>
                </c:pt>
                <c:pt idx="16">
                  <c:v>8.8287400000000002E-2</c:v>
                </c:pt>
                <c:pt idx="17">
                  <c:v>8.9522299999999999E-2</c:v>
                </c:pt>
                <c:pt idx="18">
                  <c:v>9.0801300000000001E-2</c:v>
                </c:pt>
                <c:pt idx="19">
                  <c:v>9.2088799999999998E-2</c:v>
                </c:pt>
                <c:pt idx="20">
                  <c:v>9.3355300000000002E-2</c:v>
                </c:pt>
                <c:pt idx="21">
                  <c:v>9.4677200000000003E-2</c:v>
                </c:pt>
                <c:pt idx="22">
                  <c:v>9.6144199999999999E-2</c:v>
                </c:pt>
                <c:pt idx="23">
                  <c:v>9.7876299999999999E-2</c:v>
                </c:pt>
                <c:pt idx="24">
                  <c:v>9.9748799999999999E-2</c:v>
                </c:pt>
                <c:pt idx="25">
                  <c:v>0.101508</c:v>
                </c:pt>
                <c:pt idx="26">
                  <c:v>0.103032</c:v>
                </c:pt>
                <c:pt idx="27">
                  <c:v>0.10409599999999999</c:v>
                </c:pt>
                <c:pt idx="28">
                  <c:v>0.10485899999999999</c:v>
                </c:pt>
                <c:pt idx="29">
                  <c:v>0.10544000000000001</c:v>
                </c:pt>
                <c:pt idx="30">
                  <c:v>0.10592799999999999</c:v>
                </c:pt>
                <c:pt idx="31">
                  <c:v>0.10635799999999999</c:v>
                </c:pt>
                <c:pt idx="32">
                  <c:v>0.10681400000000001</c:v>
                </c:pt>
                <c:pt idx="33">
                  <c:v>0.10738399999999999</c:v>
                </c:pt>
                <c:pt idx="34">
                  <c:v>0.108129</c:v>
                </c:pt>
                <c:pt idx="35">
                  <c:v>0.10906399999999999</c:v>
                </c:pt>
              </c:numCache>
            </c:numRef>
          </c:xVal>
          <c:yVal>
            <c:numRef>
              <c:f>List1!$C$4:$C$39</c:f>
              <c:numCache>
                <c:formatCode>General</c:formatCode>
                <c:ptCount val="36"/>
                <c:pt idx="0">
                  <c:v>-0.108503</c:v>
                </c:pt>
                <c:pt idx="1">
                  <c:v>-7.7207600000000001E-2</c:v>
                </c:pt>
                <c:pt idx="2">
                  <c:v>-5.47232E-2</c:v>
                </c:pt>
                <c:pt idx="3">
                  <c:v>-3.8471600000000002E-2</c:v>
                </c:pt>
                <c:pt idx="4">
                  <c:v>-2.6690100000000001E-2</c:v>
                </c:pt>
                <c:pt idx="5">
                  <c:v>-1.8076399999999999E-2</c:v>
                </c:pt>
                <c:pt idx="6" formatCode="0.00E+00">
                  <c:v>-1.17313E-2</c:v>
                </c:pt>
                <c:pt idx="7" formatCode="0.00E+00">
                  <c:v>-7.1732999999999996E-3</c:v>
                </c:pt>
                <c:pt idx="8" formatCode="0.00E+00">
                  <c:v>-3.9026899999999999E-3</c:v>
                </c:pt>
                <c:pt idx="9" formatCode="0.00E+00">
                  <c:v>-1.5092599999999999E-3</c:v>
                </c:pt>
                <c:pt idx="10" formatCode="0.00E+00">
                  <c:v>2.1305799999999999E-4</c:v>
                </c:pt>
                <c:pt idx="11" formatCode="0.00E+00">
                  <c:v>1.4946600000000001E-3</c:v>
                </c:pt>
                <c:pt idx="12" formatCode="0.00E+00">
                  <c:v>2.4422599999999999E-3</c:v>
                </c:pt>
                <c:pt idx="13" formatCode="0.00E+00">
                  <c:v>3.15286E-3</c:v>
                </c:pt>
                <c:pt idx="14" formatCode="0.00E+00">
                  <c:v>3.69316E-3</c:v>
                </c:pt>
                <c:pt idx="15" formatCode="0.00E+00">
                  <c:v>4.1041100000000002E-3</c:v>
                </c:pt>
                <c:pt idx="16" formatCode="0.00E+00">
                  <c:v>4.4429200000000004E-3</c:v>
                </c:pt>
                <c:pt idx="17" formatCode="0.00E+00">
                  <c:v>4.7148099999999998E-3</c:v>
                </c:pt>
                <c:pt idx="18" formatCode="0.00E+00">
                  <c:v>4.92494E-3</c:v>
                </c:pt>
                <c:pt idx="19" formatCode="0.00E+00">
                  <c:v>5.0811299999999997E-3</c:v>
                </c:pt>
                <c:pt idx="20" formatCode="0.00E+00">
                  <c:v>5.2493799999999997E-3</c:v>
                </c:pt>
                <c:pt idx="21" formatCode="0.00E+00">
                  <c:v>5.4985600000000004E-3</c:v>
                </c:pt>
                <c:pt idx="22" formatCode="0.00E+00">
                  <c:v>5.8007099999999997E-3</c:v>
                </c:pt>
                <c:pt idx="23" formatCode="0.00E+00">
                  <c:v>6.03507E-3</c:v>
                </c:pt>
                <c:pt idx="24" formatCode="0.00E+00">
                  <c:v>5.95869E-3</c:v>
                </c:pt>
                <c:pt idx="25" formatCode="0.00E+00">
                  <c:v>5.5396500000000001E-3</c:v>
                </c:pt>
                <c:pt idx="26" formatCode="0.00E+00">
                  <c:v>4.8119199999999999E-3</c:v>
                </c:pt>
                <c:pt idx="27" formatCode="0.00E+00">
                  <c:v>4.0630600000000003E-3</c:v>
                </c:pt>
                <c:pt idx="28" formatCode="0.00E+00">
                  <c:v>3.4054799999999998E-3</c:v>
                </c:pt>
                <c:pt idx="29" formatCode="0.00E+00">
                  <c:v>2.9614900000000002E-3</c:v>
                </c:pt>
                <c:pt idx="30" formatCode="0.00E+00">
                  <c:v>2.7431000000000001E-3</c:v>
                </c:pt>
                <c:pt idx="31" formatCode="0.00E+00">
                  <c:v>2.7196199999999999E-3</c:v>
                </c:pt>
                <c:pt idx="32" formatCode="0.00E+00">
                  <c:v>2.8645900000000002E-3</c:v>
                </c:pt>
                <c:pt idx="33" formatCode="0.00E+00">
                  <c:v>3.2146700000000002E-3</c:v>
                </c:pt>
                <c:pt idx="34" formatCode="0.00E+00">
                  <c:v>3.8352400000000002E-3</c:v>
                </c:pt>
                <c:pt idx="35" formatCode="0.00E+00">
                  <c:v>4.7268900000000001E-3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21399552"/>
        <c:axId val="13639040"/>
      </c:scatterChart>
      <c:valAx>
        <c:axId val="121399552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3639040"/>
        <c:crosses val="autoZero"/>
        <c:crossBetween val="midCat"/>
      </c:valAx>
      <c:valAx>
        <c:axId val="13639040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1"/>
              <c:y val="0.35817574773224264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21399552"/>
        <c:crosses val="autoZero"/>
        <c:crossBetween val="midCat"/>
      </c:valAx>
    </c:plotArea>
    <c:legend>
      <c:legendPos val="r"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9.9627510720800491E-2"/>
          <c:y val="2.3147070459668042E-2"/>
          <c:w val="0.86462900574725976"/>
          <c:h val="0.9120088909755617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List1!$B$4:$B$44</c:f>
              <c:numCache>
                <c:formatCode>General</c:formatCode>
                <c:ptCount val="41"/>
                <c:pt idx="0">
                  <c:v>0.100609</c:v>
                </c:pt>
                <c:pt idx="1">
                  <c:v>9.4016600000000006E-2</c:v>
                </c:pt>
                <c:pt idx="2">
                  <c:v>8.91676E-2</c:v>
                </c:pt>
                <c:pt idx="3">
                  <c:v>8.5678099999999993E-2</c:v>
                </c:pt>
                <c:pt idx="4">
                  <c:v>8.3267800000000003E-2</c:v>
                </c:pt>
                <c:pt idx="5">
                  <c:v>8.1808400000000003E-2</c:v>
                </c:pt>
                <c:pt idx="6">
                  <c:v>8.1084699999999996E-2</c:v>
                </c:pt>
                <c:pt idx="7">
                  <c:v>8.0910800000000005E-2</c:v>
                </c:pt>
                <c:pt idx="8">
                  <c:v>8.1124299999999996E-2</c:v>
                </c:pt>
                <c:pt idx="9">
                  <c:v>8.1565499999999999E-2</c:v>
                </c:pt>
                <c:pt idx="10">
                  <c:v>8.2210599999999995E-2</c:v>
                </c:pt>
                <c:pt idx="11">
                  <c:v>8.2995899999999997E-2</c:v>
                </c:pt>
                <c:pt idx="12">
                  <c:v>8.3902299999999999E-2</c:v>
                </c:pt>
                <c:pt idx="13">
                  <c:v>8.4903400000000004E-2</c:v>
                </c:pt>
                <c:pt idx="14">
                  <c:v>8.5980100000000004E-2</c:v>
                </c:pt>
                <c:pt idx="15">
                  <c:v>8.71112E-2</c:v>
                </c:pt>
                <c:pt idx="16">
                  <c:v>8.8287400000000002E-2</c:v>
                </c:pt>
                <c:pt idx="17">
                  <c:v>8.9522299999999999E-2</c:v>
                </c:pt>
                <c:pt idx="18">
                  <c:v>9.0801300000000001E-2</c:v>
                </c:pt>
                <c:pt idx="19">
                  <c:v>9.2088799999999998E-2</c:v>
                </c:pt>
                <c:pt idx="20">
                  <c:v>9.3355300000000002E-2</c:v>
                </c:pt>
                <c:pt idx="21">
                  <c:v>9.4677200000000003E-2</c:v>
                </c:pt>
                <c:pt idx="22">
                  <c:v>9.6144199999999999E-2</c:v>
                </c:pt>
                <c:pt idx="23">
                  <c:v>9.7876299999999999E-2</c:v>
                </c:pt>
                <c:pt idx="24">
                  <c:v>9.9748799999999999E-2</c:v>
                </c:pt>
                <c:pt idx="25">
                  <c:v>0.101508</c:v>
                </c:pt>
                <c:pt idx="26">
                  <c:v>0.103032</c:v>
                </c:pt>
                <c:pt idx="27">
                  <c:v>0.10409599999999999</c:v>
                </c:pt>
                <c:pt idx="28">
                  <c:v>0.10485899999999999</c:v>
                </c:pt>
                <c:pt idx="29">
                  <c:v>0.10544000000000001</c:v>
                </c:pt>
                <c:pt idx="30">
                  <c:v>0.10592799999999999</c:v>
                </c:pt>
                <c:pt idx="31">
                  <c:v>0.10635799999999999</c:v>
                </c:pt>
                <c:pt idx="32">
                  <c:v>0.10681400000000001</c:v>
                </c:pt>
                <c:pt idx="33">
                  <c:v>0.10738399999999999</c:v>
                </c:pt>
                <c:pt idx="34">
                  <c:v>0.108129</c:v>
                </c:pt>
                <c:pt idx="35">
                  <c:v>0.10906399999999999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List1!$C$4:$C$44</c:f>
              <c:numCache>
                <c:formatCode>General</c:formatCode>
                <c:ptCount val="41"/>
                <c:pt idx="0">
                  <c:v>-0.108503</c:v>
                </c:pt>
                <c:pt idx="1">
                  <c:v>-7.7207600000000001E-2</c:v>
                </c:pt>
                <c:pt idx="2">
                  <c:v>-5.47232E-2</c:v>
                </c:pt>
                <c:pt idx="3">
                  <c:v>-3.8471600000000002E-2</c:v>
                </c:pt>
                <c:pt idx="4">
                  <c:v>-2.6690100000000001E-2</c:v>
                </c:pt>
                <c:pt idx="5">
                  <c:v>-1.8076399999999999E-2</c:v>
                </c:pt>
                <c:pt idx="6" formatCode="0.00E+00">
                  <c:v>-1.17313E-2</c:v>
                </c:pt>
                <c:pt idx="7" formatCode="0.00E+00">
                  <c:v>-7.1732999999999996E-3</c:v>
                </c:pt>
                <c:pt idx="8" formatCode="0.00E+00">
                  <c:v>-3.9026899999999999E-3</c:v>
                </c:pt>
                <c:pt idx="9" formatCode="0.00E+00">
                  <c:v>-1.5092599999999999E-3</c:v>
                </c:pt>
                <c:pt idx="10" formatCode="0.00E+00">
                  <c:v>2.1305799999999999E-4</c:v>
                </c:pt>
                <c:pt idx="11" formatCode="0.00E+00">
                  <c:v>1.4946600000000001E-3</c:v>
                </c:pt>
                <c:pt idx="12" formatCode="0.00E+00">
                  <c:v>2.4422599999999999E-3</c:v>
                </c:pt>
                <c:pt idx="13" formatCode="0.00E+00">
                  <c:v>3.15286E-3</c:v>
                </c:pt>
                <c:pt idx="14" formatCode="0.00E+00">
                  <c:v>3.69316E-3</c:v>
                </c:pt>
                <c:pt idx="15" formatCode="0.00E+00">
                  <c:v>4.1041100000000002E-3</c:v>
                </c:pt>
                <c:pt idx="16" formatCode="0.00E+00">
                  <c:v>4.4429200000000004E-3</c:v>
                </c:pt>
                <c:pt idx="17" formatCode="0.00E+00">
                  <c:v>4.7148099999999998E-3</c:v>
                </c:pt>
                <c:pt idx="18" formatCode="0.00E+00">
                  <c:v>4.92494E-3</c:v>
                </c:pt>
                <c:pt idx="19" formatCode="0.00E+00">
                  <c:v>5.0811299999999997E-3</c:v>
                </c:pt>
                <c:pt idx="20" formatCode="0.00E+00">
                  <c:v>5.2493799999999997E-3</c:v>
                </c:pt>
                <c:pt idx="21" formatCode="0.00E+00">
                  <c:v>5.4985600000000004E-3</c:v>
                </c:pt>
                <c:pt idx="22" formatCode="0.00E+00">
                  <c:v>5.8007099999999997E-3</c:v>
                </c:pt>
                <c:pt idx="23" formatCode="0.00E+00">
                  <c:v>6.03507E-3</c:v>
                </c:pt>
                <c:pt idx="24" formatCode="0.00E+00">
                  <c:v>5.95869E-3</c:v>
                </c:pt>
                <c:pt idx="25" formatCode="0.00E+00">
                  <c:v>5.5396500000000001E-3</c:v>
                </c:pt>
                <c:pt idx="26" formatCode="0.00E+00">
                  <c:v>4.8119199999999999E-3</c:v>
                </c:pt>
                <c:pt idx="27" formatCode="0.00E+00">
                  <c:v>4.0630600000000003E-3</c:v>
                </c:pt>
                <c:pt idx="28" formatCode="0.00E+00">
                  <c:v>3.4054799999999998E-3</c:v>
                </c:pt>
                <c:pt idx="29" formatCode="0.00E+00">
                  <c:v>2.9614900000000002E-3</c:v>
                </c:pt>
                <c:pt idx="30" formatCode="0.00E+00">
                  <c:v>2.7431000000000001E-3</c:v>
                </c:pt>
                <c:pt idx="31" formatCode="0.00E+00">
                  <c:v>2.7196199999999999E-3</c:v>
                </c:pt>
                <c:pt idx="32" formatCode="0.00E+00">
                  <c:v>2.8645900000000002E-3</c:v>
                </c:pt>
                <c:pt idx="33" formatCode="0.00E+00">
                  <c:v>3.2146700000000002E-3</c:v>
                </c:pt>
                <c:pt idx="34" formatCode="0.00E+00">
                  <c:v>3.8352400000000002E-3</c:v>
                </c:pt>
                <c:pt idx="35" formatCode="0.00E+00">
                  <c:v>4.7268900000000001E-3</c:v>
                </c:pt>
              </c:numCache>
            </c:numRef>
          </c:yVal>
          <c:smooth val="1"/>
        </c:ser>
        <c:axId val="13681408"/>
        <c:axId val="13682944"/>
      </c:scatterChart>
      <c:valAx>
        <c:axId val="1368140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3682944"/>
        <c:crosses val="autoZero"/>
        <c:crossBetween val="midCat"/>
      </c:valAx>
      <c:valAx>
        <c:axId val="13682944"/>
        <c:scaling>
          <c:orientation val="minMax"/>
        </c:scaling>
        <c:axPos val="l"/>
        <c:majorGridlines/>
        <c:numFmt formatCode="General" sourceLinked="1"/>
        <c:tickLblPos val="nextTo"/>
        <c:crossAx val="1368140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925403979348016"/>
          <c:y val="0.94979077643366205"/>
          <c:w val="0.19598185862720491"/>
          <c:h val="3.7700133134807613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022079564620809"/>
          <c:y val="2.3147070459668042E-2"/>
          <c:w val="0.86403572082185209"/>
          <c:h val="0.9120088909755617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List1!$D$4:$D$44</c:f>
              <c:numCache>
                <c:formatCode>General</c:formatCode>
                <c:ptCount val="41"/>
                <c:pt idx="0">
                  <c:v>-47.161895143536164</c:v>
                </c:pt>
                <c:pt idx="1">
                  <c:v>-39.393265126639307</c:v>
                </c:pt>
                <c:pt idx="2">
                  <c:v>-31.537927795484066</c:v>
                </c:pt>
                <c:pt idx="3">
                  <c:v>-24.181267407705253</c:v>
                </c:pt>
                <c:pt idx="4">
                  <c:v>-17.772383197919904</c:v>
                </c:pt>
                <c:pt idx="5">
                  <c:v>-12.459883246194757</c:v>
                </c:pt>
                <c:pt idx="6">
                  <c:v>-8.2324055055613918</c:v>
                </c:pt>
                <c:pt idx="7">
                  <c:v>-5.0664193109719386</c:v>
                </c:pt>
                <c:pt idx="8">
                  <c:v>-2.754235215424361</c:v>
                </c:pt>
                <c:pt idx="9">
                  <c:v>-1.0600604550512205</c:v>
                </c:pt>
                <c:pt idx="10">
                  <c:v>0.14848811298823478</c:v>
                </c:pt>
                <c:pt idx="11">
                  <c:v>1.0317190806695784</c:v>
                </c:pt>
                <c:pt idx="12">
                  <c:v>1.6673165029430066</c:v>
                </c:pt>
                <c:pt idx="13">
                  <c:v>2.1266828448597566</c:v>
                </c:pt>
                <c:pt idx="14">
                  <c:v>2.4595515499512084</c:v>
                </c:pt>
                <c:pt idx="15">
                  <c:v>2.6974077797503719</c:v>
                </c:pt>
                <c:pt idx="16">
                  <c:v>2.8808867856981566</c:v>
                </c:pt>
                <c:pt idx="17">
                  <c:v>3.0147724544469652</c:v>
                </c:pt>
                <c:pt idx="18">
                  <c:v>3.1046037533642004</c:v>
                </c:pt>
                <c:pt idx="19">
                  <c:v>3.1581734486727773</c:v>
                </c:pt>
                <c:pt idx="20">
                  <c:v>3.2183596184216512</c:v>
                </c:pt>
                <c:pt idx="21">
                  <c:v>3.3238286433851516</c:v>
                </c:pt>
                <c:pt idx="22">
                  <c:v>3.4526659655472751</c:v>
                </c:pt>
                <c:pt idx="23">
                  <c:v>3.528400807776273</c:v>
                </c:pt>
                <c:pt idx="24">
                  <c:v>3.4186130627693898</c:v>
                </c:pt>
                <c:pt idx="25">
                  <c:v>3.1237343586933712</c:v>
                </c:pt>
                <c:pt idx="26">
                  <c:v>2.673950970531942</c:v>
                </c:pt>
                <c:pt idx="27">
                  <c:v>2.2352259193271173</c:v>
                </c:pt>
                <c:pt idx="28">
                  <c:v>1.8601271656595015</c:v>
                </c:pt>
                <c:pt idx="29">
                  <c:v>1.6088418059300154</c:v>
                </c:pt>
                <c:pt idx="30">
                  <c:v>1.4833937651922708</c:v>
                </c:pt>
                <c:pt idx="31">
                  <c:v>1.4647586433080657</c:v>
                </c:pt>
                <c:pt idx="32">
                  <c:v>1.5362179594612486</c:v>
                </c:pt>
                <c:pt idx="33">
                  <c:v>1.714706396872596</c:v>
                </c:pt>
                <c:pt idx="34">
                  <c:v>2.0313790478315426</c:v>
                </c:pt>
                <c:pt idx="35">
                  <c:v>2.4816755468144107</c:v>
                </c:pt>
              </c:numCache>
            </c:numRef>
          </c:yVal>
          <c:smooth val="1"/>
        </c:ser>
        <c:axId val="45140608"/>
        <c:axId val="45150592"/>
      </c:scatterChart>
      <c:valAx>
        <c:axId val="4514060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45150592"/>
        <c:crosses val="autoZero"/>
        <c:crossBetween val="midCat"/>
      </c:valAx>
      <c:valAx>
        <c:axId val="45150592"/>
        <c:scaling>
          <c:orientation val="minMax"/>
        </c:scaling>
        <c:axPos val="l"/>
        <c:majorGridlines/>
        <c:numFmt formatCode="General" sourceLinked="1"/>
        <c:tickLblPos val="nextTo"/>
        <c:crossAx val="45140608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77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spPr>
            <a:ln w="22225"/>
          </c:spPr>
          <c:marker>
            <c:symbol val="none"/>
          </c:marker>
          <c:xVal>
            <c:numRef>
              <c:f>List1!$F$4:$F$39</c:f>
              <c:numCache>
                <c:formatCode>General</c:formatCode>
                <c:ptCount val="36"/>
                <c:pt idx="0">
                  <c:v>9.6684900000000004E-2</c:v>
                </c:pt>
                <c:pt idx="1">
                  <c:v>9.0597700000000003E-2</c:v>
                </c:pt>
                <c:pt idx="2">
                  <c:v>8.5501599999999997E-2</c:v>
                </c:pt>
                <c:pt idx="3">
                  <c:v>8.1890500000000005E-2</c:v>
                </c:pt>
                <c:pt idx="4">
                  <c:v>7.9400399999999996E-2</c:v>
                </c:pt>
                <c:pt idx="5">
                  <c:v>7.7864500000000003E-2</c:v>
                </c:pt>
                <c:pt idx="6">
                  <c:v>7.71096E-2</c:v>
                </c:pt>
                <c:pt idx="7">
                  <c:v>7.6923900000000003E-2</c:v>
                </c:pt>
                <c:pt idx="8">
                  <c:v>7.7118300000000001E-2</c:v>
                </c:pt>
                <c:pt idx="9">
                  <c:v>7.7569700000000005E-2</c:v>
                </c:pt>
                <c:pt idx="10">
                  <c:v>7.8203599999999998E-2</c:v>
                </c:pt>
                <c:pt idx="11">
                  <c:v>7.8988699999999995E-2</c:v>
                </c:pt>
                <c:pt idx="12">
                  <c:v>7.9895800000000003E-2</c:v>
                </c:pt>
                <c:pt idx="13">
                  <c:v>8.0905699999999997E-2</c:v>
                </c:pt>
                <c:pt idx="14">
                  <c:v>8.2000100000000006E-2</c:v>
                </c:pt>
                <c:pt idx="15">
                  <c:v>8.3155999999999994E-2</c:v>
                </c:pt>
                <c:pt idx="16">
                  <c:v>8.4382100000000002E-2</c:v>
                </c:pt>
                <c:pt idx="17">
                  <c:v>8.5667900000000005E-2</c:v>
                </c:pt>
                <c:pt idx="18">
                  <c:v>8.6998599999999995E-2</c:v>
                </c:pt>
                <c:pt idx="19">
                  <c:v>8.83438E-2</c:v>
                </c:pt>
                <c:pt idx="20">
                  <c:v>8.9679200000000001E-2</c:v>
                </c:pt>
                <c:pt idx="21">
                  <c:v>9.1044899999999998E-2</c:v>
                </c:pt>
                <c:pt idx="22">
                  <c:v>9.2593400000000006E-2</c:v>
                </c:pt>
                <c:pt idx="23">
                  <c:v>9.4424300000000003E-2</c:v>
                </c:pt>
                <c:pt idx="24">
                  <c:v>9.6575999999999995E-2</c:v>
                </c:pt>
                <c:pt idx="25">
                  <c:v>9.8790100000000006E-2</c:v>
                </c:pt>
                <c:pt idx="26">
                  <c:v>0.100673</c:v>
                </c:pt>
                <c:pt idx="27">
                  <c:v>0.10208100000000001</c:v>
                </c:pt>
                <c:pt idx="28">
                  <c:v>0.10309400000000001</c:v>
                </c:pt>
                <c:pt idx="29">
                  <c:v>0.10378</c:v>
                </c:pt>
                <c:pt idx="30">
                  <c:v>0.104285</c:v>
                </c:pt>
                <c:pt idx="31">
                  <c:v>0.10477</c:v>
                </c:pt>
                <c:pt idx="32">
                  <c:v>0.105255</c:v>
                </c:pt>
                <c:pt idx="33">
                  <c:v>0.10582999999999999</c:v>
                </c:pt>
                <c:pt idx="34">
                  <c:v>0.10646899999999999</c:v>
                </c:pt>
                <c:pt idx="35">
                  <c:v>0.107223</c:v>
                </c:pt>
              </c:numCache>
            </c:numRef>
          </c:xVal>
          <c:yVal>
            <c:numRef>
              <c:f>List1!$G$4:$G$39</c:f>
              <c:numCache>
                <c:formatCode>General</c:formatCode>
                <c:ptCount val="36"/>
                <c:pt idx="0">
                  <c:v>-0.11054700000000001</c:v>
                </c:pt>
                <c:pt idx="1">
                  <c:v>-7.8998700000000005E-2</c:v>
                </c:pt>
                <c:pt idx="2">
                  <c:v>-5.5689200000000001E-2</c:v>
                </c:pt>
                <c:pt idx="3">
                  <c:v>-3.9077099999999997E-2</c:v>
                </c:pt>
                <c:pt idx="4">
                  <c:v>-2.7069800000000001E-2</c:v>
                </c:pt>
                <c:pt idx="5" formatCode="0.00E+00">
                  <c:v>-1.8339899999999999E-2</c:v>
                </c:pt>
                <c:pt idx="6" formatCode="0.00E+00">
                  <c:v>-1.19031E-2</c:v>
                </c:pt>
                <c:pt idx="7" formatCode="0.00E+00">
                  <c:v>-7.2886499999999998E-3</c:v>
                </c:pt>
                <c:pt idx="8" formatCode="0.00E+00">
                  <c:v>-3.9684799999999999E-3</c:v>
                </c:pt>
                <c:pt idx="9" formatCode="0.00E+00">
                  <c:v>-1.56339E-3</c:v>
                </c:pt>
                <c:pt idx="10" formatCode="0.00E+00">
                  <c:v>1.9485800000000001E-4</c:v>
                </c:pt>
                <c:pt idx="11" formatCode="0.00E+00">
                  <c:v>1.5085599999999999E-3</c:v>
                </c:pt>
                <c:pt idx="12" formatCode="0.00E+00">
                  <c:v>2.48519E-3</c:v>
                </c:pt>
                <c:pt idx="13" formatCode="0.00E+00">
                  <c:v>3.2307199999999999E-3</c:v>
                </c:pt>
                <c:pt idx="14" formatCode="0.00E+00">
                  <c:v>3.8082900000000002E-3</c:v>
                </c:pt>
                <c:pt idx="15" formatCode="0.00E+00">
                  <c:v>4.2585899999999996E-3</c:v>
                </c:pt>
                <c:pt idx="16" formatCode="0.00E+00">
                  <c:v>4.6361400000000004E-3</c:v>
                </c:pt>
                <c:pt idx="17" formatCode="0.00E+00">
                  <c:v>4.9440600000000001E-3</c:v>
                </c:pt>
                <c:pt idx="18" formatCode="0.00E+00">
                  <c:v>5.1866799999999999E-3</c:v>
                </c:pt>
                <c:pt idx="19" formatCode="0.00E+00">
                  <c:v>5.3918100000000004E-3</c:v>
                </c:pt>
                <c:pt idx="20" formatCode="0.00E+00">
                  <c:v>5.6274799999999998E-3</c:v>
                </c:pt>
                <c:pt idx="21" formatCode="0.00E+00">
                  <c:v>5.9460299999999997E-3</c:v>
                </c:pt>
                <c:pt idx="22" formatCode="0.00E+00">
                  <c:v>6.4101799999999997E-3</c:v>
                </c:pt>
                <c:pt idx="23" formatCode="0.00E+00">
                  <c:v>6.8275999999999996E-3</c:v>
                </c:pt>
                <c:pt idx="24" formatCode="0.00E+00">
                  <c:v>6.9910900000000002E-3</c:v>
                </c:pt>
                <c:pt idx="25" formatCode="0.00E+00">
                  <c:v>6.6023899999999996E-3</c:v>
                </c:pt>
                <c:pt idx="26" formatCode="0.00E+00">
                  <c:v>5.9064299999999998E-3</c:v>
                </c:pt>
                <c:pt idx="27" formatCode="0.00E+00">
                  <c:v>4.9486399999999998E-3</c:v>
                </c:pt>
                <c:pt idx="28" formatCode="0.00E+00">
                  <c:v>4.1057400000000001E-3</c:v>
                </c:pt>
                <c:pt idx="29" formatCode="0.00E+00">
                  <c:v>4.1057400000000001E-3</c:v>
                </c:pt>
                <c:pt idx="30" formatCode="0.00E+00">
                  <c:v>3.1129299999999999E-3</c:v>
                </c:pt>
                <c:pt idx="31" formatCode="0.00E+00">
                  <c:v>2.95093E-3</c:v>
                </c:pt>
                <c:pt idx="32" formatCode="0.00E+00">
                  <c:v>3.0309299999999998E-3</c:v>
                </c:pt>
                <c:pt idx="33" formatCode="0.00E+00">
                  <c:v>3.3701199999999999E-3</c:v>
                </c:pt>
                <c:pt idx="34" formatCode="0.00E+00">
                  <c:v>3.9424899999999999E-3</c:v>
                </c:pt>
                <c:pt idx="35" formatCode="0.00E+00">
                  <c:v>4.7358799999999996E-3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45232896"/>
        <c:axId val="45234816"/>
      </c:scatterChart>
      <c:valAx>
        <c:axId val="45232896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45234816"/>
        <c:crosses val="autoZero"/>
        <c:crossBetween val="midCat"/>
      </c:valAx>
      <c:valAx>
        <c:axId val="4523481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1"/>
              <c:y val="0.35817574773224264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45232896"/>
        <c:crosses val="autoZero"/>
        <c:crossBetween val="midCat"/>
      </c:valAx>
    </c:plotArea>
    <c:legend>
      <c:legendPos val="r"/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2281545702701102"/>
          <c:y val="2.3147070459668042E-2"/>
          <c:w val="0.84826104364875854"/>
          <c:h val="0.8598876808441834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List1!$F$4:$F$44</c:f>
              <c:numCache>
                <c:formatCode>General</c:formatCode>
                <c:ptCount val="41"/>
                <c:pt idx="0">
                  <c:v>9.6684900000000004E-2</c:v>
                </c:pt>
                <c:pt idx="1">
                  <c:v>9.0597700000000003E-2</c:v>
                </c:pt>
                <c:pt idx="2">
                  <c:v>8.5501599999999997E-2</c:v>
                </c:pt>
                <c:pt idx="3">
                  <c:v>8.1890500000000005E-2</c:v>
                </c:pt>
                <c:pt idx="4">
                  <c:v>7.9400399999999996E-2</c:v>
                </c:pt>
                <c:pt idx="5">
                  <c:v>7.7864500000000003E-2</c:v>
                </c:pt>
                <c:pt idx="6">
                  <c:v>7.71096E-2</c:v>
                </c:pt>
                <c:pt idx="7">
                  <c:v>7.6923900000000003E-2</c:v>
                </c:pt>
                <c:pt idx="8">
                  <c:v>7.7118300000000001E-2</c:v>
                </c:pt>
                <c:pt idx="9">
                  <c:v>7.7569700000000005E-2</c:v>
                </c:pt>
                <c:pt idx="10">
                  <c:v>7.8203599999999998E-2</c:v>
                </c:pt>
                <c:pt idx="11">
                  <c:v>7.8988699999999995E-2</c:v>
                </c:pt>
                <c:pt idx="12">
                  <c:v>7.9895800000000003E-2</c:v>
                </c:pt>
                <c:pt idx="13">
                  <c:v>8.0905699999999997E-2</c:v>
                </c:pt>
                <c:pt idx="14">
                  <c:v>8.2000100000000006E-2</c:v>
                </c:pt>
                <c:pt idx="15">
                  <c:v>8.3155999999999994E-2</c:v>
                </c:pt>
                <c:pt idx="16">
                  <c:v>8.4382100000000002E-2</c:v>
                </c:pt>
                <c:pt idx="17">
                  <c:v>8.5667900000000005E-2</c:v>
                </c:pt>
                <c:pt idx="18">
                  <c:v>8.6998599999999995E-2</c:v>
                </c:pt>
                <c:pt idx="19">
                  <c:v>8.83438E-2</c:v>
                </c:pt>
                <c:pt idx="20">
                  <c:v>8.9679200000000001E-2</c:v>
                </c:pt>
                <c:pt idx="21">
                  <c:v>9.1044899999999998E-2</c:v>
                </c:pt>
                <c:pt idx="22">
                  <c:v>9.2593400000000006E-2</c:v>
                </c:pt>
                <c:pt idx="23">
                  <c:v>9.4424300000000003E-2</c:v>
                </c:pt>
                <c:pt idx="24">
                  <c:v>9.6575999999999995E-2</c:v>
                </c:pt>
                <c:pt idx="25">
                  <c:v>9.8790100000000006E-2</c:v>
                </c:pt>
                <c:pt idx="26">
                  <c:v>0.100673</c:v>
                </c:pt>
                <c:pt idx="27">
                  <c:v>0.10208100000000001</c:v>
                </c:pt>
                <c:pt idx="28">
                  <c:v>0.10309400000000001</c:v>
                </c:pt>
                <c:pt idx="29">
                  <c:v>0.10378</c:v>
                </c:pt>
                <c:pt idx="30">
                  <c:v>0.104285</c:v>
                </c:pt>
                <c:pt idx="31">
                  <c:v>0.10477</c:v>
                </c:pt>
                <c:pt idx="32">
                  <c:v>0.105255</c:v>
                </c:pt>
                <c:pt idx="33">
                  <c:v>0.10582999999999999</c:v>
                </c:pt>
                <c:pt idx="34">
                  <c:v>0.10646899999999999</c:v>
                </c:pt>
                <c:pt idx="35">
                  <c:v>0.107223</c:v>
                </c:pt>
              </c:numCache>
            </c:numRef>
          </c:yVal>
          <c:smooth val="1"/>
        </c:ser>
        <c:ser>
          <c:idx val="1"/>
          <c:order val="1"/>
          <c:tx>
            <c:v>Imag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List1!$G$4:$G$44</c:f>
              <c:numCache>
                <c:formatCode>General</c:formatCode>
                <c:ptCount val="41"/>
                <c:pt idx="0">
                  <c:v>-0.11054700000000001</c:v>
                </c:pt>
                <c:pt idx="1">
                  <c:v>-7.8998700000000005E-2</c:v>
                </c:pt>
                <c:pt idx="2">
                  <c:v>-5.5689200000000001E-2</c:v>
                </c:pt>
                <c:pt idx="3">
                  <c:v>-3.9077099999999997E-2</c:v>
                </c:pt>
                <c:pt idx="4">
                  <c:v>-2.7069800000000001E-2</c:v>
                </c:pt>
                <c:pt idx="5" formatCode="0.00E+00">
                  <c:v>-1.8339899999999999E-2</c:v>
                </c:pt>
                <c:pt idx="6" formatCode="0.00E+00">
                  <c:v>-1.19031E-2</c:v>
                </c:pt>
                <c:pt idx="7" formatCode="0.00E+00">
                  <c:v>-7.2886499999999998E-3</c:v>
                </c:pt>
                <c:pt idx="8" formatCode="0.00E+00">
                  <c:v>-3.9684799999999999E-3</c:v>
                </c:pt>
                <c:pt idx="9" formatCode="0.00E+00">
                  <c:v>-1.56339E-3</c:v>
                </c:pt>
                <c:pt idx="10" formatCode="0.00E+00">
                  <c:v>1.9485800000000001E-4</c:v>
                </c:pt>
                <c:pt idx="11" formatCode="0.00E+00">
                  <c:v>1.5085599999999999E-3</c:v>
                </c:pt>
                <c:pt idx="12" formatCode="0.00E+00">
                  <c:v>2.48519E-3</c:v>
                </c:pt>
                <c:pt idx="13" formatCode="0.00E+00">
                  <c:v>3.2307199999999999E-3</c:v>
                </c:pt>
                <c:pt idx="14" formatCode="0.00E+00">
                  <c:v>3.8082900000000002E-3</c:v>
                </c:pt>
                <c:pt idx="15" formatCode="0.00E+00">
                  <c:v>4.2585899999999996E-3</c:v>
                </c:pt>
                <c:pt idx="16" formatCode="0.00E+00">
                  <c:v>4.6361400000000004E-3</c:v>
                </c:pt>
                <c:pt idx="17" formatCode="0.00E+00">
                  <c:v>4.9440600000000001E-3</c:v>
                </c:pt>
                <c:pt idx="18" formatCode="0.00E+00">
                  <c:v>5.1866799999999999E-3</c:v>
                </c:pt>
                <c:pt idx="19" formatCode="0.00E+00">
                  <c:v>5.3918100000000004E-3</c:v>
                </c:pt>
                <c:pt idx="20" formatCode="0.00E+00">
                  <c:v>5.6274799999999998E-3</c:v>
                </c:pt>
                <c:pt idx="21" formatCode="0.00E+00">
                  <c:v>5.9460299999999997E-3</c:v>
                </c:pt>
                <c:pt idx="22" formatCode="0.00E+00">
                  <c:v>6.4101799999999997E-3</c:v>
                </c:pt>
                <c:pt idx="23" formatCode="0.00E+00">
                  <c:v>6.8275999999999996E-3</c:v>
                </c:pt>
                <c:pt idx="24" formatCode="0.00E+00">
                  <c:v>6.9910900000000002E-3</c:v>
                </c:pt>
                <c:pt idx="25" formatCode="0.00E+00">
                  <c:v>6.6023899999999996E-3</c:v>
                </c:pt>
                <c:pt idx="26" formatCode="0.00E+00">
                  <c:v>5.9064299999999998E-3</c:v>
                </c:pt>
                <c:pt idx="27" formatCode="0.00E+00">
                  <c:v>4.9486399999999998E-3</c:v>
                </c:pt>
                <c:pt idx="28" formatCode="0.00E+00">
                  <c:v>4.1057400000000001E-3</c:v>
                </c:pt>
                <c:pt idx="29" formatCode="0.00E+00">
                  <c:v>4.1057400000000001E-3</c:v>
                </c:pt>
                <c:pt idx="30" formatCode="0.00E+00">
                  <c:v>3.1129299999999999E-3</c:v>
                </c:pt>
                <c:pt idx="31" formatCode="0.00E+00">
                  <c:v>2.95093E-3</c:v>
                </c:pt>
                <c:pt idx="32" formatCode="0.00E+00">
                  <c:v>3.0309299999999998E-3</c:v>
                </c:pt>
                <c:pt idx="33" formatCode="0.00E+00">
                  <c:v>3.3701199999999999E-3</c:v>
                </c:pt>
                <c:pt idx="34" formatCode="0.00E+00">
                  <c:v>3.9424899999999999E-3</c:v>
                </c:pt>
                <c:pt idx="35" formatCode="0.00E+00">
                  <c:v>4.7358799999999996E-3</c:v>
                </c:pt>
              </c:numCache>
            </c:numRef>
          </c:yVal>
          <c:smooth val="1"/>
        </c:ser>
        <c:axId val="45174784"/>
        <c:axId val="45176320"/>
      </c:scatterChart>
      <c:valAx>
        <c:axId val="45174784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45176320"/>
        <c:crosses val="autoZero"/>
        <c:crossBetween val="midCat"/>
      </c:valAx>
      <c:valAx>
        <c:axId val="45176320"/>
        <c:scaling>
          <c:orientation val="minMax"/>
        </c:scaling>
        <c:axPos val="l"/>
        <c:majorGridlines/>
        <c:numFmt formatCode="General" sourceLinked="1"/>
        <c:tickLblPos val="nextTo"/>
        <c:crossAx val="4517478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73124654704736558"/>
          <c:y val="0.91017865673381482"/>
          <c:w val="0.15130548459907964"/>
          <c:h val="3.7700133134807613E-2"/>
        </c:manualLayout>
      </c:layout>
    </c:legend>
    <c:plotVisOnly val="1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249676722008428"/>
          <c:y val="2.3147070459668042E-2"/>
          <c:w val="0.85175974924797593"/>
          <c:h val="0.88073616489673345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List1!$H$4:$H$44</c:f>
              <c:numCache>
                <c:formatCode>General</c:formatCode>
                <c:ptCount val="41"/>
                <c:pt idx="0">
                  <c:v>-48.8269126799362</c:v>
                </c:pt>
                <c:pt idx="1">
                  <c:v>-41.087532059428156</c:v>
                </c:pt>
                <c:pt idx="2">
                  <c:v>-33.077142912549427</c:v>
                </c:pt>
                <c:pt idx="3">
                  <c:v>-25.509880006346581</c:v>
                </c:pt>
                <c:pt idx="4">
                  <c:v>-18.825667968527362</c:v>
                </c:pt>
                <c:pt idx="5">
                  <c:v>-13.253655993156078</c:v>
                </c:pt>
                <c:pt idx="6">
                  <c:v>-8.775255934582427</c:v>
                </c:pt>
                <c:pt idx="7">
                  <c:v>-5.412697890906311</c:v>
                </c:pt>
                <c:pt idx="8">
                  <c:v>-2.9458217824579158</c:v>
                </c:pt>
                <c:pt idx="9">
                  <c:v>-1.1546199463407572</c:v>
                </c:pt>
                <c:pt idx="10">
                  <c:v>0.14276219892211173</c:v>
                </c:pt>
                <c:pt idx="11">
                  <c:v>1.0941263053367711</c:v>
                </c:pt>
                <c:pt idx="12">
                  <c:v>1.7816330985592719</c:v>
                </c:pt>
                <c:pt idx="13">
                  <c:v>2.2867156089943546</c:v>
                </c:pt>
                <c:pt idx="14">
                  <c:v>2.659048814006407</c:v>
                </c:pt>
                <c:pt idx="15">
                  <c:v>2.9316737034482205</c:v>
                </c:pt>
                <c:pt idx="16">
                  <c:v>3.144795589345569</c:v>
                </c:pt>
                <c:pt idx="17">
                  <c:v>3.3029863202491034</c:v>
                </c:pt>
                <c:pt idx="18">
                  <c:v>3.4118197247160804</c:v>
                </c:pt>
                <c:pt idx="19">
                  <c:v>3.492551085413981</c:v>
                </c:pt>
                <c:pt idx="20">
                  <c:v>3.5906724926277005</c:v>
                </c:pt>
                <c:pt idx="21">
                  <c:v>3.7366101356234425</c:v>
                </c:pt>
                <c:pt idx="22">
                  <c:v>3.960230350428267</c:v>
                </c:pt>
                <c:pt idx="23">
                  <c:v>4.1357259174752175</c:v>
                </c:pt>
                <c:pt idx="24">
                  <c:v>4.1403916690572764</c:v>
                </c:pt>
                <c:pt idx="25">
                  <c:v>3.8235346084775128</c:v>
                </c:pt>
                <c:pt idx="26">
                  <c:v>3.3576631867415383</c:v>
                </c:pt>
                <c:pt idx="27">
                  <c:v>2.7753880591918043</c:v>
                </c:pt>
                <c:pt idx="28">
                  <c:v>2.2806111307809083</c:v>
                </c:pt>
                <c:pt idx="29">
                  <c:v>2.2655517399254408</c:v>
                </c:pt>
                <c:pt idx="30">
                  <c:v>1.7097838122344531</c:v>
                </c:pt>
                <c:pt idx="31">
                  <c:v>1.6133544521802432</c:v>
                </c:pt>
                <c:pt idx="32">
                  <c:v>1.6494372771172285</c:v>
                </c:pt>
                <c:pt idx="33">
                  <c:v>1.8239480411595943</c:v>
                </c:pt>
                <c:pt idx="34">
                  <c:v>2.1206630864616685</c:v>
                </c:pt>
                <c:pt idx="35">
                  <c:v>2.5290253970332253</c:v>
                </c:pt>
              </c:numCache>
            </c:numRef>
          </c:yVal>
          <c:smooth val="1"/>
        </c:ser>
        <c:axId val="45209472"/>
        <c:axId val="45211008"/>
      </c:scatterChart>
      <c:valAx>
        <c:axId val="45209472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45211008"/>
        <c:crosses val="autoZero"/>
        <c:crossBetween val="midCat"/>
      </c:valAx>
      <c:valAx>
        <c:axId val="45211008"/>
        <c:scaling>
          <c:orientation val="minMax"/>
        </c:scaling>
        <c:axPos val="l"/>
        <c:majorGridlines/>
        <c:numFmt formatCode="General" sourceLinked="1"/>
        <c:tickLblPos val="nextTo"/>
        <c:crossAx val="45209472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0.45916</cdr:x>
      <cdr:y>0.94182</cdr:y>
    </cdr:from>
    <cdr:to>
      <cdr:x>0.57018</cdr:x>
      <cdr:y>0.97455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275174" y="5737150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0.00952</cdr:x>
      <cdr:y>0.33576</cdr:y>
    </cdr:from>
    <cdr:to>
      <cdr:x>0.0682</cdr:x>
      <cdr:y>0.51879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88605" y="204529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0.46471</cdr:x>
      <cdr:y>0.94667</cdr:y>
    </cdr:from>
    <cdr:to>
      <cdr:x>0.57573</cdr:x>
      <cdr:y>0.97939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4326860" y="5766686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0.01427</cdr:x>
      <cdr:y>0.39152</cdr:y>
    </cdr:from>
    <cdr:to>
      <cdr:x>0.07296</cdr:x>
      <cdr:y>0.57455</cdr:y>
    </cdr:to>
    <cdr:sp macro="" textlink="">
      <cdr:nvSpPr>
        <cdr:cNvPr id="4" name="Szövegdoboz 1"/>
        <cdr:cNvSpPr txBox="1"/>
      </cdr:nvSpPr>
      <cdr:spPr>
        <a:xfrm xmlns:a="http://schemas.openxmlformats.org/drawingml/2006/main">
          <a:off x="132907" y="238494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Phase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Calibri"/>
              <a:cs typeface="Times New Roman"/>
            </a:rPr>
            <a:t>˚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0.45995</cdr:x>
      <cdr:y>0.94303</cdr:y>
    </cdr:from>
    <cdr:to>
      <cdr:x>0.65741</cdr:x>
      <cdr:y>0.98303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4282558" y="5744535"/>
          <a:ext cx="1838547" cy="243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hu-HU" sz="1100"/>
        </a:p>
      </cdr:txBody>
    </cdr:sp>
  </cdr:relSizeAnchor>
  <cdr:relSizeAnchor xmlns:cdr="http://schemas.openxmlformats.org/drawingml/2006/chartDrawing">
    <cdr:from>
      <cdr:x>0.49643</cdr:x>
      <cdr:y>0.90424</cdr:y>
    </cdr:from>
    <cdr:to>
      <cdr:x>0.58208</cdr:x>
      <cdr:y>0.94909</cdr:y>
    </cdr:to>
    <cdr:sp macro="" textlink="">
      <cdr:nvSpPr>
        <cdr:cNvPr id="5" name="Szövegdoboz 4"/>
        <cdr:cNvSpPr txBox="1"/>
      </cdr:nvSpPr>
      <cdr:spPr>
        <a:xfrm xmlns:a="http://schemas.openxmlformats.org/drawingml/2006/main">
          <a:off x="4622210" y="5508255"/>
          <a:ext cx="797441" cy="273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0.02617</cdr:x>
      <cdr:y>0.37455</cdr:y>
    </cdr:from>
    <cdr:to>
      <cdr:x>0.07375</cdr:x>
      <cdr:y>0.53939</cdr:y>
    </cdr:to>
    <cdr:sp macro="" textlink="">
      <cdr:nvSpPr>
        <cdr:cNvPr id="6" name="Szövegdoboz 5"/>
        <cdr:cNvSpPr txBox="1"/>
      </cdr:nvSpPr>
      <cdr:spPr>
        <a:xfrm xmlns:a="http://schemas.openxmlformats.org/drawingml/2006/main">
          <a:off x="243663" y="2281569"/>
          <a:ext cx="443023" cy="1004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 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-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0.51864</cdr:x>
      <cdr:y>0.91879</cdr:y>
    </cdr:from>
    <cdr:to>
      <cdr:x>0.60349</cdr:x>
      <cdr:y>0.97818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4828954" y="5596861"/>
          <a:ext cx="790058" cy="361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0.02379</cdr:x>
      <cdr:y>0.4097</cdr:y>
    </cdr:from>
    <cdr:to>
      <cdr:x>0.06503</cdr:x>
      <cdr:y>0.52727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221512" y="2495698"/>
          <a:ext cx="383953" cy="716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83"/>
  <sheetViews>
    <sheetView tabSelected="1" workbookViewId="0">
      <selection activeCell="B2" sqref="B2:K3"/>
    </sheetView>
  </sheetViews>
  <sheetFormatPr defaultRowHeight="15"/>
  <cols>
    <col min="2" max="2" width="14.140625" customWidth="1"/>
    <col min="3" max="3" width="18" customWidth="1"/>
    <col min="4" max="4" width="12.28515625" customWidth="1"/>
    <col min="6" max="6" width="14.85546875" customWidth="1"/>
    <col min="7" max="7" width="16" customWidth="1"/>
    <col min="8" max="8" width="12.140625" customWidth="1"/>
    <col min="9" max="9" width="13" style="2" customWidth="1"/>
    <col min="10" max="10" width="13.28515625" customWidth="1"/>
    <col min="11" max="11" width="14.85546875" customWidth="1"/>
    <col min="12" max="12" width="12.85546875" customWidth="1"/>
    <col min="13" max="13" width="11.5703125" customWidth="1"/>
    <col min="15" max="15" width="22.85546875" customWidth="1"/>
    <col min="16" max="16" width="18.140625" customWidth="1"/>
    <col min="17" max="17" width="15.7109375" customWidth="1"/>
    <col min="18" max="18" width="20.7109375" customWidth="1"/>
    <col min="19" max="19" width="17" customWidth="1"/>
  </cols>
  <sheetData>
    <row r="2" spans="2:19">
      <c r="B2" t="s">
        <v>1</v>
      </c>
      <c r="F2" t="s">
        <v>2</v>
      </c>
    </row>
    <row r="3" spans="2:19">
      <c r="B3" t="s">
        <v>0</v>
      </c>
      <c r="C3" t="s">
        <v>8</v>
      </c>
      <c r="D3" t="s">
        <v>3</v>
      </c>
      <c r="F3" t="s">
        <v>0</v>
      </c>
      <c r="G3" t="s">
        <v>8</v>
      </c>
      <c r="H3" t="s">
        <v>3</v>
      </c>
      <c r="K3" t="s">
        <v>9</v>
      </c>
      <c r="O3" t="s">
        <v>4</v>
      </c>
      <c r="P3" t="s">
        <v>5</v>
      </c>
      <c r="R3" t="s">
        <v>6</v>
      </c>
      <c r="S3" t="s">
        <v>7</v>
      </c>
    </row>
    <row r="4" spans="2:19">
      <c r="B4">
        <v>0.100609</v>
      </c>
      <c r="C4">
        <v>-0.108503</v>
      </c>
      <c r="D4">
        <f>DEGREES(P4)</f>
        <v>-47.161895143536164</v>
      </c>
      <c r="F4">
        <v>9.6684900000000004E-2</v>
      </c>
      <c r="G4">
        <v>-0.11054700000000001</v>
      </c>
      <c r="H4">
        <f>DEGREES(S4)</f>
        <v>-48.8269126799362</v>
      </c>
      <c r="K4">
        <v>50000</v>
      </c>
      <c r="O4" t="str">
        <f>COMPLEX(B4,C4)</f>
        <v>0,100609-0,108503i</v>
      </c>
      <c r="P4">
        <f>IMARGUMENT(O4)</f>
        <v>-0.82313035173502969</v>
      </c>
      <c r="R4" t="str">
        <f>COMPLEX(F4,G4)</f>
        <v>0,0966849-0,110547i</v>
      </c>
      <c r="S4">
        <f>IMARGUMENT(R4)</f>
        <v>-0.85219038984865492</v>
      </c>
    </row>
    <row r="5" spans="2:19">
      <c r="B5">
        <v>9.4016600000000006E-2</v>
      </c>
      <c r="C5">
        <v>-7.7207600000000001E-2</v>
      </c>
      <c r="D5">
        <f t="shared" ref="D5:D39" si="0">DEGREES(P5)</f>
        <v>-39.393265126639307</v>
      </c>
      <c r="F5">
        <v>9.0597700000000003E-2</v>
      </c>
      <c r="G5">
        <v>-7.8998700000000005E-2</v>
      </c>
      <c r="H5">
        <f t="shared" ref="H5:H39" si="1">DEGREES(S5)</f>
        <v>-41.087532059428156</v>
      </c>
      <c r="K5">
        <f>K4*0.6714</f>
        <v>33570</v>
      </c>
      <c r="O5" t="str">
        <f t="shared" ref="O5:O39" si="2">COMPLEX(B5,C5)</f>
        <v>0,0940166-0,0772076i</v>
      </c>
      <c r="P5">
        <f t="shared" ref="P5:P39" si="3">IMARGUMENT(O5)</f>
        <v>-0.6875421795709169</v>
      </c>
      <c r="R5" t="str">
        <f t="shared" ref="R5:R39" si="4">COMPLEX(F5,G5)</f>
        <v>0,0905977-0,0789987i</v>
      </c>
      <c r="S5">
        <f t="shared" ref="S5:S39" si="5">IMARGUMENT(R5)</f>
        <v>-0.71711271595574777</v>
      </c>
    </row>
    <row r="6" spans="2:19">
      <c r="B6">
        <v>8.91676E-2</v>
      </c>
      <c r="C6">
        <v>-5.47232E-2</v>
      </c>
      <c r="D6">
        <f t="shared" si="0"/>
        <v>-31.537927795484066</v>
      </c>
      <c r="F6">
        <v>8.5501599999999997E-2</v>
      </c>
      <c r="G6">
        <v>-5.5689200000000001E-2</v>
      </c>
      <c r="H6">
        <f t="shared" si="1"/>
        <v>-33.077142912549427</v>
      </c>
      <c r="K6">
        <f t="shared" ref="K6:K39" si="6">K5*0.6714</f>
        <v>22538.898000000001</v>
      </c>
      <c r="O6" t="str">
        <f t="shared" si="2"/>
        <v>0,0891676-0,0547232i</v>
      </c>
      <c r="P6">
        <f t="shared" si="3"/>
        <v>-0.55044067928743379</v>
      </c>
      <c r="R6" t="str">
        <f t="shared" si="4"/>
        <v>0,0855016-0,0556892i</v>
      </c>
      <c r="S6">
        <f t="shared" si="5"/>
        <v>-0.57730505097669427</v>
      </c>
    </row>
    <row r="7" spans="2:19">
      <c r="B7">
        <v>8.5678099999999993E-2</v>
      </c>
      <c r="C7">
        <v>-3.8471600000000002E-2</v>
      </c>
      <c r="D7">
        <f t="shared" si="0"/>
        <v>-24.181267407705253</v>
      </c>
      <c r="F7">
        <v>8.1890500000000005E-2</v>
      </c>
      <c r="G7">
        <v>-3.9077099999999997E-2</v>
      </c>
      <c r="H7">
        <f t="shared" si="1"/>
        <v>-25.509880006346581</v>
      </c>
      <c r="K7">
        <f t="shared" si="6"/>
        <v>15132.616117200001</v>
      </c>
      <c r="O7" t="str">
        <f t="shared" si="2"/>
        <v>0,0856781-0,0384716i</v>
      </c>
      <c r="P7">
        <f t="shared" si="3"/>
        <v>-0.42204273356965066</v>
      </c>
      <c r="R7" t="str">
        <f t="shared" si="4"/>
        <v>0,0818905-0,0390771i</v>
      </c>
      <c r="S7">
        <f t="shared" si="5"/>
        <v>-0.44523139789941979</v>
      </c>
    </row>
    <row r="8" spans="2:19">
      <c r="B8">
        <v>8.3267800000000003E-2</v>
      </c>
      <c r="C8">
        <v>-2.6690100000000001E-2</v>
      </c>
      <c r="D8">
        <f t="shared" si="0"/>
        <v>-17.772383197919904</v>
      </c>
      <c r="F8">
        <v>7.9400399999999996E-2</v>
      </c>
      <c r="G8">
        <v>-2.7069800000000001E-2</v>
      </c>
      <c r="H8">
        <f t="shared" si="1"/>
        <v>-18.825667968527362</v>
      </c>
      <c r="K8">
        <f t="shared" si="6"/>
        <v>10160.038461088081</v>
      </c>
      <c r="O8" t="str">
        <f t="shared" si="2"/>
        <v>0,0832678-0,0266901i</v>
      </c>
      <c r="P8">
        <f t="shared" si="3"/>
        <v>-0.31018660272982135</v>
      </c>
      <c r="R8" t="str">
        <f t="shared" si="4"/>
        <v>0,0794004-0,0270698i</v>
      </c>
      <c r="S8">
        <f t="shared" si="5"/>
        <v>-0.32856988993803471</v>
      </c>
    </row>
    <row r="9" spans="2:19">
      <c r="B9">
        <v>8.1808400000000003E-2</v>
      </c>
      <c r="C9">
        <v>-1.8076399999999999E-2</v>
      </c>
      <c r="D9">
        <f t="shared" si="0"/>
        <v>-12.459883246194757</v>
      </c>
      <c r="F9">
        <v>7.7864500000000003E-2</v>
      </c>
      <c r="G9" s="1">
        <v>-1.8339899999999999E-2</v>
      </c>
      <c r="H9">
        <f t="shared" si="1"/>
        <v>-13.253655993156078</v>
      </c>
      <c r="K9">
        <f t="shared" si="6"/>
        <v>6821.449822774538</v>
      </c>
      <c r="O9" t="str">
        <f t="shared" si="2"/>
        <v>0,0818084-0,0180764i</v>
      </c>
      <c r="P9">
        <f t="shared" si="3"/>
        <v>-0.21746598706017772</v>
      </c>
      <c r="R9" t="str">
        <f t="shared" si="4"/>
        <v>0,0778645-0,0183399i</v>
      </c>
      <c r="S9">
        <f t="shared" si="5"/>
        <v>-0.23131993500725262</v>
      </c>
    </row>
    <row r="10" spans="2:19">
      <c r="B10">
        <v>8.1084699999999996E-2</v>
      </c>
      <c r="C10" s="1">
        <v>-1.17313E-2</v>
      </c>
      <c r="D10">
        <f t="shared" si="0"/>
        <v>-8.2324055055613918</v>
      </c>
      <c r="F10">
        <v>7.71096E-2</v>
      </c>
      <c r="G10" s="1">
        <v>-1.19031E-2</v>
      </c>
      <c r="H10">
        <f t="shared" si="1"/>
        <v>-8.775255934582427</v>
      </c>
      <c r="K10">
        <f t="shared" si="6"/>
        <v>4579.9214110108251</v>
      </c>
      <c r="O10" t="str">
        <f t="shared" si="2"/>
        <v>0,0810847-0,0117313i</v>
      </c>
      <c r="P10">
        <f t="shared" si="3"/>
        <v>-0.14368258143135465</v>
      </c>
      <c r="R10" t="str">
        <f t="shared" si="4"/>
        <v>0,0771096-0,0119031i</v>
      </c>
      <c r="S10">
        <f t="shared" si="5"/>
        <v>-0.15315710876363547</v>
      </c>
    </row>
    <row r="11" spans="2:19">
      <c r="B11">
        <v>8.0910800000000005E-2</v>
      </c>
      <c r="C11" s="1">
        <v>-7.1732999999999996E-3</v>
      </c>
      <c r="D11">
        <f t="shared" si="0"/>
        <v>-5.0664193109719386</v>
      </c>
      <c r="F11">
        <v>7.6923900000000003E-2</v>
      </c>
      <c r="G11" s="1">
        <v>-7.2886499999999998E-3</v>
      </c>
      <c r="H11">
        <f t="shared" si="1"/>
        <v>-5.412697890906311</v>
      </c>
      <c r="K11">
        <f t="shared" si="6"/>
        <v>3074.9592353526677</v>
      </c>
      <c r="O11" t="str">
        <f t="shared" si="2"/>
        <v>0,0809108-0,0071733i</v>
      </c>
      <c r="P11">
        <f t="shared" si="3"/>
        <v>-8.8425698263082803E-2</v>
      </c>
      <c r="R11" t="str">
        <f t="shared" si="4"/>
        <v>0,0769239-0,00728865i</v>
      </c>
      <c r="S11">
        <f t="shared" si="5"/>
        <v>-9.4469399612067975E-2</v>
      </c>
    </row>
    <row r="12" spans="2:19">
      <c r="B12">
        <v>8.1124299999999996E-2</v>
      </c>
      <c r="C12" s="1">
        <v>-3.9026899999999999E-3</v>
      </c>
      <c r="D12">
        <f t="shared" si="0"/>
        <v>-2.754235215424361</v>
      </c>
      <c r="F12">
        <v>7.7118300000000001E-2</v>
      </c>
      <c r="G12" s="1">
        <v>-3.9684799999999999E-3</v>
      </c>
      <c r="H12">
        <f t="shared" si="1"/>
        <v>-2.9458217824579158</v>
      </c>
      <c r="K12">
        <f t="shared" si="6"/>
        <v>2064.5276306157812</v>
      </c>
      <c r="O12" t="str">
        <f t="shared" si="2"/>
        <v>0,0811243-0,00390269i</v>
      </c>
      <c r="P12">
        <f t="shared" si="3"/>
        <v>-4.8070472883530412E-2</v>
      </c>
      <c r="R12" t="str">
        <f t="shared" si="4"/>
        <v>0,0771183-0,00396848i</v>
      </c>
      <c r="S12">
        <f t="shared" si="5"/>
        <v>-5.1414289280858769E-2</v>
      </c>
    </row>
    <row r="13" spans="2:19">
      <c r="B13">
        <v>8.1565499999999999E-2</v>
      </c>
      <c r="C13" s="1">
        <v>-1.5092599999999999E-3</v>
      </c>
      <c r="D13">
        <f t="shared" si="0"/>
        <v>-1.0600604550512205</v>
      </c>
      <c r="F13">
        <v>7.7569700000000005E-2</v>
      </c>
      <c r="G13" s="1">
        <v>-1.56339E-3</v>
      </c>
      <c r="H13">
        <f t="shared" si="1"/>
        <v>-1.1546199463407572</v>
      </c>
      <c r="K13">
        <f t="shared" si="6"/>
        <v>1386.1238511954355</v>
      </c>
      <c r="O13" t="str">
        <f t="shared" si="2"/>
        <v>0,0815655-0,00150926i</v>
      </c>
      <c r="P13">
        <f t="shared" si="3"/>
        <v>-1.8501545210833151E-2</v>
      </c>
      <c r="R13" t="str">
        <f t="shared" si="4"/>
        <v>0,0775697-0,00156339i</v>
      </c>
      <c r="S13">
        <f t="shared" si="5"/>
        <v>-2.0151919672846467E-2</v>
      </c>
    </row>
    <row r="14" spans="2:19">
      <c r="B14">
        <v>8.2210599999999995E-2</v>
      </c>
      <c r="C14" s="1">
        <v>2.1305799999999999E-4</v>
      </c>
      <c r="D14">
        <f t="shared" si="0"/>
        <v>0.14848811298823478</v>
      </c>
      <c r="F14">
        <v>7.8203599999999998E-2</v>
      </c>
      <c r="G14" s="1">
        <v>1.9485800000000001E-4</v>
      </c>
      <c r="H14">
        <f t="shared" si="1"/>
        <v>0.14276219892211173</v>
      </c>
      <c r="K14">
        <f t="shared" si="6"/>
        <v>930.64355369261534</v>
      </c>
      <c r="O14" t="str">
        <f t="shared" si="2"/>
        <v>0,0822106+0,000213058i</v>
      </c>
      <c r="P14">
        <f t="shared" si="3"/>
        <v>2.5916064717180528E-3</v>
      </c>
      <c r="R14" t="str">
        <f t="shared" si="4"/>
        <v>0,0782036+0,000194858i</v>
      </c>
      <c r="S14">
        <f t="shared" si="5"/>
        <v>2.4916704185779493E-3</v>
      </c>
    </row>
    <row r="15" spans="2:19">
      <c r="B15">
        <v>8.2995899999999997E-2</v>
      </c>
      <c r="C15" s="1">
        <v>1.4946600000000001E-3</v>
      </c>
      <c r="D15">
        <f t="shared" si="0"/>
        <v>1.0317190806695784</v>
      </c>
      <c r="F15">
        <v>7.8988699999999995E-2</v>
      </c>
      <c r="G15" s="1">
        <v>1.5085599999999999E-3</v>
      </c>
      <c r="H15">
        <f t="shared" si="1"/>
        <v>1.0941263053367711</v>
      </c>
      <c r="K15">
        <f t="shared" si="6"/>
        <v>624.83408194922197</v>
      </c>
      <c r="O15" t="str">
        <f t="shared" si="2"/>
        <v>0,0829959+0,00149466i</v>
      </c>
      <c r="P15">
        <f t="shared" si="3"/>
        <v>1.8006894913333127E-2</v>
      </c>
      <c r="R15" t="str">
        <f t="shared" si="4"/>
        <v>0,0789887+0,00150856i</v>
      </c>
      <c r="S15">
        <f t="shared" si="5"/>
        <v>1.909610646080746E-2</v>
      </c>
    </row>
    <row r="16" spans="2:19">
      <c r="B16">
        <v>8.3902299999999999E-2</v>
      </c>
      <c r="C16" s="1">
        <v>2.4422599999999999E-3</v>
      </c>
      <c r="D16">
        <f t="shared" si="0"/>
        <v>1.6673165029430066</v>
      </c>
      <c r="F16">
        <v>7.9895800000000003E-2</v>
      </c>
      <c r="G16" s="1">
        <v>2.48519E-3</v>
      </c>
      <c r="H16">
        <f t="shared" si="1"/>
        <v>1.7816330985592719</v>
      </c>
      <c r="K16">
        <f t="shared" si="6"/>
        <v>419.51360262070762</v>
      </c>
      <c r="O16" t="str">
        <f t="shared" si="2"/>
        <v>0,0839023+0,00244226i</v>
      </c>
      <c r="P16">
        <f t="shared" si="3"/>
        <v>2.9100162649193191E-2</v>
      </c>
      <c r="R16" t="str">
        <f t="shared" si="4"/>
        <v>0,0798958+0,00248519i</v>
      </c>
      <c r="S16">
        <f t="shared" si="5"/>
        <v>3.1095363632367937E-2</v>
      </c>
    </row>
    <row r="17" spans="2:19">
      <c r="B17">
        <v>8.4903400000000004E-2</v>
      </c>
      <c r="C17" s="1">
        <v>3.15286E-3</v>
      </c>
      <c r="D17">
        <f t="shared" si="0"/>
        <v>2.1266828448597566</v>
      </c>
      <c r="F17">
        <v>8.0905699999999997E-2</v>
      </c>
      <c r="G17" s="1">
        <v>3.2307199999999999E-3</v>
      </c>
      <c r="H17">
        <f t="shared" si="1"/>
        <v>2.2867156089943546</v>
      </c>
      <c r="K17">
        <f t="shared" si="6"/>
        <v>281.66143279954309</v>
      </c>
      <c r="O17" t="str">
        <f t="shared" si="2"/>
        <v>0,0849034+0,00315286i</v>
      </c>
      <c r="P17">
        <f t="shared" si="3"/>
        <v>3.7117617788482514E-2</v>
      </c>
      <c r="R17" t="str">
        <f t="shared" si="4"/>
        <v>0,0809057+0,00323072i</v>
      </c>
      <c r="S17">
        <f t="shared" si="5"/>
        <v>3.9910716433698742E-2</v>
      </c>
    </row>
    <row r="18" spans="2:19">
      <c r="B18">
        <v>8.5980100000000004E-2</v>
      </c>
      <c r="C18" s="1">
        <v>3.69316E-3</v>
      </c>
      <c r="D18">
        <f t="shared" si="0"/>
        <v>2.4595515499512084</v>
      </c>
      <c r="F18">
        <v>8.2000100000000006E-2</v>
      </c>
      <c r="G18" s="1">
        <v>3.8082900000000002E-3</v>
      </c>
      <c r="H18">
        <f t="shared" si="1"/>
        <v>2.659048814006407</v>
      </c>
      <c r="K18">
        <f t="shared" si="6"/>
        <v>189.10748598161322</v>
      </c>
      <c r="O18" t="str">
        <f t="shared" si="2"/>
        <v>0,0859801+0,00369316i</v>
      </c>
      <c r="P18">
        <f t="shared" si="3"/>
        <v>4.2927272669178361E-2</v>
      </c>
      <c r="R18" t="str">
        <f t="shared" si="4"/>
        <v>0,0820001+0,00380829i</v>
      </c>
      <c r="S18">
        <f t="shared" si="5"/>
        <v>4.6409156775662111E-2</v>
      </c>
    </row>
    <row r="19" spans="2:19">
      <c r="B19">
        <v>8.71112E-2</v>
      </c>
      <c r="C19" s="1">
        <v>4.1041100000000002E-3</v>
      </c>
      <c r="D19">
        <f t="shared" si="0"/>
        <v>2.6974077797503719</v>
      </c>
      <c r="F19">
        <v>8.3155999999999994E-2</v>
      </c>
      <c r="G19" s="1">
        <v>4.2585899999999996E-3</v>
      </c>
      <c r="H19">
        <f t="shared" si="1"/>
        <v>2.9316737034482205</v>
      </c>
      <c r="K19">
        <f t="shared" si="6"/>
        <v>126.96676608805512</v>
      </c>
      <c r="O19" t="str">
        <f t="shared" si="2"/>
        <v>0,0871112+0,00410411i</v>
      </c>
      <c r="P19">
        <f t="shared" si="3"/>
        <v>4.7078647025554018E-2</v>
      </c>
      <c r="R19" t="str">
        <f t="shared" si="4"/>
        <v>0,083156+0,00425859i</v>
      </c>
      <c r="S19">
        <f t="shared" si="5"/>
        <v>5.1167358719307283E-2</v>
      </c>
    </row>
    <row r="20" spans="2:19">
      <c r="B20">
        <v>8.8287400000000002E-2</v>
      </c>
      <c r="C20" s="1">
        <v>4.4429200000000004E-3</v>
      </c>
      <c r="D20">
        <f t="shared" si="0"/>
        <v>2.8808867856981566</v>
      </c>
      <c r="F20">
        <v>8.4382100000000002E-2</v>
      </c>
      <c r="G20" s="1">
        <v>4.6361400000000004E-3</v>
      </c>
      <c r="H20">
        <f t="shared" si="1"/>
        <v>3.144795589345569</v>
      </c>
      <c r="K20">
        <f t="shared" si="6"/>
        <v>85.245486751520204</v>
      </c>
      <c r="O20" t="str">
        <f t="shared" si="2"/>
        <v>0,0882874+0,00444292i</v>
      </c>
      <c r="P20">
        <f t="shared" si="3"/>
        <v>5.0280959787629122E-2</v>
      </c>
      <c r="R20" t="str">
        <f t="shared" si="4"/>
        <v>0,0843821+0,00463614i</v>
      </c>
      <c r="S20">
        <f t="shared" si="5"/>
        <v>5.4887037336275687E-2</v>
      </c>
    </row>
    <row r="21" spans="2:19">
      <c r="B21">
        <v>8.9522299999999999E-2</v>
      </c>
      <c r="C21" s="1">
        <v>4.7148099999999998E-3</v>
      </c>
      <c r="D21">
        <f t="shared" si="0"/>
        <v>3.0147724544469652</v>
      </c>
      <c r="F21">
        <v>8.5667900000000005E-2</v>
      </c>
      <c r="G21" s="1">
        <v>4.9440600000000001E-3</v>
      </c>
      <c r="H21">
        <f t="shared" si="1"/>
        <v>3.3029863202491034</v>
      </c>
      <c r="K21">
        <f t="shared" si="6"/>
        <v>57.233819804970665</v>
      </c>
      <c r="O21" t="str">
        <f t="shared" si="2"/>
        <v>0,0895223+0,00471481i</v>
      </c>
      <c r="P21">
        <f t="shared" si="3"/>
        <v>5.2617705528530304E-2</v>
      </c>
      <c r="R21" t="str">
        <f t="shared" si="4"/>
        <v>0,0856679+0,00494406i</v>
      </c>
      <c r="S21">
        <f t="shared" si="5"/>
        <v>5.7647986436678705E-2</v>
      </c>
    </row>
    <row r="22" spans="2:19">
      <c r="B22">
        <v>9.0801300000000001E-2</v>
      </c>
      <c r="C22" s="1">
        <v>4.92494E-3</v>
      </c>
      <c r="D22">
        <f t="shared" si="0"/>
        <v>3.1046037533642004</v>
      </c>
      <c r="F22">
        <v>8.6998599999999995E-2</v>
      </c>
      <c r="G22" s="1">
        <v>5.1866799999999999E-3</v>
      </c>
      <c r="H22">
        <f t="shared" si="1"/>
        <v>3.4118197247160804</v>
      </c>
      <c r="K22">
        <f t="shared" si="6"/>
        <v>38.426786617057303</v>
      </c>
      <c r="O22" t="str">
        <f t="shared" si="2"/>
        <v>0,0908013+0,00492494i</v>
      </c>
      <c r="P22">
        <f t="shared" si="3"/>
        <v>5.4185557465979278E-2</v>
      </c>
      <c r="R22" t="str">
        <f t="shared" si="4"/>
        <v>0,0869986+0,00518668i</v>
      </c>
      <c r="S22">
        <f t="shared" si="5"/>
        <v>5.9547487680782156E-2</v>
      </c>
    </row>
    <row r="23" spans="2:19">
      <c r="B23">
        <v>9.2088799999999998E-2</v>
      </c>
      <c r="C23" s="1">
        <v>5.0811299999999997E-3</v>
      </c>
      <c r="D23">
        <f t="shared" si="0"/>
        <v>3.1581734486727773</v>
      </c>
      <c r="F23">
        <v>8.83438E-2</v>
      </c>
      <c r="G23" s="1">
        <v>5.3918100000000004E-3</v>
      </c>
      <c r="H23">
        <f t="shared" si="1"/>
        <v>3.492551085413981</v>
      </c>
      <c r="K23">
        <f t="shared" si="6"/>
        <v>25.799744534692273</v>
      </c>
      <c r="O23" t="str">
        <f t="shared" si="2"/>
        <v>0,0920888+0,00508113i</v>
      </c>
      <c r="P23">
        <f t="shared" si="3"/>
        <v>5.5120525028404102E-2</v>
      </c>
      <c r="R23" t="str">
        <f t="shared" si="4"/>
        <v>0,0883438+0,00539181i</v>
      </c>
      <c r="S23">
        <f t="shared" si="5"/>
        <v>6.0956515734575667E-2</v>
      </c>
    </row>
    <row r="24" spans="2:19">
      <c r="B24">
        <v>9.3355300000000002E-2</v>
      </c>
      <c r="C24" s="1">
        <v>5.2493799999999997E-3</v>
      </c>
      <c r="D24">
        <f t="shared" si="0"/>
        <v>3.2183596184216512</v>
      </c>
      <c r="F24">
        <v>8.9679200000000001E-2</v>
      </c>
      <c r="G24" s="1">
        <v>5.6274799999999998E-3</v>
      </c>
      <c r="H24">
        <f t="shared" si="1"/>
        <v>3.5906724926277005</v>
      </c>
      <c r="K24">
        <f t="shared" si="6"/>
        <v>17.321948480592393</v>
      </c>
      <c r="O24" t="str">
        <f t="shared" si="2"/>
        <v>0,0933553+0,00524938i</v>
      </c>
      <c r="P24">
        <f t="shared" si="3"/>
        <v>5.6170971854686162E-2</v>
      </c>
      <c r="R24" t="str">
        <f t="shared" si="4"/>
        <v>0,0896792+0,00562748i</v>
      </c>
      <c r="S24">
        <f t="shared" si="5"/>
        <v>6.2669057357145189E-2</v>
      </c>
    </row>
    <row r="25" spans="2:19">
      <c r="B25">
        <v>9.4677200000000003E-2</v>
      </c>
      <c r="C25" s="1">
        <v>5.4985600000000004E-3</v>
      </c>
      <c r="D25">
        <f t="shared" si="0"/>
        <v>3.3238286433851516</v>
      </c>
      <c r="F25">
        <v>9.1044899999999998E-2</v>
      </c>
      <c r="G25" s="1">
        <v>5.9460299999999997E-3</v>
      </c>
      <c r="H25">
        <f t="shared" si="1"/>
        <v>3.7366101356234425</v>
      </c>
      <c r="K25">
        <f t="shared" si="6"/>
        <v>11.629956209869732</v>
      </c>
      <c r="O25" t="str">
        <f t="shared" si="2"/>
        <v>0,0946772+0,00549856i</v>
      </c>
      <c r="P25">
        <f t="shared" si="3"/>
        <v>5.801175359916734E-2</v>
      </c>
      <c r="R25" t="str">
        <f t="shared" si="4"/>
        <v>0,0910449+0,00594603i</v>
      </c>
      <c r="S25">
        <f t="shared" si="5"/>
        <v>6.5216149730020934E-2</v>
      </c>
    </row>
    <row r="26" spans="2:19">
      <c r="B26">
        <v>9.6144199999999999E-2</v>
      </c>
      <c r="C26" s="1">
        <v>5.8007099999999997E-3</v>
      </c>
      <c r="D26">
        <f t="shared" si="0"/>
        <v>3.4526659655472751</v>
      </c>
      <c r="F26">
        <v>9.2593400000000006E-2</v>
      </c>
      <c r="G26" s="1">
        <v>6.4101799999999997E-3</v>
      </c>
      <c r="H26">
        <f t="shared" si="1"/>
        <v>3.960230350428267</v>
      </c>
      <c r="K26">
        <f t="shared" si="6"/>
        <v>7.8083525993065379</v>
      </c>
      <c r="O26" t="str">
        <f t="shared" si="2"/>
        <v>0,0961442+0,00580071i</v>
      </c>
      <c r="P26">
        <f t="shared" si="3"/>
        <v>6.0260389070349051E-2</v>
      </c>
      <c r="R26" t="str">
        <f t="shared" si="4"/>
        <v>0,0925934+0,00641018i</v>
      </c>
      <c r="S26">
        <f t="shared" si="5"/>
        <v>6.9119058752382084E-2</v>
      </c>
    </row>
    <row r="27" spans="2:19">
      <c r="B27">
        <v>9.7876299999999999E-2</v>
      </c>
      <c r="C27" s="1">
        <v>6.03507E-3</v>
      </c>
      <c r="D27">
        <f t="shared" si="0"/>
        <v>3.528400807776273</v>
      </c>
      <c r="F27">
        <v>9.4424300000000003E-2</v>
      </c>
      <c r="G27" s="1">
        <v>6.8275999999999996E-3</v>
      </c>
      <c r="H27">
        <f t="shared" si="1"/>
        <v>4.1357259174752175</v>
      </c>
      <c r="K27">
        <f t="shared" si="6"/>
        <v>5.2425279351744098</v>
      </c>
      <c r="O27" t="str">
        <f t="shared" si="2"/>
        <v>0,0978763+0,00603507i</v>
      </c>
      <c r="P27">
        <f t="shared" si="3"/>
        <v>6.1582211425723503E-2</v>
      </c>
      <c r="R27" t="str">
        <f t="shared" si="4"/>
        <v>0,0944243+0,0068276i</v>
      </c>
      <c r="S27">
        <f t="shared" si="5"/>
        <v>7.2182034220005839E-2</v>
      </c>
    </row>
    <row r="28" spans="2:19">
      <c r="B28">
        <v>9.9748799999999999E-2</v>
      </c>
      <c r="C28" s="1">
        <v>5.95869E-3</v>
      </c>
      <c r="D28">
        <f t="shared" si="0"/>
        <v>3.4186130627693898</v>
      </c>
      <c r="F28">
        <v>9.6575999999999995E-2</v>
      </c>
      <c r="G28" s="1">
        <v>6.9910900000000002E-3</v>
      </c>
      <c r="H28">
        <f t="shared" si="1"/>
        <v>4.1403916690572764</v>
      </c>
      <c r="K28">
        <f t="shared" si="6"/>
        <v>3.5198332556760987</v>
      </c>
      <c r="O28" t="str">
        <f t="shared" si="2"/>
        <v>0,0997488+0,00595869i</v>
      </c>
      <c r="P28">
        <f t="shared" si="3"/>
        <v>5.9666053797013431E-2</v>
      </c>
      <c r="R28" t="str">
        <f t="shared" si="4"/>
        <v>0,096576+0,00699109i</v>
      </c>
      <c r="S28">
        <f t="shared" si="5"/>
        <v>7.2263466947192892E-2</v>
      </c>
    </row>
    <row r="29" spans="2:19">
      <c r="B29">
        <v>0.101508</v>
      </c>
      <c r="C29" s="1">
        <v>5.5396500000000001E-3</v>
      </c>
      <c r="D29">
        <f t="shared" si="0"/>
        <v>3.1237343586933712</v>
      </c>
      <c r="F29">
        <v>9.8790100000000006E-2</v>
      </c>
      <c r="G29" s="1">
        <v>6.6023899999999996E-3</v>
      </c>
      <c r="H29">
        <f t="shared" si="1"/>
        <v>3.8235346084775128</v>
      </c>
      <c r="K29">
        <f t="shared" si="6"/>
        <v>2.3632160478609325</v>
      </c>
      <c r="O29" t="str">
        <f t="shared" si="2"/>
        <v>0,101508+0,00553965i</v>
      </c>
      <c r="P29">
        <f t="shared" si="3"/>
        <v>5.4519449516872882E-2</v>
      </c>
      <c r="R29" t="str">
        <f t="shared" si="4"/>
        <v>0,0987901+0,00660239i</v>
      </c>
      <c r="S29">
        <f t="shared" si="5"/>
        <v>6.6733267981884892E-2</v>
      </c>
    </row>
    <row r="30" spans="2:19">
      <c r="B30">
        <v>0.103032</v>
      </c>
      <c r="C30" s="1">
        <v>4.8119199999999999E-3</v>
      </c>
      <c r="D30">
        <f t="shared" si="0"/>
        <v>2.673950970531942</v>
      </c>
      <c r="F30">
        <v>0.100673</v>
      </c>
      <c r="G30" s="1">
        <v>5.9064299999999998E-3</v>
      </c>
      <c r="H30">
        <f t="shared" si="1"/>
        <v>3.3576631867415383</v>
      </c>
      <c r="K30">
        <f t="shared" si="6"/>
        <v>1.5866632545338302</v>
      </c>
      <c r="O30" t="str">
        <f t="shared" si="2"/>
        <v>0,103032+0,00481192i</v>
      </c>
      <c r="P30">
        <f t="shared" si="3"/>
        <v>4.6669248472680259E-2</v>
      </c>
      <c r="R30" t="str">
        <f t="shared" si="4"/>
        <v>0,100673+0,00590643i</v>
      </c>
      <c r="S30">
        <f t="shared" si="5"/>
        <v>5.8602277781645055E-2</v>
      </c>
    </row>
    <row r="31" spans="2:19">
      <c r="B31">
        <v>0.10409599999999999</v>
      </c>
      <c r="C31" s="1">
        <v>4.0630600000000003E-3</v>
      </c>
      <c r="D31">
        <f t="shared" si="0"/>
        <v>2.2352259193271173</v>
      </c>
      <c r="F31">
        <v>0.10208100000000001</v>
      </c>
      <c r="G31" s="1">
        <v>4.9486399999999998E-3</v>
      </c>
      <c r="H31">
        <f t="shared" si="1"/>
        <v>2.7753880591918043</v>
      </c>
      <c r="K31">
        <f t="shared" si="6"/>
        <v>1.0652857090940135</v>
      </c>
      <c r="O31" t="str">
        <f t="shared" si="2"/>
        <v>0,104096+0,00406306i</v>
      </c>
      <c r="P31">
        <f t="shared" si="3"/>
        <v>3.9012051818175353E-2</v>
      </c>
      <c r="R31" t="str">
        <f t="shared" si="4"/>
        <v>0,102081+0,00494864i</v>
      </c>
      <c r="S31">
        <f t="shared" si="5"/>
        <v>4.8439659653432256E-2</v>
      </c>
    </row>
    <row r="32" spans="2:19">
      <c r="B32">
        <v>0.10485899999999999</v>
      </c>
      <c r="C32" s="1">
        <v>3.4054799999999998E-3</v>
      </c>
      <c r="D32">
        <f t="shared" si="0"/>
        <v>1.8601271656595015</v>
      </c>
      <c r="F32">
        <v>0.10309400000000001</v>
      </c>
      <c r="G32" s="1">
        <v>4.1057400000000001E-3</v>
      </c>
      <c r="H32">
        <f t="shared" si="1"/>
        <v>2.2806111307809083</v>
      </c>
      <c r="K32">
        <f t="shared" si="6"/>
        <v>0.71523282508572072</v>
      </c>
      <c r="O32" t="str">
        <f t="shared" si="2"/>
        <v>0,104859+0,00340548i</v>
      </c>
      <c r="P32">
        <f t="shared" si="3"/>
        <v>3.24653435465483E-2</v>
      </c>
      <c r="R32" t="str">
        <f t="shared" si="4"/>
        <v>0,103094+0,00410574i</v>
      </c>
      <c r="S32">
        <f t="shared" si="5"/>
        <v>3.9804173189757847E-2</v>
      </c>
    </row>
    <row r="33" spans="2:19">
      <c r="B33">
        <v>0.10544000000000001</v>
      </c>
      <c r="C33" s="1">
        <v>2.9614900000000002E-3</v>
      </c>
      <c r="D33">
        <f t="shared" si="0"/>
        <v>1.6088418059300154</v>
      </c>
      <c r="F33">
        <v>0.10378</v>
      </c>
      <c r="G33" s="1">
        <v>4.1057400000000001E-3</v>
      </c>
      <c r="H33">
        <f t="shared" si="1"/>
        <v>2.2655517399254408</v>
      </c>
      <c r="K33">
        <f t="shared" si="6"/>
        <v>0.4802073187625529</v>
      </c>
      <c r="O33" t="str">
        <f t="shared" si="2"/>
        <v>0,10544+0,00296149i</v>
      </c>
      <c r="P33">
        <f t="shared" si="3"/>
        <v>2.8079586657210401E-2</v>
      </c>
      <c r="R33" t="str">
        <f t="shared" si="4"/>
        <v>0,10378+0,00410574i</v>
      </c>
      <c r="S33">
        <f t="shared" si="5"/>
        <v>3.9541337235985213E-2</v>
      </c>
    </row>
    <row r="34" spans="2:19">
      <c r="B34">
        <v>0.10592799999999999</v>
      </c>
      <c r="C34" s="1">
        <v>2.7431000000000001E-3</v>
      </c>
      <c r="D34">
        <f t="shared" si="0"/>
        <v>1.4833937651922708</v>
      </c>
      <c r="F34">
        <v>0.104285</v>
      </c>
      <c r="G34" s="1">
        <v>3.1129299999999999E-3</v>
      </c>
      <c r="H34">
        <f t="shared" si="1"/>
        <v>1.7097838122344531</v>
      </c>
      <c r="K34">
        <f t="shared" si="6"/>
        <v>0.32241119381717803</v>
      </c>
      <c r="O34" t="str">
        <f t="shared" si="2"/>
        <v>0,105928+0,0027431i</v>
      </c>
      <c r="P34">
        <f t="shared" si="3"/>
        <v>2.5890105306160781E-2</v>
      </c>
      <c r="R34" t="str">
        <f t="shared" si="4"/>
        <v>0,104285+0,00311293i</v>
      </c>
      <c r="S34">
        <f t="shared" si="5"/>
        <v>2.9841357020791711E-2</v>
      </c>
    </row>
    <row r="35" spans="2:19">
      <c r="B35">
        <v>0.10635799999999999</v>
      </c>
      <c r="C35" s="1">
        <v>2.7196199999999999E-3</v>
      </c>
      <c r="D35">
        <f t="shared" si="0"/>
        <v>1.4647586433080657</v>
      </c>
      <c r="F35">
        <v>0.10477</v>
      </c>
      <c r="G35" s="1">
        <v>2.95093E-3</v>
      </c>
      <c r="H35">
        <f t="shared" si="1"/>
        <v>1.6133544521802432</v>
      </c>
      <c r="K35">
        <f t="shared" si="6"/>
        <v>0.21646687552885333</v>
      </c>
      <c r="O35" t="str">
        <f t="shared" si="2"/>
        <v>0,106358+0,00271962i</v>
      </c>
      <c r="P35">
        <f t="shared" si="3"/>
        <v>2.5564861072770954E-2</v>
      </c>
      <c r="R35" t="str">
        <f t="shared" si="4"/>
        <v>0,10477+0,00295093i</v>
      </c>
      <c r="S35">
        <f t="shared" si="5"/>
        <v>2.815834719225465E-2</v>
      </c>
    </row>
    <row r="36" spans="2:19">
      <c r="B36">
        <v>0.10681400000000001</v>
      </c>
      <c r="C36" s="1">
        <v>2.8645900000000002E-3</v>
      </c>
      <c r="D36">
        <f t="shared" si="0"/>
        <v>1.5362179594612486</v>
      </c>
      <c r="F36">
        <v>0.105255</v>
      </c>
      <c r="G36" s="1">
        <v>3.0309299999999998E-3</v>
      </c>
      <c r="H36">
        <f t="shared" si="1"/>
        <v>1.6494372771172285</v>
      </c>
      <c r="K36">
        <f t="shared" si="6"/>
        <v>0.14533586023007211</v>
      </c>
      <c r="O36" t="str">
        <f t="shared" si="2"/>
        <v>0,106814+0,00286459i</v>
      </c>
      <c r="P36">
        <f t="shared" si="3"/>
        <v>2.6812061420867561E-2</v>
      </c>
      <c r="R36" t="str">
        <f t="shared" si="4"/>
        <v>0,105255+0,00303093i</v>
      </c>
      <c r="S36">
        <f t="shared" si="5"/>
        <v>2.8788111290825761E-2</v>
      </c>
    </row>
    <row r="37" spans="2:19">
      <c r="B37">
        <v>0.10738399999999999</v>
      </c>
      <c r="C37" s="1">
        <v>3.2146700000000002E-3</v>
      </c>
      <c r="D37">
        <f t="shared" si="0"/>
        <v>1.714706396872596</v>
      </c>
      <c r="F37">
        <v>0.10582999999999999</v>
      </c>
      <c r="G37" s="1">
        <v>3.3701199999999999E-3</v>
      </c>
      <c r="H37">
        <f t="shared" si="1"/>
        <v>1.8239480411595943</v>
      </c>
      <c r="K37">
        <f t="shared" si="6"/>
        <v>9.7578496558470409E-2</v>
      </c>
      <c r="O37" t="str">
        <f t="shared" si="2"/>
        <v>0,107384+0,00321467i</v>
      </c>
      <c r="P37">
        <f t="shared" si="3"/>
        <v>2.9927272330435399E-2</v>
      </c>
      <c r="R37" t="str">
        <f t="shared" si="4"/>
        <v>0,10583+0,00337012i</v>
      </c>
      <c r="S37">
        <f t="shared" si="5"/>
        <v>3.1833898703535972E-2</v>
      </c>
    </row>
    <row r="38" spans="2:19">
      <c r="B38">
        <v>0.108129</v>
      </c>
      <c r="C38" s="1">
        <v>3.8352400000000002E-3</v>
      </c>
      <c r="D38">
        <f t="shared" si="0"/>
        <v>2.0313790478315426</v>
      </c>
      <c r="F38">
        <v>0.10646899999999999</v>
      </c>
      <c r="G38" s="1">
        <v>3.9424899999999999E-3</v>
      </c>
      <c r="H38">
        <f t="shared" si="1"/>
        <v>2.1206630864616685</v>
      </c>
      <c r="K38">
        <f t="shared" si="6"/>
        <v>6.5514202589357029E-2</v>
      </c>
      <c r="O38" t="str">
        <f t="shared" si="2"/>
        <v>0,108129+0,00383524i</v>
      </c>
      <c r="P38">
        <f t="shared" si="3"/>
        <v>3.5454252740687794E-2</v>
      </c>
      <c r="R38" t="str">
        <f t="shared" si="4"/>
        <v>0,106469+0,00394249i</v>
      </c>
      <c r="S38">
        <f t="shared" si="5"/>
        <v>3.7012553184261297E-2</v>
      </c>
    </row>
    <row r="39" spans="2:19">
      <c r="B39">
        <v>0.10906399999999999</v>
      </c>
      <c r="C39" s="1">
        <v>4.7268900000000001E-3</v>
      </c>
      <c r="D39">
        <f t="shared" si="0"/>
        <v>2.4816755468144107</v>
      </c>
      <c r="F39">
        <v>0.107223</v>
      </c>
      <c r="G39" s="1">
        <v>4.7358799999999996E-3</v>
      </c>
      <c r="H39">
        <f t="shared" si="1"/>
        <v>2.5290253970332253</v>
      </c>
      <c r="K39">
        <f t="shared" si="6"/>
        <v>4.398623561849431E-2</v>
      </c>
      <c r="O39" t="str">
        <f t="shared" si="2"/>
        <v>0,109064+0,00472689i</v>
      </c>
      <c r="P39">
        <f t="shared" si="3"/>
        <v>4.3313409258142144E-2</v>
      </c>
      <c r="R39" t="str">
        <f t="shared" si="4"/>
        <v>0,107223+0,00473588i</v>
      </c>
      <c r="S39">
        <f t="shared" si="5"/>
        <v>4.4139820044786615E-2</v>
      </c>
    </row>
    <row r="40" spans="2:19">
      <c r="C40" s="1"/>
      <c r="G40" s="1"/>
    </row>
    <row r="41" spans="2:19">
      <c r="C41" s="1"/>
      <c r="G41" s="1"/>
    </row>
    <row r="42" spans="2:19">
      <c r="C42" s="1"/>
      <c r="G42" s="1"/>
    </row>
    <row r="43" spans="2:19">
      <c r="C43" s="1"/>
      <c r="G43" s="1"/>
    </row>
    <row r="44" spans="2:19">
      <c r="C44" s="1"/>
    </row>
    <row r="45" spans="2:19">
      <c r="C45" s="1"/>
    </row>
    <row r="46" spans="2:19">
      <c r="C46" s="1"/>
    </row>
    <row r="47" spans="2:19">
      <c r="C47" s="1"/>
    </row>
    <row r="48" spans="2:19">
      <c r="C48" s="1"/>
    </row>
    <row r="49" spans="3:4">
      <c r="C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D67" s="1"/>
    </row>
    <row r="68" spans="3:4">
      <c r="D68" s="1"/>
    </row>
    <row r="69" spans="3:4">
      <c r="D69" s="1"/>
    </row>
    <row r="70" spans="3:4">
      <c r="D70" s="1"/>
    </row>
    <row r="71" spans="3:4">
      <c r="D71" s="1"/>
    </row>
    <row r="72" spans="3:4">
      <c r="D72" s="1"/>
    </row>
    <row r="73" spans="3:4">
      <c r="D73" s="1"/>
    </row>
    <row r="74" spans="3:4">
      <c r="D74" s="1"/>
    </row>
    <row r="75" spans="3:4">
      <c r="D75" s="1"/>
    </row>
    <row r="76" spans="3:4">
      <c r="D76" s="1"/>
    </row>
    <row r="77" spans="3:4">
      <c r="D77" s="1"/>
    </row>
    <row r="78" spans="3:4">
      <c r="D78" s="1"/>
    </row>
    <row r="79" spans="3:4">
      <c r="D79" s="1"/>
    </row>
    <row r="80" spans="3:4">
      <c r="D80" s="1"/>
    </row>
    <row r="81" spans="4:4">
      <c r="D81" s="1"/>
    </row>
    <row r="82" spans="4:4">
      <c r="D82" s="1"/>
    </row>
    <row r="83" spans="4:4">
      <c r="D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6</vt:i4>
      </vt:variant>
    </vt:vector>
  </HeadingPairs>
  <TitlesOfParts>
    <vt:vector size="7" baseType="lpstr">
      <vt:lpstr>List1</vt:lpstr>
      <vt:lpstr>PEIS Nyquist</vt:lpstr>
      <vt:lpstr>PEIS Bode Z</vt:lpstr>
      <vt:lpstr>PEIS Bode phase</vt:lpstr>
      <vt:lpstr>GEIS Nyquist</vt:lpstr>
      <vt:lpstr>GEIS Bode Z </vt:lpstr>
      <vt:lpstr>GEIS Bode phase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2019-05-19T15:28:33Z</dcterms:modified>
</cp:coreProperties>
</file>