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chartsheets/sheet6.xml" ContentType="application/vnd.openxmlformats-officedocument.spreadsheetml.chart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List1" sheetId="1" r:id="rId1"/>
    <sheet name="PEIS Nyquist" sheetId="12" r:id="rId2"/>
    <sheet name="PEIS Bode Z" sheetId="7" r:id="rId3"/>
    <sheet name="PEIS Bode phase" sheetId="8" r:id="rId4"/>
    <sheet name="GEIS Nyquist" sheetId="11" r:id="rId5"/>
    <sheet name="GEIS Bode Z " sheetId="9" r:id="rId6"/>
    <sheet name="GEIS Bode phase " sheetId="10" r:id="rId7"/>
  </sheets>
  <calcPr calcId="124519"/>
</workbook>
</file>

<file path=xl/calcChain.xml><?xml version="1.0" encoding="utf-8"?>
<calcChain xmlns="http://schemas.openxmlformats.org/spreadsheetml/2006/main">
  <c r="K6" i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5"/>
  <c r="R5"/>
  <c r="S5" s="1"/>
  <c r="H5" s="1"/>
  <c r="R6"/>
  <c r="S6" s="1"/>
  <c r="H6" s="1"/>
  <c r="R7"/>
  <c r="S7" s="1"/>
  <c r="H7" s="1"/>
  <c r="R8"/>
  <c r="S8" s="1"/>
  <c r="H8" s="1"/>
  <c r="R9"/>
  <c r="S9" s="1"/>
  <c r="H9" s="1"/>
  <c r="R10"/>
  <c r="S10" s="1"/>
  <c r="H10" s="1"/>
  <c r="R11"/>
  <c r="S11" s="1"/>
  <c r="H11" s="1"/>
  <c r="R12"/>
  <c r="S12" s="1"/>
  <c r="H12" s="1"/>
  <c r="R13"/>
  <c r="S13" s="1"/>
  <c r="H13" s="1"/>
  <c r="R14"/>
  <c r="S14" s="1"/>
  <c r="H14" s="1"/>
  <c r="R15"/>
  <c r="S15" s="1"/>
  <c r="H15" s="1"/>
  <c r="R16"/>
  <c r="S16" s="1"/>
  <c r="H16" s="1"/>
  <c r="R17"/>
  <c r="S17" s="1"/>
  <c r="H17" s="1"/>
  <c r="R18"/>
  <c r="S18" s="1"/>
  <c r="H18" s="1"/>
  <c r="R19"/>
  <c r="S19" s="1"/>
  <c r="H19" s="1"/>
  <c r="R20"/>
  <c r="S20" s="1"/>
  <c r="H20" s="1"/>
  <c r="R21"/>
  <c r="S21" s="1"/>
  <c r="H21" s="1"/>
  <c r="R22"/>
  <c r="S22" s="1"/>
  <c r="H22" s="1"/>
  <c r="R23"/>
  <c r="S23" s="1"/>
  <c r="H23" s="1"/>
  <c r="R24"/>
  <c r="S24" s="1"/>
  <c r="H24" s="1"/>
  <c r="R25"/>
  <c r="S25" s="1"/>
  <c r="H25" s="1"/>
  <c r="R26"/>
  <c r="S26" s="1"/>
  <c r="H26" s="1"/>
  <c r="R27"/>
  <c r="S27" s="1"/>
  <c r="H27" s="1"/>
  <c r="R28"/>
  <c r="S28" s="1"/>
  <c r="H28" s="1"/>
  <c r="R29"/>
  <c r="S29" s="1"/>
  <c r="H29" s="1"/>
  <c r="R30"/>
  <c r="S30" s="1"/>
  <c r="H30" s="1"/>
  <c r="R31"/>
  <c r="S31" s="1"/>
  <c r="H31" s="1"/>
  <c r="R32"/>
  <c r="S32" s="1"/>
  <c r="H32" s="1"/>
  <c r="R33"/>
  <c r="S33" s="1"/>
  <c r="H33" s="1"/>
  <c r="R34"/>
  <c r="S34" s="1"/>
  <c r="H34" s="1"/>
  <c r="R35"/>
  <c r="S35" s="1"/>
  <c r="H35" s="1"/>
  <c r="R36"/>
  <c r="S36" s="1"/>
  <c r="H36" s="1"/>
  <c r="R37"/>
  <c r="S37" s="1"/>
  <c r="H37" s="1"/>
  <c r="R38"/>
  <c r="S38" s="1"/>
  <c r="H38" s="1"/>
  <c r="R39"/>
  <c r="S39" s="1"/>
  <c r="H39" s="1"/>
  <c r="R4"/>
  <c r="S4" s="1"/>
  <c r="H4" s="1"/>
  <c r="O5"/>
  <c r="P5" s="1"/>
  <c r="D5" s="1"/>
  <c r="O6"/>
  <c r="P6" s="1"/>
  <c r="D6" s="1"/>
  <c r="O7"/>
  <c r="P7" s="1"/>
  <c r="D7" s="1"/>
  <c r="O8"/>
  <c r="P8" s="1"/>
  <c r="D8" s="1"/>
  <c r="O9"/>
  <c r="P9" s="1"/>
  <c r="D9" s="1"/>
  <c r="O10"/>
  <c r="P10" s="1"/>
  <c r="D10" s="1"/>
  <c r="O11"/>
  <c r="P11" s="1"/>
  <c r="D11" s="1"/>
  <c r="O12"/>
  <c r="P12" s="1"/>
  <c r="D12" s="1"/>
  <c r="O13"/>
  <c r="P13" s="1"/>
  <c r="D13" s="1"/>
  <c r="O14"/>
  <c r="P14" s="1"/>
  <c r="D14" s="1"/>
  <c r="O15"/>
  <c r="P15" s="1"/>
  <c r="D15" s="1"/>
  <c r="O16"/>
  <c r="P16" s="1"/>
  <c r="D16" s="1"/>
  <c r="O17"/>
  <c r="P17" s="1"/>
  <c r="D17" s="1"/>
  <c r="O18"/>
  <c r="P18" s="1"/>
  <c r="D18" s="1"/>
  <c r="O19"/>
  <c r="P19" s="1"/>
  <c r="D19" s="1"/>
  <c r="O20"/>
  <c r="P20" s="1"/>
  <c r="D20" s="1"/>
  <c r="O21"/>
  <c r="P21" s="1"/>
  <c r="D21" s="1"/>
  <c r="O22"/>
  <c r="P22" s="1"/>
  <c r="D22" s="1"/>
  <c r="O23"/>
  <c r="P23" s="1"/>
  <c r="D23" s="1"/>
  <c r="O24"/>
  <c r="P24" s="1"/>
  <c r="D24" s="1"/>
  <c r="O25"/>
  <c r="P25" s="1"/>
  <c r="D25" s="1"/>
  <c r="O26"/>
  <c r="P26" s="1"/>
  <c r="D26" s="1"/>
  <c r="O27"/>
  <c r="P27" s="1"/>
  <c r="D27" s="1"/>
  <c r="O28"/>
  <c r="P28" s="1"/>
  <c r="D28" s="1"/>
  <c r="O29"/>
  <c r="P29" s="1"/>
  <c r="D29" s="1"/>
  <c r="O30"/>
  <c r="P30" s="1"/>
  <c r="D30" s="1"/>
  <c r="O31"/>
  <c r="P31" s="1"/>
  <c r="D31" s="1"/>
  <c r="O32"/>
  <c r="P32" s="1"/>
  <c r="D32" s="1"/>
  <c r="O33"/>
  <c r="P33" s="1"/>
  <c r="D33" s="1"/>
  <c r="O34"/>
  <c r="P34" s="1"/>
  <c r="D34" s="1"/>
  <c r="O35"/>
  <c r="P35" s="1"/>
  <c r="D35" s="1"/>
  <c r="O36"/>
  <c r="P36" s="1"/>
  <c r="D36" s="1"/>
  <c r="O37"/>
  <c r="P37" s="1"/>
  <c r="D37" s="1"/>
  <c r="O38"/>
  <c r="P38" s="1"/>
  <c r="D38" s="1"/>
  <c r="O39"/>
  <c r="P39" s="1"/>
  <c r="D39" s="1"/>
  <c r="O4"/>
  <c r="P4" s="1"/>
  <c r="D4" s="1"/>
</calcChain>
</file>

<file path=xl/sharedStrings.xml><?xml version="1.0" encoding="utf-8"?>
<sst xmlns="http://schemas.openxmlformats.org/spreadsheetml/2006/main" count="13" uniqueCount="10">
  <si>
    <t>Re(Z)/Ohm</t>
  </si>
  <si>
    <t>PEIS</t>
  </si>
  <si>
    <t>GEIS</t>
  </si>
  <si>
    <t>phase</t>
  </si>
  <si>
    <t>PEIS Z</t>
  </si>
  <si>
    <t>PEIS phase radian</t>
  </si>
  <si>
    <t>GEIS Z</t>
  </si>
  <si>
    <t>GEIS phase radian</t>
  </si>
  <si>
    <t>Im(Z)/Ohm</t>
  </si>
  <si>
    <t>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</si>
</sst>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calcChain" Target="calcChain.xml"/><Relationship Id="rId5" Type="http://schemas.openxmlformats.org/officeDocument/2006/relationships/chartsheet" Target="chart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3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2"/>
          <c:h val="0.83836791967977764"/>
        </c:manualLayout>
      </c:layout>
      <c:scatterChart>
        <c:scatterStyle val="smoothMarker"/>
        <c:ser>
          <c:idx val="0"/>
          <c:order val="0"/>
          <c:tx>
            <c:v>PEIS with clips</c:v>
          </c:tx>
          <c:spPr>
            <a:ln w="19050"/>
          </c:spPr>
          <c:marker>
            <c:symbol val="none"/>
          </c:marker>
          <c:xVal>
            <c:numRef>
              <c:f>List1!$B$4:$B$39</c:f>
              <c:numCache>
                <c:formatCode>General</c:formatCode>
                <c:ptCount val="36"/>
                <c:pt idx="0">
                  <c:v>8.1116300000000002E-2</c:v>
                </c:pt>
                <c:pt idx="1">
                  <c:v>7.5317599999999998E-2</c:v>
                </c:pt>
                <c:pt idx="2">
                  <c:v>7.1194999999999994E-2</c:v>
                </c:pt>
                <c:pt idx="3">
                  <c:v>6.82532E-2</c:v>
                </c:pt>
                <c:pt idx="4">
                  <c:v>6.6188399999999994E-2</c:v>
                </c:pt>
                <c:pt idx="5">
                  <c:v>6.4893800000000001E-2</c:v>
                </c:pt>
                <c:pt idx="6">
                  <c:v>6.4248799999999995E-2</c:v>
                </c:pt>
                <c:pt idx="7">
                  <c:v>6.4092800000000005E-2</c:v>
                </c:pt>
                <c:pt idx="8">
                  <c:v>6.4263700000000007E-2</c:v>
                </c:pt>
                <c:pt idx="9">
                  <c:v>6.4662800000000006E-2</c:v>
                </c:pt>
                <c:pt idx="10">
                  <c:v>6.5227199999999999E-2</c:v>
                </c:pt>
                <c:pt idx="11">
                  <c:v>6.5931799999999999E-2</c:v>
                </c:pt>
                <c:pt idx="12">
                  <c:v>6.6751900000000003E-2</c:v>
                </c:pt>
                <c:pt idx="13">
                  <c:v>6.7674899999999996E-2</c:v>
                </c:pt>
                <c:pt idx="14">
                  <c:v>6.8678500000000003E-2</c:v>
                </c:pt>
                <c:pt idx="15">
                  <c:v>6.97551E-2</c:v>
                </c:pt>
                <c:pt idx="16">
                  <c:v>7.0902000000000007E-2</c:v>
                </c:pt>
                <c:pt idx="17">
                  <c:v>7.2112200000000001E-2</c:v>
                </c:pt>
                <c:pt idx="18">
                  <c:v>7.3389899999999994E-2</c:v>
                </c:pt>
                <c:pt idx="19">
                  <c:v>7.4723399999999995E-2</c:v>
                </c:pt>
                <c:pt idx="20">
                  <c:v>7.6048500000000005E-2</c:v>
                </c:pt>
                <c:pt idx="21">
                  <c:v>7.7311900000000003E-2</c:v>
                </c:pt>
                <c:pt idx="22">
                  <c:v>7.8466999999999995E-2</c:v>
                </c:pt>
                <c:pt idx="23">
                  <c:v>7.9631199999999999E-2</c:v>
                </c:pt>
                <c:pt idx="24">
                  <c:v>8.0859799999999996E-2</c:v>
                </c:pt>
                <c:pt idx="25">
                  <c:v>8.2721199999999995E-2</c:v>
                </c:pt>
                <c:pt idx="26">
                  <c:v>8.4861099999999995E-2</c:v>
                </c:pt>
                <c:pt idx="27">
                  <c:v>8.8903300000000005E-2</c:v>
                </c:pt>
                <c:pt idx="28">
                  <c:v>9.4367800000000002E-2</c:v>
                </c:pt>
                <c:pt idx="29">
                  <c:v>0.10338600000000001</c:v>
                </c:pt>
                <c:pt idx="30">
                  <c:v>0.11686000000000001</c:v>
                </c:pt>
                <c:pt idx="31">
                  <c:v>0.13317999999999999</c:v>
                </c:pt>
                <c:pt idx="32">
                  <c:v>0.151564</c:v>
                </c:pt>
                <c:pt idx="33">
                  <c:v>0.169797</c:v>
                </c:pt>
                <c:pt idx="34">
                  <c:v>0.18572900000000001</c:v>
                </c:pt>
                <c:pt idx="35">
                  <c:v>0.19855999999999999</c:v>
                </c:pt>
              </c:numCache>
            </c:numRef>
          </c:xVal>
          <c:yVal>
            <c:numRef>
              <c:f>List1!$C$4:$C$39</c:f>
              <c:numCache>
                <c:formatCode>General</c:formatCode>
                <c:ptCount val="36"/>
                <c:pt idx="0">
                  <c:v>-0.11339100000000001</c:v>
                </c:pt>
                <c:pt idx="1">
                  <c:v>-7.9561900000000005E-2</c:v>
                </c:pt>
                <c:pt idx="2">
                  <c:v>-5.59295E-2</c:v>
                </c:pt>
                <c:pt idx="3">
                  <c:v>-3.9260700000000003E-2</c:v>
                </c:pt>
                <c:pt idx="4">
                  <c:v>-2.7177400000000001E-2</c:v>
                </c:pt>
                <c:pt idx="5">
                  <c:v>-1.8455200000000001E-2</c:v>
                </c:pt>
                <c:pt idx="6" formatCode="0.00E+00">
                  <c:v>-1.2043399999999999E-2</c:v>
                </c:pt>
                <c:pt idx="7" formatCode="0.00E+00">
                  <c:v>-7.4948499999999999E-3</c:v>
                </c:pt>
                <c:pt idx="8" formatCode="0.00E+00">
                  <c:v>-4.1846299999999999E-3</c:v>
                </c:pt>
                <c:pt idx="9" formatCode="0.00E+00">
                  <c:v>-1.81026E-3</c:v>
                </c:pt>
                <c:pt idx="10" formatCode="0.00E+00">
                  <c:v>-7.8464100000000007E-5</c:v>
                </c:pt>
                <c:pt idx="11" formatCode="0.00E+00">
                  <c:v>1.2106199999999999E-3</c:v>
                </c:pt>
                <c:pt idx="12" formatCode="0.00E+00">
                  <c:v>2.1904099999999998E-3</c:v>
                </c:pt>
                <c:pt idx="13" formatCode="0.00E+00">
                  <c:v>2.9533099999999998E-3</c:v>
                </c:pt>
                <c:pt idx="14" formatCode="0.00E+00">
                  <c:v>3.5674000000000001E-3</c:v>
                </c:pt>
                <c:pt idx="15" formatCode="0.00E+00">
                  <c:v>4.0701399999999999E-3</c:v>
                </c:pt>
                <c:pt idx="16" formatCode="0.00E+00">
                  <c:v>4.5114600000000001E-3</c:v>
                </c:pt>
                <c:pt idx="17" formatCode="0.00E+00">
                  <c:v>4.9212700000000002E-3</c:v>
                </c:pt>
                <c:pt idx="18" formatCode="0.00E+00">
                  <c:v>5.3194799999999997E-3</c:v>
                </c:pt>
                <c:pt idx="19" formatCode="0.00E+00">
                  <c:v>5.70982E-3</c:v>
                </c:pt>
                <c:pt idx="20" formatCode="0.00E+00">
                  <c:v>6.12767E-3</c:v>
                </c:pt>
                <c:pt idx="21" formatCode="0.00E+00">
                  <c:v>6.6573500000000002E-3</c:v>
                </c:pt>
                <c:pt idx="22" formatCode="0.00E+00">
                  <c:v>7.5139500000000001E-3</c:v>
                </c:pt>
                <c:pt idx="23" formatCode="0.00E+00">
                  <c:v>8.8372799999999994E-3</c:v>
                </c:pt>
                <c:pt idx="24" formatCode="0.00E+00">
                  <c:v>1.1011399999999999E-2</c:v>
                </c:pt>
                <c:pt idx="25" formatCode="0.00E+00">
                  <c:v>1.4442099999999999E-2</c:v>
                </c:pt>
                <c:pt idx="26" formatCode="0.00E+00">
                  <c:v>1.8774099999999998E-2</c:v>
                </c:pt>
                <c:pt idx="27" formatCode="0.00E+00">
                  <c:v>2.5082299999999998E-2</c:v>
                </c:pt>
                <c:pt idx="28" formatCode="0.00E+00">
                  <c:v>3.2949899999999997E-2</c:v>
                </c:pt>
                <c:pt idx="29" formatCode="0.00E+00">
                  <c:v>4.1177699999999998E-2</c:v>
                </c:pt>
                <c:pt idx="30" formatCode="0.00E+00">
                  <c:v>4.9444000000000002E-2</c:v>
                </c:pt>
                <c:pt idx="31" formatCode="0.00E+00">
                  <c:v>5.5801900000000002E-2</c:v>
                </c:pt>
                <c:pt idx="32" formatCode="0.00E+00">
                  <c:v>5.7740600000000003E-2</c:v>
                </c:pt>
                <c:pt idx="33" formatCode="0.00E+00">
                  <c:v>5.56467E-2</c:v>
                </c:pt>
                <c:pt idx="34" formatCode="0.00E+00">
                  <c:v>5.0986499999999997E-2</c:v>
                </c:pt>
                <c:pt idx="35" formatCode="0.00E+00">
                  <c:v>4.57387E-2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8648320"/>
        <c:axId val="89264896"/>
      </c:scatterChart>
      <c:valAx>
        <c:axId val="88648320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9264896"/>
        <c:crosses val="autoZero"/>
        <c:crossBetween val="midCat"/>
      </c:valAx>
      <c:valAx>
        <c:axId val="8926489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7"/>
              <c:y val="0.35817574773224287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8648320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9.9627510720800561E-2"/>
          <c:y val="2.3147070459668042E-2"/>
          <c:w val="0.86462900574725976"/>
          <c:h val="0.9120088909755617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List1!$B$4:$B$44</c:f>
              <c:numCache>
                <c:formatCode>General</c:formatCode>
                <c:ptCount val="41"/>
                <c:pt idx="0">
                  <c:v>8.1116300000000002E-2</c:v>
                </c:pt>
                <c:pt idx="1">
                  <c:v>7.5317599999999998E-2</c:v>
                </c:pt>
                <c:pt idx="2">
                  <c:v>7.1194999999999994E-2</c:v>
                </c:pt>
                <c:pt idx="3">
                  <c:v>6.82532E-2</c:v>
                </c:pt>
                <c:pt idx="4">
                  <c:v>6.6188399999999994E-2</c:v>
                </c:pt>
                <c:pt idx="5">
                  <c:v>6.4893800000000001E-2</c:v>
                </c:pt>
                <c:pt idx="6">
                  <c:v>6.4248799999999995E-2</c:v>
                </c:pt>
                <c:pt idx="7">
                  <c:v>6.4092800000000005E-2</c:v>
                </c:pt>
                <c:pt idx="8">
                  <c:v>6.4263700000000007E-2</c:v>
                </c:pt>
                <c:pt idx="9">
                  <c:v>6.4662800000000006E-2</c:v>
                </c:pt>
                <c:pt idx="10">
                  <c:v>6.5227199999999999E-2</c:v>
                </c:pt>
                <c:pt idx="11">
                  <c:v>6.5931799999999999E-2</c:v>
                </c:pt>
                <c:pt idx="12">
                  <c:v>6.6751900000000003E-2</c:v>
                </c:pt>
                <c:pt idx="13">
                  <c:v>6.7674899999999996E-2</c:v>
                </c:pt>
                <c:pt idx="14">
                  <c:v>6.8678500000000003E-2</c:v>
                </c:pt>
                <c:pt idx="15">
                  <c:v>6.97551E-2</c:v>
                </c:pt>
                <c:pt idx="16">
                  <c:v>7.0902000000000007E-2</c:v>
                </c:pt>
                <c:pt idx="17">
                  <c:v>7.2112200000000001E-2</c:v>
                </c:pt>
                <c:pt idx="18">
                  <c:v>7.3389899999999994E-2</c:v>
                </c:pt>
                <c:pt idx="19">
                  <c:v>7.4723399999999995E-2</c:v>
                </c:pt>
                <c:pt idx="20">
                  <c:v>7.6048500000000005E-2</c:v>
                </c:pt>
                <c:pt idx="21">
                  <c:v>7.7311900000000003E-2</c:v>
                </c:pt>
                <c:pt idx="22">
                  <c:v>7.8466999999999995E-2</c:v>
                </c:pt>
                <c:pt idx="23">
                  <c:v>7.9631199999999999E-2</c:v>
                </c:pt>
                <c:pt idx="24">
                  <c:v>8.0859799999999996E-2</c:v>
                </c:pt>
                <c:pt idx="25">
                  <c:v>8.2721199999999995E-2</c:v>
                </c:pt>
                <c:pt idx="26">
                  <c:v>8.4861099999999995E-2</c:v>
                </c:pt>
                <c:pt idx="27">
                  <c:v>8.8903300000000005E-2</c:v>
                </c:pt>
                <c:pt idx="28">
                  <c:v>9.4367800000000002E-2</c:v>
                </c:pt>
                <c:pt idx="29">
                  <c:v>0.10338600000000001</c:v>
                </c:pt>
                <c:pt idx="30">
                  <c:v>0.11686000000000001</c:v>
                </c:pt>
                <c:pt idx="31">
                  <c:v>0.13317999999999999</c:v>
                </c:pt>
                <c:pt idx="32">
                  <c:v>0.151564</c:v>
                </c:pt>
                <c:pt idx="33">
                  <c:v>0.169797</c:v>
                </c:pt>
                <c:pt idx="34">
                  <c:v>0.18572900000000001</c:v>
                </c:pt>
                <c:pt idx="35">
                  <c:v>0.19855999999999999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List1!$C$4:$C$44</c:f>
              <c:numCache>
                <c:formatCode>General</c:formatCode>
                <c:ptCount val="41"/>
                <c:pt idx="0">
                  <c:v>-0.11339100000000001</c:v>
                </c:pt>
                <c:pt idx="1">
                  <c:v>-7.9561900000000005E-2</c:v>
                </c:pt>
                <c:pt idx="2">
                  <c:v>-5.59295E-2</c:v>
                </c:pt>
                <c:pt idx="3">
                  <c:v>-3.9260700000000003E-2</c:v>
                </c:pt>
                <c:pt idx="4">
                  <c:v>-2.7177400000000001E-2</c:v>
                </c:pt>
                <c:pt idx="5">
                  <c:v>-1.8455200000000001E-2</c:v>
                </c:pt>
                <c:pt idx="6" formatCode="0.00E+00">
                  <c:v>-1.2043399999999999E-2</c:v>
                </c:pt>
                <c:pt idx="7" formatCode="0.00E+00">
                  <c:v>-7.4948499999999999E-3</c:v>
                </c:pt>
                <c:pt idx="8" formatCode="0.00E+00">
                  <c:v>-4.1846299999999999E-3</c:v>
                </c:pt>
                <c:pt idx="9" formatCode="0.00E+00">
                  <c:v>-1.81026E-3</c:v>
                </c:pt>
                <c:pt idx="10" formatCode="0.00E+00">
                  <c:v>-7.8464100000000007E-5</c:v>
                </c:pt>
                <c:pt idx="11" formatCode="0.00E+00">
                  <c:v>1.2106199999999999E-3</c:v>
                </c:pt>
                <c:pt idx="12" formatCode="0.00E+00">
                  <c:v>2.1904099999999998E-3</c:v>
                </c:pt>
                <c:pt idx="13" formatCode="0.00E+00">
                  <c:v>2.9533099999999998E-3</c:v>
                </c:pt>
                <c:pt idx="14" formatCode="0.00E+00">
                  <c:v>3.5674000000000001E-3</c:v>
                </c:pt>
                <c:pt idx="15" formatCode="0.00E+00">
                  <c:v>4.0701399999999999E-3</c:v>
                </c:pt>
                <c:pt idx="16" formatCode="0.00E+00">
                  <c:v>4.5114600000000001E-3</c:v>
                </c:pt>
                <c:pt idx="17" formatCode="0.00E+00">
                  <c:v>4.9212700000000002E-3</c:v>
                </c:pt>
                <c:pt idx="18" formatCode="0.00E+00">
                  <c:v>5.3194799999999997E-3</c:v>
                </c:pt>
                <c:pt idx="19" formatCode="0.00E+00">
                  <c:v>5.70982E-3</c:v>
                </c:pt>
                <c:pt idx="20" formatCode="0.00E+00">
                  <c:v>6.12767E-3</c:v>
                </c:pt>
                <c:pt idx="21" formatCode="0.00E+00">
                  <c:v>6.6573500000000002E-3</c:v>
                </c:pt>
                <c:pt idx="22" formatCode="0.00E+00">
                  <c:v>7.5139500000000001E-3</c:v>
                </c:pt>
                <c:pt idx="23" formatCode="0.00E+00">
                  <c:v>8.8372799999999994E-3</c:v>
                </c:pt>
                <c:pt idx="24" formatCode="0.00E+00">
                  <c:v>1.1011399999999999E-2</c:v>
                </c:pt>
                <c:pt idx="25" formatCode="0.00E+00">
                  <c:v>1.4442099999999999E-2</c:v>
                </c:pt>
                <c:pt idx="26" formatCode="0.00E+00">
                  <c:v>1.8774099999999998E-2</c:v>
                </c:pt>
                <c:pt idx="27" formatCode="0.00E+00">
                  <c:v>2.5082299999999998E-2</c:v>
                </c:pt>
                <c:pt idx="28" formatCode="0.00E+00">
                  <c:v>3.2949899999999997E-2</c:v>
                </c:pt>
                <c:pt idx="29" formatCode="0.00E+00">
                  <c:v>4.1177699999999998E-2</c:v>
                </c:pt>
                <c:pt idx="30" formatCode="0.00E+00">
                  <c:v>4.9444000000000002E-2</c:v>
                </c:pt>
                <c:pt idx="31" formatCode="0.00E+00">
                  <c:v>5.5801900000000002E-2</c:v>
                </c:pt>
                <c:pt idx="32" formatCode="0.00E+00">
                  <c:v>5.7740600000000003E-2</c:v>
                </c:pt>
                <c:pt idx="33" formatCode="0.00E+00">
                  <c:v>5.56467E-2</c:v>
                </c:pt>
                <c:pt idx="34" formatCode="0.00E+00">
                  <c:v>5.0986499999999997E-2</c:v>
                </c:pt>
                <c:pt idx="35" formatCode="0.00E+00">
                  <c:v>4.57387E-2</c:v>
                </c:pt>
              </c:numCache>
            </c:numRef>
          </c:yVal>
          <c:smooth val="1"/>
        </c:ser>
        <c:axId val="89298816"/>
        <c:axId val="89300352"/>
      </c:scatterChart>
      <c:valAx>
        <c:axId val="89298816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9300352"/>
        <c:crosses val="autoZero"/>
        <c:crossBetween val="midCat"/>
      </c:valAx>
      <c:valAx>
        <c:axId val="89300352"/>
        <c:scaling>
          <c:orientation val="minMax"/>
        </c:scaling>
        <c:axPos val="l"/>
        <c:majorGridlines/>
        <c:numFmt formatCode="General" sourceLinked="1"/>
        <c:tickLblPos val="nextTo"/>
        <c:crossAx val="8929881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925403979348016"/>
          <c:y val="0.94979077643366239"/>
          <c:w val="0.19598185862720491"/>
          <c:h val="3.7700133134807613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0022079564620812"/>
          <c:y val="2.3147070459668042E-2"/>
          <c:w val="0.86403572082185209"/>
          <c:h val="0.9120088909755617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List1!$D$4:$D$44</c:f>
              <c:numCache>
                <c:formatCode>General</c:formatCode>
                <c:ptCount val="41"/>
                <c:pt idx="0">
                  <c:v>-54.421279902949337</c:v>
                </c:pt>
                <c:pt idx="1">
                  <c:v>-46.56973408629262</c:v>
                </c:pt>
                <c:pt idx="2">
                  <c:v>-38.152534740993239</c:v>
                </c:pt>
                <c:pt idx="3">
                  <c:v>-29.908433461500294</c:v>
                </c:pt>
                <c:pt idx="4">
                  <c:v>-22.323381330602771</c:v>
                </c:pt>
                <c:pt idx="5">
                  <c:v>-15.875264549589298</c:v>
                </c:pt>
                <c:pt idx="6">
                  <c:v>-10.616855398574405</c:v>
                </c:pt>
                <c:pt idx="7">
                  <c:v>-6.6697322123230052</c:v>
                </c:pt>
                <c:pt idx="8">
                  <c:v>-3.7256432654477356</c:v>
                </c:pt>
                <c:pt idx="9">
                  <c:v>-1.6035985749058148</c:v>
                </c:pt>
                <c:pt idx="10">
                  <c:v>-6.8923081242287687E-2</c:v>
                </c:pt>
                <c:pt idx="11">
                  <c:v>1.05192976425594</c:v>
                </c:pt>
                <c:pt idx="12">
                  <c:v>1.8794406165623325</c:v>
                </c:pt>
                <c:pt idx="13">
                  <c:v>2.4987832137575694</c:v>
                </c:pt>
                <c:pt idx="14">
                  <c:v>2.9734695918290588</c:v>
                </c:pt>
                <c:pt idx="15">
                  <c:v>3.3393648626828654</c:v>
                </c:pt>
                <c:pt idx="16">
                  <c:v>3.6407945450061083</c:v>
                </c:pt>
                <c:pt idx="17">
                  <c:v>3.9040756041447775</c:v>
                </c:pt>
                <c:pt idx="18">
                  <c:v>4.1456887300296277</c:v>
                </c:pt>
                <c:pt idx="19">
                  <c:v>4.3696362732739145</c:v>
                </c:pt>
                <c:pt idx="20">
                  <c:v>4.6067018201312564</c:v>
                </c:pt>
                <c:pt idx="21">
                  <c:v>4.9216154910464969</c:v>
                </c:pt>
                <c:pt idx="22">
                  <c:v>5.4699285985513635</c:v>
                </c:pt>
                <c:pt idx="23">
                  <c:v>6.3326356831415902</c:v>
                </c:pt>
                <c:pt idx="24">
                  <c:v>7.7547753371042507</c:v>
                </c:pt>
                <c:pt idx="25">
                  <c:v>9.9033200899296698</c:v>
                </c:pt>
                <c:pt idx="26">
                  <c:v>12.474800980008295</c:v>
                </c:pt>
                <c:pt idx="27">
                  <c:v>15.75535857002891</c:v>
                </c:pt>
                <c:pt idx="28">
                  <c:v>19.247396415953638</c:v>
                </c:pt>
                <c:pt idx="29">
                  <c:v>21.716940910067045</c:v>
                </c:pt>
                <c:pt idx="30">
                  <c:v>22.933443965690667</c:v>
                </c:pt>
                <c:pt idx="31">
                  <c:v>22.733493711095253</c:v>
                </c:pt>
                <c:pt idx="32">
                  <c:v>20.855096271734013</c:v>
                </c:pt>
                <c:pt idx="33">
                  <c:v>18.145256794144053</c:v>
                </c:pt>
                <c:pt idx="34">
                  <c:v>15.350729925633996</c:v>
                </c:pt>
                <c:pt idx="35">
                  <c:v>12.971919749338401</c:v>
                </c:pt>
              </c:numCache>
            </c:numRef>
          </c:yVal>
          <c:smooth val="1"/>
        </c:ser>
        <c:axId val="89530368"/>
        <c:axId val="89531904"/>
      </c:scatterChart>
      <c:valAx>
        <c:axId val="89530368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9531904"/>
        <c:crosses val="autoZero"/>
        <c:crossBetween val="midCat"/>
      </c:valAx>
      <c:valAx>
        <c:axId val="89531904"/>
        <c:scaling>
          <c:orientation val="minMax"/>
        </c:scaling>
        <c:axPos val="l"/>
        <c:majorGridlines/>
        <c:numFmt formatCode="General" sourceLinked="1"/>
        <c:tickLblPos val="nextTo"/>
        <c:crossAx val="89530368"/>
        <c:crosses val="autoZero"/>
        <c:crossBetween val="midCat"/>
      </c:valAx>
    </c:plotArea>
    <c:plotVisOnly val="1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2"/>
          <c:h val="0.83836791967977764"/>
        </c:manualLayout>
      </c:layout>
      <c:scatterChart>
        <c:scatterStyle val="smoothMarker"/>
        <c:ser>
          <c:idx val="0"/>
          <c:order val="0"/>
          <c:tx>
            <c:v>GEIS with clips</c:v>
          </c:tx>
          <c:spPr>
            <a:ln w="22225"/>
          </c:spPr>
          <c:marker>
            <c:symbol val="none"/>
          </c:marker>
          <c:xVal>
            <c:numRef>
              <c:f>List1!$F$4:$F$39</c:f>
              <c:numCache>
                <c:formatCode>General</c:formatCode>
                <c:ptCount val="36"/>
                <c:pt idx="0">
                  <c:v>8.6324700000000004E-2</c:v>
                </c:pt>
                <c:pt idx="1">
                  <c:v>8.08638E-2</c:v>
                </c:pt>
                <c:pt idx="2">
                  <c:v>7.6479000000000005E-2</c:v>
                </c:pt>
                <c:pt idx="3">
                  <c:v>7.3265499999999997E-2</c:v>
                </c:pt>
                <c:pt idx="4">
                  <c:v>7.0985599999999996E-2</c:v>
                </c:pt>
                <c:pt idx="5">
                  <c:v>6.9566299999999998E-2</c:v>
                </c:pt>
                <c:pt idx="6">
                  <c:v>6.8850900000000007E-2</c:v>
                </c:pt>
                <c:pt idx="7">
                  <c:v>6.86528E-2</c:v>
                </c:pt>
                <c:pt idx="8">
                  <c:v>6.8791199999999997E-2</c:v>
                </c:pt>
                <c:pt idx="9">
                  <c:v>6.9165199999999996E-2</c:v>
                </c:pt>
                <c:pt idx="10">
                  <c:v>6.9711400000000007E-2</c:v>
                </c:pt>
                <c:pt idx="11">
                  <c:v>7.0406099999999999E-2</c:v>
                </c:pt>
                <c:pt idx="12">
                  <c:v>7.1221400000000004E-2</c:v>
                </c:pt>
                <c:pt idx="13">
                  <c:v>7.2131700000000007E-2</c:v>
                </c:pt>
                <c:pt idx="14">
                  <c:v>7.3139399999999993E-2</c:v>
                </c:pt>
                <c:pt idx="15">
                  <c:v>7.4205199999999999E-2</c:v>
                </c:pt>
                <c:pt idx="16">
                  <c:v>7.53495E-2</c:v>
                </c:pt>
                <c:pt idx="17">
                  <c:v>7.6553200000000002E-2</c:v>
                </c:pt>
                <c:pt idx="18">
                  <c:v>7.7827300000000002E-2</c:v>
                </c:pt>
                <c:pt idx="19">
                  <c:v>7.9149300000000006E-2</c:v>
                </c:pt>
                <c:pt idx="20">
                  <c:v>8.0476199999999998E-2</c:v>
                </c:pt>
                <c:pt idx="21">
                  <c:v>8.1726099999999996E-2</c:v>
                </c:pt>
                <c:pt idx="22">
                  <c:v>8.2925100000000002E-2</c:v>
                </c:pt>
                <c:pt idx="23">
                  <c:v>8.4088599999999999E-2</c:v>
                </c:pt>
                <c:pt idx="24">
                  <c:v>8.5425000000000001E-2</c:v>
                </c:pt>
                <c:pt idx="25">
                  <c:v>8.6885699999999996E-2</c:v>
                </c:pt>
                <c:pt idx="26">
                  <c:v>8.9736700000000003E-2</c:v>
                </c:pt>
                <c:pt idx="27">
                  <c:v>9.3037999999999996E-2</c:v>
                </c:pt>
                <c:pt idx="28">
                  <c:v>9.8738000000000006E-2</c:v>
                </c:pt>
                <c:pt idx="29">
                  <c:v>0.107864</c:v>
                </c:pt>
                <c:pt idx="30">
                  <c:v>0.119975</c:v>
                </c:pt>
                <c:pt idx="31">
                  <c:v>0.13520199999999999</c:v>
                </c:pt>
                <c:pt idx="32">
                  <c:v>0.152366</c:v>
                </c:pt>
                <c:pt idx="33">
                  <c:v>0.16874900000000001</c:v>
                </c:pt>
                <c:pt idx="34">
                  <c:v>0.182398</c:v>
                </c:pt>
                <c:pt idx="35">
                  <c:v>0.19378899999999999</c:v>
                </c:pt>
              </c:numCache>
            </c:numRef>
          </c:xVal>
          <c:yVal>
            <c:numRef>
              <c:f>List1!$G$4:$G$39</c:f>
              <c:numCache>
                <c:formatCode>General</c:formatCode>
                <c:ptCount val="36"/>
                <c:pt idx="0">
                  <c:v>-0.116565</c:v>
                </c:pt>
                <c:pt idx="1">
                  <c:v>-8.2223099999999993E-2</c:v>
                </c:pt>
                <c:pt idx="2">
                  <c:v>-5.7757700000000002E-2</c:v>
                </c:pt>
                <c:pt idx="3">
                  <c:v>-4.04541E-2</c:v>
                </c:pt>
                <c:pt idx="4">
                  <c:v>-2.8038199999999999E-2</c:v>
                </c:pt>
                <c:pt idx="5" formatCode="0.00E+00">
                  <c:v>-1.9029600000000001E-2</c:v>
                </c:pt>
                <c:pt idx="6" formatCode="0.00E+00">
                  <c:v>-1.24566E-2</c:v>
                </c:pt>
                <c:pt idx="7" formatCode="0.00E+00">
                  <c:v>-7.76824E-3</c:v>
                </c:pt>
                <c:pt idx="8" formatCode="0.00E+00">
                  <c:v>-4.4021800000000003E-3</c:v>
                </c:pt>
                <c:pt idx="9" formatCode="0.00E+00">
                  <c:v>-1.96188E-3</c:v>
                </c:pt>
                <c:pt idx="10" formatCode="0.00E+00">
                  <c:v>-1.8317999999999999E-4</c:v>
                </c:pt>
                <c:pt idx="11" formatCode="0.00E+00">
                  <c:v>1.1375000000000001E-3</c:v>
                </c:pt>
                <c:pt idx="12" formatCode="0.00E+00">
                  <c:v>2.14124E-3</c:v>
                </c:pt>
                <c:pt idx="13" formatCode="0.00E+00">
                  <c:v>2.9313299999999998E-3</c:v>
                </c:pt>
                <c:pt idx="14" formatCode="0.00E+00">
                  <c:v>3.5468399999999999E-3</c:v>
                </c:pt>
                <c:pt idx="15" formatCode="0.00E+00">
                  <c:v>4.0538400000000004E-3</c:v>
                </c:pt>
                <c:pt idx="16" formatCode="0.00E+00">
                  <c:v>4.4961300000000001E-3</c:v>
                </c:pt>
                <c:pt idx="17" formatCode="0.00E+00">
                  <c:v>4.9064499999999997E-3</c:v>
                </c:pt>
                <c:pt idx="18" formatCode="0.00E+00">
                  <c:v>5.30394E-3</c:v>
                </c:pt>
                <c:pt idx="19" formatCode="0.00E+00">
                  <c:v>5.7007500000000001E-3</c:v>
                </c:pt>
                <c:pt idx="20" formatCode="0.00E+00">
                  <c:v>6.1147600000000003E-3</c:v>
                </c:pt>
                <c:pt idx="21" formatCode="0.00E+00">
                  <c:v>6.6622499999999998E-3</c:v>
                </c:pt>
                <c:pt idx="22" formatCode="0.00E+00">
                  <c:v>7.5310200000000002E-3</c:v>
                </c:pt>
                <c:pt idx="23" formatCode="0.00E+00">
                  <c:v>8.9304899999999993E-3</c:v>
                </c:pt>
                <c:pt idx="24" formatCode="0.00E+00">
                  <c:v>1.10703E-2</c:v>
                </c:pt>
                <c:pt idx="25" formatCode="0.00E+00">
                  <c:v>1.4262800000000001E-2</c:v>
                </c:pt>
                <c:pt idx="26" formatCode="0.00E+00">
                  <c:v>1.8966400000000001E-2</c:v>
                </c:pt>
                <c:pt idx="27" formatCode="0.00E+00">
                  <c:v>2.5400699999999998E-2</c:v>
                </c:pt>
                <c:pt idx="28" formatCode="0.00E+00">
                  <c:v>3.26561E-2</c:v>
                </c:pt>
                <c:pt idx="29" formatCode="0.00E+00">
                  <c:v>4.1524800000000001E-2</c:v>
                </c:pt>
                <c:pt idx="30" formatCode="0.00E+00">
                  <c:v>5.0097999999999997E-2</c:v>
                </c:pt>
                <c:pt idx="31" formatCode="0.00E+00">
                  <c:v>5.5174800000000003E-2</c:v>
                </c:pt>
                <c:pt idx="32" formatCode="0.00E+00">
                  <c:v>5.6487099999999998E-2</c:v>
                </c:pt>
                <c:pt idx="33" formatCode="0.00E+00">
                  <c:v>5.5631300000000002E-2</c:v>
                </c:pt>
                <c:pt idx="34" formatCode="0.00E+00">
                  <c:v>5.3034699999999997E-2</c:v>
                </c:pt>
                <c:pt idx="35" formatCode="0.00E+00">
                  <c:v>4.8831600000000003E-2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89544576"/>
        <c:axId val="89747456"/>
      </c:scatterChart>
      <c:valAx>
        <c:axId val="8954457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89747456"/>
        <c:crosses val="autoZero"/>
        <c:crossBetween val="midCat"/>
      </c:valAx>
      <c:valAx>
        <c:axId val="8974745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57"/>
              <c:y val="0.35817574773224287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89544576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2281545702701102"/>
          <c:y val="2.3147070459668042E-2"/>
          <c:w val="0.84826104364875865"/>
          <c:h val="0.85988768084418366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List1!$F$4:$F$44</c:f>
              <c:numCache>
                <c:formatCode>General</c:formatCode>
                <c:ptCount val="41"/>
                <c:pt idx="0">
                  <c:v>8.6324700000000004E-2</c:v>
                </c:pt>
                <c:pt idx="1">
                  <c:v>8.08638E-2</c:v>
                </c:pt>
                <c:pt idx="2">
                  <c:v>7.6479000000000005E-2</c:v>
                </c:pt>
                <c:pt idx="3">
                  <c:v>7.3265499999999997E-2</c:v>
                </c:pt>
                <c:pt idx="4">
                  <c:v>7.0985599999999996E-2</c:v>
                </c:pt>
                <c:pt idx="5">
                  <c:v>6.9566299999999998E-2</c:v>
                </c:pt>
                <c:pt idx="6">
                  <c:v>6.8850900000000007E-2</c:v>
                </c:pt>
                <c:pt idx="7">
                  <c:v>6.86528E-2</c:v>
                </c:pt>
                <c:pt idx="8">
                  <c:v>6.8791199999999997E-2</c:v>
                </c:pt>
                <c:pt idx="9">
                  <c:v>6.9165199999999996E-2</c:v>
                </c:pt>
                <c:pt idx="10">
                  <c:v>6.9711400000000007E-2</c:v>
                </c:pt>
                <c:pt idx="11">
                  <c:v>7.0406099999999999E-2</c:v>
                </c:pt>
                <c:pt idx="12">
                  <c:v>7.1221400000000004E-2</c:v>
                </c:pt>
                <c:pt idx="13">
                  <c:v>7.2131700000000007E-2</c:v>
                </c:pt>
                <c:pt idx="14">
                  <c:v>7.3139399999999993E-2</c:v>
                </c:pt>
                <c:pt idx="15">
                  <c:v>7.4205199999999999E-2</c:v>
                </c:pt>
                <c:pt idx="16">
                  <c:v>7.53495E-2</c:v>
                </c:pt>
                <c:pt idx="17">
                  <c:v>7.6553200000000002E-2</c:v>
                </c:pt>
                <c:pt idx="18">
                  <c:v>7.7827300000000002E-2</c:v>
                </c:pt>
                <c:pt idx="19">
                  <c:v>7.9149300000000006E-2</c:v>
                </c:pt>
                <c:pt idx="20">
                  <c:v>8.0476199999999998E-2</c:v>
                </c:pt>
                <c:pt idx="21">
                  <c:v>8.1726099999999996E-2</c:v>
                </c:pt>
                <c:pt idx="22">
                  <c:v>8.2925100000000002E-2</c:v>
                </c:pt>
                <c:pt idx="23">
                  <c:v>8.4088599999999999E-2</c:v>
                </c:pt>
                <c:pt idx="24">
                  <c:v>8.5425000000000001E-2</c:v>
                </c:pt>
                <c:pt idx="25">
                  <c:v>8.6885699999999996E-2</c:v>
                </c:pt>
                <c:pt idx="26">
                  <c:v>8.9736700000000003E-2</c:v>
                </c:pt>
                <c:pt idx="27">
                  <c:v>9.3037999999999996E-2</c:v>
                </c:pt>
                <c:pt idx="28">
                  <c:v>9.8738000000000006E-2</c:v>
                </c:pt>
                <c:pt idx="29">
                  <c:v>0.107864</c:v>
                </c:pt>
                <c:pt idx="30">
                  <c:v>0.119975</c:v>
                </c:pt>
                <c:pt idx="31">
                  <c:v>0.13520199999999999</c:v>
                </c:pt>
                <c:pt idx="32">
                  <c:v>0.152366</c:v>
                </c:pt>
                <c:pt idx="33">
                  <c:v>0.16874900000000001</c:v>
                </c:pt>
                <c:pt idx="34">
                  <c:v>0.182398</c:v>
                </c:pt>
                <c:pt idx="35">
                  <c:v>0.19378899999999999</c:v>
                </c:pt>
              </c:numCache>
            </c:numRef>
          </c:yVal>
          <c:smooth val="1"/>
        </c:ser>
        <c:ser>
          <c:idx val="1"/>
          <c:order val="1"/>
          <c:tx>
            <c:v>Imag</c:v>
          </c:tx>
          <c:spPr>
            <a:ln w="28575"/>
          </c:spPr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List1!$G$4:$G$44</c:f>
              <c:numCache>
                <c:formatCode>General</c:formatCode>
                <c:ptCount val="41"/>
                <c:pt idx="0">
                  <c:v>-0.116565</c:v>
                </c:pt>
                <c:pt idx="1">
                  <c:v>-8.2223099999999993E-2</c:v>
                </c:pt>
                <c:pt idx="2">
                  <c:v>-5.7757700000000002E-2</c:v>
                </c:pt>
                <c:pt idx="3">
                  <c:v>-4.04541E-2</c:v>
                </c:pt>
                <c:pt idx="4">
                  <c:v>-2.8038199999999999E-2</c:v>
                </c:pt>
                <c:pt idx="5" formatCode="0.00E+00">
                  <c:v>-1.9029600000000001E-2</c:v>
                </c:pt>
                <c:pt idx="6" formatCode="0.00E+00">
                  <c:v>-1.24566E-2</c:v>
                </c:pt>
                <c:pt idx="7" formatCode="0.00E+00">
                  <c:v>-7.76824E-3</c:v>
                </c:pt>
                <c:pt idx="8" formatCode="0.00E+00">
                  <c:v>-4.4021800000000003E-3</c:v>
                </c:pt>
                <c:pt idx="9" formatCode="0.00E+00">
                  <c:v>-1.96188E-3</c:v>
                </c:pt>
                <c:pt idx="10" formatCode="0.00E+00">
                  <c:v>-1.8317999999999999E-4</c:v>
                </c:pt>
                <c:pt idx="11" formatCode="0.00E+00">
                  <c:v>1.1375000000000001E-3</c:v>
                </c:pt>
                <c:pt idx="12" formatCode="0.00E+00">
                  <c:v>2.14124E-3</c:v>
                </c:pt>
                <c:pt idx="13" formatCode="0.00E+00">
                  <c:v>2.9313299999999998E-3</c:v>
                </c:pt>
                <c:pt idx="14" formatCode="0.00E+00">
                  <c:v>3.5468399999999999E-3</c:v>
                </c:pt>
                <c:pt idx="15" formatCode="0.00E+00">
                  <c:v>4.0538400000000004E-3</c:v>
                </c:pt>
                <c:pt idx="16" formatCode="0.00E+00">
                  <c:v>4.4961300000000001E-3</c:v>
                </c:pt>
                <c:pt idx="17" formatCode="0.00E+00">
                  <c:v>4.9064499999999997E-3</c:v>
                </c:pt>
                <c:pt idx="18" formatCode="0.00E+00">
                  <c:v>5.30394E-3</c:v>
                </c:pt>
                <c:pt idx="19" formatCode="0.00E+00">
                  <c:v>5.7007500000000001E-3</c:v>
                </c:pt>
                <c:pt idx="20" formatCode="0.00E+00">
                  <c:v>6.1147600000000003E-3</c:v>
                </c:pt>
                <c:pt idx="21" formatCode="0.00E+00">
                  <c:v>6.6622499999999998E-3</c:v>
                </c:pt>
                <c:pt idx="22" formatCode="0.00E+00">
                  <c:v>7.5310200000000002E-3</c:v>
                </c:pt>
                <c:pt idx="23" formatCode="0.00E+00">
                  <c:v>8.9304899999999993E-3</c:v>
                </c:pt>
                <c:pt idx="24" formatCode="0.00E+00">
                  <c:v>1.10703E-2</c:v>
                </c:pt>
                <c:pt idx="25" formatCode="0.00E+00">
                  <c:v>1.4262800000000001E-2</c:v>
                </c:pt>
                <c:pt idx="26" formatCode="0.00E+00">
                  <c:v>1.8966400000000001E-2</c:v>
                </c:pt>
                <c:pt idx="27" formatCode="0.00E+00">
                  <c:v>2.5400699999999998E-2</c:v>
                </c:pt>
                <c:pt idx="28" formatCode="0.00E+00">
                  <c:v>3.26561E-2</c:v>
                </c:pt>
                <c:pt idx="29" formatCode="0.00E+00">
                  <c:v>4.1524800000000001E-2</c:v>
                </c:pt>
                <c:pt idx="30" formatCode="0.00E+00">
                  <c:v>5.0097999999999997E-2</c:v>
                </c:pt>
                <c:pt idx="31" formatCode="0.00E+00">
                  <c:v>5.5174800000000003E-2</c:v>
                </c:pt>
                <c:pt idx="32" formatCode="0.00E+00">
                  <c:v>5.6487099999999998E-2</c:v>
                </c:pt>
                <c:pt idx="33" formatCode="0.00E+00">
                  <c:v>5.5631300000000002E-2</c:v>
                </c:pt>
                <c:pt idx="34" formatCode="0.00E+00">
                  <c:v>5.3034699999999997E-2</c:v>
                </c:pt>
                <c:pt idx="35" formatCode="0.00E+00">
                  <c:v>4.8831600000000003E-2</c:v>
                </c:pt>
              </c:numCache>
            </c:numRef>
          </c:yVal>
          <c:smooth val="1"/>
        </c:ser>
        <c:axId val="89347200"/>
        <c:axId val="89348736"/>
      </c:scatterChart>
      <c:valAx>
        <c:axId val="89347200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9348736"/>
        <c:crosses val="autoZero"/>
        <c:crossBetween val="midCat"/>
      </c:valAx>
      <c:valAx>
        <c:axId val="89348736"/>
        <c:scaling>
          <c:orientation val="minMax"/>
        </c:scaling>
        <c:axPos val="l"/>
        <c:majorGridlines/>
        <c:numFmt formatCode="General" sourceLinked="1"/>
        <c:tickLblPos val="nextTo"/>
        <c:crossAx val="8934720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73124654704736558"/>
          <c:y val="0.91017865673381504"/>
          <c:w val="0.15130548459907975"/>
          <c:h val="3.7700133134807613E-2"/>
        </c:manualLayout>
      </c:layout>
    </c:legend>
    <c:plotVisOnly val="1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249676722008432"/>
          <c:y val="2.3147070459668042E-2"/>
          <c:w val="0.85175974924797593"/>
          <c:h val="0.88073616489673301"/>
        </c:manualLayout>
      </c:layout>
      <c:scatterChart>
        <c:scatterStyle val="smoothMarker"/>
        <c:ser>
          <c:idx val="0"/>
          <c:order val="0"/>
          <c:tx>
            <c:v>phase</c:v>
          </c:tx>
          <c:marker>
            <c:symbol val="x"/>
            <c:size val="7"/>
          </c:marker>
          <c:xVal>
            <c:numRef>
              <c:f>List1!$K$4:$K$44</c:f>
              <c:numCache>
                <c:formatCode>General</c:formatCode>
                <c:ptCount val="41"/>
                <c:pt idx="0">
                  <c:v>50000</c:v>
                </c:pt>
                <c:pt idx="1">
                  <c:v>33570</c:v>
                </c:pt>
                <c:pt idx="2">
                  <c:v>22538.898000000001</c:v>
                </c:pt>
                <c:pt idx="3">
                  <c:v>15132.616117200001</c:v>
                </c:pt>
                <c:pt idx="4">
                  <c:v>10160.038461088081</c:v>
                </c:pt>
                <c:pt idx="5">
                  <c:v>6821.449822774538</c:v>
                </c:pt>
                <c:pt idx="6">
                  <c:v>4579.9214110108251</c:v>
                </c:pt>
                <c:pt idx="7">
                  <c:v>3074.9592353526677</c:v>
                </c:pt>
                <c:pt idx="8">
                  <c:v>2064.5276306157812</c:v>
                </c:pt>
                <c:pt idx="9">
                  <c:v>1386.1238511954355</c:v>
                </c:pt>
                <c:pt idx="10">
                  <c:v>930.64355369261534</c:v>
                </c:pt>
                <c:pt idx="11">
                  <c:v>624.83408194922197</c:v>
                </c:pt>
                <c:pt idx="12">
                  <c:v>419.51360262070762</c:v>
                </c:pt>
                <c:pt idx="13">
                  <c:v>281.66143279954309</c:v>
                </c:pt>
                <c:pt idx="14">
                  <c:v>189.10748598161322</c:v>
                </c:pt>
                <c:pt idx="15">
                  <c:v>126.96676608805512</c:v>
                </c:pt>
                <c:pt idx="16">
                  <c:v>85.245486751520204</c:v>
                </c:pt>
                <c:pt idx="17">
                  <c:v>57.233819804970665</c:v>
                </c:pt>
                <c:pt idx="18">
                  <c:v>38.426786617057303</c:v>
                </c:pt>
                <c:pt idx="19">
                  <c:v>25.799744534692273</c:v>
                </c:pt>
                <c:pt idx="20">
                  <c:v>17.321948480592393</c:v>
                </c:pt>
                <c:pt idx="21">
                  <c:v>11.629956209869732</c:v>
                </c:pt>
                <c:pt idx="22">
                  <c:v>7.8083525993065379</c:v>
                </c:pt>
                <c:pt idx="23">
                  <c:v>5.2425279351744098</c:v>
                </c:pt>
                <c:pt idx="24">
                  <c:v>3.5198332556760987</c:v>
                </c:pt>
                <c:pt idx="25">
                  <c:v>2.3632160478609325</c:v>
                </c:pt>
                <c:pt idx="26">
                  <c:v>1.5866632545338302</c:v>
                </c:pt>
                <c:pt idx="27">
                  <c:v>1.0652857090940135</c:v>
                </c:pt>
                <c:pt idx="28">
                  <c:v>0.71523282508572072</c:v>
                </c:pt>
                <c:pt idx="29">
                  <c:v>0.4802073187625529</c:v>
                </c:pt>
                <c:pt idx="30">
                  <c:v>0.32241119381717803</c:v>
                </c:pt>
                <c:pt idx="31">
                  <c:v>0.21646687552885333</c:v>
                </c:pt>
                <c:pt idx="32">
                  <c:v>0.14533586023007211</c:v>
                </c:pt>
                <c:pt idx="33">
                  <c:v>9.7578496558470409E-2</c:v>
                </c:pt>
                <c:pt idx="34">
                  <c:v>6.5514202589357029E-2</c:v>
                </c:pt>
                <c:pt idx="35">
                  <c:v>4.398623561849431E-2</c:v>
                </c:pt>
              </c:numCache>
            </c:numRef>
          </c:xVal>
          <c:yVal>
            <c:numRef>
              <c:f>List1!$H$4:$H$44</c:f>
              <c:numCache>
                <c:formatCode>General</c:formatCode>
                <c:ptCount val="41"/>
                <c:pt idx="0">
                  <c:v>-53.477411755087928</c:v>
                </c:pt>
                <c:pt idx="1">
                  <c:v>-45.477538966626135</c:v>
                </c:pt>
                <c:pt idx="2">
                  <c:v>-37.060464744834015</c:v>
                </c:pt>
                <c:pt idx="3">
                  <c:v>-28.90561652366592</c:v>
                </c:pt>
                <c:pt idx="4">
                  <c:v>-21.553243508440495</c:v>
                </c:pt>
                <c:pt idx="5">
                  <c:v>-15.298784600803424</c:v>
                </c:pt>
                <c:pt idx="6">
                  <c:v>-10.255100051988222</c:v>
                </c:pt>
                <c:pt idx="7">
                  <c:v>-6.4557056343450867</c:v>
                </c:pt>
                <c:pt idx="8">
                  <c:v>-3.6615566613999895</c:v>
                </c:pt>
                <c:pt idx="9">
                  <c:v>-1.6247666673878192</c:v>
                </c:pt>
                <c:pt idx="10">
                  <c:v>-0.15055524254490016</c:v>
                </c:pt>
                <c:pt idx="11">
                  <c:v>0.9256055853922629</c:v>
                </c:pt>
                <c:pt idx="12">
                  <c:v>1.7220536408358529</c:v>
                </c:pt>
                <c:pt idx="13">
                  <c:v>2.3271387080581012</c:v>
                </c:pt>
                <c:pt idx="14">
                  <c:v>2.7763405800319432</c:v>
                </c:pt>
                <c:pt idx="15">
                  <c:v>3.1269678079607268</c:v>
                </c:pt>
                <c:pt idx="16">
                  <c:v>3.4148094038070393</c:v>
                </c:pt>
                <c:pt idx="17">
                  <c:v>3.6671869721815438</c:v>
                </c:pt>
                <c:pt idx="18">
                  <c:v>3.8986860917785484</c:v>
                </c:pt>
                <c:pt idx="19">
                  <c:v>4.1196303127331717</c:v>
                </c:pt>
                <c:pt idx="20">
                  <c:v>4.3451112487735433</c:v>
                </c:pt>
                <c:pt idx="21">
                  <c:v>4.6604035445720298</c:v>
                </c:pt>
                <c:pt idx="22">
                  <c:v>5.1892033637896509</c:v>
                </c:pt>
                <c:pt idx="23">
                  <c:v>6.062278736397344</c:v>
                </c:pt>
                <c:pt idx="24">
                  <c:v>7.3838590319127251</c:v>
                </c:pt>
                <c:pt idx="25">
                  <c:v>9.3222969707594228</c:v>
                </c:pt>
                <c:pt idx="26">
                  <c:v>11.934176451966817</c:v>
                </c:pt>
                <c:pt idx="27">
                  <c:v>15.270421961012808</c:v>
                </c:pt>
                <c:pt idx="28">
                  <c:v>18.30085186193644</c:v>
                </c:pt>
                <c:pt idx="29">
                  <c:v>21.055391754314886</c:v>
                </c:pt>
                <c:pt idx="30">
                  <c:v>22.663967560424055</c:v>
                </c:pt>
                <c:pt idx="31">
                  <c:v>22.199958520515722</c:v>
                </c:pt>
                <c:pt idx="32">
                  <c:v>20.341404114002113</c:v>
                </c:pt>
                <c:pt idx="33">
                  <c:v>18.245781499016804</c:v>
                </c:pt>
                <c:pt idx="34">
                  <c:v>16.212508055156952</c:v>
                </c:pt>
                <c:pt idx="35">
                  <c:v>14.143146082974582</c:v>
                </c:pt>
              </c:numCache>
            </c:numRef>
          </c:yVal>
          <c:smooth val="1"/>
        </c:ser>
        <c:axId val="89390080"/>
        <c:axId val="89785088"/>
      </c:scatterChart>
      <c:valAx>
        <c:axId val="89390080"/>
        <c:scaling>
          <c:logBase val="10"/>
          <c:orientation val="minMax"/>
          <c:min val="1"/>
        </c:scaling>
        <c:axPos val="b"/>
        <c:minorGridlines/>
        <c:numFmt formatCode="General" sourceLinked="1"/>
        <c:tickLblPos val="nextTo"/>
        <c:crossAx val="89785088"/>
        <c:crosses val="autoZero"/>
        <c:crossBetween val="midCat"/>
      </c:valAx>
      <c:valAx>
        <c:axId val="89785088"/>
        <c:scaling>
          <c:orientation val="minMax"/>
        </c:scaling>
        <c:axPos val="l"/>
        <c:majorGridlines/>
        <c:numFmt formatCode="General" sourceLinked="1"/>
        <c:tickLblPos val="nextTo"/>
        <c:crossAx val="89390080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0.45916</cdr:x>
      <cdr:y>0.94182</cdr:y>
    </cdr:from>
    <cdr:to>
      <cdr:x>0.57018</cdr:x>
      <cdr:y>0.97455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275174" y="5737150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0.00952</cdr:x>
      <cdr:y>0.33576</cdr:y>
    </cdr:from>
    <cdr:to>
      <cdr:x>0.0682</cdr:x>
      <cdr:y>0.51879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88605" y="204529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0.46471</cdr:x>
      <cdr:y>0.94667</cdr:y>
    </cdr:from>
    <cdr:to>
      <cdr:x>0.57573</cdr:x>
      <cdr:y>0.97939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4326860" y="5766686"/>
          <a:ext cx="1033721" cy="1993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0.01427</cdr:x>
      <cdr:y>0.39152</cdr:y>
    </cdr:from>
    <cdr:to>
      <cdr:x>0.07296</cdr:x>
      <cdr:y>0.57455</cdr:y>
    </cdr:to>
    <cdr:sp macro="" textlink="">
      <cdr:nvSpPr>
        <cdr:cNvPr id="4" name="Szövegdoboz 1"/>
        <cdr:cNvSpPr txBox="1"/>
      </cdr:nvSpPr>
      <cdr:spPr>
        <a:xfrm xmlns:a="http://schemas.openxmlformats.org/drawingml/2006/main">
          <a:off x="132907" y="2384942"/>
          <a:ext cx="546395" cy="1114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Calibri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Phase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Calibri"/>
              <a:cs typeface="Times New Roman"/>
            </a:rPr>
            <a:t>˚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0.45995</cdr:x>
      <cdr:y>0.94303</cdr:y>
    </cdr:from>
    <cdr:to>
      <cdr:x>0.65741</cdr:x>
      <cdr:y>0.98303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4282558" y="5744535"/>
          <a:ext cx="1838547" cy="2436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hu-HU" sz="1100"/>
        </a:p>
      </cdr:txBody>
    </cdr:sp>
  </cdr:relSizeAnchor>
  <cdr:relSizeAnchor xmlns:cdr="http://schemas.openxmlformats.org/drawingml/2006/chartDrawing">
    <cdr:from>
      <cdr:x>0.49643</cdr:x>
      <cdr:y>0.90424</cdr:y>
    </cdr:from>
    <cdr:to>
      <cdr:x>0.58208</cdr:x>
      <cdr:y>0.94909</cdr:y>
    </cdr:to>
    <cdr:sp macro="" textlink="">
      <cdr:nvSpPr>
        <cdr:cNvPr id="5" name="Szövegdoboz 4"/>
        <cdr:cNvSpPr txBox="1"/>
      </cdr:nvSpPr>
      <cdr:spPr>
        <a:xfrm xmlns:a="http://schemas.openxmlformats.org/drawingml/2006/main">
          <a:off x="4622210" y="5508255"/>
          <a:ext cx="797441" cy="273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>
            <a:defRPr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0.02617</cdr:x>
      <cdr:y>0.37455</cdr:y>
    </cdr:from>
    <cdr:to>
      <cdr:x>0.07375</cdr:x>
      <cdr:y>0.53939</cdr:y>
    </cdr:to>
    <cdr:sp macro="" textlink="">
      <cdr:nvSpPr>
        <cdr:cNvPr id="6" name="Szövegdoboz 5"/>
        <cdr:cNvSpPr txBox="1"/>
      </cdr:nvSpPr>
      <cdr:spPr>
        <a:xfrm xmlns:a="http://schemas.openxmlformats.org/drawingml/2006/main">
          <a:off x="243663" y="2281569"/>
          <a:ext cx="443023" cy="1004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] 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-22151" y="14767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0.51864</cdr:x>
      <cdr:y>0.91879</cdr:y>
    </cdr:from>
    <cdr:to>
      <cdr:x>0.60349</cdr:x>
      <cdr:y>0.97818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4828954" y="5596861"/>
          <a:ext cx="790058" cy="3618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0.02379</cdr:x>
      <cdr:y>0.4097</cdr:y>
    </cdr:from>
    <cdr:to>
      <cdr:x>0.06503</cdr:x>
      <cdr:y>0.52727</cdr:y>
    </cdr:to>
    <cdr:sp macro="" textlink="">
      <cdr:nvSpPr>
        <cdr:cNvPr id="4" name="Szövegdoboz 3"/>
        <cdr:cNvSpPr txBox="1"/>
      </cdr:nvSpPr>
      <cdr:spPr>
        <a:xfrm xmlns:a="http://schemas.openxmlformats.org/drawingml/2006/main">
          <a:off x="221512" y="2495698"/>
          <a:ext cx="383953" cy="7162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83"/>
  <sheetViews>
    <sheetView workbookViewId="0">
      <selection activeCell="F4" sqref="F4:G39"/>
    </sheetView>
  </sheetViews>
  <sheetFormatPr defaultRowHeight="15"/>
  <cols>
    <col min="2" max="2" width="14.140625" customWidth="1"/>
    <col min="3" max="3" width="18" customWidth="1"/>
    <col min="4" max="4" width="12.28515625" customWidth="1"/>
    <col min="6" max="6" width="14.85546875" customWidth="1"/>
    <col min="7" max="7" width="16" customWidth="1"/>
    <col min="8" max="8" width="12.140625" customWidth="1"/>
    <col min="9" max="9" width="13" style="2" customWidth="1"/>
    <col min="10" max="10" width="13.28515625" customWidth="1"/>
    <col min="11" max="11" width="14.85546875" customWidth="1"/>
    <col min="12" max="12" width="12.85546875" customWidth="1"/>
    <col min="13" max="13" width="11.5703125" customWidth="1"/>
    <col min="15" max="15" width="22.85546875" customWidth="1"/>
    <col min="16" max="16" width="18.140625" customWidth="1"/>
    <col min="17" max="17" width="15.7109375" customWidth="1"/>
    <col min="18" max="18" width="20.7109375" customWidth="1"/>
    <col min="19" max="19" width="17" customWidth="1"/>
  </cols>
  <sheetData>
    <row r="2" spans="2:19">
      <c r="B2" t="s">
        <v>1</v>
      </c>
      <c r="F2" t="s">
        <v>2</v>
      </c>
    </row>
    <row r="3" spans="2:19">
      <c r="B3" t="s">
        <v>0</v>
      </c>
      <c r="C3" t="s">
        <v>8</v>
      </c>
      <c r="D3" t="s">
        <v>3</v>
      </c>
      <c r="F3" t="s">
        <v>0</v>
      </c>
      <c r="G3" t="s">
        <v>8</v>
      </c>
      <c r="H3" t="s">
        <v>3</v>
      </c>
      <c r="K3" t="s">
        <v>9</v>
      </c>
      <c r="O3" t="s">
        <v>4</v>
      </c>
      <c r="P3" t="s">
        <v>5</v>
      </c>
      <c r="R3" t="s">
        <v>6</v>
      </c>
      <c r="S3" t="s">
        <v>7</v>
      </c>
    </row>
    <row r="4" spans="2:19">
      <c r="B4">
        <v>8.1116300000000002E-2</v>
      </c>
      <c r="C4">
        <v>-0.11339100000000001</v>
      </c>
      <c r="D4">
        <f>DEGREES(P4)</f>
        <v>-54.421279902949337</v>
      </c>
      <c r="F4">
        <v>8.6324700000000004E-2</v>
      </c>
      <c r="G4">
        <v>-0.116565</v>
      </c>
      <c r="H4">
        <f>DEGREES(S4)</f>
        <v>-53.477411755087928</v>
      </c>
      <c r="K4">
        <v>50000</v>
      </c>
      <c r="O4" t="str">
        <f>COMPLEX(B4,C4)</f>
        <v>0,0811163-0,113391i</v>
      </c>
      <c r="P4">
        <f>IMARGUMENT(O4)</f>
        <v>-0.94983051745588598</v>
      </c>
      <c r="R4" t="str">
        <f>COMPLEX(F4,G4)</f>
        <v>0,0863247-0,116565i</v>
      </c>
      <c r="S4">
        <f>IMARGUMENT(R4)</f>
        <v>-0.93335691057100378</v>
      </c>
    </row>
    <row r="5" spans="2:19">
      <c r="B5">
        <v>7.5317599999999998E-2</v>
      </c>
      <c r="C5">
        <v>-7.9561900000000005E-2</v>
      </c>
      <c r="D5">
        <f t="shared" ref="D5:D39" si="0">DEGREES(P5)</f>
        <v>-46.56973408629262</v>
      </c>
      <c r="F5">
        <v>8.08638E-2</v>
      </c>
      <c r="G5">
        <v>-8.2223099999999993E-2</v>
      </c>
      <c r="H5">
        <f t="shared" ref="H5:H39" si="1">DEGREES(S5)</f>
        <v>-45.477538966626135</v>
      </c>
      <c r="K5">
        <f>K4*0.6714</f>
        <v>33570</v>
      </c>
      <c r="O5" t="str">
        <f t="shared" ref="O5:O39" si="2">COMPLEX(B5,C5)</f>
        <v>0,0753176-0,0795619i</v>
      </c>
      <c r="P5">
        <f t="shared" ref="P5:P39" si="3">IMARGUMENT(O5)</f>
        <v>-0.81279519158403934</v>
      </c>
      <c r="R5" t="str">
        <f t="shared" ref="R5:R39" si="4">COMPLEX(F5,G5)</f>
        <v>0,0808638-0,0822231i</v>
      </c>
      <c r="S5">
        <f t="shared" ref="S5:S39" si="5">IMARGUMENT(R5)</f>
        <v>-0.79373279067164559</v>
      </c>
    </row>
    <row r="6" spans="2:19">
      <c r="B6">
        <v>7.1194999999999994E-2</v>
      </c>
      <c r="C6">
        <v>-5.59295E-2</v>
      </c>
      <c r="D6">
        <f t="shared" si="0"/>
        <v>-38.152534740993239</v>
      </c>
      <c r="F6">
        <v>7.6479000000000005E-2</v>
      </c>
      <c r="G6">
        <v>-5.7757700000000002E-2</v>
      </c>
      <c r="H6">
        <f t="shared" si="1"/>
        <v>-37.060464744834015</v>
      </c>
      <c r="K6">
        <f t="shared" ref="K6:K39" si="6">K5*0.6714</f>
        <v>22538.898000000001</v>
      </c>
      <c r="O6" t="str">
        <f t="shared" si="2"/>
        <v>0,071195-0,0559295i</v>
      </c>
      <c r="P6">
        <f t="shared" si="3"/>
        <v>-0.665887349211854</v>
      </c>
      <c r="R6" t="str">
        <f t="shared" si="4"/>
        <v>0,076479-0,0577577i</v>
      </c>
      <c r="S6">
        <f t="shared" si="5"/>
        <v>-0.64682713211663367</v>
      </c>
    </row>
    <row r="7" spans="2:19">
      <c r="B7">
        <v>6.82532E-2</v>
      </c>
      <c r="C7">
        <v>-3.9260700000000003E-2</v>
      </c>
      <c r="D7">
        <f t="shared" si="0"/>
        <v>-29.908433461500294</v>
      </c>
      <c r="F7">
        <v>7.3265499999999997E-2</v>
      </c>
      <c r="G7">
        <v>-4.04541E-2</v>
      </c>
      <c r="H7">
        <f t="shared" si="1"/>
        <v>-28.90561652366592</v>
      </c>
      <c r="K7">
        <f t="shared" si="6"/>
        <v>15132.616117200001</v>
      </c>
      <c r="O7" t="str">
        <f t="shared" si="2"/>
        <v>0,0682532-0,0392607i</v>
      </c>
      <c r="P7">
        <f t="shared" si="3"/>
        <v>-0.52200063801682484</v>
      </c>
      <c r="R7" t="str">
        <f t="shared" si="4"/>
        <v>0,0732655-0,0404541i</v>
      </c>
      <c r="S7">
        <f t="shared" si="5"/>
        <v>-0.50449818065684771</v>
      </c>
    </row>
    <row r="8" spans="2:19">
      <c r="B8">
        <v>6.6188399999999994E-2</v>
      </c>
      <c r="C8">
        <v>-2.7177400000000001E-2</v>
      </c>
      <c r="D8">
        <f t="shared" si="0"/>
        <v>-22.323381330602771</v>
      </c>
      <c r="F8">
        <v>7.0985599999999996E-2</v>
      </c>
      <c r="G8">
        <v>-2.8038199999999999E-2</v>
      </c>
      <c r="H8">
        <f t="shared" si="1"/>
        <v>-21.553243508440495</v>
      </c>
      <c r="K8">
        <f t="shared" si="6"/>
        <v>10160.038461088081</v>
      </c>
      <c r="O8" t="str">
        <f t="shared" si="2"/>
        <v>0,0661884-0,0271774i</v>
      </c>
      <c r="P8">
        <f t="shared" si="3"/>
        <v>-0.38961650439725115</v>
      </c>
      <c r="R8" t="str">
        <f t="shared" si="4"/>
        <v>0,0709856-0,0280382i</v>
      </c>
      <c r="S8">
        <f t="shared" si="5"/>
        <v>-0.37617506370638087</v>
      </c>
    </row>
    <row r="9" spans="2:19">
      <c r="B9">
        <v>6.4893800000000001E-2</v>
      </c>
      <c r="C9">
        <v>-1.8455200000000001E-2</v>
      </c>
      <c r="D9">
        <f t="shared" si="0"/>
        <v>-15.875264549589298</v>
      </c>
      <c r="F9">
        <v>6.9566299999999998E-2</v>
      </c>
      <c r="G9" s="1">
        <v>-1.9029600000000001E-2</v>
      </c>
      <c r="H9">
        <f t="shared" si="1"/>
        <v>-15.298784600803424</v>
      </c>
      <c r="K9">
        <f t="shared" si="6"/>
        <v>6821.449822774538</v>
      </c>
      <c r="O9" t="str">
        <f t="shared" si="2"/>
        <v>0,0648938-0,0184552i</v>
      </c>
      <c r="P9">
        <f t="shared" si="3"/>
        <v>-0.27707563601546786</v>
      </c>
      <c r="R9" t="str">
        <f t="shared" si="4"/>
        <v>0,0695663-0,0190296i</v>
      </c>
      <c r="S9">
        <f t="shared" si="5"/>
        <v>-0.26701416283742607</v>
      </c>
    </row>
    <row r="10" spans="2:19">
      <c r="B10">
        <v>6.4248799999999995E-2</v>
      </c>
      <c r="C10" s="1">
        <v>-1.2043399999999999E-2</v>
      </c>
      <c r="D10">
        <f t="shared" si="0"/>
        <v>-10.616855398574405</v>
      </c>
      <c r="F10">
        <v>6.8850900000000007E-2</v>
      </c>
      <c r="G10" s="1">
        <v>-1.24566E-2</v>
      </c>
      <c r="H10">
        <f t="shared" si="1"/>
        <v>-10.255100051988222</v>
      </c>
      <c r="K10">
        <f t="shared" si="6"/>
        <v>4579.9214110108251</v>
      </c>
      <c r="O10" t="str">
        <f t="shared" si="2"/>
        <v>0,0642488-0,0120434i</v>
      </c>
      <c r="P10">
        <f t="shared" si="3"/>
        <v>-0.18529908291325825</v>
      </c>
      <c r="R10" t="str">
        <f t="shared" si="4"/>
        <v>0,0688509-0,0124566i</v>
      </c>
      <c r="S10">
        <f t="shared" si="5"/>
        <v>-0.17898526102863613</v>
      </c>
    </row>
    <row r="11" spans="2:19">
      <c r="B11">
        <v>6.4092800000000005E-2</v>
      </c>
      <c r="C11" s="1">
        <v>-7.4948499999999999E-3</v>
      </c>
      <c r="D11">
        <f t="shared" si="0"/>
        <v>-6.6697322123230052</v>
      </c>
      <c r="F11">
        <v>6.86528E-2</v>
      </c>
      <c r="G11" s="1">
        <v>-7.76824E-3</v>
      </c>
      <c r="H11">
        <f t="shared" si="1"/>
        <v>-6.4557056343450867</v>
      </c>
      <c r="K11">
        <f t="shared" si="6"/>
        <v>3074.9592353526677</v>
      </c>
      <c r="O11" t="str">
        <f t="shared" si="2"/>
        <v>0,0640928-0,00749485i</v>
      </c>
      <c r="P11">
        <f t="shared" si="3"/>
        <v>-0.11640878733136195</v>
      </c>
      <c r="R11" t="str">
        <f t="shared" si="4"/>
        <v>0,0686528-0,00776824i</v>
      </c>
      <c r="S11">
        <f t="shared" si="5"/>
        <v>-0.11267331885887089</v>
      </c>
    </row>
    <row r="12" spans="2:19">
      <c r="B12">
        <v>6.4263700000000007E-2</v>
      </c>
      <c r="C12" s="1">
        <v>-4.1846299999999999E-3</v>
      </c>
      <c r="D12">
        <f t="shared" si="0"/>
        <v>-3.7256432654477356</v>
      </c>
      <c r="F12">
        <v>6.8791199999999997E-2</v>
      </c>
      <c r="G12" s="1">
        <v>-4.4021800000000003E-3</v>
      </c>
      <c r="H12">
        <f t="shared" si="1"/>
        <v>-3.6615566613999895</v>
      </c>
      <c r="K12">
        <f t="shared" si="6"/>
        <v>2064.5276306157812</v>
      </c>
      <c r="O12" t="str">
        <f t="shared" si="2"/>
        <v>0,0642637-0,00418463i</v>
      </c>
      <c r="P12">
        <f t="shared" si="3"/>
        <v>-6.5024741736816077E-2</v>
      </c>
      <c r="R12" t="str">
        <f t="shared" si="4"/>
        <v>0,0687912-0,00440218i</v>
      </c>
      <c r="S12">
        <f t="shared" si="5"/>
        <v>-6.3906219489760982E-2</v>
      </c>
    </row>
    <row r="13" spans="2:19">
      <c r="B13">
        <v>6.4662800000000006E-2</v>
      </c>
      <c r="C13" s="1">
        <v>-1.81026E-3</v>
      </c>
      <c r="D13">
        <f t="shared" si="0"/>
        <v>-1.6035985749058148</v>
      </c>
      <c r="F13">
        <v>6.9165199999999996E-2</v>
      </c>
      <c r="G13" s="1">
        <v>-1.96188E-3</v>
      </c>
      <c r="H13">
        <f t="shared" si="1"/>
        <v>-1.6247666673878192</v>
      </c>
      <c r="K13">
        <f t="shared" si="6"/>
        <v>1386.1238511954355</v>
      </c>
      <c r="O13" t="str">
        <f t="shared" si="2"/>
        <v>0,0646628-0,00181026i</v>
      </c>
      <c r="P13">
        <f t="shared" si="3"/>
        <v>-2.7988075012395384E-2</v>
      </c>
      <c r="R13" t="str">
        <f t="shared" si="4"/>
        <v>0,0691652-0,00196188i</v>
      </c>
      <c r="S13">
        <f t="shared" si="5"/>
        <v>-2.8357527922573022E-2</v>
      </c>
    </row>
    <row r="14" spans="2:19">
      <c r="B14">
        <v>6.5227199999999999E-2</v>
      </c>
      <c r="C14" s="1">
        <v>-7.8464100000000007E-5</v>
      </c>
      <c r="D14">
        <f t="shared" si="0"/>
        <v>-6.8923081242287687E-2</v>
      </c>
      <c r="F14">
        <v>6.9711400000000007E-2</v>
      </c>
      <c r="G14" s="1">
        <v>-1.8317999999999999E-4</v>
      </c>
      <c r="H14">
        <f t="shared" si="1"/>
        <v>-0.15055524254490016</v>
      </c>
      <c r="K14">
        <f t="shared" si="6"/>
        <v>930.64355369261534</v>
      </c>
      <c r="O14" t="str">
        <f t="shared" si="2"/>
        <v>0,0652272-0,0000784641i</v>
      </c>
      <c r="P14">
        <f t="shared" si="3"/>
        <v>-1.2029346982974638E-3</v>
      </c>
      <c r="R14" t="str">
        <f t="shared" si="4"/>
        <v>0,0697114-0,00018318i</v>
      </c>
      <c r="S14">
        <f t="shared" si="5"/>
        <v>-2.6276846885471545E-3</v>
      </c>
    </row>
    <row r="15" spans="2:19">
      <c r="B15">
        <v>6.5931799999999999E-2</v>
      </c>
      <c r="C15" s="1">
        <v>1.2106199999999999E-3</v>
      </c>
      <c r="D15">
        <f t="shared" si="0"/>
        <v>1.05192976425594</v>
      </c>
      <c r="F15">
        <v>7.0406099999999999E-2</v>
      </c>
      <c r="G15" s="1">
        <v>1.1375000000000001E-3</v>
      </c>
      <c r="H15">
        <f t="shared" si="1"/>
        <v>0.9256055853922629</v>
      </c>
      <c r="K15">
        <f t="shared" si="6"/>
        <v>624.83408194922197</v>
      </c>
      <c r="O15" t="str">
        <f t="shared" si="2"/>
        <v>0,0659318+0,00121062i</v>
      </c>
      <c r="P15">
        <f t="shared" si="3"/>
        <v>1.8359637885993912E-2</v>
      </c>
      <c r="R15" t="str">
        <f t="shared" si="4"/>
        <v>0,0704061+0,0011375i</v>
      </c>
      <c r="S15">
        <f t="shared" si="5"/>
        <v>1.6154865039944517E-2</v>
      </c>
    </row>
    <row r="16" spans="2:19">
      <c r="B16">
        <v>6.6751900000000003E-2</v>
      </c>
      <c r="C16" s="1">
        <v>2.1904099999999998E-3</v>
      </c>
      <c r="D16">
        <f t="shared" si="0"/>
        <v>1.8794406165623325</v>
      </c>
      <c r="F16">
        <v>7.1221400000000004E-2</v>
      </c>
      <c r="G16" s="1">
        <v>2.14124E-3</v>
      </c>
      <c r="H16">
        <f t="shared" si="1"/>
        <v>1.7220536408358529</v>
      </c>
      <c r="K16">
        <f t="shared" si="6"/>
        <v>419.51360262070762</v>
      </c>
      <c r="O16" t="str">
        <f t="shared" si="2"/>
        <v>0,0667519+0,00219041i</v>
      </c>
      <c r="P16">
        <f t="shared" si="3"/>
        <v>3.2802426854724974E-2</v>
      </c>
      <c r="R16" t="str">
        <f t="shared" si="4"/>
        <v>0,0712214+0,00214124i</v>
      </c>
      <c r="S16">
        <f t="shared" si="5"/>
        <v>3.0055505928541511E-2</v>
      </c>
    </row>
    <row r="17" spans="2:19">
      <c r="B17">
        <v>6.7674899999999996E-2</v>
      </c>
      <c r="C17" s="1">
        <v>2.9533099999999998E-3</v>
      </c>
      <c r="D17">
        <f t="shared" si="0"/>
        <v>2.4987832137575694</v>
      </c>
      <c r="F17">
        <v>7.2131700000000007E-2</v>
      </c>
      <c r="G17" s="1">
        <v>2.9313299999999998E-3</v>
      </c>
      <c r="H17">
        <f t="shared" si="1"/>
        <v>2.3271387080581012</v>
      </c>
      <c r="K17">
        <f t="shared" si="6"/>
        <v>281.66143279954309</v>
      </c>
      <c r="O17" t="str">
        <f t="shared" si="2"/>
        <v>0,0676749+0,00295331i</v>
      </c>
      <c r="P17">
        <f t="shared" si="3"/>
        <v>4.3611994373634853E-2</v>
      </c>
      <c r="R17" t="str">
        <f t="shared" si="4"/>
        <v>0,0721317+0,00293133i</v>
      </c>
      <c r="S17">
        <f t="shared" si="5"/>
        <v>4.0616232606220957E-2</v>
      </c>
    </row>
    <row r="18" spans="2:19">
      <c r="B18">
        <v>6.8678500000000003E-2</v>
      </c>
      <c r="C18" s="1">
        <v>3.5674000000000001E-3</v>
      </c>
      <c r="D18">
        <f t="shared" si="0"/>
        <v>2.9734695918290588</v>
      </c>
      <c r="F18">
        <v>7.3139399999999993E-2</v>
      </c>
      <c r="G18" s="1">
        <v>3.5468399999999999E-3</v>
      </c>
      <c r="H18">
        <f t="shared" si="1"/>
        <v>2.7763405800319432</v>
      </c>
      <c r="K18">
        <f t="shared" si="6"/>
        <v>189.10748598161322</v>
      </c>
      <c r="O18" t="str">
        <f t="shared" si="2"/>
        <v>0,0686785+0,0035674i</v>
      </c>
      <c r="P18">
        <f t="shared" si="3"/>
        <v>5.1896834585348953E-2</v>
      </c>
      <c r="R18" t="str">
        <f t="shared" si="4"/>
        <v>0,0731394+0,00354684i</v>
      </c>
      <c r="S18">
        <f t="shared" si="5"/>
        <v>4.8456284278286542E-2</v>
      </c>
    </row>
    <row r="19" spans="2:19">
      <c r="B19">
        <v>6.97551E-2</v>
      </c>
      <c r="C19" s="1">
        <v>4.0701399999999999E-3</v>
      </c>
      <c r="D19">
        <f t="shared" si="0"/>
        <v>3.3393648626828654</v>
      </c>
      <c r="F19">
        <v>7.4205199999999999E-2</v>
      </c>
      <c r="G19" s="1">
        <v>4.0538400000000004E-3</v>
      </c>
      <c r="H19">
        <f t="shared" si="1"/>
        <v>3.1269678079607268</v>
      </c>
      <c r="K19">
        <f t="shared" si="6"/>
        <v>126.96676608805512</v>
      </c>
      <c r="O19" t="str">
        <f t="shared" si="2"/>
        <v>0,0697551+0,00407014i</v>
      </c>
      <c r="P19">
        <f t="shared" si="3"/>
        <v>5.8282911779224324E-2</v>
      </c>
      <c r="R19" t="str">
        <f t="shared" si="4"/>
        <v>0,0742052+0,00405384i</v>
      </c>
      <c r="S19">
        <f t="shared" si="5"/>
        <v>5.4575883852784439E-2</v>
      </c>
    </row>
    <row r="20" spans="2:19">
      <c r="B20">
        <v>7.0902000000000007E-2</v>
      </c>
      <c r="C20" s="1">
        <v>4.5114600000000001E-3</v>
      </c>
      <c r="D20">
        <f t="shared" si="0"/>
        <v>3.6407945450061083</v>
      </c>
      <c r="F20">
        <v>7.53495E-2</v>
      </c>
      <c r="G20" s="1">
        <v>4.4961300000000001E-3</v>
      </c>
      <c r="H20">
        <f t="shared" si="1"/>
        <v>3.4148094038070393</v>
      </c>
      <c r="K20">
        <f t="shared" si="6"/>
        <v>85.245486751520204</v>
      </c>
      <c r="O20" t="str">
        <f t="shared" si="2"/>
        <v>0,070902+0,00451146i</v>
      </c>
      <c r="P20">
        <f t="shared" si="3"/>
        <v>6.3543852199005463E-2</v>
      </c>
      <c r="R20" t="str">
        <f t="shared" si="4"/>
        <v>0,0753495+0,00449613i</v>
      </c>
      <c r="S20">
        <f t="shared" si="5"/>
        <v>5.9599667424497425E-2</v>
      </c>
    </row>
    <row r="21" spans="2:19">
      <c r="B21">
        <v>7.2112200000000001E-2</v>
      </c>
      <c r="C21" s="1">
        <v>4.9212700000000002E-3</v>
      </c>
      <c r="D21">
        <f t="shared" si="0"/>
        <v>3.9040756041447775</v>
      </c>
      <c r="F21">
        <v>7.6553200000000002E-2</v>
      </c>
      <c r="G21" s="1">
        <v>4.9064499999999997E-3</v>
      </c>
      <c r="H21">
        <f t="shared" si="1"/>
        <v>3.6671869721815438</v>
      </c>
      <c r="K21">
        <f t="shared" si="6"/>
        <v>57.233819804970665</v>
      </c>
      <c r="O21" t="str">
        <f t="shared" si="2"/>
        <v>0,0721122+0,00492127i</v>
      </c>
      <c r="P21">
        <f t="shared" si="3"/>
        <v>6.8138973539113148E-2</v>
      </c>
      <c r="R21" t="str">
        <f t="shared" si="4"/>
        <v>0,0765532+0,00490645i</v>
      </c>
      <c r="S21">
        <f t="shared" si="5"/>
        <v>6.4004486950809639E-2</v>
      </c>
    </row>
    <row r="22" spans="2:19">
      <c r="B22">
        <v>7.3389899999999994E-2</v>
      </c>
      <c r="C22" s="1">
        <v>5.3194799999999997E-3</v>
      </c>
      <c r="D22">
        <f t="shared" si="0"/>
        <v>4.1456887300296277</v>
      </c>
      <c r="F22">
        <v>7.7827300000000002E-2</v>
      </c>
      <c r="G22" s="1">
        <v>5.30394E-3</v>
      </c>
      <c r="H22">
        <f t="shared" si="1"/>
        <v>3.8986860917785484</v>
      </c>
      <c r="K22">
        <f t="shared" si="6"/>
        <v>38.426786617057303</v>
      </c>
      <c r="O22" t="str">
        <f t="shared" si="2"/>
        <v>0,0733899+0,00531948i</v>
      </c>
      <c r="P22">
        <f t="shared" si="3"/>
        <v>7.235591810183932E-2</v>
      </c>
      <c r="R22" t="str">
        <f t="shared" si="4"/>
        <v>0,0778273+0,00530394i</v>
      </c>
      <c r="S22">
        <f t="shared" si="5"/>
        <v>6.8044908803245499E-2</v>
      </c>
    </row>
    <row r="23" spans="2:19">
      <c r="B23">
        <v>7.4723399999999995E-2</v>
      </c>
      <c r="C23" s="1">
        <v>5.70982E-3</v>
      </c>
      <c r="D23">
        <f t="shared" si="0"/>
        <v>4.3696362732739145</v>
      </c>
      <c r="F23">
        <v>7.9149300000000006E-2</v>
      </c>
      <c r="G23" s="1">
        <v>5.7007500000000001E-3</v>
      </c>
      <c r="H23">
        <f t="shared" si="1"/>
        <v>4.1196303127331717</v>
      </c>
      <c r="K23">
        <f t="shared" si="6"/>
        <v>25.799744534692273</v>
      </c>
      <c r="O23" t="str">
        <f t="shared" si="2"/>
        <v>0,0747234+0,00570982i</v>
      </c>
      <c r="P23">
        <f t="shared" si="3"/>
        <v>7.6264540083204505E-2</v>
      </c>
      <c r="R23" t="str">
        <f t="shared" si="4"/>
        <v>0,0791493+0,00570075i</v>
      </c>
      <c r="S23">
        <f t="shared" si="5"/>
        <v>7.190111292215752E-2</v>
      </c>
    </row>
    <row r="24" spans="2:19">
      <c r="B24">
        <v>7.6048500000000005E-2</v>
      </c>
      <c r="C24" s="1">
        <v>6.12767E-3</v>
      </c>
      <c r="D24">
        <f t="shared" si="0"/>
        <v>4.6067018201312564</v>
      </c>
      <c r="F24">
        <v>8.0476199999999998E-2</v>
      </c>
      <c r="G24" s="1">
        <v>6.1147600000000003E-3</v>
      </c>
      <c r="H24">
        <f t="shared" si="1"/>
        <v>4.3451112487735433</v>
      </c>
      <c r="K24">
        <f t="shared" si="6"/>
        <v>17.321948480592393</v>
      </c>
      <c r="O24" t="str">
        <f t="shared" si="2"/>
        <v>0,0760485+0,00612767i</v>
      </c>
      <c r="P24">
        <f t="shared" si="3"/>
        <v>8.0402114418906018E-2</v>
      </c>
      <c r="R24" t="str">
        <f t="shared" si="4"/>
        <v>0,0804762+0,00611476i</v>
      </c>
      <c r="S24">
        <f t="shared" si="5"/>
        <v>7.5836497656540755E-2</v>
      </c>
    </row>
    <row r="25" spans="2:19">
      <c r="B25">
        <v>7.7311900000000003E-2</v>
      </c>
      <c r="C25" s="1">
        <v>6.6573500000000002E-3</v>
      </c>
      <c r="D25">
        <f t="shared" si="0"/>
        <v>4.9216154910464969</v>
      </c>
      <c r="F25">
        <v>8.1726099999999996E-2</v>
      </c>
      <c r="G25" s="1">
        <v>6.6622499999999998E-3</v>
      </c>
      <c r="H25">
        <f t="shared" si="1"/>
        <v>4.6604035445720298</v>
      </c>
      <c r="K25">
        <f t="shared" si="6"/>
        <v>11.629956209869732</v>
      </c>
      <c r="O25" t="str">
        <f t="shared" si="2"/>
        <v>0,0773119+0,00665735i</v>
      </c>
      <c r="P25">
        <f t="shared" si="3"/>
        <v>8.5898394835918879E-2</v>
      </c>
      <c r="R25" t="str">
        <f t="shared" si="4"/>
        <v>0,0817261+0,00666225i</v>
      </c>
      <c r="S25">
        <f t="shared" si="5"/>
        <v>8.1339386324396232E-2</v>
      </c>
    </row>
    <row r="26" spans="2:19">
      <c r="B26">
        <v>7.8466999999999995E-2</v>
      </c>
      <c r="C26" s="1">
        <v>7.5139500000000001E-3</v>
      </c>
      <c r="D26">
        <f t="shared" si="0"/>
        <v>5.4699285985513635</v>
      </c>
      <c r="F26">
        <v>8.2925100000000002E-2</v>
      </c>
      <c r="G26" s="1">
        <v>7.5310200000000002E-3</v>
      </c>
      <c r="H26">
        <f t="shared" si="1"/>
        <v>5.1892033637896509</v>
      </c>
      <c r="K26">
        <f t="shared" si="6"/>
        <v>7.8083525993065379</v>
      </c>
      <c r="O26" t="str">
        <f t="shared" si="2"/>
        <v>0,078467+0,00751395i</v>
      </c>
      <c r="P26">
        <f t="shared" si="3"/>
        <v>9.5468263893720429E-2</v>
      </c>
      <c r="R26" t="str">
        <f t="shared" si="4"/>
        <v>0,0829251+0,00753102i</v>
      </c>
      <c r="S26">
        <f t="shared" si="5"/>
        <v>9.0568684253694506E-2</v>
      </c>
    </row>
    <row r="27" spans="2:19">
      <c r="B27">
        <v>7.9631199999999999E-2</v>
      </c>
      <c r="C27" s="1">
        <v>8.8372799999999994E-3</v>
      </c>
      <c r="D27">
        <f t="shared" si="0"/>
        <v>6.3326356831415902</v>
      </c>
      <c r="F27">
        <v>8.4088599999999999E-2</v>
      </c>
      <c r="G27" s="1">
        <v>8.9304899999999993E-3</v>
      </c>
      <c r="H27">
        <f t="shared" si="1"/>
        <v>6.062278736397344</v>
      </c>
      <c r="K27">
        <f t="shared" si="6"/>
        <v>5.2425279351744098</v>
      </c>
      <c r="O27" t="str">
        <f t="shared" si="2"/>
        <v>0,0796312+0,00883728i</v>
      </c>
      <c r="P27">
        <f t="shared" si="3"/>
        <v>0.11052534300010111</v>
      </c>
      <c r="R27" t="str">
        <f t="shared" si="4"/>
        <v>0,0840886+0,00893049i</v>
      </c>
      <c r="S27">
        <f t="shared" si="5"/>
        <v>0.10580672412377505</v>
      </c>
    </row>
    <row r="28" spans="2:19">
      <c r="B28">
        <v>8.0859799999999996E-2</v>
      </c>
      <c r="C28" s="1">
        <v>1.1011399999999999E-2</v>
      </c>
      <c r="D28">
        <f t="shared" si="0"/>
        <v>7.7547753371042507</v>
      </c>
      <c r="F28">
        <v>8.5425000000000001E-2</v>
      </c>
      <c r="G28" s="1">
        <v>1.10703E-2</v>
      </c>
      <c r="H28">
        <f t="shared" si="1"/>
        <v>7.3838590319127251</v>
      </c>
      <c r="K28">
        <f t="shared" si="6"/>
        <v>3.5198332556760987</v>
      </c>
      <c r="O28" t="str">
        <f t="shared" si="2"/>
        <v>0,0808598+0,0110114i</v>
      </c>
      <c r="P28">
        <f t="shared" si="3"/>
        <v>0.13534636238492237</v>
      </c>
      <c r="R28" t="str">
        <f t="shared" si="4"/>
        <v>0,085425+0,0110703i</v>
      </c>
      <c r="S28">
        <f t="shared" si="5"/>
        <v>0.12887265160999811</v>
      </c>
    </row>
    <row r="29" spans="2:19">
      <c r="B29">
        <v>8.2721199999999995E-2</v>
      </c>
      <c r="C29" s="1">
        <v>1.4442099999999999E-2</v>
      </c>
      <c r="D29">
        <f t="shared" si="0"/>
        <v>9.9033200899296698</v>
      </c>
      <c r="F29">
        <v>8.6885699999999996E-2</v>
      </c>
      <c r="G29" s="1">
        <v>1.4262800000000001E-2</v>
      </c>
      <c r="H29">
        <f t="shared" si="1"/>
        <v>9.3222969707594228</v>
      </c>
      <c r="K29">
        <f t="shared" si="6"/>
        <v>2.3632160478609325</v>
      </c>
      <c r="O29" t="str">
        <f t="shared" si="2"/>
        <v>0,0827212+0,0144421i</v>
      </c>
      <c r="P29">
        <f t="shared" si="3"/>
        <v>0.17284554244817366</v>
      </c>
      <c r="R29" t="str">
        <f t="shared" si="4"/>
        <v>0,0868857+0,0142628i</v>
      </c>
      <c r="S29">
        <f t="shared" si="5"/>
        <v>0.16270477598844546</v>
      </c>
    </row>
    <row r="30" spans="2:19">
      <c r="B30">
        <v>8.4861099999999995E-2</v>
      </c>
      <c r="C30" s="1">
        <v>1.8774099999999998E-2</v>
      </c>
      <c r="D30">
        <f t="shared" si="0"/>
        <v>12.474800980008295</v>
      </c>
      <c r="F30">
        <v>8.9736700000000003E-2</v>
      </c>
      <c r="G30" s="1">
        <v>1.8966400000000001E-2</v>
      </c>
      <c r="H30">
        <f t="shared" si="1"/>
        <v>11.934176451966817</v>
      </c>
      <c r="K30">
        <f t="shared" si="6"/>
        <v>1.5866632545338302</v>
      </c>
      <c r="O30" t="str">
        <f t="shared" si="2"/>
        <v>0,0848611+0,0187741i</v>
      </c>
      <c r="P30">
        <f t="shared" si="3"/>
        <v>0.21772635063216006</v>
      </c>
      <c r="R30" t="str">
        <f t="shared" si="4"/>
        <v>0,0897367+0,0189664i</v>
      </c>
      <c r="S30">
        <f t="shared" si="5"/>
        <v>0.20829067260079587</v>
      </c>
    </row>
    <row r="31" spans="2:19">
      <c r="B31">
        <v>8.8903300000000005E-2</v>
      </c>
      <c r="C31" s="1">
        <v>2.5082299999999998E-2</v>
      </c>
      <c r="D31">
        <f t="shared" si="0"/>
        <v>15.75535857002891</v>
      </c>
      <c r="F31">
        <v>9.3037999999999996E-2</v>
      </c>
      <c r="G31" s="1">
        <v>2.5400699999999998E-2</v>
      </c>
      <c r="H31">
        <f t="shared" si="1"/>
        <v>15.270421961012808</v>
      </c>
      <c r="K31">
        <f t="shared" si="6"/>
        <v>1.0652857090940135</v>
      </c>
      <c r="O31" t="str">
        <f t="shared" si="2"/>
        <v>0,0889033+0,0250823i</v>
      </c>
      <c r="P31">
        <f t="shared" si="3"/>
        <v>0.27498288187931008</v>
      </c>
      <c r="R31" t="str">
        <f t="shared" si="4"/>
        <v>0,093038+0,0254007i</v>
      </c>
      <c r="S31">
        <f t="shared" si="5"/>
        <v>0.26651914138852267</v>
      </c>
    </row>
    <row r="32" spans="2:19">
      <c r="B32">
        <v>9.4367800000000002E-2</v>
      </c>
      <c r="C32" s="1">
        <v>3.2949899999999997E-2</v>
      </c>
      <c r="D32">
        <f t="shared" si="0"/>
        <v>19.247396415953638</v>
      </c>
      <c r="F32">
        <v>9.8738000000000006E-2</v>
      </c>
      <c r="G32" s="1">
        <v>3.26561E-2</v>
      </c>
      <c r="H32">
        <f t="shared" si="1"/>
        <v>18.30085186193644</v>
      </c>
      <c r="K32">
        <f t="shared" si="6"/>
        <v>0.71523282508572072</v>
      </c>
      <c r="O32" t="str">
        <f t="shared" si="2"/>
        <v>0,0943678+0,0329499i</v>
      </c>
      <c r="P32">
        <f t="shared" si="3"/>
        <v>0.33593043989494703</v>
      </c>
      <c r="R32" t="str">
        <f t="shared" si="4"/>
        <v>0,098738+0,0326561i</v>
      </c>
      <c r="S32">
        <f t="shared" si="5"/>
        <v>0.31941012091052562</v>
      </c>
    </row>
    <row r="33" spans="2:19">
      <c r="B33">
        <v>0.10338600000000001</v>
      </c>
      <c r="C33" s="1">
        <v>4.1177699999999998E-2</v>
      </c>
      <c r="D33">
        <f t="shared" si="0"/>
        <v>21.716940910067045</v>
      </c>
      <c r="F33">
        <v>0.107864</v>
      </c>
      <c r="G33" s="1">
        <v>4.1524800000000001E-2</v>
      </c>
      <c r="H33">
        <f t="shared" si="1"/>
        <v>21.055391754314886</v>
      </c>
      <c r="K33">
        <f t="shared" si="6"/>
        <v>0.4802073187625529</v>
      </c>
      <c r="O33" t="str">
        <f t="shared" si="2"/>
        <v>0,103386+0,0411777i</v>
      </c>
      <c r="P33">
        <f t="shared" si="3"/>
        <v>0.37903212234172368</v>
      </c>
      <c r="R33" t="str">
        <f t="shared" si="4"/>
        <v>0,107864+0,0415248i</v>
      </c>
      <c r="S33">
        <f t="shared" si="5"/>
        <v>0.36748591141005976</v>
      </c>
    </row>
    <row r="34" spans="2:19">
      <c r="B34">
        <v>0.11686000000000001</v>
      </c>
      <c r="C34" s="1">
        <v>4.9444000000000002E-2</v>
      </c>
      <c r="D34">
        <f t="shared" si="0"/>
        <v>22.933443965690667</v>
      </c>
      <c r="F34">
        <v>0.119975</v>
      </c>
      <c r="G34" s="1">
        <v>5.0097999999999997E-2</v>
      </c>
      <c r="H34">
        <f t="shared" si="1"/>
        <v>22.663967560424055</v>
      </c>
      <c r="K34">
        <f t="shared" si="6"/>
        <v>0.32241119381717803</v>
      </c>
      <c r="O34" t="str">
        <f t="shared" si="2"/>
        <v>0,11686+0,049444i</v>
      </c>
      <c r="P34">
        <f t="shared" si="3"/>
        <v>0.40026410602292761</v>
      </c>
      <c r="R34" t="str">
        <f t="shared" si="4"/>
        <v>0,119975+0,050098i</v>
      </c>
      <c r="S34">
        <f t="shared" si="5"/>
        <v>0.39556085549458664</v>
      </c>
    </row>
    <row r="35" spans="2:19">
      <c r="B35">
        <v>0.13317999999999999</v>
      </c>
      <c r="C35" s="1">
        <v>5.5801900000000002E-2</v>
      </c>
      <c r="D35">
        <f t="shared" si="0"/>
        <v>22.733493711095253</v>
      </c>
      <c r="F35">
        <v>0.13520199999999999</v>
      </c>
      <c r="G35" s="1">
        <v>5.5174800000000003E-2</v>
      </c>
      <c r="H35">
        <f t="shared" si="1"/>
        <v>22.199958520515722</v>
      </c>
      <c r="K35">
        <f t="shared" si="6"/>
        <v>0.21646687552885333</v>
      </c>
      <c r="O35" t="str">
        <f t="shared" si="2"/>
        <v>0,13318+0,0558019i</v>
      </c>
      <c r="P35">
        <f t="shared" si="3"/>
        <v>0.39677431574003674</v>
      </c>
      <c r="R35" t="str">
        <f t="shared" si="4"/>
        <v>0,135202+0,0551748i</v>
      </c>
      <c r="S35">
        <f t="shared" si="5"/>
        <v>0.3874623699891685</v>
      </c>
    </row>
    <row r="36" spans="2:19">
      <c r="B36">
        <v>0.151564</v>
      </c>
      <c r="C36" s="1">
        <v>5.7740600000000003E-2</v>
      </c>
      <c r="D36">
        <f t="shared" si="0"/>
        <v>20.855096271734013</v>
      </c>
      <c r="F36">
        <v>0.152366</v>
      </c>
      <c r="G36" s="1">
        <v>5.6487099999999998E-2</v>
      </c>
      <c r="H36">
        <f t="shared" si="1"/>
        <v>20.341404114002113</v>
      </c>
      <c r="K36">
        <f t="shared" si="6"/>
        <v>0.14533586023007211</v>
      </c>
      <c r="O36" t="str">
        <f t="shared" si="2"/>
        <v>0,151564+0,0577406i</v>
      </c>
      <c r="P36">
        <f t="shared" si="3"/>
        <v>0.36399009576215258</v>
      </c>
      <c r="R36" t="str">
        <f t="shared" si="4"/>
        <v>0,152366+0,0564871i</v>
      </c>
      <c r="S36">
        <f t="shared" si="5"/>
        <v>0.35502447626805683</v>
      </c>
    </row>
    <row r="37" spans="2:19">
      <c r="B37">
        <v>0.169797</v>
      </c>
      <c r="C37" s="1">
        <v>5.56467E-2</v>
      </c>
      <c r="D37">
        <f t="shared" si="0"/>
        <v>18.145256794144053</v>
      </c>
      <c r="F37">
        <v>0.16874900000000001</v>
      </c>
      <c r="G37" s="1">
        <v>5.5631300000000002E-2</v>
      </c>
      <c r="H37">
        <f t="shared" si="1"/>
        <v>18.245781499016804</v>
      </c>
      <c r="K37">
        <f t="shared" si="6"/>
        <v>9.7578496558470409E-2</v>
      </c>
      <c r="O37" t="str">
        <f t="shared" si="2"/>
        <v>0,169797+0,0556467i</v>
      </c>
      <c r="P37">
        <f t="shared" si="3"/>
        <v>0.31669447467768463</v>
      </c>
      <c r="R37" t="str">
        <f t="shared" si="4"/>
        <v>0,168749+0,0556313i</v>
      </c>
      <c r="S37">
        <f t="shared" si="5"/>
        <v>0.31844896175730975</v>
      </c>
    </row>
    <row r="38" spans="2:19">
      <c r="B38">
        <v>0.18572900000000001</v>
      </c>
      <c r="C38" s="1">
        <v>5.0986499999999997E-2</v>
      </c>
      <c r="D38">
        <f t="shared" si="0"/>
        <v>15.350729925633996</v>
      </c>
      <c r="F38">
        <v>0.182398</v>
      </c>
      <c r="G38" s="1">
        <v>5.3034699999999997E-2</v>
      </c>
      <c r="H38">
        <f t="shared" si="1"/>
        <v>16.212508055156952</v>
      </c>
      <c r="K38">
        <f t="shared" si="6"/>
        <v>6.5514202589357029E-2</v>
      </c>
      <c r="O38" t="str">
        <f t="shared" si="2"/>
        <v>0,185729+0,0509865i</v>
      </c>
      <c r="P38">
        <f t="shared" si="3"/>
        <v>0.26792077978673751</v>
      </c>
      <c r="R38" t="str">
        <f t="shared" si="4"/>
        <v>0,182398+0,0530347i</v>
      </c>
      <c r="S38">
        <f t="shared" si="5"/>
        <v>0.28296164556859127</v>
      </c>
    </row>
    <row r="39" spans="2:19">
      <c r="B39">
        <v>0.19855999999999999</v>
      </c>
      <c r="C39" s="1">
        <v>4.57387E-2</v>
      </c>
      <c r="D39">
        <f t="shared" si="0"/>
        <v>12.971919749338401</v>
      </c>
      <c r="F39">
        <v>0.19378899999999999</v>
      </c>
      <c r="G39" s="1">
        <v>4.8831600000000003E-2</v>
      </c>
      <c r="H39">
        <f t="shared" si="1"/>
        <v>14.143146082974582</v>
      </c>
      <c r="K39">
        <f t="shared" si="6"/>
        <v>4.398623561849431E-2</v>
      </c>
      <c r="O39" t="str">
        <f t="shared" si="2"/>
        <v>0,19856+0,0457387i</v>
      </c>
      <c r="P39">
        <f t="shared" si="3"/>
        <v>0.22640270993043263</v>
      </c>
      <c r="R39" t="str">
        <f t="shared" si="4"/>
        <v>0,193789+0,0488316i</v>
      </c>
      <c r="S39">
        <f t="shared" si="5"/>
        <v>0.24684446573844557</v>
      </c>
    </row>
    <row r="40" spans="2:19">
      <c r="C40" s="1"/>
      <c r="G40" s="1"/>
    </row>
    <row r="41" spans="2:19">
      <c r="C41" s="1"/>
      <c r="G41" s="1"/>
    </row>
    <row r="42" spans="2:19">
      <c r="C42" s="1"/>
      <c r="G42" s="1"/>
    </row>
    <row r="43" spans="2:19">
      <c r="C43" s="1"/>
      <c r="G43" s="1"/>
    </row>
    <row r="44" spans="2:19">
      <c r="C44" s="1"/>
    </row>
    <row r="45" spans="2:19">
      <c r="C45" s="1"/>
    </row>
    <row r="46" spans="2:19">
      <c r="C46" s="1"/>
    </row>
    <row r="47" spans="2:19">
      <c r="C47" s="1"/>
    </row>
    <row r="48" spans="2:19">
      <c r="C48" s="1"/>
    </row>
    <row r="49" spans="3:4">
      <c r="C49" s="1"/>
    </row>
    <row r="50" spans="3:4">
      <c r="C50" s="1"/>
      <c r="D50" s="1"/>
    </row>
    <row r="51" spans="3:4">
      <c r="C51" s="1"/>
      <c r="D51" s="1"/>
    </row>
    <row r="52" spans="3:4">
      <c r="C52" s="1"/>
      <c r="D52" s="1"/>
    </row>
    <row r="53" spans="3:4">
      <c r="C53" s="1"/>
      <c r="D53" s="1"/>
    </row>
    <row r="54" spans="3:4">
      <c r="C54" s="1"/>
      <c r="D54" s="1"/>
    </row>
    <row r="55" spans="3:4">
      <c r="C55" s="1"/>
      <c r="D55" s="1"/>
    </row>
    <row r="56" spans="3:4">
      <c r="C56" s="1"/>
      <c r="D56" s="1"/>
    </row>
    <row r="57" spans="3:4">
      <c r="C57" s="1"/>
      <c r="D57" s="1"/>
    </row>
    <row r="58" spans="3:4">
      <c r="C58" s="1"/>
      <c r="D58" s="1"/>
    </row>
    <row r="59" spans="3:4">
      <c r="C59" s="1"/>
      <c r="D59" s="1"/>
    </row>
    <row r="60" spans="3:4">
      <c r="C60" s="1"/>
      <c r="D60" s="1"/>
    </row>
    <row r="61" spans="3:4">
      <c r="C61" s="1"/>
      <c r="D61" s="1"/>
    </row>
    <row r="62" spans="3:4">
      <c r="C62" s="1"/>
      <c r="D62" s="1"/>
    </row>
    <row r="63" spans="3:4">
      <c r="C63" s="1"/>
      <c r="D63" s="1"/>
    </row>
    <row r="64" spans="3:4">
      <c r="C64" s="1"/>
      <c r="D64" s="1"/>
    </row>
    <row r="65" spans="3:4">
      <c r="C65" s="1"/>
      <c r="D65" s="1"/>
    </row>
    <row r="66" spans="3:4">
      <c r="C66" s="1"/>
      <c r="D66" s="1"/>
    </row>
    <row r="67" spans="3:4">
      <c r="D67" s="1"/>
    </row>
    <row r="68" spans="3:4">
      <c r="D68" s="1"/>
    </row>
    <row r="69" spans="3:4">
      <c r="D69" s="1"/>
    </row>
    <row r="70" spans="3:4">
      <c r="D70" s="1"/>
    </row>
    <row r="71" spans="3:4">
      <c r="D71" s="1"/>
    </row>
    <row r="72" spans="3:4">
      <c r="D72" s="1"/>
    </row>
    <row r="73" spans="3:4">
      <c r="D73" s="1"/>
    </row>
    <row r="74" spans="3:4">
      <c r="D74" s="1"/>
    </row>
    <row r="75" spans="3:4">
      <c r="D75" s="1"/>
    </row>
    <row r="76" spans="3:4">
      <c r="D76" s="1"/>
    </row>
    <row r="77" spans="3:4">
      <c r="D77" s="1"/>
    </row>
    <row r="78" spans="3:4">
      <c r="D78" s="1"/>
    </row>
    <row r="79" spans="3:4">
      <c r="D79" s="1"/>
    </row>
    <row r="80" spans="3:4">
      <c r="D80" s="1"/>
    </row>
    <row r="81" spans="4:4">
      <c r="D81" s="1"/>
    </row>
    <row r="82" spans="4:4">
      <c r="D82" s="1"/>
    </row>
    <row r="83" spans="4:4">
      <c r="D8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6</vt:i4>
      </vt:variant>
    </vt:vector>
  </HeadingPairs>
  <TitlesOfParts>
    <vt:vector size="7" baseType="lpstr">
      <vt:lpstr>List1</vt:lpstr>
      <vt:lpstr>PEIS Nyquist</vt:lpstr>
      <vt:lpstr>PEIS Bode Z</vt:lpstr>
      <vt:lpstr>PEIS Bode phase</vt:lpstr>
      <vt:lpstr>GEIS Nyquist</vt:lpstr>
      <vt:lpstr>GEIS Bode Z </vt:lpstr>
      <vt:lpstr>GEIS Bode phase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2019-05-19T15:36:19Z</dcterms:modified>
</cp:coreProperties>
</file>