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6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<sst xmlns="http://schemas.openxmlformats.org/spreadsheetml/2006/main" count="13" uniqueCount="10">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</sst>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8.1684800000000002E-2</c:v>
                </c:pt>
                <c:pt idx="1">
                  <c:v>7.7073699999999995E-2</c:v>
                </c:pt>
                <c:pt idx="2">
                  <c:v>7.3978699999999994E-2</c:v>
                </c:pt>
                <c:pt idx="3">
                  <c:v>7.1910100000000005E-2</c:v>
                </c:pt>
                <c:pt idx="4">
                  <c:v>7.0569900000000005E-2</c:v>
                </c:pt>
                <c:pt idx="5">
                  <c:v>6.9872799999999999E-2</c:v>
                </c:pt>
                <c:pt idx="6">
                  <c:v>6.9726899999999994E-2</c:v>
                </c:pt>
                <c:pt idx="7">
                  <c:v>7.0008399999999998E-2</c:v>
                </c:pt>
                <c:pt idx="8">
                  <c:v>7.0561899999999997E-2</c:v>
                </c:pt>
                <c:pt idx="9">
                  <c:v>7.1289199999999997E-2</c:v>
                </c:pt>
                <c:pt idx="10">
                  <c:v>7.2128800000000007E-2</c:v>
                </c:pt>
                <c:pt idx="11">
                  <c:v>7.3080900000000004E-2</c:v>
                </c:pt>
                <c:pt idx="12">
                  <c:v>7.4102699999999994E-2</c:v>
                </c:pt>
                <c:pt idx="13">
                  <c:v>7.5178900000000007E-2</c:v>
                </c:pt>
                <c:pt idx="14">
                  <c:v>7.6320600000000002E-2</c:v>
                </c:pt>
                <c:pt idx="15">
                  <c:v>7.7482499999999996E-2</c:v>
                </c:pt>
                <c:pt idx="16">
                  <c:v>7.8637399999999996E-2</c:v>
                </c:pt>
                <c:pt idx="17">
                  <c:v>7.9765699999999995E-2</c:v>
                </c:pt>
                <c:pt idx="18">
                  <c:v>8.0886299999999994E-2</c:v>
                </c:pt>
                <c:pt idx="19">
                  <c:v>8.20134E-2</c:v>
                </c:pt>
                <c:pt idx="20">
                  <c:v>8.3099900000000004E-2</c:v>
                </c:pt>
                <c:pt idx="21">
                  <c:v>8.4160399999999996E-2</c:v>
                </c:pt>
                <c:pt idx="22">
                  <c:v>8.52242E-2</c:v>
                </c:pt>
                <c:pt idx="23">
                  <c:v>8.6353799999999994E-2</c:v>
                </c:pt>
                <c:pt idx="24">
                  <c:v>8.7752999999999998E-2</c:v>
                </c:pt>
                <c:pt idx="25">
                  <c:v>8.9491899999999999E-2</c:v>
                </c:pt>
                <c:pt idx="26">
                  <c:v>9.2226100000000005E-2</c:v>
                </c:pt>
                <c:pt idx="27">
                  <c:v>9.5854300000000003E-2</c:v>
                </c:pt>
                <c:pt idx="28">
                  <c:v>0.10163700000000001</c:v>
                </c:pt>
                <c:pt idx="29">
                  <c:v>0.108765</c:v>
                </c:pt>
                <c:pt idx="30">
                  <c:v>0.11703</c:v>
                </c:pt>
                <c:pt idx="31">
                  <c:v>0.125911</c:v>
                </c:pt>
                <c:pt idx="32">
                  <c:v>0.133934</c:v>
                </c:pt>
                <c:pt idx="33">
                  <c:v>0.14055500000000001</c:v>
                </c:pt>
                <c:pt idx="34">
                  <c:v>0.14593</c:v>
                </c:pt>
                <c:pt idx="35">
                  <c:v>0.15060999999999999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-0.101413</c:v>
                </c:pt>
                <c:pt idx="1">
                  <c:v>-7.0524100000000006E-2</c:v>
                </c:pt>
                <c:pt idx="2">
                  <c:v>-4.8961400000000002E-2</c:v>
                </c:pt>
                <c:pt idx="3">
                  <c:v>-3.3806999999999997E-2</c:v>
                </c:pt>
                <c:pt idx="4">
                  <c:v>-2.28842E-2</c:v>
                </c:pt>
                <c:pt idx="5">
                  <c:v>-1.50335E-2</c:v>
                </c:pt>
                <c:pt idx="6" formatCode="0.00E+00">
                  <c:v>-9.2852999999999998E-3</c:v>
                </c:pt>
                <c:pt idx="7" formatCode="0.00E+00">
                  <c:v>-5.2306899999999996E-3</c:v>
                </c:pt>
                <c:pt idx="8" formatCode="0.00E+00">
                  <c:v>-2.3107599999999998E-3</c:v>
                </c:pt>
                <c:pt idx="9" formatCode="0.00E+00">
                  <c:v>-2.5654600000000002E-4</c:v>
                </c:pt>
                <c:pt idx="10" formatCode="0.00E+00">
                  <c:v>1.20129E-3</c:v>
                </c:pt>
                <c:pt idx="11" formatCode="0.00E+00">
                  <c:v>2.2456400000000001E-3</c:v>
                </c:pt>
                <c:pt idx="12" formatCode="0.00E+00">
                  <c:v>2.9979899999999999E-3</c:v>
                </c:pt>
                <c:pt idx="13" formatCode="0.00E+00">
                  <c:v>3.54375E-3</c:v>
                </c:pt>
                <c:pt idx="14" formatCode="0.00E+00">
                  <c:v>3.9334599999999997E-3</c:v>
                </c:pt>
                <c:pt idx="15" formatCode="0.00E+00">
                  <c:v>4.1946199999999996E-3</c:v>
                </c:pt>
                <c:pt idx="16" formatCode="0.00E+00">
                  <c:v>4.3796499999999997E-3</c:v>
                </c:pt>
                <c:pt idx="17" formatCode="0.00E+00">
                  <c:v>4.53981E-3</c:v>
                </c:pt>
                <c:pt idx="18" formatCode="0.00E+00">
                  <c:v>4.7016899999999997E-3</c:v>
                </c:pt>
                <c:pt idx="19" formatCode="0.00E+00">
                  <c:v>4.9117199999999996E-3</c:v>
                </c:pt>
                <c:pt idx="20" formatCode="0.00E+00">
                  <c:v>5.2003700000000002E-3</c:v>
                </c:pt>
                <c:pt idx="21" formatCode="0.00E+00">
                  <c:v>5.6600299999999999E-3</c:v>
                </c:pt>
                <c:pt idx="22" formatCode="0.00E+00">
                  <c:v>6.3950500000000002E-3</c:v>
                </c:pt>
                <c:pt idx="23" formatCode="0.00E+00">
                  <c:v>7.5919500000000001E-3</c:v>
                </c:pt>
                <c:pt idx="24" formatCode="0.00E+00">
                  <c:v>9.3217999999999999E-3</c:v>
                </c:pt>
                <c:pt idx="25" formatCode="0.00E+00">
                  <c:v>1.15631E-2</c:v>
                </c:pt>
                <c:pt idx="26" formatCode="0.00E+00">
                  <c:v>1.50052E-2</c:v>
                </c:pt>
                <c:pt idx="27" formatCode="0.00E+00">
                  <c:v>1.8578500000000001E-2</c:v>
                </c:pt>
                <c:pt idx="28" formatCode="0.00E+00">
                  <c:v>2.2531700000000002E-2</c:v>
                </c:pt>
                <c:pt idx="29" formatCode="0.00E+00">
                  <c:v>2.60494E-2</c:v>
                </c:pt>
                <c:pt idx="30" formatCode="0.00E+00">
                  <c:v>2.7736799999999999E-2</c:v>
                </c:pt>
                <c:pt idx="31" formatCode="0.00E+00">
                  <c:v>2.7498700000000001E-2</c:v>
                </c:pt>
                <c:pt idx="32" formatCode="0.00E+00">
                  <c:v>2.5996499999999999E-2</c:v>
                </c:pt>
                <c:pt idx="33" formatCode="0.00E+00">
                  <c:v>2.3856499999999999E-2</c:v>
                </c:pt>
                <c:pt idx="34" formatCode="0.00E+00">
                  <c:v>2.1719700000000002E-2</c:v>
                </c:pt>
                <c:pt idx="35" formatCode="0.00E+00">
                  <c:v>2.01473E-2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5977856"/>
        <c:axId val="75979776"/>
      </c:scatterChart>
      <c:valAx>
        <c:axId val="7597785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5979776"/>
        <c:crosses val="autoZero"/>
        <c:crossBetween val="midCat"/>
      </c:valAx>
      <c:valAx>
        <c:axId val="7597977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597785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519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8.1684800000000002E-2</c:v>
                </c:pt>
                <c:pt idx="1">
                  <c:v>7.7073699999999995E-2</c:v>
                </c:pt>
                <c:pt idx="2">
                  <c:v>7.3978699999999994E-2</c:v>
                </c:pt>
                <c:pt idx="3">
                  <c:v>7.1910100000000005E-2</c:v>
                </c:pt>
                <c:pt idx="4">
                  <c:v>7.0569900000000005E-2</c:v>
                </c:pt>
                <c:pt idx="5">
                  <c:v>6.9872799999999999E-2</c:v>
                </c:pt>
                <c:pt idx="6">
                  <c:v>6.9726899999999994E-2</c:v>
                </c:pt>
                <c:pt idx="7">
                  <c:v>7.0008399999999998E-2</c:v>
                </c:pt>
                <c:pt idx="8">
                  <c:v>7.0561899999999997E-2</c:v>
                </c:pt>
                <c:pt idx="9">
                  <c:v>7.1289199999999997E-2</c:v>
                </c:pt>
                <c:pt idx="10">
                  <c:v>7.2128800000000007E-2</c:v>
                </c:pt>
                <c:pt idx="11">
                  <c:v>7.3080900000000004E-2</c:v>
                </c:pt>
                <c:pt idx="12">
                  <c:v>7.4102699999999994E-2</c:v>
                </c:pt>
                <c:pt idx="13">
                  <c:v>7.5178900000000007E-2</c:v>
                </c:pt>
                <c:pt idx="14">
                  <c:v>7.6320600000000002E-2</c:v>
                </c:pt>
                <c:pt idx="15">
                  <c:v>7.7482499999999996E-2</c:v>
                </c:pt>
                <c:pt idx="16">
                  <c:v>7.8637399999999996E-2</c:v>
                </c:pt>
                <c:pt idx="17">
                  <c:v>7.9765699999999995E-2</c:v>
                </c:pt>
                <c:pt idx="18">
                  <c:v>8.0886299999999994E-2</c:v>
                </c:pt>
                <c:pt idx="19">
                  <c:v>8.20134E-2</c:v>
                </c:pt>
                <c:pt idx="20">
                  <c:v>8.3099900000000004E-2</c:v>
                </c:pt>
                <c:pt idx="21">
                  <c:v>8.4160399999999996E-2</c:v>
                </c:pt>
                <c:pt idx="22">
                  <c:v>8.52242E-2</c:v>
                </c:pt>
                <c:pt idx="23">
                  <c:v>8.6353799999999994E-2</c:v>
                </c:pt>
                <c:pt idx="24">
                  <c:v>8.7752999999999998E-2</c:v>
                </c:pt>
                <c:pt idx="25">
                  <c:v>8.9491899999999999E-2</c:v>
                </c:pt>
                <c:pt idx="26">
                  <c:v>9.2226100000000005E-2</c:v>
                </c:pt>
                <c:pt idx="27">
                  <c:v>9.5854300000000003E-2</c:v>
                </c:pt>
                <c:pt idx="28">
                  <c:v>0.10163700000000001</c:v>
                </c:pt>
                <c:pt idx="29">
                  <c:v>0.108765</c:v>
                </c:pt>
                <c:pt idx="30">
                  <c:v>0.11703</c:v>
                </c:pt>
                <c:pt idx="31">
                  <c:v>0.125911</c:v>
                </c:pt>
                <c:pt idx="32">
                  <c:v>0.133934</c:v>
                </c:pt>
                <c:pt idx="33">
                  <c:v>0.14055500000000001</c:v>
                </c:pt>
                <c:pt idx="34">
                  <c:v>0.14593</c:v>
                </c:pt>
                <c:pt idx="35">
                  <c:v>0.15060999999999999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-0.101413</c:v>
                </c:pt>
                <c:pt idx="1">
                  <c:v>-7.0524100000000006E-2</c:v>
                </c:pt>
                <c:pt idx="2">
                  <c:v>-4.8961400000000002E-2</c:v>
                </c:pt>
                <c:pt idx="3">
                  <c:v>-3.3806999999999997E-2</c:v>
                </c:pt>
                <c:pt idx="4">
                  <c:v>-2.28842E-2</c:v>
                </c:pt>
                <c:pt idx="5">
                  <c:v>-1.50335E-2</c:v>
                </c:pt>
                <c:pt idx="6" formatCode="0.00E+00">
                  <c:v>-9.2852999999999998E-3</c:v>
                </c:pt>
                <c:pt idx="7" formatCode="0.00E+00">
                  <c:v>-5.2306899999999996E-3</c:v>
                </c:pt>
                <c:pt idx="8" formatCode="0.00E+00">
                  <c:v>-2.3107599999999998E-3</c:v>
                </c:pt>
                <c:pt idx="9" formatCode="0.00E+00">
                  <c:v>-2.5654600000000002E-4</c:v>
                </c:pt>
                <c:pt idx="10" formatCode="0.00E+00">
                  <c:v>1.20129E-3</c:v>
                </c:pt>
                <c:pt idx="11" formatCode="0.00E+00">
                  <c:v>2.2456400000000001E-3</c:v>
                </c:pt>
                <c:pt idx="12" formatCode="0.00E+00">
                  <c:v>2.9979899999999999E-3</c:v>
                </c:pt>
                <c:pt idx="13" formatCode="0.00E+00">
                  <c:v>3.54375E-3</c:v>
                </c:pt>
                <c:pt idx="14" formatCode="0.00E+00">
                  <c:v>3.9334599999999997E-3</c:v>
                </c:pt>
                <c:pt idx="15" formatCode="0.00E+00">
                  <c:v>4.1946199999999996E-3</c:v>
                </c:pt>
                <c:pt idx="16" formatCode="0.00E+00">
                  <c:v>4.3796499999999997E-3</c:v>
                </c:pt>
                <c:pt idx="17" formatCode="0.00E+00">
                  <c:v>4.53981E-3</c:v>
                </c:pt>
                <c:pt idx="18" formatCode="0.00E+00">
                  <c:v>4.7016899999999997E-3</c:v>
                </c:pt>
                <c:pt idx="19" formatCode="0.00E+00">
                  <c:v>4.9117199999999996E-3</c:v>
                </c:pt>
                <c:pt idx="20" formatCode="0.00E+00">
                  <c:v>5.2003700000000002E-3</c:v>
                </c:pt>
                <c:pt idx="21" formatCode="0.00E+00">
                  <c:v>5.6600299999999999E-3</c:v>
                </c:pt>
                <c:pt idx="22" formatCode="0.00E+00">
                  <c:v>6.3950500000000002E-3</c:v>
                </c:pt>
                <c:pt idx="23" formatCode="0.00E+00">
                  <c:v>7.5919500000000001E-3</c:v>
                </c:pt>
                <c:pt idx="24" formatCode="0.00E+00">
                  <c:v>9.3217999999999999E-3</c:v>
                </c:pt>
                <c:pt idx="25" formatCode="0.00E+00">
                  <c:v>1.15631E-2</c:v>
                </c:pt>
                <c:pt idx="26" formatCode="0.00E+00">
                  <c:v>1.50052E-2</c:v>
                </c:pt>
                <c:pt idx="27" formatCode="0.00E+00">
                  <c:v>1.8578500000000001E-2</c:v>
                </c:pt>
                <c:pt idx="28" formatCode="0.00E+00">
                  <c:v>2.2531700000000002E-2</c:v>
                </c:pt>
                <c:pt idx="29" formatCode="0.00E+00">
                  <c:v>2.60494E-2</c:v>
                </c:pt>
                <c:pt idx="30" formatCode="0.00E+00">
                  <c:v>2.7736799999999999E-2</c:v>
                </c:pt>
                <c:pt idx="31" formatCode="0.00E+00">
                  <c:v>2.7498700000000001E-2</c:v>
                </c:pt>
                <c:pt idx="32" formatCode="0.00E+00">
                  <c:v>2.5996499999999999E-2</c:v>
                </c:pt>
                <c:pt idx="33" formatCode="0.00E+00">
                  <c:v>2.3856499999999999E-2</c:v>
                </c:pt>
                <c:pt idx="34" formatCode="0.00E+00">
                  <c:v>2.1719700000000002E-2</c:v>
                </c:pt>
                <c:pt idx="35" formatCode="0.00E+00">
                  <c:v>2.01473E-2</c:v>
                </c:pt>
              </c:numCache>
            </c:numRef>
          </c:yVal>
          <c:smooth val="1"/>
        </c:ser>
        <c:axId val="76018048"/>
        <c:axId val="76019584"/>
      </c:scatterChart>
      <c:valAx>
        <c:axId val="7601804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76019584"/>
        <c:crosses val="autoZero"/>
        <c:crossBetween val="midCat"/>
      </c:valAx>
      <c:valAx>
        <c:axId val="76019584"/>
        <c:scaling>
          <c:orientation val="minMax"/>
        </c:scaling>
        <c:axPos val="l"/>
        <c:majorGridlines/>
        <c:numFmt formatCode="General" sourceLinked="1"/>
        <c:tickLblPos val="nextTo"/>
        <c:crossAx val="7601804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16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1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-51.149711396106653</c:v>
                </c:pt>
                <c:pt idx="1">
                  <c:v>-42.459186953401186</c:v>
                </c:pt>
                <c:pt idx="2">
                  <c:v>-33.497827760779934</c:v>
                </c:pt>
                <c:pt idx="3">
                  <c:v>-25.17956281074003</c:v>
                </c:pt>
                <c:pt idx="4">
                  <c:v>-17.966689621546976</c:v>
                </c:pt>
                <c:pt idx="5">
                  <c:v>-12.142382251070265</c:v>
                </c:pt>
                <c:pt idx="6">
                  <c:v>-7.5852615956766547</c:v>
                </c:pt>
                <c:pt idx="7">
                  <c:v>-4.2729251125578065</c:v>
                </c:pt>
                <c:pt idx="8">
                  <c:v>-1.8756509832084209</c:v>
                </c:pt>
                <c:pt idx="9">
                  <c:v>-0.20618746736987767</c:v>
                </c:pt>
                <c:pt idx="10">
                  <c:v>0.9541609463712929</c:v>
                </c:pt>
                <c:pt idx="11">
                  <c:v>1.7600388207745237</c:v>
                </c:pt>
                <c:pt idx="12">
                  <c:v>2.3167650810497169</c:v>
                </c:pt>
                <c:pt idx="13">
                  <c:v>2.6987856412204279</c:v>
                </c:pt>
                <c:pt idx="14">
                  <c:v>2.9503361970177666</c:v>
                </c:pt>
                <c:pt idx="15">
                  <c:v>3.0987597039996473</c:v>
                </c:pt>
                <c:pt idx="16">
                  <c:v>3.1877514769589208</c:v>
                </c:pt>
                <c:pt idx="17">
                  <c:v>3.2574357456636931</c:v>
                </c:pt>
                <c:pt idx="18">
                  <c:v>3.3266969644843587</c:v>
                </c:pt>
                <c:pt idx="19">
                  <c:v>3.4273068676942531</c:v>
                </c:pt>
                <c:pt idx="20">
                  <c:v>3.580885247134582</c:v>
                </c:pt>
                <c:pt idx="21">
                  <c:v>3.8475129485616719</c:v>
                </c:pt>
                <c:pt idx="22">
                  <c:v>4.2913160308749267</c:v>
                </c:pt>
                <c:pt idx="23">
                  <c:v>5.0243433261011576</c:v>
                </c:pt>
                <c:pt idx="24">
                  <c:v>6.0636594240113784</c:v>
                </c:pt>
                <c:pt idx="25">
                  <c:v>7.3623027689020564</c:v>
                </c:pt>
                <c:pt idx="26">
                  <c:v>9.2410584262370321</c:v>
                </c:pt>
                <c:pt idx="27">
                  <c:v>10.969073504913185</c:v>
                </c:pt>
                <c:pt idx="28">
                  <c:v>12.499634391739303</c:v>
                </c:pt>
                <c:pt idx="29">
                  <c:v>13.468733490263002</c:v>
                </c:pt>
                <c:pt idx="30">
                  <c:v>13.333416992893126</c:v>
                </c:pt>
                <c:pt idx="31">
                  <c:v>12.319834160124753</c:v>
                </c:pt>
                <c:pt idx="32">
                  <c:v>10.984486534233682</c:v>
                </c:pt>
                <c:pt idx="33">
                  <c:v>9.633048869571649</c:v>
                </c:pt>
                <c:pt idx="34">
                  <c:v>8.4655537826234646</c:v>
                </c:pt>
                <c:pt idx="35">
                  <c:v>7.6192989616545361</c:v>
                </c:pt>
              </c:numCache>
            </c:numRef>
          </c:yVal>
          <c:smooth val="1"/>
        </c:ser>
        <c:axId val="75921664"/>
        <c:axId val="76058624"/>
      </c:scatterChart>
      <c:valAx>
        <c:axId val="75921664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76058624"/>
        <c:crosses val="autoZero"/>
        <c:crossBetween val="midCat"/>
      </c:valAx>
      <c:valAx>
        <c:axId val="76058624"/>
        <c:scaling>
          <c:orientation val="minMax"/>
        </c:scaling>
        <c:axPos val="l"/>
        <c:majorGridlines/>
        <c:numFmt formatCode="General" sourceLinked="1"/>
        <c:tickLblPos val="nextTo"/>
        <c:crossAx val="75921664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8.3130200000000001E-2</c:v>
                </c:pt>
                <c:pt idx="1">
                  <c:v>7.87495E-2</c:v>
                </c:pt>
                <c:pt idx="2">
                  <c:v>7.5433500000000001E-2</c:v>
                </c:pt>
                <c:pt idx="3">
                  <c:v>7.3174699999999995E-2</c:v>
                </c:pt>
                <c:pt idx="4">
                  <c:v>7.1717400000000001E-2</c:v>
                </c:pt>
                <c:pt idx="5">
                  <c:v>7.0975800000000006E-2</c:v>
                </c:pt>
                <c:pt idx="6">
                  <c:v>7.0844799999999999E-2</c:v>
                </c:pt>
                <c:pt idx="7">
                  <c:v>7.1151900000000004E-2</c:v>
                </c:pt>
                <c:pt idx="8">
                  <c:v>7.1740799999999993E-2</c:v>
                </c:pt>
                <c:pt idx="9">
                  <c:v>7.2506200000000007E-2</c:v>
                </c:pt>
                <c:pt idx="10">
                  <c:v>7.3398199999999997E-2</c:v>
                </c:pt>
                <c:pt idx="11">
                  <c:v>7.43785E-2</c:v>
                </c:pt>
                <c:pt idx="12">
                  <c:v>7.5436199999999995E-2</c:v>
                </c:pt>
                <c:pt idx="13">
                  <c:v>7.6543600000000003E-2</c:v>
                </c:pt>
                <c:pt idx="14">
                  <c:v>7.7700900000000003E-2</c:v>
                </c:pt>
                <c:pt idx="15">
                  <c:v>7.8877699999999995E-2</c:v>
                </c:pt>
                <c:pt idx="16">
                  <c:v>8.0040500000000001E-2</c:v>
                </c:pt>
                <c:pt idx="17">
                  <c:v>8.1192100000000003E-2</c:v>
                </c:pt>
                <c:pt idx="18">
                  <c:v>8.2327999999999998E-2</c:v>
                </c:pt>
                <c:pt idx="19">
                  <c:v>8.3464200000000002E-2</c:v>
                </c:pt>
                <c:pt idx="20">
                  <c:v>8.4564500000000001E-2</c:v>
                </c:pt>
                <c:pt idx="21">
                  <c:v>8.5652400000000004E-2</c:v>
                </c:pt>
                <c:pt idx="22">
                  <c:v>8.67034E-2</c:v>
                </c:pt>
                <c:pt idx="23">
                  <c:v>8.7855299999999997E-2</c:v>
                </c:pt>
                <c:pt idx="24">
                  <c:v>8.9129700000000006E-2</c:v>
                </c:pt>
                <c:pt idx="25">
                  <c:v>9.1064199999999998E-2</c:v>
                </c:pt>
                <c:pt idx="26">
                  <c:v>9.3529299999999996E-2</c:v>
                </c:pt>
                <c:pt idx="27">
                  <c:v>9.7803200000000007E-2</c:v>
                </c:pt>
                <c:pt idx="28">
                  <c:v>0.10309699999999999</c:v>
                </c:pt>
                <c:pt idx="29">
                  <c:v>0.110106</c:v>
                </c:pt>
                <c:pt idx="30">
                  <c:v>0.11890199999999999</c:v>
                </c:pt>
                <c:pt idx="31">
                  <c:v>0.127863</c:v>
                </c:pt>
                <c:pt idx="32">
                  <c:v>0.135959</c:v>
                </c:pt>
                <c:pt idx="33">
                  <c:v>0.142957</c:v>
                </c:pt>
                <c:pt idx="34">
                  <c:v>0.14912800000000001</c:v>
                </c:pt>
                <c:pt idx="35">
                  <c:v>0.154497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-0.102229</c:v>
                </c:pt>
                <c:pt idx="1">
                  <c:v>-7.1356199999999995E-2</c:v>
                </c:pt>
                <c:pt idx="2">
                  <c:v>-4.9458599999999998E-2</c:v>
                </c:pt>
                <c:pt idx="3">
                  <c:v>-3.4034799999999997E-2</c:v>
                </c:pt>
                <c:pt idx="4">
                  <c:v>-2.3029500000000001E-2</c:v>
                </c:pt>
                <c:pt idx="5" formatCode="0.00E+00">
                  <c:v>-1.5044500000000001E-2</c:v>
                </c:pt>
                <c:pt idx="6" formatCode="0.00E+00">
                  <c:v>-9.2467299999999999E-3</c:v>
                </c:pt>
                <c:pt idx="7" formatCode="0.00E+00">
                  <c:v>-5.1416500000000002E-3</c:v>
                </c:pt>
                <c:pt idx="8" formatCode="0.00E+00">
                  <c:v>-2.2336000000000001E-3</c:v>
                </c:pt>
                <c:pt idx="9" formatCode="0.00E+00">
                  <c:v>-1.84427E-4</c:v>
                </c:pt>
                <c:pt idx="10" formatCode="0.00E+00">
                  <c:v>1.2748600000000001E-3</c:v>
                </c:pt>
                <c:pt idx="11" formatCode="0.00E+00">
                  <c:v>2.3273299999999999E-3</c:v>
                </c:pt>
                <c:pt idx="12" formatCode="0.00E+00">
                  <c:v>3.0796399999999998E-3</c:v>
                </c:pt>
                <c:pt idx="13" formatCode="0.00E+00">
                  <c:v>3.61984E-3</c:v>
                </c:pt>
                <c:pt idx="14" formatCode="0.00E+00">
                  <c:v>4.0159599999999998E-3</c:v>
                </c:pt>
                <c:pt idx="15" formatCode="0.00E+00">
                  <c:v>4.2743700000000004E-3</c:v>
                </c:pt>
                <c:pt idx="16" formatCode="0.00E+00">
                  <c:v>4.4627299999999998E-3</c:v>
                </c:pt>
                <c:pt idx="17" formatCode="0.00E+00">
                  <c:v>4.6292800000000004E-3</c:v>
                </c:pt>
                <c:pt idx="18" formatCode="0.00E+00">
                  <c:v>4.8012300000000001E-3</c:v>
                </c:pt>
                <c:pt idx="19" formatCode="0.00E+00">
                  <c:v>5.0090200000000003E-3</c:v>
                </c:pt>
                <c:pt idx="20" formatCode="0.00E+00">
                  <c:v>5.30161E-3</c:v>
                </c:pt>
                <c:pt idx="21" formatCode="0.00E+00">
                  <c:v>5.7541800000000002E-3</c:v>
                </c:pt>
                <c:pt idx="22" formatCode="0.00E+00">
                  <c:v>6.4601700000000003E-3</c:v>
                </c:pt>
                <c:pt idx="23" formatCode="0.00E+00">
                  <c:v>7.5846400000000001E-3</c:v>
                </c:pt>
                <c:pt idx="24" formatCode="0.00E+00">
                  <c:v>9.3163099999999995E-3</c:v>
                </c:pt>
                <c:pt idx="25" formatCode="0.00E+00">
                  <c:v>1.19551E-2</c:v>
                </c:pt>
                <c:pt idx="26" formatCode="0.00E+00">
                  <c:v>1.4938E-2</c:v>
                </c:pt>
                <c:pt idx="27" formatCode="0.00E+00">
                  <c:v>1.8800899999999999E-2</c:v>
                </c:pt>
                <c:pt idx="28" formatCode="0.00E+00">
                  <c:v>2.3170199999999998E-2</c:v>
                </c:pt>
                <c:pt idx="29" formatCode="0.00E+00">
                  <c:v>2.6468100000000001E-2</c:v>
                </c:pt>
                <c:pt idx="30" formatCode="0.00E+00">
                  <c:v>2.8493399999999999E-2</c:v>
                </c:pt>
                <c:pt idx="31" formatCode="0.00E+00">
                  <c:v>2.90558E-2</c:v>
                </c:pt>
                <c:pt idx="32" formatCode="0.00E+00">
                  <c:v>2.7981499999999999E-2</c:v>
                </c:pt>
                <c:pt idx="33" formatCode="0.00E+00">
                  <c:v>2.58801E-2</c:v>
                </c:pt>
                <c:pt idx="34" formatCode="0.00E+00">
                  <c:v>2.3796600000000001E-2</c:v>
                </c:pt>
                <c:pt idx="35" formatCode="0.00E+00">
                  <c:v>2.2507099999999999E-2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6063488"/>
        <c:axId val="76183808"/>
      </c:scatterChart>
      <c:valAx>
        <c:axId val="76063488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6183808"/>
        <c:crosses val="autoZero"/>
        <c:crossBetween val="midCat"/>
      </c:valAx>
      <c:valAx>
        <c:axId val="76183808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6063488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65"/>
          <c:h val="0.85988768084418354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8.3130200000000001E-2</c:v>
                </c:pt>
                <c:pt idx="1">
                  <c:v>7.87495E-2</c:v>
                </c:pt>
                <c:pt idx="2">
                  <c:v>7.5433500000000001E-2</c:v>
                </c:pt>
                <c:pt idx="3">
                  <c:v>7.3174699999999995E-2</c:v>
                </c:pt>
                <c:pt idx="4">
                  <c:v>7.1717400000000001E-2</c:v>
                </c:pt>
                <c:pt idx="5">
                  <c:v>7.0975800000000006E-2</c:v>
                </c:pt>
                <c:pt idx="6">
                  <c:v>7.0844799999999999E-2</c:v>
                </c:pt>
                <c:pt idx="7">
                  <c:v>7.1151900000000004E-2</c:v>
                </c:pt>
                <c:pt idx="8">
                  <c:v>7.1740799999999993E-2</c:v>
                </c:pt>
                <c:pt idx="9">
                  <c:v>7.2506200000000007E-2</c:v>
                </c:pt>
                <c:pt idx="10">
                  <c:v>7.3398199999999997E-2</c:v>
                </c:pt>
                <c:pt idx="11">
                  <c:v>7.43785E-2</c:v>
                </c:pt>
                <c:pt idx="12">
                  <c:v>7.5436199999999995E-2</c:v>
                </c:pt>
                <c:pt idx="13">
                  <c:v>7.6543600000000003E-2</c:v>
                </c:pt>
                <c:pt idx="14">
                  <c:v>7.7700900000000003E-2</c:v>
                </c:pt>
                <c:pt idx="15">
                  <c:v>7.8877699999999995E-2</c:v>
                </c:pt>
                <c:pt idx="16">
                  <c:v>8.0040500000000001E-2</c:v>
                </c:pt>
                <c:pt idx="17">
                  <c:v>8.1192100000000003E-2</c:v>
                </c:pt>
                <c:pt idx="18">
                  <c:v>8.2327999999999998E-2</c:v>
                </c:pt>
                <c:pt idx="19">
                  <c:v>8.3464200000000002E-2</c:v>
                </c:pt>
                <c:pt idx="20">
                  <c:v>8.4564500000000001E-2</c:v>
                </c:pt>
                <c:pt idx="21">
                  <c:v>8.5652400000000004E-2</c:v>
                </c:pt>
                <c:pt idx="22">
                  <c:v>8.67034E-2</c:v>
                </c:pt>
                <c:pt idx="23">
                  <c:v>8.7855299999999997E-2</c:v>
                </c:pt>
                <c:pt idx="24">
                  <c:v>8.9129700000000006E-2</c:v>
                </c:pt>
                <c:pt idx="25">
                  <c:v>9.1064199999999998E-2</c:v>
                </c:pt>
                <c:pt idx="26">
                  <c:v>9.3529299999999996E-2</c:v>
                </c:pt>
                <c:pt idx="27">
                  <c:v>9.7803200000000007E-2</c:v>
                </c:pt>
                <c:pt idx="28">
                  <c:v>0.10309699999999999</c:v>
                </c:pt>
                <c:pt idx="29">
                  <c:v>0.110106</c:v>
                </c:pt>
                <c:pt idx="30">
                  <c:v>0.11890199999999999</c:v>
                </c:pt>
                <c:pt idx="31">
                  <c:v>0.127863</c:v>
                </c:pt>
                <c:pt idx="32">
                  <c:v>0.135959</c:v>
                </c:pt>
                <c:pt idx="33">
                  <c:v>0.142957</c:v>
                </c:pt>
                <c:pt idx="34">
                  <c:v>0.14912800000000001</c:v>
                </c:pt>
                <c:pt idx="35">
                  <c:v>0.154497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-0.102229</c:v>
                </c:pt>
                <c:pt idx="1">
                  <c:v>-7.1356199999999995E-2</c:v>
                </c:pt>
                <c:pt idx="2">
                  <c:v>-4.9458599999999998E-2</c:v>
                </c:pt>
                <c:pt idx="3">
                  <c:v>-3.4034799999999997E-2</c:v>
                </c:pt>
                <c:pt idx="4">
                  <c:v>-2.3029500000000001E-2</c:v>
                </c:pt>
                <c:pt idx="5" formatCode="0.00E+00">
                  <c:v>-1.5044500000000001E-2</c:v>
                </c:pt>
                <c:pt idx="6" formatCode="0.00E+00">
                  <c:v>-9.2467299999999999E-3</c:v>
                </c:pt>
                <c:pt idx="7" formatCode="0.00E+00">
                  <c:v>-5.1416500000000002E-3</c:v>
                </c:pt>
                <c:pt idx="8" formatCode="0.00E+00">
                  <c:v>-2.2336000000000001E-3</c:v>
                </c:pt>
                <c:pt idx="9" formatCode="0.00E+00">
                  <c:v>-1.84427E-4</c:v>
                </c:pt>
                <c:pt idx="10" formatCode="0.00E+00">
                  <c:v>1.2748600000000001E-3</c:v>
                </c:pt>
                <c:pt idx="11" formatCode="0.00E+00">
                  <c:v>2.3273299999999999E-3</c:v>
                </c:pt>
                <c:pt idx="12" formatCode="0.00E+00">
                  <c:v>3.0796399999999998E-3</c:v>
                </c:pt>
                <c:pt idx="13" formatCode="0.00E+00">
                  <c:v>3.61984E-3</c:v>
                </c:pt>
                <c:pt idx="14" formatCode="0.00E+00">
                  <c:v>4.0159599999999998E-3</c:v>
                </c:pt>
                <c:pt idx="15" formatCode="0.00E+00">
                  <c:v>4.2743700000000004E-3</c:v>
                </c:pt>
                <c:pt idx="16" formatCode="0.00E+00">
                  <c:v>4.4627299999999998E-3</c:v>
                </c:pt>
                <c:pt idx="17" formatCode="0.00E+00">
                  <c:v>4.6292800000000004E-3</c:v>
                </c:pt>
                <c:pt idx="18" formatCode="0.00E+00">
                  <c:v>4.8012300000000001E-3</c:v>
                </c:pt>
                <c:pt idx="19" formatCode="0.00E+00">
                  <c:v>5.0090200000000003E-3</c:v>
                </c:pt>
                <c:pt idx="20" formatCode="0.00E+00">
                  <c:v>5.30161E-3</c:v>
                </c:pt>
                <c:pt idx="21" formatCode="0.00E+00">
                  <c:v>5.7541800000000002E-3</c:v>
                </c:pt>
                <c:pt idx="22" formatCode="0.00E+00">
                  <c:v>6.4601700000000003E-3</c:v>
                </c:pt>
                <c:pt idx="23" formatCode="0.00E+00">
                  <c:v>7.5846400000000001E-3</c:v>
                </c:pt>
                <c:pt idx="24" formatCode="0.00E+00">
                  <c:v>9.3163099999999995E-3</c:v>
                </c:pt>
                <c:pt idx="25" formatCode="0.00E+00">
                  <c:v>1.19551E-2</c:v>
                </c:pt>
                <c:pt idx="26" formatCode="0.00E+00">
                  <c:v>1.4938E-2</c:v>
                </c:pt>
                <c:pt idx="27" formatCode="0.00E+00">
                  <c:v>1.8800899999999999E-2</c:v>
                </c:pt>
                <c:pt idx="28" formatCode="0.00E+00">
                  <c:v>2.3170199999999998E-2</c:v>
                </c:pt>
                <c:pt idx="29" formatCode="0.00E+00">
                  <c:v>2.6468100000000001E-2</c:v>
                </c:pt>
                <c:pt idx="30" formatCode="0.00E+00">
                  <c:v>2.8493399999999999E-2</c:v>
                </c:pt>
                <c:pt idx="31" formatCode="0.00E+00">
                  <c:v>2.90558E-2</c:v>
                </c:pt>
                <c:pt idx="32" formatCode="0.00E+00">
                  <c:v>2.7981499999999999E-2</c:v>
                </c:pt>
                <c:pt idx="33" formatCode="0.00E+00">
                  <c:v>2.58801E-2</c:v>
                </c:pt>
                <c:pt idx="34" formatCode="0.00E+00">
                  <c:v>2.3796600000000001E-2</c:v>
                </c:pt>
                <c:pt idx="35" formatCode="0.00E+00">
                  <c:v>2.2507099999999999E-2</c:v>
                </c:pt>
              </c:numCache>
            </c:numRef>
          </c:yVal>
          <c:smooth val="1"/>
        </c:ser>
        <c:axId val="76115328"/>
        <c:axId val="76117120"/>
      </c:scatterChart>
      <c:valAx>
        <c:axId val="7611532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76117120"/>
        <c:crosses val="autoZero"/>
        <c:crossBetween val="midCat"/>
      </c:valAx>
      <c:valAx>
        <c:axId val="76117120"/>
        <c:scaling>
          <c:orientation val="minMax"/>
        </c:scaling>
        <c:axPos val="l"/>
        <c:majorGridlines/>
        <c:numFmt formatCode="General" sourceLinked="1"/>
        <c:tickLblPos val="nextTo"/>
        <c:crossAx val="761153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93"/>
          <c:w val="0.15130548459907969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3"/>
          <c:y val="2.3147070459668042E-2"/>
          <c:w val="0.85175974924797593"/>
          <c:h val="0.88073616489673323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-50.882808172950561</c:v>
                </c:pt>
                <c:pt idx="1">
                  <c:v>-42.180234754753108</c:v>
                </c:pt>
                <c:pt idx="2">
                  <c:v>-33.251184727606415</c:v>
                </c:pt>
                <c:pt idx="3">
                  <c:v>-24.943941192976158</c:v>
                </c:pt>
                <c:pt idx="4">
                  <c:v>-17.802579675102301</c:v>
                </c:pt>
                <c:pt idx="5">
                  <c:v>-11.967655756864826</c:v>
                </c:pt>
                <c:pt idx="6">
                  <c:v>-7.4362618797050022</c:v>
                </c:pt>
                <c:pt idx="7">
                  <c:v>-4.1331806980270906</c:v>
                </c:pt>
                <c:pt idx="8">
                  <c:v>-1.7832882576760856</c:v>
                </c:pt>
                <c:pt idx="9">
                  <c:v>-0.14573741196453674</c:v>
                </c:pt>
                <c:pt idx="10">
                  <c:v>0.99507553803113158</c:v>
                </c:pt>
                <c:pt idx="11">
                  <c:v>1.7922207751862043</c:v>
                </c:pt>
                <c:pt idx="12">
                  <c:v>2.3377694826802027</c:v>
                </c:pt>
                <c:pt idx="13">
                  <c:v>2.7075698898027825</c:v>
                </c:pt>
                <c:pt idx="14">
                  <c:v>2.9586915729614898</c:v>
                </c:pt>
                <c:pt idx="15">
                  <c:v>3.1018153397310457</c:v>
                </c:pt>
                <c:pt idx="16">
                  <c:v>3.1912734828696108</c:v>
                </c:pt>
                <c:pt idx="17">
                  <c:v>3.2632651127222747</c:v>
                </c:pt>
                <c:pt idx="18">
                  <c:v>3.3376128094151762</c:v>
                </c:pt>
                <c:pt idx="19">
                  <c:v>3.4344292841627877</c:v>
                </c:pt>
                <c:pt idx="20">
                  <c:v>3.5873545655166725</c:v>
                </c:pt>
                <c:pt idx="21">
                  <c:v>3.8433900005265658</c:v>
                </c:pt>
                <c:pt idx="22">
                  <c:v>4.2611684797776688</c:v>
                </c:pt>
                <c:pt idx="23">
                  <c:v>4.9341706742086417</c:v>
                </c:pt>
                <c:pt idx="24">
                  <c:v>5.9671907799116699</c:v>
                </c:pt>
                <c:pt idx="25">
                  <c:v>7.4791387116605463</c:v>
                </c:pt>
                <c:pt idx="26">
                  <c:v>9.0743353068941772</c:v>
                </c:pt>
                <c:pt idx="27">
                  <c:v>10.88134213350544</c:v>
                </c:pt>
                <c:pt idx="28">
                  <c:v>12.666298957207408</c:v>
                </c:pt>
                <c:pt idx="29">
                  <c:v>13.516721367700967</c:v>
                </c:pt>
                <c:pt idx="30">
                  <c:v>13.476103139880378</c:v>
                </c:pt>
                <c:pt idx="31">
                  <c:v>12.802573299044379</c:v>
                </c:pt>
                <c:pt idx="32">
                  <c:v>11.629567328373387</c:v>
                </c:pt>
                <c:pt idx="33">
                  <c:v>10.261356651820206</c:v>
                </c:pt>
                <c:pt idx="34">
                  <c:v>9.0663449021906022</c:v>
                </c:pt>
                <c:pt idx="35">
                  <c:v>8.2885340412356499</c:v>
                </c:pt>
              </c:numCache>
            </c:numRef>
          </c:yVal>
          <c:smooth val="1"/>
        </c:ser>
        <c:axId val="76293632"/>
        <c:axId val="76295168"/>
      </c:scatterChart>
      <c:valAx>
        <c:axId val="76293632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76295168"/>
        <c:crosses val="autoZero"/>
        <c:crossBetween val="midCat"/>
      </c:valAx>
      <c:valAx>
        <c:axId val="76295168"/>
        <c:scaling>
          <c:orientation val="minMax"/>
        </c:scaling>
        <c:axPos val="l"/>
        <c:majorGridlines/>
        <c:numFmt formatCode="General" sourceLinked="1"/>
        <c:tickLblPos val="nextTo"/>
        <c:crossAx val="76293632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workbookViewId="0">
      <selection activeCell="F4" sqref="F4:G39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8.1684800000000002E-2</v>
      </c>
      <c r="C4">
        <v>-0.101413</v>
      </c>
      <c r="D4">
        <f>DEGREES(P4)</f>
        <v>-51.149711396106653</v>
      </c>
      <c r="F4">
        <v>8.3130200000000001E-2</v>
      </c>
      <c r="G4">
        <v>-0.102229</v>
      </c>
      <c r="H4">
        <f>DEGREES(S4)</f>
        <v>-50.882808172950561</v>
      </c>
      <c r="K4">
        <v>50000</v>
      </c>
      <c r="O4" t="str">
        <f>COMPLEX(B4,C4)</f>
        <v>0,0816848-0,101413i</v>
      </c>
      <c r="P4">
        <f>IMARGUMENT(O4)</f>
        <v>-0.89273087530692663</v>
      </c>
      <c r="R4" t="str">
        <f>COMPLEX(F4,G4)</f>
        <v>0,0831302-0,102229i</v>
      </c>
      <c r="S4">
        <f>IMARGUMENT(R4)</f>
        <v>-0.88807253527866759</v>
      </c>
    </row>
    <row r="5" spans="2:19">
      <c r="B5">
        <v>7.7073699999999995E-2</v>
      </c>
      <c r="C5">
        <v>-7.0524100000000006E-2</v>
      </c>
      <c r="D5">
        <f t="shared" ref="D5:D39" si="0">DEGREES(P5)</f>
        <v>-42.459186953401186</v>
      </c>
      <c r="F5">
        <v>7.87495E-2</v>
      </c>
      <c r="G5">
        <v>-7.1356199999999995E-2</v>
      </c>
      <c r="H5">
        <f t="shared" ref="H5:H39" si="1">DEGREES(S5)</f>
        <v>-42.180234754753108</v>
      </c>
      <c r="K5">
        <f>K4*0.6714</f>
        <v>33570</v>
      </c>
      <c r="O5" t="str">
        <f t="shared" ref="O5:O39" si="2">COMPLEX(B5,C5)</f>
        <v>0,0770737-0,0705241i</v>
      </c>
      <c r="P5">
        <f t="shared" ref="P5:P39" si="3">IMARGUMENT(O5)</f>
        <v>-0.74105261005667089</v>
      </c>
      <c r="R5" t="str">
        <f t="shared" ref="R5:R39" si="4">COMPLEX(F5,G5)</f>
        <v>0,0787495-0,0713562i</v>
      </c>
      <c r="S5">
        <f t="shared" ref="S5:S39" si="5">IMARGUMENT(R5)</f>
        <v>-0.73618397573458461</v>
      </c>
    </row>
    <row r="6" spans="2:19">
      <c r="B6">
        <v>7.3978699999999994E-2</v>
      </c>
      <c r="C6">
        <v>-4.8961400000000002E-2</v>
      </c>
      <c r="D6">
        <f t="shared" si="0"/>
        <v>-33.497827760779934</v>
      </c>
      <c r="F6">
        <v>7.5433500000000001E-2</v>
      </c>
      <c r="G6">
        <v>-4.9458599999999998E-2</v>
      </c>
      <c r="H6">
        <f t="shared" si="1"/>
        <v>-33.251184727606415</v>
      </c>
      <c r="K6">
        <f t="shared" ref="K6:K39" si="6">K5*0.6714</f>
        <v>22538.898000000001</v>
      </c>
      <c r="O6" t="str">
        <f t="shared" si="2"/>
        <v>0,0739787-0,0489614i</v>
      </c>
      <c r="P6">
        <f t="shared" si="3"/>
        <v>-0.58464738669156924</v>
      </c>
      <c r="R6" t="str">
        <f t="shared" si="4"/>
        <v>0,0754335-0,0494586i</v>
      </c>
      <c r="S6">
        <f t="shared" si="5"/>
        <v>-0.5803426536855858</v>
      </c>
    </row>
    <row r="7" spans="2:19">
      <c r="B7">
        <v>7.1910100000000005E-2</v>
      </c>
      <c r="C7">
        <v>-3.3806999999999997E-2</v>
      </c>
      <c r="D7">
        <f t="shared" si="0"/>
        <v>-25.17956281074003</v>
      </c>
      <c r="F7">
        <v>7.3174699999999995E-2</v>
      </c>
      <c r="G7">
        <v>-3.4034799999999997E-2</v>
      </c>
      <c r="H7">
        <f t="shared" si="1"/>
        <v>-24.943941192976158</v>
      </c>
      <c r="K7">
        <f t="shared" si="6"/>
        <v>15132.616117200001</v>
      </c>
      <c r="O7" t="str">
        <f t="shared" si="2"/>
        <v>0,0719101-0,033807i</v>
      </c>
      <c r="P7">
        <f t="shared" si="3"/>
        <v>-0.43946627526013132</v>
      </c>
      <c r="R7" t="str">
        <f t="shared" si="4"/>
        <v>0,0731747-0,0340348i</v>
      </c>
      <c r="S7">
        <f t="shared" si="5"/>
        <v>-0.43535390224127624</v>
      </c>
    </row>
    <row r="8" spans="2:19">
      <c r="B8">
        <v>7.0569900000000005E-2</v>
      </c>
      <c r="C8">
        <v>-2.28842E-2</v>
      </c>
      <c r="D8">
        <f t="shared" si="0"/>
        <v>-17.966689621546976</v>
      </c>
      <c r="F8">
        <v>7.1717400000000001E-2</v>
      </c>
      <c r="G8">
        <v>-2.3029500000000001E-2</v>
      </c>
      <c r="H8">
        <f t="shared" si="1"/>
        <v>-17.802579675102301</v>
      </c>
      <c r="K8">
        <f t="shared" si="6"/>
        <v>10160.038461088081</v>
      </c>
      <c r="O8" t="str">
        <f t="shared" si="2"/>
        <v>0,0705699-0,0228842i</v>
      </c>
      <c r="P8">
        <f t="shared" si="3"/>
        <v>-0.31357788957988869</v>
      </c>
      <c r="R8" t="str">
        <f t="shared" si="4"/>
        <v>0,0717174-0,0230295i</v>
      </c>
      <c r="S8">
        <f t="shared" si="5"/>
        <v>-0.31071363067915753</v>
      </c>
    </row>
    <row r="9" spans="2:19">
      <c r="B9">
        <v>6.9872799999999999E-2</v>
      </c>
      <c r="C9">
        <v>-1.50335E-2</v>
      </c>
      <c r="D9">
        <f t="shared" si="0"/>
        <v>-12.142382251070265</v>
      </c>
      <c r="F9">
        <v>7.0975800000000006E-2</v>
      </c>
      <c r="G9" s="1">
        <v>-1.5044500000000001E-2</v>
      </c>
      <c r="H9">
        <f t="shared" si="1"/>
        <v>-11.967655756864826</v>
      </c>
      <c r="K9">
        <f t="shared" si="6"/>
        <v>6821.449822774538</v>
      </c>
      <c r="O9" t="str">
        <f t="shared" si="2"/>
        <v>0,0698728-0,0150335i</v>
      </c>
      <c r="P9">
        <f t="shared" si="3"/>
        <v>-0.21192454931689689</v>
      </c>
      <c r="R9" t="str">
        <f t="shared" si="4"/>
        <v>0,0709758-0,0150445i</v>
      </c>
      <c r="S9">
        <f t="shared" si="5"/>
        <v>-0.20887499670254517</v>
      </c>
    </row>
    <row r="10" spans="2:19">
      <c r="B10">
        <v>6.9726899999999994E-2</v>
      </c>
      <c r="C10" s="1">
        <v>-9.2852999999999998E-3</v>
      </c>
      <c r="D10">
        <f t="shared" si="0"/>
        <v>-7.5852615956766547</v>
      </c>
      <c r="F10">
        <v>7.0844799999999999E-2</v>
      </c>
      <c r="G10" s="1">
        <v>-9.2467299999999999E-3</v>
      </c>
      <c r="H10">
        <f t="shared" si="1"/>
        <v>-7.4362618797050022</v>
      </c>
      <c r="K10">
        <f t="shared" si="6"/>
        <v>4579.9214110108251</v>
      </c>
      <c r="O10" t="str">
        <f t="shared" si="2"/>
        <v>0,0697269-0,0092853i</v>
      </c>
      <c r="P10">
        <f t="shared" si="3"/>
        <v>-0.1323877894696365</v>
      </c>
      <c r="R10" t="str">
        <f t="shared" si="4"/>
        <v>0,0708448-0,00924673i</v>
      </c>
      <c r="S10">
        <f t="shared" si="5"/>
        <v>-0.12978725384139478</v>
      </c>
    </row>
    <row r="11" spans="2:19">
      <c r="B11">
        <v>7.0008399999999998E-2</v>
      </c>
      <c r="C11" s="1">
        <v>-5.2306899999999996E-3</v>
      </c>
      <c r="D11">
        <f t="shared" si="0"/>
        <v>-4.2729251125578065</v>
      </c>
      <c r="F11">
        <v>7.1151900000000004E-2</v>
      </c>
      <c r="G11" s="1">
        <v>-5.1416500000000002E-3</v>
      </c>
      <c r="H11">
        <f t="shared" si="1"/>
        <v>-4.1331806980270906</v>
      </c>
      <c r="K11">
        <f t="shared" si="6"/>
        <v>3074.9592353526677</v>
      </c>
      <c r="O11" t="str">
        <f t="shared" si="2"/>
        <v>0,0700084-0,00523069i</v>
      </c>
      <c r="P11">
        <f t="shared" si="3"/>
        <v>-7.457661190528303E-2</v>
      </c>
      <c r="R11" t="str">
        <f t="shared" si="4"/>
        <v>0,0711519-0,00514165i</v>
      </c>
      <c r="S11">
        <f t="shared" si="5"/>
        <v>-7.2137611760450235E-2</v>
      </c>
    </row>
    <row r="12" spans="2:19">
      <c r="B12">
        <v>7.0561899999999997E-2</v>
      </c>
      <c r="C12" s="1">
        <v>-2.3107599999999998E-3</v>
      </c>
      <c r="D12">
        <f t="shared" si="0"/>
        <v>-1.8756509832084209</v>
      </c>
      <c r="F12">
        <v>7.1740799999999993E-2</v>
      </c>
      <c r="G12" s="1">
        <v>-2.2336000000000001E-3</v>
      </c>
      <c r="H12">
        <f t="shared" si="1"/>
        <v>-1.7832882576760856</v>
      </c>
      <c r="K12">
        <f t="shared" si="6"/>
        <v>2064.5276306157812</v>
      </c>
      <c r="O12" t="str">
        <f t="shared" si="2"/>
        <v>0,0705619-0,00231076i</v>
      </c>
      <c r="P12">
        <f t="shared" si="3"/>
        <v>-3.2736285275255822E-2</v>
      </c>
      <c r="R12" t="str">
        <f t="shared" si="4"/>
        <v>0,0717408-0,0022336i</v>
      </c>
      <c r="S12">
        <f t="shared" si="5"/>
        <v>-3.1124251608600734E-2</v>
      </c>
    </row>
    <row r="13" spans="2:19">
      <c r="B13">
        <v>7.1289199999999997E-2</v>
      </c>
      <c r="C13" s="1">
        <v>-2.5654600000000002E-4</v>
      </c>
      <c r="D13">
        <f t="shared" si="0"/>
        <v>-0.20618746736987767</v>
      </c>
      <c r="F13">
        <v>7.2506200000000007E-2</v>
      </c>
      <c r="G13" s="1">
        <v>-1.84427E-4</v>
      </c>
      <c r="H13">
        <f t="shared" si="1"/>
        <v>-0.14573741196453674</v>
      </c>
      <c r="K13">
        <f t="shared" si="6"/>
        <v>1386.1238511954355</v>
      </c>
      <c r="O13" t="str">
        <f t="shared" si="2"/>
        <v>0,0712892-0,000256546i</v>
      </c>
      <c r="P13">
        <f t="shared" si="3"/>
        <v>-3.5986501819527381E-3</v>
      </c>
      <c r="R13" t="str">
        <f t="shared" si="4"/>
        <v>0,0725062-0,000184427i</v>
      </c>
      <c r="S13">
        <f t="shared" si="5"/>
        <v>-2.5435976821165437E-3</v>
      </c>
    </row>
    <row r="14" spans="2:19">
      <c r="B14">
        <v>7.2128800000000007E-2</v>
      </c>
      <c r="C14" s="1">
        <v>1.20129E-3</v>
      </c>
      <c r="D14">
        <f t="shared" si="0"/>
        <v>0.9541609463712929</v>
      </c>
      <c r="F14">
        <v>7.3398199999999997E-2</v>
      </c>
      <c r="G14" s="1">
        <v>1.2748600000000001E-3</v>
      </c>
      <c r="H14">
        <f t="shared" si="1"/>
        <v>0.99507553803113158</v>
      </c>
      <c r="K14">
        <f t="shared" si="6"/>
        <v>930.64355369261534</v>
      </c>
      <c r="O14" t="str">
        <f t="shared" si="2"/>
        <v>0,0721288+0,00120129i</v>
      </c>
      <c r="P14">
        <f t="shared" si="3"/>
        <v>1.6653250108124101E-2</v>
      </c>
      <c r="R14" t="str">
        <f t="shared" si="4"/>
        <v>0,0733982+0,00127486i</v>
      </c>
      <c r="S14">
        <f t="shared" si="5"/>
        <v>1.73673444446973E-2</v>
      </c>
    </row>
    <row r="15" spans="2:19">
      <c r="B15">
        <v>7.3080900000000004E-2</v>
      </c>
      <c r="C15" s="1">
        <v>2.2456400000000001E-3</v>
      </c>
      <c r="D15">
        <f t="shared" si="0"/>
        <v>1.7600388207745237</v>
      </c>
      <c r="F15">
        <v>7.43785E-2</v>
      </c>
      <c r="G15" s="1">
        <v>2.3273299999999999E-3</v>
      </c>
      <c r="H15">
        <f t="shared" si="1"/>
        <v>1.7922207751862043</v>
      </c>
      <c r="K15">
        <f t="shared" si="6"/>
        <v>624.83408194922197</v>
      </c>
      <c r="O15" t="str">
        <f t="shared" si="2"/>
        <v>0,0730809+0,00224564i</v>
      </c>
      <c r="P15">
        <f t="shared" si="3"/>
        <v>3.0718472385433813E-2</v>
      </c>
      <c r="R15" t="str">
        <f t="shared" si="4"/>
        <v>0,0743785+0,00232733i</v>
      </c>
      <c r="S15">
        <f t="shared" si="5"/>
        <v>3.1280153449644355E-2</v>
      </c>
    </row>
    <row r="16" spans="2:19">
      <c r="B16">
        <v>7.4102699999999994E-2</v>
      </c>
      <c r="C16" s="1">
        <v>2.9979899999999999E-3</v>
      </c>
      <c r="D16">
        <f t="shared" si="0"/>
        <v>2.3167650810497169</v>
      </c>
      <c r="F16">
        <v>7.5436199999999995E-2</v>
      </c>
      <c r="G16" s="1">
        <v>3.0796399999999998E-3</v>
      </c>
      <c r="H16">
        <f t="shared" si="1"/>
        <v>2.3377694826802027</v>
      </c>
      <c r="K16">
        <f t="shared" si="6"/>
        <v>419.51360262070762</v>
      </c>
      <c r="O16" t="str">
        <f t="shared" si="2"/>
        <v>0,0741027+0,00299799i</v>
      </c>
      <c r="P16">
        <f t="shared" si="3"/>
        <v>4.0435178659550847E-2</v>
      </c>
      <c r="R16" t="str">
        <f t="shared" si="4"/>
        <v>0,0754362+0,00307964i</v>
      </c>
      <c r="S16">
        <f t="shared" si="5"/>
        <v>4.0801774625414088E-2</v>
      </c>
    </row>
    <row r="17" spans="2:19">
      <c r="B17">
        <v>7.5178900000000007E-2</v>
      </c>
      <c r="C17" s="1">
        <v>3.54375E-3</v>
      </c>
      <c r="D17">
        <f t="shared" si="0"/>
        <v>2.6987856412204279</v>
      </c>
      <c r="F17">
        <v>7.6543600000000003E-2</v>
      </c>
      <c r="G17" s="1">
        <v>3.61984E-3</v>
      </c>
      <c r="H17">
        <f t="shared" si="1"/>
        <v>2.7075698898027825</v>
      </c>
      <c r="K17">
        <f t="shared" si="6"/>
        <v>281.66143279954309</v>
      </c>
      <c r="O17" t="str">
        <f t="shared" si="2"/>
        <v>0,0751789+0,00354375i</v>
      </c>
      <c r="P17">
        <f t="shared" si="3"/>
        <v>4.7102695244842861E-2</v>
      </c>
      <c r="R17" t="str">
        <f t="shared" si="4"/>
        <v>0,0765436+0,00361984i</v>
      </c>
      <c r="S17">
        <f t="shared" si="5"/>
        <v>4.7256009304918592E-2</v>
      </c>
    </row>
    <row r="18" spans="2:19">
      <c r="B18">
        <v>7.6320600000000002E-2</v>
      </c>
      <c r="C18" s="1">
        <v>3.9334599999999997E-3</v>
      </c>
      <c r="D18">
        <f t="shared" si="0"/>
        <v>2.9503361970177666</v>
      </c>
      <c r="F18">
        <v>7.7700900000000003E-2</v>
      </c>
      <c r="G18" s="1">
        <v>4.0159599999999998E-3</v>
      </c>
      <c r="H18">
        <f t="shared" si="1"/>
        <v>2.9586915729614898</v>
      </c>
      <c r="K18">
        <f t="shared" si="6"/>
        <v>189.10748598161322</v>
      </c>
      <c r="O18" t="str">
        <f t="shared" si="2"/>
        <v>0,0763206+0,00393346i</v>
      </c>
      <c r="P18">
        <f t="shared" si="3"/>
        <v>5.1493080678728133E-2</v>
      </c>
      <c r="R18" t="str">
        <f t="shared" si="4"/>
        <v>0,0777009+0,00401596i</v>
      </c>
      <c r="S18">
        <f t="shared" si="5"/>
        <v>5.1638909499188035E-2</v>
      </c>
    </row>
    <row r="19" spans="2:19">
      <c r="B19">
        <v>7.7482499999999996E-2</v>
      </c>
      <c r="C19" s="1">
        <v>4.1946199999999996E-3</v>
      </c>
      <c r="D19">
        <f t="shared" si="0"/>
        <v>3.0987597039996473</v>
      </c>
      <c r="F19">
        <v>7.8877699999999995E-2</v>
      </c>
      <c r="G19" s="1">
        <v>4.2743700000000004E-3</v>
      </c>
      <c r="H19">
        <f t="shared" si="1"/>
        <v>3.1018153397310457</v>
      </c>
      <c r="K19">
        <f t="shared" si="6"/>
        <v>126.96676608805512</v>
      </c>
      <c r="O19" t="str">
        <f t="shared" si="2"/>
        <v>0,0774825+0,00419462i</v>
      </c>
      <c r="P19">
        <f t="shared" si="3"/>
        <v>5.4083559562918743E-2</v>
      </c>
      <c r="R19" t="str">
        <f t="shared" si="4"/>
        <v>0,0788777+0,00427437i</v>
      </c>
      <c r="S19">
        <f t="shared" si="5"/>
        <v>5.4136890467173231E-2</v>
      </c>
    </row>
    <row r="20" spans="2:19">
      <c r="B20">
        <v>7.8637399999999996E-2</v>
      </c>
      <c r="C20" s="1">
        <v>4.3796499999999997E-3</v>
      </c>
      <c r="D20">
        <f t="shared" si="0"/>
        <v>3.1877514769589208</v>
      </c>
      <c r="F20">
        <v>8.0040500000000001E-2</v>
      </c>
      <c r="G20" s="1">
        <v>4.4627299999999998E-3</v>
      </c>
      <c r="H20">
        <f t="shared" si="1"/>
        <v>3.1912734828696108</v>
      </c>
      <c r="K20">
        <f t="shared" si="6"/>
        <v>85.245486751520204</v>
      </c>
      <c r="O20" t="str">
        <f t="shared" si="2"/>
        <v>0,0786374+0,00437965i</v>
      </c>
      <c r="P20">
        <f t="shared" si="3"/>
        <v>5.5636759008245322E-2</v>
      </c>
      <c r="R20" t="str">
        <f t="shared" si="4"/>
        <v>0,0800405+0,00446273i</v>
      </c>
      <c r="S20">
        <f t="shared" si="5"/>
        <v>5.5698229607661569E-2</v>
      </c>
    </row>
    <row r="21" spans="2:19">
      <c r="B21">
        <v>7.9765699999999995E-2</v>
      </c>
      <c r="C21" s="1">
        <v>4.53981E-3</v>
      </c>
      <c r="D21">
        <f t="shared" si="0"/>
        <v>3.2574357456636931</v>
      </c>
      <c r="F21">
        <v>8.1192100000000003E-2</v>
      </c>
      <c r="G21" s="1">
        <v>4.6292800000000004E-3</v>
      </c>
      <c r="H21">
        <f t="shared" si="1"/>
        <v>3.2632651127222747</v>
      </c>
      <c r="K21">
        <f t="shared" si="6"/>
        <v>57.233819804970665</v>
      </c>
      <c r="O21" t="str">
        <f t="shared" si="2"/>
        <v>0,0797657+0,00453981i</v>
      </c>
      <c r="P21">
        <f t="shared" si="3"/>
        <v>5.6852978933988045E-2</v>
      </c>
      <c r="R21" t="str">
        <f t="shared" si="4"/>
        <v>0,0811921+0,00462928i</v>
      </c>
      <c r="S21">
        <f t="shared" si="5"/>
        <v>5.6954720582467588E-2</v>
      </c>
    </row>
    <row r="22" spans="2:19">
      <c r="B22">
        <v>8.0886299999999994E-2</v>
      </c>
      <c r="C22" s="1">
        <v>4.7016899999999997E-3</v>
      </c>
      <c r="D22">
        <f t="shared" si="0"/>
        <v>3.3266969644843587</v>
      </c>
      <c r="F22">
        <v>8.2327999999999998E-2</v>
      </c>
      <c r="G22" s="1">
        <v>4.8012300000000001E-3</v>
      </c>
      <c r="H22">
        <f t="shared" si="1"/>
        <v>3.3376128094151762</v>
      </c>
      <c r="K22">
        <f t="shared" si="6"/>
        <v>38.426786617057303</v>
      </c>
      <c r="O22" t="str">
        <f t="shared" si="2"/>
        <v>0,0808863+0,00470169i</v>
      </c>
      <c r="P22">
        <f t="shared" si="3"/>
        <v>5.8061815246352927E-2</v>
      </c>
      <c r="R22" t="str">
        <f t="shared" si="4"/>
        <v>0,082328+0,00480123i</v>
      </c>
      <c r="S22">
        <f t="shared" si="5"/>
        <v>5.8252332681032824E-2</v>
      </c>
    </row>
    <row r="23" spans="2:19">
      <c r="B23">
        <v>8.20134E-2</v>
      </c>
      <c r="C23" s="1">
        <v>4.9117199999999996E-3</v>
      </c>
      <c r="D23">
        <f t="shared" si="0"/>
        <v>3.4273068676942531</v>
      </c>
      <c r="F23">
        <v>8.3464200000000002E-2</v>
      </c>
      <c r="G23" s="1">
        <v>5.0090200000000003E-3</v>
      </c>
      <c r="H23">
        <f t="shared" si="1"/>
        <v>3.4344292841627877</v>
      </c>
      <c r="K23">
        <f t="shared" si="6"/>
        <v>25.799744534692273</v>
      </c>
      <c r="O23" t="str">
        <f t="shared" si="2"/>
        <v>0,0820134+0,00491172i</v>
      </c>
      <c r="P23">
        <f t="shared" si="3"/>
        <v>5.9817789317478394E-2</v>
      </c>
      <c r="R23" t="str">
        <f t="shared" si="4"/>
        <v>0,0834642+0,00500902i</v>
      </c>
      <c r="S23">
        <f t="shared" si="5"/>
        <v>5.9942098935552586E-2</v>
      </c>
    </row>
    <row r="24" spans="2:19">
      <c r="B24">
        <v>8.3099900000000004E-2</v>
      </c>
      <c r="C24" s="1">
        <v>5.2003700000000002E-3</v>
      </c>
      <c r="D24">
        <f t="shared" si="0"/>
        <v>3.580885247134582</v>
      </c>
      <c r="F24">
        <v>8.4564500000000001E-2</v>
      </c>
      <c r="G24" s="1">
        <v>5.30161E-3</v>
      </c>
      <c r="H24">
        <f t="shared" si="1"/>
        <v>3.5873545655166725</v>
      </c>
      <c r="K24">
        <f t="shared" si="6"/>
        <v>17.321948480592393</v>
      </c>
      <c r="O24" t="str">
        <f t="shared" si="2"/>
        <v>0,0830999+0,00520037i</v>
      </c>
      <c r="P24">
        <f t="shared" si="3"/>
        <v>6.2498237698589296E-2</v>
      </c>
      <c r="R24" t="str">
        <f t="shared" si="4"/>
        <v>0,0845645+0,00530161i</v>
      </c>
      <c r="S24">
        <f t="shared" si="5"/>
        <v>6.2611148604716574E-2</v>
      </c>
    </row>
    <row r="25" spans="2:19">
      <c r="B25">
        <v>8.4160399999999996E-2</v>
      </c>
      <c r="C25" s="1">
        <v>5.6600299999999999E-3</v>
      </c>
      <c r="D25">
        <f t="shared" si="0"/>
        <v>3.8475129485616719</v>
      </c>
      <c r="F25">
        <v>8.5652400000000004E-2</v>
      </c>
      <c r="G25" s="1">
        <v>5.7541800000000002E-3</v>
      </c>
      <c r="H25">
        <f t="shared" si="1"/>
        <v>3.8433900005265658</v>
      </c>
      <c r="K25">
        <f t="shared" si="6"/>
        <v>11.629956209869732</v>
      </c>
      <c r="O25" t="str">
        <f t="shared" si="2"/>
        <v>0,0841604+0,00566003i</v>
      </c>
      <c r="P25">
        <f t="shared" si="3"/>
        <v>6.7151768965516404E-2</v>
      </c>
      <c r="R25" t="str">
        <f t="shared" si="4"/>
        <v>0,0856524+0,00575418i</v>
      </c>
      <c r="S25">
        <f t="shared" si="5"/>
        <v>6.7079809947415164E-2</v>
      </c>
    </row>
    <row r="26" spans="2:19">
      <c r="B26">
        <v>8.52242E-2</v>
      </c>
      <c r="C26" s="1">
        <v>6.3950500000000002E-3</v>
      </c>
      <c r="D26">
        <f t="shared" si="0"/>
        <v>4.2913160308749267</v>
      </c>
      <c r="F26">
        <v>8.67034E-2</v>
      </c>
      <c r="G26" s="1">
        <v>6.4601700000000003E-3</v>
      </c>
      <c r="H26">
        <f t="shared" si="1"/>
        <v>4.2611684797776688</v>
      </c>
      <c r="K26">
        <f t="shared" si="6"/>
        <v>7.8083525993065379</v>
      </c>
      <c r="O26" t="str">
        <f t="shared" si="2"/>
        <v>0,0852242+0,00639505i</v>
      </c>
      <c r="P26">
        <f t="shared" si="3"/>
        <v>7.4897593982382105E-2</v>
      </c>
      <c r="R26" t="str">
        <f t="shared" si="4"/>
        <v>0,0867034+0,00646017i</v>
      </c>
      <c r="S26">
        <f t="shared" si="5"/>
        <v>7.4371419954321727E-2</v>
      </c>
    </row>
    <row r="27" spans="2:19">
      <c r="B27">
        <v>8.6353799999999994E-2</v>
      </c>
      <c r="C27" s="1">
        <v>7.5919500000000001E-3</v>
      </c>
      <c r="D27">
        <f t="shared" si="0"/>
        <v>5.0243433261011576</v>
      </c>
      <c r="F27">
        <v>8.7855299999999997E-2</v>
      </c>
      <c r="G27" s="1">
        <v>7.5846400000000001E-3</v>
      </c>
      <c r="H27">
        <f t="shared" si="1"/>
        <v>4.9341706742086417</v>
      </c>
      <c r="K27">
        <f t="shared" si="6"/>
        <v>5.2425279351744098</v>
      </c>
      <c r="O27" t="str">
        <f t="shared" si="2"/>
        <v>0,0863538+0,00759195i</v>
      </c>
      <c r="P27">
        <f t="shared" si="3"/>
        <v>8.7691333791068346E-2</v>
      </c>
      <c r="R27" t="str">
        <f t="shared" si="4"/>
        <v>0,0878553+0,00758464i</v>
      </c>
      <c r="S27">
        <f t="shared" si="5"/>
        <v>8.6117524120289252E-2</v>
      </c>
    </row>
    <row r="28" spans="2:19">
      <c r="B28">
        <v>8.7752999999999998E-2</v>
      </c>
      <c r="C28" s="1">
        <v>9.3217999999999999E-3</v>
      </c>
      <c r="D28">
        <f t="shared" si="0"/>
        <v>6.0636594240113784</v>
      </c>
      <c r="F28">
        <v>8.9129700000000006E-2</v>
      </c>
      <c r="G28" s="1">
        <v>9.3163099999999995E-3</v>
      </c>
      <c r="H28">
        <f t="shared" si="1"/>
        <v>5.9671907799116699</v>
      </c>
      <c r="K28">
        <f t="shared" si="6"/>
        <v>3.5198332556760987</v>
      </c>
      <c r="O28" t="str">
        <f t="shared" si="2"/>
        <v>0,087753+0,0093218i</v>
      </c>
      <c r="P28">
        <f t="shared" si="3"/>
        <v>0.10583082166858146</v>
      </c>
      <c r="R28" t="str">
        <f t="shared" si="4"/>
        <v>0,0891297+0,00931631i</v>
      </c>
      <c r="S28">
        <f t="shared" si="5"/>
        <v>0.10414712620410695</v>
      </c>
    </row>
    <row r="29" spans="2:19">
      <c r="B29">
        <v>8.9491899999999999E-2</v>
      </c>
      <c r="C29" s="1">
        <v>1.15631E-2</v>
      </c>
      <c r="D29">
        <f t="shared" si="0"/>
        <v>7.3623027689020564</v>
      </c>
      <c r="F29">
        <v>9.1064199999999998E-2</v>
      </c>
      <c r="G29" s="1">
        <v>1.19551E-2</v>
      </c>
      <c r="H29">
        <f t="shared" si="1"/>
        <v>7.4791387116605463</v>
      </c>
      <c r="K29">
        <f t="shared" si="6"/>
        <v>2.3632160478609325</v>
      </c>
      <c r="O29" t="str">
        <f t="shared" si="2"/>
        <v>0,0894919+0,0115631i</v>
      </c>
      <c r="P29">
        <f t="shared" si="3"/>
        <v>0.12849642384603607</v>
      </c>
      <c r="R29" t="str">
        <f t="shared" si="4"/>
        <v>0,0910642+0,0119551i</v>
      </c>
      <c r="S29">
        <f t="shared" si="5"/>
        <v>0.13053559573184334</v>
      </c>
    </row>
    <row r="30" spans="2:19">
      <c r="B30">
        <v>9.2226100000000005E-2</v>
      </c>
      <c r="C30" s="1">
        <v>1.50052E-2</v>
      </c>
      <c r="D30">
        <f t="shared" si="0"/>
        <v>9.2410584262370321</v>
      </c>
      <c r="F30">
        <v>9.3529299999999996E-2</v>
      </c>
      <c r="G30" s="1">
        <v>1.4938E-2</v>
      </c>
      <c r="H30">
        <f t="shared" si="1"/>
        <v>9.0743353068941772</v>
      </c>
      <c r="K30">
        <f t="shared" si="6"/>
        <v>1.5866632545338302</v>
      </c>
      <c r="O30" t="str">
        <f t="shared" si="2"/>
        <v>0,0922261+0,0150052i</v>
      </c>
      <c r="P30">
        <f t="shared" si="3"/>
        <v>0.16128689590700176</v>
      </c>
      <c r="R30" t="str">
        <f t="shared" si="4"/>
        <v>0,0935293+0,014938i</v>
      </c>
      <c r="S30">
        <f t="shared" si="5"/>
        <v>0.1583770285352735</v>
      </c>
    </row>
    <row r="31" spans="2:19">
      <c r="B31">
        <v>9.5854300000000003E-2</v>
      </c>
      <c r="C31" s="1">
        <v>1.8578500000000001E-2</v>
      </c>
      <c r="D31">
        <f t="shared" si="0"/>
        <v>10.969073504913185</v>
      </c>
      <c r="F31">
        <v>9.7803200000000007E-2</v>
      </c>
      <c r="G31" s="1">
        <v>1.8800899999999999E-2</v>
      </c>
      <c r="H31">
        <f t="shared" si="1"/>
        <v>10.88134213350544</v>
      </c>
      <c r="K31">
        <f t="shared" si="6"/>
        <v>1.0652857090940135</v>
      </c>
      <c r="O31" t="str">
        <f t="shared" si="2"/>
        <v>0,0958543+0,0185785i</v>
      </c>
      <c r="P31">
        <f t="shared" si="3"/>
        <v>0.19144644855400947</v>
      </c>
      <c r="R31" t="str">
        <f t="shared" si="4"/>
        <v>0,0978032+0,0188009i</v>
      </c>
      <c r="S31">
        <f t="shared" si="5"/>
        <v>0.18991524726565431</v>
      </c>
    </row>
    <row r="32" spans="2:19">
      <c r="B32">
        <v>0.10163700000000001</v>
      </c>
      <c r="C32" s="1">
        <v>2.2531700000000002E-2</v>
      </c>
      <c r="D32">
        <f t="shared" si="0"/>
        <v>12.499634391739303</v>
      </c>
      <c r="F32">
        <v>0.10309699999999999</v>
      </c>
      <c r="G32" s="1">
        <v>2.3170199999999998E-2</v>
      </c>
      <c r="H32">
        <f t="shared" si="1"/>
        <v>12.666298957207408</v>
      </c>
      <c r="K32">
        <f t="shared" si="6"/>
        <v>0.71523282508572072</v>
      </c>
      <c r="O32" t="str">
        <f t="shared" si="2"/>
        <v>0,101637+0,0225317i</v>
      </c>
      <c r="P32">
        <f t="shared" si="3"/>
        <v>0.21815977543136952</v>
      </c>
      <c r="R32" t="str">
        <f t="shared" si="4"/>
        <v>0,103097+0,0231702i</v>
      </c>
      <c r="S32">
        <f t="shared" si="5"/>
        <v>0.2210686208451936</v>
      </c>
    </row>
    <row r="33" spans="2:19">
      <c r="B33">
        <v>0.108765</v>
      </c>
      <c r="C33" s="1">
        <v>2.60494E-2</v>
      </c>
      <c r="D33">
        <f t="shared" si="0"/>
        <v>13.468733490263002</v>
      </c>
      <c r="F33">
        <v>0.110106</v>
      </c>
      <c r="G33" s="1">
        <v>2.6468100000000001E-2</v>
      </c>
      <c r="H33">
        <f t="shared" si="1"/>
        <v>13.516721367700967</v>
      </c>
      <c r="K33">
        <f t="shared" si="6"/>
        <v>0.4802073187625529</v>
      </c>
      <c r="O33" t="str">
        <f t="shared" si="2"/>
        <v>0,108765+0,0260494i</v>
      </c>
      <c r="P33">
        <f t="shared" si="3"/>
        <v>0.23507374547871701</v>
      </c>
      <c r="R33" t="str">
        <f t="shared" si="4"/>
        <v>0,110106+0,0264681i</v>
      </c>
      <c r="S33">
        <f t="shared" si="5"/>
        <v>0.23591129194105301</v>
      </c>
    </row>
    <row r="34" spans="2:19">
      <c r="B34">
        <v>0.11703</v>
      </c>
      <c r="C34" s="1">
        <v>2.7736799999999999E-2</v>
      </c>
      <c r="D34">
        <f t="shared" si="0"/>
        <v>13.333416992893126</v>
      </c>
      <c r="F34">
        <v>0.11890199999999999</v>
      </c>
      <c r="G34" s="1">
        <v>2.8493399999999999E-2</v>
      </c>
      <c r="H34">
        <f t="shared" si="1"/>
        <v>13.476103139880378</v>
      </c>
      <c r="K34">
        <f t="shared" si="6"/>
        <v>0.32241119381717803</v>
      </c>
      <c r="O34" t="str">
        <f t="shared" si="2"/>
        <v>0,11703+0,0277368i</v>
      </c>
      <c r="P34">
        <f t="shared" si="3"/>
        <v>0.23271202706734642</v>
      </c>
      <c r="R34" t="str">
        <f t="shared" si="4"/>
        <v>0,118902+0,0284934i</v>
      </c>
      <c r="S34">
        <f t="shared" si="5"/>
        <v>0.23520237012925854</v>
      </c>
    </row>
    <row r="35" spans="2:19">
      <c r="B35">
        <v>0.125911</v>
      </c>
      <c r="C35" s="1">
        <v>2.7498700000000001E-2</v>
      </c>
      <c r="D35">
        <f t="shared" si="0"/>
        <v>12.319834160124753</v>
      </c>
      <c r="F35">
        <v>0.127863</v>
      </c>
      <c r="G35" s="1">
        <v>2.90558E-2</v>
      </c>
      <c r="H35">
        <f t="shared" si="1"/>
        <v>12.802573299044379</v>
      </c>
      <c r="K35">
        <f t="shared" si="6"/>
        <v>0.21646687552885333</v>
      </c>
      <c r="O35" t="str">
        <f t="shared" si="2"/>
        <v>0,125911+0,0274987i</v>
      </c>
      <c r="P35">
        <f t="shared" si="3"/>
        <v>0.21502166939384723</v>
      </c>
      <c r="R35" t="str">
        <f t="shared" si="4"/>
        <v>0,127863+0,0290558i</v>
      </c>
      <c r="S35">
        <f t="shared" si="5"/>
        <v>0.22344705679623703</v>
      </c>
    </row>
    <row r="36" spans="2:19">
      <c r="B36">
        <v>0.133934</v>
      </c>
      <c r="C36" s="1">
        <v>2.5996499999999999E-2</v>
      </c>
      <c r="D36">
        <f t="shared" si="0"/>
        <v>10.984486534233682</v>
      </c>
      <c r="F36">
        <v>0.135959</v>
      </c>
      <c r="G36" s="1">
        <v>2.7981499999999999E-2</v>
      </c>
      <c r="H36">
        <f t="shared" si="1"/>
        <v>11.629567328373387</v>
      </c>
      <c r="K36">
        <f t="shared" si="6"/>
        <v>0.14533586023007211</v>
      </c>
      <c r="O36" t="str">
        <f t="shared" si="2"/>
        <v>0,133934+0,0259965i</v>
      </c>
      <c r="P36">
        <f t="shared" si="3"/>
        <v>0.19171545666335857</v>
      </c>
      <c r="R36" t="str">
        <f t="shared" si="4"/>
        <v>0,135959+0,0279815i</v>
      </c>
      <c r="S36">
        <f t="shared" si="5"/>
        <v>0.20297424046247617</v>
      </c>
    </row>
    <row r="37" spans="2:19">
      <c r="B37">
        <v>0.14055500000000001</v>
      </c>
      <c r="C37" s="1">
        <v>2.3856499999999999E-2</v>
      </c>
      <c r="D37">
        <f t="shared" si="0"/>
        <v>9.633048869571649</v>
      </c>
      <c r="F37">
        <v>0.142957</v>
      </c>
      <c r="G37" s="1">
        <v>2.58801E-2</v>
      </c>
      <c r="H37">
        <f t="shared" si="1"/>
        <v>10.261356651820206</v>
      </c>
      <c r="K37">
        <f t="shared" si="6"/>
        <v>9.7578496558470409E-2</v>
      </c>
      <c r="O37" t="str">
        <f t="shared" si="2"/>
        <v>0,140555+0,0238565i</v>
      </c>
      <c r="P37">
        <f t="shared" si="3"/>
        <v>0.16812841977954307</v>
      </c>
      <c r="R37" t="str">
        <f t="shared" si="4"/>
        <v>0,142957+0,0258801i</v>
      </c>
      <c r="S37">
        <f t="shared" si="5"/>
        <v>0.17909445929568396</v>
      </c>
    </row>
    <row r="38" spans="2:19">
      <c r="B38">
        <v>0.14593</v>
      </c>
      <c r="C38" s="1">
        <v>2.1719700000000002E-2</v>
      </c>
      <c r="D38">
        <f t="shared" si="0"/>
        <v>8.4655537826234646</v>
      </c>
      <c r="F38">
        <v>0.14912800000000001</v>
      </c>
      <c r="G38" s="1">
        <v>2.3796600000000001E-2</v>
      </c>
      <c r="H38">
        <f t="shared" si="1"/>
        <v>9.0663449021906022</v>
      </c>
      <c r="K38">
        <f t="shared" si="6"/>
        <v>6.5514202589357029E-2</v>
      </c>
      <c r="O38" t="str">
        <f t="shared" si="2"/>
        <v>0,14593+0,0217197i</v>
      </c>
      <c r="P38">
        <f t="shared" si="3"/>
        <v>0.14775178651143978</v>
      </c>
      <c r="R38" t="str">
        <f t="shared" si="4"/>
        <v>0,149128+0,0237966i</v>
      </c>
      <c r="S38">
        <f t="shared" si="5"/>
        <v>0.15823756966462926</v>
      </c>
    </row>
    <row r="39" spans="2:19">
      <c r="B39">
        <v>0.15060999999999999</v>
      </c>
      <c r="C39" s="1">
        <v>2.01473E-2</v>
      </c>
      <c r="D39">
        <f t="shared" si="0"/>
        <v>7.6192989616545361</v>
      </c>
      <c r="F39">
        <v>0.154497</v>
      </c>
      <c r="G39" s="1">
        <v>2.2507099999999999E-2</v>
      </c>
      <c r="H39">
        <f t="shared" si="1"/>
        <v>8.2885340412356499</v>
      </c>
      <c r="K39">
        <f t="shared" si="6"/>
        <v>4.398623561849431E-2</v>
      </c>
      <c r="O39" t="str">
        <f t="shared" si="2"/>
        <v>0,15061+0,0201473i</v>
      </c>
      <c r="P39">
        <f t="shared" si="3"/>
        <v>0.13298185357465683</v>
      </c>
      <c r="R39" t="str">
        <f t="shared" si="4"/>
        <v>0,154497+0,0225071i</v>
      </c>
      <c r="S39">
        <f t="shared" si="5"/>
        <v>0.14466220918319353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2019-05-19T15:35:35Z</dcterms:modified>
</cp:coreProperties>
</file>