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6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<sst xmlns="http://schemas.openxmlformats.org/spreadsheetml/2006/main" count="13" uniqueCount="10">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</sst>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7.3079099999999994E-2</c:v>
                </c:pt>
                <c:pt idx="1">
                  <c:v>6.7148899999999997E-2</c:v>
                </c:pt>
                <c:pt idx="2">
                  <c:v>6.2873200000000004E-2</c:v>
                </c:pt>
                <c:pt idx="3">
                  <c:v>5.9775700000000001E-2</c:v>
                </c:pt>
                <c:pt idx="4">
                  <c:v>5.76261E-2</c:v>
                </c:pt>
                <c:pt idx="5">
                  <c:v>5.6326099999999997E-2</c:v>
                </c:pt>
                <c:pt idx="6">
                  <c:v>5.5614299999999998E-2</c:v>
                </c:pt>
                <c:pt idx="7">
                  <c:v>5.5407900000000003E-2</c:v>
                </c:pt>
                <c:pt idx="8">
                  <c:v>5.5543500000000003E-2</c:v>
                </c:pt>
                <c:pt idx="9">
                  <c:v>5.5935699999999998E-2</c:v>
                </c:pt>
                <c:pt idx="10">
                  <c:v>5.6514700000000001E-2</c:v>
                </c:pt>
                <c:pt idx="11">
                  <c:v>5.7262899999999999E-2</c:v>
                </c:pt>
                <c:pt idx="12">
                  <c:v>5.8111200000000002E-2</c:v>
                </c:pt>
                <c:pt idx="13">
                  <c:v>5.9074799999999997E-2</c:v>
                </c:pt>
                <c:pt idx="14">
                  <c:v>6.0123900000000001E-2</c:v>
                </c:pt>
                <c:pt idx="15">
                  <c:v>6.1228600000000001E-2</c:v>
                </c:pt>
                <c:pt idx="16">
                  <c:v>6.2399900000000001E-2</c:v>
                </c:pt>
                <c:pt idx="17">
                  <c:v>6.3632499999999995E-2</c:v>
                </c:pt>
                <c:pt idx="18">
                  <c:v>6.4915100000000003E-2</c:v>
                </c:pt>
                <c:pt idx="19">
                  <c:v>6.6234899999999999E-2</c:v>
                </c:pt>
                <c:pt idx="20">
                  <c:v>6.7553100000000005E-2</c:v>
                </c:pt>
                <c:pt idx="21">
                  <c:v>6.8929199999999996E-2</c:v>
                </c:pt>
                <c:pt idx="22">
                  <c:v>7.04018E-2</c:v>
                </c:pt>
                <c:pt idx="23">
                  <c:v>7.1919200000000003E-2</c:v>
                </c:pt>
                <c:pt idx="24">
                  <c:v>7.3363200000000003E-2</c:v>
                </c:pt>
                <c:pt idx="25">
                  <c:v>7.4542499999999998E-2</c:v>
                </c:pt>
                <c:pt idx="26">
                  <c:v>7.5455700000000001E-2</c:v>
                </c:pt>
                <c:pt idx="27">
                  <c:v>7.6088600000000006E-2</c:v>
                </c:pt>
                <c:pt idx="28">
                  <c:v>7.6595700000000003E-2</c:v>
                </c:pt>
                <c:pt idx="29">
                  <c:v>7.7021699999999998E-2</c:v>
                </c:pt>
                <c:pt idx="30">
                  <c:v>7.7382300000000001E-2</c:v>
                </c:pt>
                <c:pt idx="31">
                  <c:v>7.7739500000000003E-2</c:v>
                </c:pt>
                <c:pt idx="32">
                  <c:v>7.8148800000000004E-2</c:v>
                </c:pt>
                <c:pt idx="33">
                  <c:v>7.8636600000000001E-2</c:v>
                </c:pt>
                <c:pt idx="34">
                  <c:v>7.9175599999999999E-2</c:v>
                </c:pt>
                <c:pt idx="35">
                  <c:v>7.9805000000000001E-2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-0.114547</c:v>
                </c:pt>
                <c:pt idx="1">
                  <c:v>-8.0593899999999996E-2</c:v>
                </c:pt>
                <c:pt idx="2">
                  <c:v>-5.6857699999999997E-2</c:v>
                </c:pt>
                <c:pt idx="3">
                  <c:v>-4.00398E-2</c:v>
                </c:pt>
                <c:pt idx="4">
                  <c:v>-2.79452E-2</c:v>
                </c:pt>
                <c:pt idx="5">
                  <c:v>-1.9017699999999998E-2</c:v>
                </c:pt>
                <c:pt idx="6" formatCode="0.00E+00">
                  <c:v>-1.24607E-2</c:v>
                </c:pt>
                <c:pt idx="7" formatCode="0.00E+00">
                  <c:v>-7.7497199999999999E-3</c:v>
                </c:pt>
                <c:pt idx="8" formatCode="0.00E+00">
                  <c:v>-4.3382999999999998E-3</c:v>
                </c:pt>
                <c:pt idx="9" formatCode="0.00E+00">
                  <c:v>-1.87006E-3</c:v>
                </c:pt>
                <c:pt idx="10" formatCode="0.00E+00">
                  <c:v>-6.2493100000000007E-5</c:v>
                </c:pt>
                <c:pt idx="11" formatCode="0.00E+00">
                  <c:v>1.26424E-3</c:v>
                </c:pt>
                <c:pt idx="12" formatCode="0.00E+00">
                  <c:v>2.2720499999999999E-3</c:v>
                </c:pt>
                <c:pt idx="13" formatCode="0.00E+00">
                  <c:v>3.02191E-3</c:v>
                </c:pt>
                <c:pt idx="14" formatCode="0.00E+00">
                  <c:v>3.5916899999999998E-3</c:v>
                </c:pt>
                <c:pt idx="15" formatCode="0.00E+00">
                  <c:v>4.0298499999999998E-3</c:v>
                </c:pt>
                <c:pt idx="16" formatCode="0.00E+00">
                  <c:v>4.3815499999999997E-3</c:v>
                </c:pt>
                <c:pt idx="17" formatCode="0.00E+00">
                  <c:v>4.6629100000000001E-3</c:v>
                </c:pt>
                <c:pt idx="18" formatCode="0.00E+00">
                  <c:v>4.8655E-3</c:v>
                </c:pt>
                <c:pt idx="19" formatCode="0.00E+00">
                  <c:v>5.0050399999999997E-3</c:v>
                </c:pt>
                <c:pt idx="20" formatCode="0.00E+00">
                  <c:v>5.1030499999999996E-3</c:v>
                </c:pt>
                <c:pt idx="21" formatCode="0.00E+00">
                  <c:v>5.1954699999999998E-3</c:v>
                </c:pt>
                <c:pt idx="22" formatCode="0.00E+00">
                  <c:v>5.2090299999999999E-3</c:v>
                </c:pt>
                <c:pt idx="23" formatCode="0.00E+00">
                  <c:v>5.0542299999999998E-3</c:v>
                </c:pt>
                <c:pt idx="24" formatCode="0.00E+00">
                  <c:v>4.6381199999999999E-3</c:v>
                </c:pt>
                <c:pt idx="25" formatCode="0.00E+00">
                  <c:v>4.0259400000000004E-3</c:v>
                </c:pt>
                <c:pt idx="26" formatCode="0.00E+00">
                  <c:v>3.4304100000000001E-3</c:v>
                </c:pt>
                <c:pt idx="27" formatCode="0.00E+00">
                  <c:v>2.9180899999999999E-3</c:v>
                </c:pt>
                <c:pt idx="28" formatCode="0.00E+00">
                  <c:v>2.5434699999999999E-3</c:v>
                </c:pt>
                <c:pt idx="29" formatCode="0.00E+00">
                  <c:v>2.3520099999999999E-3</c:v>
                </c:pt>
                <c:pt idx="30" formatCode="0.00E+00">
                  <c:v>2.3227600000000001E-3</c:v>
                </c:pt>
                <c:pt idx="31" formatCode="0.00E+00">
                  <c:v>2.4163000000000001E-3</c:v>
                </c:pt>
                <c:pt idx="32" formatCode="0.00E+00">
                  <c:v>2.6562600000000001E-3</c:v>
                </c:pt>
                <c:pt idx="33" formatCode="0.00E+00">
                  <c:v>3.1006699999999998E-3</c:v>
                </c:pt>
                <c:pt idx="34" formatCode="0.00E+00">
                  <c:v>3.7714200000000002E-3</c:v>
                </c:pt>
                <c:pt idx="35" formatCode="0.00E+00">
                  <c:v>4.6425099999999999E-3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3632128"/>
        <c:axId val="83634048"/>
      </c:scatterChart>
      <c:valAx>
        <c:axId val="83632128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3634048"/>
        <c:crosses val="autoZero"/>
        <c:crossBetween val="midCat"/>
      </c:valAx>
      <c:valAx>
        <c:axId val="83634048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3632128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519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7.3079099999999994E-2</c:v>
                </c:pt>
                <c:pt idx="1">
                  <c:v>6.7148899999999997E-2</c:v>
                </c:pt>
                <c:pt idx="2">
                  <c:v>6.2873200000000004E-2</c:v>
                </c:pt>
                <c:pt idx="3">
                  <c:v>5.9775700000000001E-2</c:v>
                </c:pt>
                <c:pt idx="4">
                  <c:v>5.76261E-2</c:v>
                </c:pt>
                <c:pt idx="5">
                  <c:v>5.6326099999999997E-2</c:v>
                </c:pt>
                <c:pt idx="6">
                  <c:v>5.5614299999999998E-2</c:v>
                </c:pt>
                <c:pt idx="7">
                  <c:v>5.5407900000000003E-2</c:v>
                </c:pt>
                <c:pt idx="8">
                  <c:v>5.5543500000000003E-2</c:v>
                </c:pt>
                <c:pt idx="9">
                  <c:v>5.5935699999999998E-2</c:v>
                </c:pt>
                <c:pt idx="10">
                  <c:v>5.6514700000000001E-2</c:v>
                </c:pt>
                <c:pt idx="11">
                  <c:v>5.7262899999999999E-2</c:v>
                </c:pt>
                <c:pt idx="12">
                  <c:v>5.8111200000000002E-2</c:v>
                </c:pt>
                <c:pt idx="13">
                  <c:v>5.9074799999999997E-2</c:v>
                </c:pt>
                <c:pt idx="14">
                  <c:v>6.0123900000000001E-2</c:v>
                </c:pt>
                <c:pt idx="15">
                  <c:v>6.1228600000000001E-2</c:v>
                </c:pt>
                <c:pt idx="16">
                  <c:v>6.2399900000000001E-2</c:v>
                </c:pt>
                <c:pt idx="17">
                  <c:v>6.3632499999999995E-2</c:v>
                </c:pt>
                <c:pt idx="18">
                  <c:v>6.4915100000000003E-2</c:v>
                </c:pt>
                <c:pt idx="19">
                  <c:v>6.6234899999999999E-2</c:v>
                </c:pt>
                <c:pt idx="20">
                  <c:v>6.7553100000000005E-2</c:v>
                </c:pt>
                <c:pt idx="21">
                  <c:v>6.8929199999999996E-2</c:v>
                </c:pt>
                <c:pt idx="22">
                  <c:v>7.04018E-2</c:v>
                </c:pt>
                <c:pt idx="23">
                  <c:v>7.1919200000000003E-2</c:v>
                </c:pt>
                <c:pt idx="24">
                  <c:v>7.3363200000000003E-2</c:v>
                </c:pt>
                <c:pt idx="25">
                  <c:v>7.4542499999999998E-2</c:v>
                </c:pt>
                <c:pt idx="26">
                  <c:v>7.5455700000000001E-2</c:v>
                </c:pt>
                <c:pt idx="27">
                  <c:v>7.6088600000000006E-2</c:v>
                </c:pt>
                <c:pt idx="28">
                  <c:v>7.6595700000000003E-2</c:v>
                </c:pt>
                <c:pt idx="29">
                  <c:v>7.7021699999999998E-2</c:v>
                </c:pt>
                <c:pt idx="30">
                  <c:v>7.7382300000000001E-2</c:v>
                </c:pt>
                <c:pt idx="31">
                  <c:v>7.7739500000000003E-2</c:v>
                </c:pt>
                <c:pt idx="32">
                  <c:v>7.8148800000000004E-2</c:v>
                </c:pt>
                <c:pt idx="33">
                  <c:v>7.8636600000000001E-2</c:v>
                </c:pt>
                <c:pt idx="34">
                  <c:v>7.9175599999999999E-2</c:v>
                </c:pt>
                <c:pt idx="35">
                  <c:v>7.9805000000000001E-2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-0.114547</c:v>
                </c:pt>
                <c:pt idx="1">
                  <c:v>-8.0593899999999996E-2</c:v>
                </c:pt>
                <c:pt idx="2">
                  <c:v>-5.6857699999999997E-2</c:v>
                </c:pt>
                <c:pt idx="3">
                  <c:v>-4.00398E-2</c:v>
                </c:pt>
                <c:pt idx="4">
                  <c:v>-2.79452E-2</c:v>
                </c:pt>
                <c:pt idx="5">
                  <c:v>-1.9017699999999998E-2</c:v>
                </c:pt>
                <c:pt idx="6" formatCode="0.00E+00">
                  <c:v>-1.24607E-2</c:v>
                </c:pt>
                <c:pt idx="7" formatCode="0.00E+00">
                  <c:v>-7.7497199999999999E-3</c:v>
                </c:pt>
                <c:pt idx="8" formatCode="0.00E+00">
                  <c:v>-4.3382999999999998E-3</c:v>
                </c:pt>
                <c:pt idx="9" formatCode="0.00E+00">
                  <c:v>-1.87006E-3</c:v>
                </c:pt>
                <c:pt idx="10" formatCode="0.00E+00">
                  <c:v>-6.2493100000000007E-5</c:v>
                </c:pt>
                <c:pt idx="11" formatCode="0.00E+00">
                  <c:v>1.26424E-3</c:v>
                </c:pt>
                <c:pt idx="12" formatCode="0.00E+00">
                  <c:v>2.2720499999999999E-3</c:v>
                </c:pt>
                <c:pt idx="13" formatCode="0.00E+00">
                  <c:v>3.02191E-3</c:v>
                </c:pt>
                <c:pt idx="14" formatCode="0.00E+00">
                  <c:v>3.5916899999999998E-3</c:v>
                </c:pt>
                <c:pt idx="15" formatCode="0.00E+00">
                  <c:v>4.0298499999999998E-3</c:v>
                </c:pt>
                <c:pt idx="16" formatCode="0.00E+00">
                  <c:v>4.3815499999999997E-3</c:v>
                </c:pt>
                <c:pt idx="17" formatCode="0.00E+00">
                  <c:v>4.6629100000000001E-3</c:v>
                </c:pt>
                <c:pt idx="18" formatCode="0.00E+00">
                  <c:v>4.8655E-3</c:v>
                </c:pt>
                <c:pt idx="19" formatCode="0.00E+00">
                  <c:v>5.0050399999999997E-3</c:v>
                </c:pt>
                <c:pt idx="20" formatCode="0.00E+00">
                  <c:v>5.1030499999999996E-3</c:v>
                </c:pt>
                <c:pt idx="21" formatCode="0.00E+00">
                  <c:v>5.1954699999999998E-3</c:v>
                </c:pt>
                <c:pt idx="22" formatCode="0.00E+00">
                  <c:v>5.2090299999999999E-3</c:v>
                </c:pt>
                <c:pt idx="23" formatCode="0.00E+00">
                  <c:v>5.0542299999999998E-3</c:v>
                </c:pt>
                <c:pt idx="24" formatCode="0.00E+00">
                  <c:v>4.6381199999999999E-3</c:v>
                </c:pt>
                <c:pt idx="25" formatCode="0.00E+00">
                  <c:v>4.0259400000000004E-3</c:v>
                </c:pt>
                <c:pt idx="26" formatCode="0.00E+00">
                  <c:v>3.4304100000000001E-3</c:v>
                </c:pt>
                <c:pt idx="27" formatCode="0.00E+00">
                  <c:v>2.9180899999999999E-3</c:v>
                </c:pt>
                <c:pt idx="28" formatCode="0.00E+00">
                  <c:v>2.5434699999999999E-3</c:v>
                </c:pt>
                <c:pt idx="29" formatCode="0.00E+00">
                  <c:v>2.3520099999999999E-3</c:v>
                </c:pt>
                <c:pt idx="30" formatCode="0.00E+00">
                  <c:v>2.3227600000000001E-3</c:v>
                </c:pt>
                <c:pt idx="31" formatCode="0.00E+00">
                  <c:v>2.4163000000000001E-3</c:v>
                </c:pt>
                <c:pt idx="32" formatCode="0.00E+00">
                  <c:v>2.6562600000000001E-3</c:v>
                </c:pt>
                <c:pt idx="33" formatCode="0.00E+00">
                  <c:v>3.1006699999999998E-3</c:v>
                </c:pt>
                <c:pt idx="34" formatCode="0.00E+00">
                  <c:v>3.7714200000000002E-3</c:v>
                </c:pt>
                <c:pt idx="35" formatCode="0.00E+00">
                  <c:v>4.6425099999999999E-3</c:v>
                </c:pt>
              </c:numCache>
            </c:numRef>
          </c:yVal>
          <c:smooth val="1"/>
        </c:ser>
        <c:axId val="83672064"/>
        <c:axId val="83673856"/>
      </c:scatterChart>
      <c:valAx>
        <c:axId val="83672064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3673856"/>
        <c:crosses val="autoZero"/>
        <c:crossBetween val="midCat"/>
      </c:valAx>
      <c:valAx>
        <c:axId val="83673856"/>
        <c:scaling>
          <c:orientation val="minMax"/>
        </c:scaling>
        <c:axPos val="l"/>
        <c:majorGridlines/>
        <c:numFmt formatCode="General" sourceLinked="1"/>
        <c:tickLblPos val="nextTo"/>
        <c:crossAx val="8367206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16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1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-57.462794897007946</c:v>
                </c:pt>
                <c:pt idx="1">
                  <c:v>-50.199750727295445</c:v>
                </c:pt>
                <c:pt idx="2">
                  <c:v>-42.123773428284089</c:v>
                </c:pt>
                <c:pt idx="3">
                  <c:v>-33.81552284673257</c:v>
                </c:pt>
                <c:pt idx="4">
                  <c:v>-25.870601315299865</c:v>
                </c:pt>
                <c:pt idx="5">
                  <c:v>-18.656516431113719</c:v>
                </c:pt>
                <c:pt idx="6">
                  <c:v>-12.628874839023251</c:v>
                </c:pt>
                <c:pt idx="7">
                  <c:v>-7.962119419017939</c:v>
                </c:pt>
                <c:pt idx="8">
                  <c:v>-4.4660969234880676</c:v>
                </c:pt>
                <c:pt idx="9">
                  <c:v>-1.914817410877274</c:v>
                </c:pt>
                <c:pt idx="10">
                  <c:v>-6.3356780081797667E-2</c:v>
                </c:pt>
                <c:pt idx="11">
                  <c:v>1.2647604405575588</c:v>
                </c:pt>
                <c:pt idx="12">
                  <c:v>2.239027979924038</c:v>
                </c:pt>
                <c:pt idx="13">
                  <c:v>2.9283536010845124</c:v>
                </c:pt>
                <c:pt idx="14">
                  <c:v>3.4186805168893644</c:v>
                </c:pt>
                <c:pt idx="15">
                  <c:v>3.7655746776200414</c:v>
                </c:pt>
                <c:pt idx="16">
                  <c:v>4.0165601338511854</c:v>
                </c:pt>
                <c:pt idx="17">
                  <c:v>4.1910720566720485</c:v>
                </c:pt>
                <c:pt idx="18">
                  <c:v>4.2864039569620971</c:v>
                </c:pt>
                <c:pt idx="19">
                  <c:v>4.3213428219065522</c:v>
                </c:pt>
                <c:pt idx="20">
                  <c:v>4.319993656427461</c:v>
                </c:pt>
                <c:pt idx="21">
                  <c:v>4.3104618893236211</c:v>
                </c:pt>
                <c:pt idx="22">
                  <c:v>4.2316046288650782</c:v>
                </c:pt>
                <c:pt idx="23">
                  <c:v>4.0199379415274947</c:v>
                </c:pt>
                <c:pt idx="24">
                  <c:v>3.6175015879250996</c:v>
                </c:pt>
                <c:pt idx="25">
                  <c:v>3.0914643297422413</c:v>
                </c:pt>
                <c:pt idx="26">
                  <c:v>2.6030209942383724</c:v>
                </c:pt>
                <c:pt idx="27">
                  <c:v>2.1962862094744207</c:v>
                </c:pt>
                <c:pt idx="28">
                  <c:v>1.9018896334294229</c:v>
                </c:pt>
                <c:pt idx="29">
                  <c:v>1.7490964429505069</c:v>
                </c:pt>
                <c:pt idx="30">
                  <c:v>1.7193130301604802</c:v>
                </c:pt>
                <c:pt idx="31">
                  <c:v>1.7802948918237036</c:v>
                </c:pt>
                <c:pt idx="32">
                  <c:v>1.9467211053547164</c:v>
                </c:pt>
                <c:pt idx="33">
                  <c:v>2.2580238764910074</c:v>
                </c:pt>
                <c:pt idx="34">
                  <c:v>2.7271437199217599</c:v>
                </c:pt>
                <c:pt idx="35">
                  <c:v>3.3293250162857704</c:v>
                </c:pt>
              </c:numCache>
            </c:numRef>
          </c:yVal>
          <c:smooth val="1"/>
        </c:ser>
        <c:axId val="83891328"/>
        <c:axId val="83892864"/>
      </c:scatterChart>
      <c:valAx>
        <c:axId val="8389132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3892864"/>
        <c:crosses val="autoZero"/>
        <c:crossBetween val="midCat"/>
      </c:valAx>
      <c:valAx>
        <c:axId val="83892864"/>
        <c:scaling>
          <c:orientation val="minMax"/>
        </c:scaling>
        <c:axPos val="l"/>
        <c:majorGridlines/>
        <c:numFmt formatCode="General" sourceLinked="1"/>
        <c:tickLblPos val="nextTo"/>
        <c:crossAx val="83891328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7.4446899999999996E-2</c:v>
                </c:pt>
                <c:pt idx="1">
                  <c:v>6.8786100000000003E-2</c:v>
                </c:pt>
                <c:pt idx="2">
                  <c:v>6.4270400000000005E-2</c:v>
                </c:pt>
                <c:pt idx="3">
                  <c:v>6.0916999999999999E-2</c:v>
                </c:pt>
                <c:pt idx="4">
                  <c:v>5.8528700000000003E-2</c:v>
                </c:pt>
                <c:pt idx="5">
                  <c:v>5.7054500000000001E-2</c:v>
                </c:pt>
                <c:pt idx="6">
                  <c:v>5.6323699999999997E-2</c:v>
                </c:pt>
                <c:pt idx="7">
                  <c:v>5.6153700000000001E-2</c:v>
                </c:pt>
                <c:pt idx="8">
                  <c:v>5.6352100000000002E-2</c:v>
                </c:pt>
                <c:pt idx="9">
                  <c:v>5.6804500000000001E-2</c:v>
                </c:pt>
                <c:pt idx="10">
                  <c:v>5.7443500000000002E-2</c:v>
                </c:pt>
                <c:pt idx="11">
                  <c:v>5.8222400000000001E-2</c:v>
                </c:pt>
                <c:pt idx="12">
                  <c:v>5.9122099999999997E-2</c:v>
                </c:pt>
                <c:pt idx="13">
                  <c:v>6.01188E-2</c:v>
                </c:pt>
                <c:pt idx="14">
                  <c:v>6.1187699999999998E-2</c:v>
                </c:pt>
                <c:pt idx="15">
                  <c:v>6.2317200000000003E-2</c:v>
                </c:pt>
                <c:pt idx="16">
                  <c:v>6.3497799999999993E-2</c:v>
                </c:pt>
                <c:pt idx="17">
                  <c:v>6.4738000000000004E-2</c:v>
                </c:pt>
                <c:pt idx="18">
                  <c:v>6.6019599999999998E-2</c:v>
                </c:pt>
                <c:pt idx="19">
                  <c:v>6.7341600000000001E-2</c:v>
                </c:pt>
                <c:pt idx="20">
                  <c:v>6.86721E-2</c:v>
                </c:pt>
                <c:pt idx="21">
                  <c:v>7.0033200000000004E-2</c:v>
                </c:pt>
                <c:pt idx="22">
                  <c:v>7.1505200000000005E-2</c:v>
                </c:pt>
                <c:pt idx="23">
                  <c:v>7.3014300000000004E-2</c:v>
                </c:pt>
                <c:pt idx="24">
                  <c:v>7.4457200000000001E-2</c:v>
                </c:pt>
                <c:pt idx="25">
                  <c:v>7.5637599999999999E-2</c:v>
                </c:pt>
                <c:pt idx="26">
                  <c:v>7.6550300000000002E-2</c:v>
                </c:pt>
                <c:pt idx="27">
                  <c:v>7.7185199999999995E-2</c:v>
                </c:pt>
                <c:pt idx="28">
                  <c:v>7.7694100000000002E-2</c:v>
                </c:pt>
                <c:pt idx="29">
                  <c:v>7.8115400000000002E-2</c:v>
                </c:pt>
                <c:pt idx="30">
                  <c:v>7.8479300000000002E-2</c:v>
                </c:pt>
                <c:pt idx="31">
                  <c:v>7.8842800000000005E-2</c:v>
                </c:pt>
                <c:pt idx="32">
                  <c:v>7.9258499999999996E-2</c:v>
                </c:pt>
                <c:pt idx="33">
                  <c:v>7.9751799999999998E-2</c:v>
                </c:pt>
                <c:pt idx="34">
                  <c:v>8.0361199999999994E-2</c:v>
                </c:pt>
                <c:pt idx="35">
                  <c:v>8.1022999999999998E-2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-0.116144</c:v>
                </c:pt>
                <c:pt idx="1">
                  <c:v>-8.1990499999999994E-2</c:v>
                </c:pt>
                <c:pt idx="2">
                  <c:v>-5.7745600000000001E-2</c:v>
                </c:pt>
                <c:pt idx="3">
                  <c:v>-4.0513300000000002E-2</c:v>
                </c:pt>
                <c:pt idx="4">
                  <c:v>-2.8066399999999998E-2</c:v>
                </c:pt>
                <c:pt idx="5" formatCode="0.00E+00">
                  <c:v>-1.9047399999999999E-2</c:v>
                </c:pt>
                <c:pt idx="6" formatCode="0.00E+00">
                  <c:v>-1.24067E-2</c:v>
                </c:pt>
                <c:pt idx="7" formatCode="0.00E+00">
                  <c:v>-7.6529900000000001E-3</c:v>
                </c:pt>
                <c:pt idx="8" formatCode="0.00E+00">
                  <c:v>-4.2210299999999997E-3</c:v>
                </c:pt>
                <c:pt idx="9" formatCode="0.00E+00">
                  <c:v>-1.7599200000000001E-3</c:v>
                </c:pt>
                <c:pt idx="10" formatCode="0.00E+00">
                  <c:v>4.1579799999999998E-5</c:v>
                </c:pt>
                <c:pt idx="11" formatCode="0.00E+00">
                  <c:v>1.3618199999999999E-3</c:v>
                </c:pt>
                <c:pt idx="12" formatCode="0.00E+00">
                  <c:v>2.3413399999999999E-3</c:v>
                </c:pt>
                <c:pt idx="13" formatCode="0.00E+00">
                  <c:v>3.0826899999999999E-3</c:v>
                </c:pt>
                <c:pt idx="14" formatCode="0.00E+00">
                  <c:v>3.63307E-3</c:v>
                </c:pt>
                <c:pt idx="15" formatCode="0.00E+00">
                  <c:v>4.0610100000000003E-3</c:v>
                </c:pt>
                <c:pt idx="16" formatCode="0.00E+00">
                  <c:v>4.3969600000000001E-3</c:v>
                </c:pt>
                <c:pt idx="17" formatCode="0.00E+00">
                  <c:v>4.6732500000000003E-3</c:v>
                </c:pt>
                <c:pt idx="18" formatCode="0.00E+00">
                  <c:v>4.8683099999999998E-3</c:v>
                </c:pt>
                <c:pt idx="19" formatCode="0.00E+00">
                  <c:v>5.0040700000000002E-3</c:v>
                </c:pt>
                <c:pt idx="20" formatCode="0.00E+00">
                  <c:v>5.10152E-3</c:v>
                </c:pt>
                <c:pt idx="21" formatCode="0.00E+00">
                  <c:v>5.1816199999999996E-3</c:v>
                </c:pt>
                <c:pt idx="22" formatCode="0.00E+00">
                  <c:v>5.2071000000000001E-3</c:v>
                </c:pt>
                <c:pt idx="23" formatCode="0.00E+00">
                  <c:v>5.0427600000000003E-3</c:v>
                </c:pt>
                <c:pt idx="24" formatCode="0.00E+00">
                  <c:v>4.6264000000000001E-3</c:v>
                </c:pt>
                <c:pt idx="25" formatCode="0.00E+00">
                  <c:v>4.01432E-3</c:v>
                </c:pt>
                <c:pt idx="26" formatCode="0.00E+00">
                  <c:v>3.4260100000000002E-3</c:v>
                </c:pt>
                <c:pt idx="27" formatCode="0.00E+00">
                  <c:v>2.9101499999999998E-3</c:v>
                </c:pt>
                <c:pt idx="28" formatCode="0.00E+00">
                  <c:v>2.5394300000000001E-3</c:v>
                </c:pt>
                <c:pt idx="29" formatCode="0.00E+00">
                  <c:v>2.35118E-3</c:v>
                </c:pt>
                <c:pt idx="30" formatCode="0.00E+00">
                  <c:v>2.3186000000000001E-3</c:v>
                </c:pt>
                <c:pt idx="31" formatCode="0.00E+00">
                  <c:v>2.4164299999999998E-3</c:v>
                </c:pt>
                <c:pt idx="32" formatCode="0.00E+00">
                  <c:v>2.6658200000000002E-3</c:v>
                </c:pt>
                <c:pt idx="33" formatCode="0.00E+00">
                  <c:v>3.1225100000000002E-3</c:v>
                </c:pt>
                <c:pt idx="34" formatCode="0.00E+00">
                  <c:v>3.8097299999999999E-3</c:v>
                </c:pt>
                <c:pt idx="35" formatCode="0.00E+00">
                  <c:v>4.7063299999999999E-3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3903616"/>
        <c:axId val="83977344"/>
      </c:scatterChart>
      <c:valAx>
        <c:axId val="8390361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3977344"/>
        <c:crosses val="autoZero"/>
        <c:crossBetween val="midCat"/>
      </c:valAx>
      <c:valAx>
        <c:axId val="8397734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390361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65"/>
          <c:h val="0.85988768084418354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7.4446899999999996E-2</c:v>
                </c:pt>
                <c:pt idx="1">
                  <c:v>6.8786100000000003E-2</c:v>
                </c:pt>
                <c:pt idx="2">
                  <c:v>6.4270400000000005E-2</c:v>
                </c:pt>
                <c:pt idx="3">
                  <c:v>6.0916999999999999E-2</c:v>
                </c:pt>
                <c:pt idx="4">
                  <c:v>5.8528700000000003E-2</c:v>
                </c:pt>
                <c:pt idx="5">
                  <c:v>5.7054500000000001E-2</c:v>
                </c:pt>
                <c:pt idx="6">
                  <c:v>5.6323699999999997E-2</c:v>
                </c:pt>
                <c:pt idx="7">
                  <c:v>5.6153700000000001E-2</c:v>
                </c:pt>
                <c:pt idx="8">
                  <c:v>5.6352100000000002E-2</c:v>
                </c:pt>
                <c:pt idx="9">
                  <c:v>5.6804500000000001E-2</c:v>
                </c:pt>
                <c:pt idx="10">
                  <c:v>5.7443500000000002E-2</c:v>
                </c:pt>
                <c:pt idx="11">
                  <c:v>5.8222400000000001E-2</c:v>
                </c:pt>
                <c:pt idx="12">
                  <c:v>5.9122099999999997E-2</c:v>
                </c:pt>
                <c:pt idx="13">
                  <c:v>6.01188E-2</c:v>
                </c:pt>
                <c:pt idx="14">
                  <c:v>6.1187699999999998E-2</c:v>
                </c:pt>
                <c:pt idx="15">
                  <c:v>6.2317200000000003E-2</c:v>
                </c:pt>
                <c:pt idx="16">
                  <c:v>6.3497799999999993E-2</c:v>
                </c:pt>
                <c:pt idx="17">
                  <c:v>6.4738000000000004E-2</c:v>
                </c:pt>
                <c:pt idx="18">
                  <c:v>6.6019599999999998E-2</c:v>
                </c:pt>
                <c:pt idx="19">
                  <c:v>6.7341600000000001E-2</c:v>
                </c:pt>
                <c:pt idx="20">
                  <c:v>6.86721E-2</c:v>
                </c:pt>
                <c:pt idx="21">
                  <c:v>7.0033200000000004E-2</c:v>
                </c:pt>
                <c:pt idx="22">
                  <c:v>7.1505200000000005E-2</c:v>
                </c:pt>
                <c:pt idx="23">
                  <c:v>7.3014300000000004E-2</c:v>
                </c:pt>
                <c:pt idx="24">
                  <c:v>7.4457200000000001E-2</c:v>
                </c:pt>
                <c:pt idx="25">
                  <c:v>7.5637599999999999E-2</c:v>
                </c:pt>
                <c:pt idx="26">
                  <c:v>7.6550300000000002E-2</c:v>
                </c:pt>
                <c:pt idx="27">
                  <c:v>7.7185199999999995E-2</c:v>
                </c:pt>
                <c:pt idx="28">
                  <c:v>7.7694100000000002E-2</c:v>
                </c:pt>
                <c:pt idx="29">
                  <c:v>7.8115400000000002E-2</c:v>
                </c:pt>
                <c:pt idx="30">
                  <c:v>7.8479300000000002E-2</c:v>
                </c:pt>
                <c:pt idx="31">
                  <c:v>7.8842800000000005E-2</c:v>
                </c:pt>
                <c:pt idx="32">
                  <c:v>7.9258499999999996E-2</c:v>
                </c:pt>
                <c:pt idx="33">
                  <c:v>7.9751799999999998E-2</c:v>
                </c:pt>
                <c:pt idx="34">
                  <c:v>8.0361199999999994E-2</c:v>
                </c:pt>
                <c:pt idx="35">
                  <c:v>8.1022999999999998E-2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-0.116144</c:v>
                </c:pt>
                <c:pt idx="1">
                  <c:v>-8.1990499999999994E-2</c:v>
                </c:pt>
                <c:pt idx="2">
                  <c:v>-5.7745600000000001E-2</c:v>
                </c:pt>
                <c:pt idx="3">
                  <c:v>-4.0513300000000002E-2</c:v>
                </c:pt>
                <c:pt idx="4">
                  <c:v>-2.8066399999999998E-2</c:v>
                </c:pt>
                <c:pt idx="5" formatCode="0.00E+00">
                  <c:v>-1.9047399999999999E-2</c:v>
                </c:pt>
                <c:pt idx="6" formatCode="0.00E+00">
                  <c:v>-1.24067E-2</c:v>
                </c:pt>
                <c:pt idx="7" formatCode="0.00E+00">
                  <c:v>-7.6529900000000001E-3</c:v>
                </c:pt>
                <c:pt idx="8" formatCode="0.00E+00">
                  <c:v>-4.2210299999999997E-3</c:v>
                </c:pt>
                <c:pt idx="9" formatCode="0.00E+00">
                  <c:v>-1.7599200000000001E-3</c:v>
                </c:pt>
                <c:pt idx="10" formatCode="0.00E+00">
                  <c:v>4.1579799999999998E-5</c:v>
                </c:pt>
                <c:pt idx="11" formatCode="0.00E+00">
                  <c:v>1.3618199999999999E-3</c:v>
                </c:pt>
                <c:pt idx="12" formatCode="0.00E+00">
                  <c:v>2.3413399999999999E-3</c:v>
                </c:pt>
                <c:pt idx="13" formatCode="0.00E+00">
                  <c:v>3.0826899999999999E-3</c:v>
                </c:pt>
                <c:pt idx="14" formatCode="0.00E+00">
                  <c:v>3.63307E-3</c:v>
                </c:pt>
                <c:pt idx="15" formatCode="0.00E+00">
                  <c:v>4.0610100000000003E-3</c:v>
                </c:pt>
                <c:pt idx="16" formatCode="0.00E+00">
                  <c:v>4.3969600000000001E-3</c:v>
                </c:pt>
                <c:pt idx="17" formatCode="0.00E+00">
                  <c:v>4.6732500000000003E-3</c:v>
                </c:pt>
                <c:pt idx="18" formatCode="0.00E+00">
                  <c:v>4.8683099999999998E-3</c:v>
                </c:pt>
                <c:pt idx="19" formatCode="0.00E+00">
                  <c:v>5.0040700000000002E-3</c:v>
                </c:pt>
                <c:pt idx="20" formatCode="0.00E+00">
                  <c:v>5.10152E-3</c:v>
                </c:pt>
                <c:pt idx="21" formatCode="0.00E+00">
                  <c:v>5.1816199999999996E-3</c:v>
                </c:pt>
                <c:pt idx="22" formatCode="0.00E+00">
                  <c:v>5.2071000000000001E-3</c:v>
                </c:pt>
                <c:pt idx="23" formatCode="0.00E+00">
                  <c:v>5.0427600000000003E-3</c:v>
                </c:pt>
                <c:pt idx="24" formatCode="0.00E+00">
                  <c:v>4.6264000000000001E-3</c:v>
                </c:pt>
                <c:pt idx="25" formatCode="0.00E+00">
                  <c:v>4.01432E-3</c:v>
                </c:pt>
                <c:pt idx="26" formatCode="0.00E+00">
                  <c:v>3.4260100000000002E-3</c:v>
                </c:pt>
                <c:pt idx="27" formatCode="0.00E+00">
                  <c:v>2.9101499999999998E-3</c:v>
                </c:pt>
                <c:pt idx="28" formatCode="0.00E+00">
                  <c:v>2.5394300000000001E-3</c:v>
                </c:pt>
                <c:pt idx="29" formatCode="0.00E+00">
                  <c:v>2.35118E-3</c:v>
                </c:pt>
                <c:pt idx="30" formatCode="0.00E+00">
                  <c:v>2.3186000000000001E-3</c:v>
                </c:pt>
                <c:pt idx="31" formatCode="0.00E+00">
                  <c:v>2.4164299999999998E-3</c:v>
                </c:pt>
                <c:pt idx="32" formatCode="0.00E+00">
                  <c:v>2.6658200000000002E-3</c:v>
                </c:pt>
                <c:pt idx="33" formatCode="0.00E+00">
                  <c:v>3.1225100000000002E-3</c:v>
                </c:pt>
                <c:pt idx="34" formatCode="0.00E+00">
                  <c:v>3.8097299999999999E-3</c:v>
                </c:pt>
                <c:pt idx="35" formatCode="0.00E+00">
                  <c:v>4.7063299999999999E-3</c:v>
                </c:pt>
              </c:numCache>
            </c:numRef>
          </c:yVal>
          <c:smooth val="1"/>
        </c:ser>
        <c:axId val="83716352"/>
        <c:axId val="83722240"/>
      </c:scatterChart>
      <c:valAx>
        <c:axId val="83716352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3722240"/>
        <c:crosses val="autoZero"/>
        <c:crossBetween val="midCat"/>
      </c:valAx>
      <c:valAx>
        <c:axId val="83722240"/>
        <c:scaling>
          <c:orientation val="minMax"/>
        </c:scaling>
        <c:axPos val="l"/>
        <c:majorGridlines/>
        <c:numFmt formatCode="General" sourceLinked="1"/>
        <c:tickLblPos val="nextTo"/>
        <c:crossAx val="8371635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93"/>
          <c:w val="0.15130548459907969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3"/>
          <c:y val="2.3147070459668042E-2"/>
          <c:w val="0.85175974924797593"/>
          <c:h val="0.88073616489673323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-57.340619459952364</c:v>
                </c:pt>
                <c:pt idx="1">
                  <c:v>-50.004961617669338</c:v>
                </c:pt>
                <c:pt idx="2">
                  <c:v>-41.939026288861335</c:v>
                </c:pt>
                <c:pt idx="3">
                  <c:v>-33.626185370056362</c:v>
                </c:pt>
                <c:pt idx="4">
                  <c:v>-25.619220869814026</c:v>
                </c:pt>
                <c:pt idx="5">
                  <c:v>-18.461366023551587</c:v>
                </c:pt>
                <c:pt idx="6">
                  <c:v>-12.422443671031475</c:v>
                </c:pt>
                <c:pt idx="7">
                  <c:v>-7.7608258304897433</c:v>
                </c:pt>
                <c:pt idx="8">
                  <c:v>-4.2837163207863878</c:v>
                </c:pt>
                <c:pt idx="9">
                  <c:v>-1.7745731960007163</c:v>
                </c:pt>
                <c:pt idx="10">
                  <c:v>4.1472867024603843E-2</c:v>
                </c:pt>
                <c:pt idx="11">
                  <c:v>1.339902064010982</c:v>
                </c:pt>
                <c:pt idx="12">
                  <c:v>2.2678294195819535</c:v>
                </c:pt>
                <c:pt idx="13">
                  <c:v>2.9353641543158431</c:v>
                </c:pt>
                <c:pt idx="14">
                  <c:v>3.3979945714401554</c:v>
                </c:pt>
                <c:pt idx="15">
                  <c:v>3.7285083011358426</c:v>
                </c:pt>
                <c:pt idx="16">
                  <c:v>3.9611725499435742</c:v>
                </c:pt>
                <c:pt idx="17">
                  <c:v>4.1288556536667462</c:v>
                </c:pt>
                <c:pt idx="18">
                  <c:v>4.2173790666289115</c:v>
                </c:pt>
                <c:pt idx="19">
                  <c:v>4.2497670322011443</c:v>
                </c:pt>
                <c:pt idx="20">
                  <c:v>4.2485906099148965</c:v>
                </c:pt>
                <c:pt idx="21">
                  <c:v>4.2314929270173876</c:v>
                </c:pt>
                <c:pt idx="22">
                  <c:v>4.1649999860622664</c:v>
                </c:pt>
                <c:pt idx="23">
                  <c:v>3.9508805267238682</c:v>
                </c:pt>
                <c:pt idx="24">
                  <c:v>3.5555037559816123</c:v>
                </c:pt>
                <c:pt idx="25">
                  <c:v>3.0380128871294527</c:v>
                </c:pt>
                <c:pt idx="26">
                  <c:v>2.5625635674728642</c:v>
                </c:pt>
                <c:pt idx="27">
                  <c:v>2.1592270350967526</c:v>
                </c:pt>
                <c:pt idx="28">
                  <c:v>1.8720448800586558</c:v>
                </c:pt>
                <c:pt idx="29">
                  <c:v>1.7240138631935111</c:v>
                </c:pt>
                <c:pt idx="30">
                  <c:v>1.6922597794073191</c:v>
                </c:pt>
                <c:pt idx="31">
                  <c:v>1.755492116235476</c:v>
                </c:pt>
                <c:pt idx="32">
                  <c:v>1.9263886738017397</c:v>
                </c:pt>
                <c:pt idx="33">
                  <c:v>2.2421476435542411</c:v>
                </c:pt>
                <c:pt idx="34">
                  <c:v>2.7142220700430402</c:v>
                </c:pt>
                <c:pt idx="35">
                  <c:v>3.3243669918554706</c:v>
                </c:pt>
              </c:numCache>
            </c:numRef>
          </c:yVal>
          <c:smooth val="1"/>
        </c:ser>
        <c:axId val="84025728"/>
        <c:axId val="84027264"/>
      </c:scatterChart>
      <c:valAx>
        <c:axId val="8402572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4027264"/>
        <c:crosses val="autoZero"/>
        <c:crossBetween val="midCat"/>
      </c:valAx>
      <c:valAx>
        <c:axId val="84027264"/>
        <c:scaling>
          <c:orientation val="minMax"/>
        </c:scaling>
        <c:axPos val="l"/>
        <c:majorGridlines/>
        <c:numFmt formatCode="General" sourceLinked="1"/>
        <c:tickLblPos val="nextTo"/>
        <c:crossAx val="8402572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workbookViewId="0">
      <selection activeCell="F4" sqref="F4:G39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7.3079099999999994E-2</v>
      </c>
      <c r="C4">
        <v>-0.114547</v>
      </c>
      <c r="D4">
        <f>DEGREES(P4)</f>
        <v>-57.462794897007946</v>
      </c>
      <c r="F4">
        <v>7.4446899999999996E-2</v>
      </c>
      <c r="G4">
        <v>-0.116144</v>
      </c>
      <c r="H4">
        <f>DEGREES(S4)</f>
        <v>-57.340619459952364</v>
      </c>
      <c r="K4">
        <v>50000</v>
      </c>
      <c r="O4" t="str">
        <f>COMPLEX(B4,C4)</f>
        <v>0,0730791-0,114547i</v>
      </c>
      <c r="P4">
        <f>IMARGUMENT(O4)</f>
        <v>-1.0029149683509846</v>
      </c>
      <c r="R4" t="str">
        <f>COMPLEX(F4,G4)</f>
        <v>0,0744469-0,116144i</v>
      </c>
      <c r="S4">
        <f>IMARGUMENT(R4)</f>
        <v>-1.0007826047093016</v>
      </c>
    </row>
    <row r="5" spans="2:19">
      <c r="B5">
        <v>6.7148899999999997E-2</v>
      </c>
      <c r="C5">
        <v>-8.0593899999999996E-2</v>
      </c>
      <c r="D5">
        <f t="shared" ref="D5:D39" si="0">DEGREES(P5)</f>
        <v>-50.199750727295445</v>
      </c>
      <c r="F5">
        <v>6.8786100000000003E-2</v>
      </c>
      <c r="G5">
        <v>-8.1990499999999994E-2</v>
      </c>
      <c r="H5">
        <f t="shared" ref="H5:H39" si="1">DEGREES(S5)</f>
        <v>-50.004961617669338</v>
      </c>
      <c r="K5">
        <f>K4*0.6714</f>
        <v>33570</v>
      </c>
      <c r="O5" t="str">
        <f t="shared" ref="O5:O39" si="2">COMPLEX(B5,C5)</f>
        <v>0,0671489-0,0805939i</v>
      </c>
      <c r="P5">
        <f t="shared" ref="P5:P39" si="3">IMARGUMENT(O5)</f>
        <v>-0.8761509338717236</v>
      </c>
      <c r="R5" t="str">
        <f t="shared" ref="R5:R39" si="4">COMPLEX(F5,G5)</f>
        <v>0,0687861-0,0819905i</v>
      </c>
      <c r="S5">
        <f t="shared" ref="S5:S39" si="5">IMARGUMENT(R5)</f>
        <v>-0.87275122256171977</v>
      </c>
    </row>
    <row r="6" spans="2:19">
      <c r="B6">
        <v>6.2873200000000004E-2</v>
      </c>
      <c r="C6">
        <v>-5.6857699999999997E-2</v>
      </c>
      <c r="D6">
        <f t="shared" si="0"/>
        <v>-42.123773428284089</v>
      </c>
      <c r="F6">
        <v>6.4270400000000005E-2</v>
      </c>
      <c r="G6">
        <v>-5.7745600000000001E-2</v>
      </c>
      <c r="H6">
        <f t="shared" si="1"/>
        <v>-41.939026288861335</v>
      </c>
      <c r="K6">
        <f t="shared" ref="K6:K39" si="6">K5*0.6714</f>
        <v>22538.898000000001</v>
      </c>
      <c r="O6" t="str">
        <f t="shared" si="2"/>
        <v>0,0628732-0,0568577i</v>
      </c>
      <c r="P6">
        <f t="shared" si="3"/>
        <v>-0.7351985396876568</v>
      </c>
      <c r="R6" t="str">
        <f t="shared" si="4"/>
        <v>0,0642704-0,0577456i</v>
      </c>
      <c r="S6">
        <f t="shared" si="5"/>
        <v>-0.7319740938210888</v>
      </c>
    </row>
    <row r="7" spans="2:19">
      <c r="B7">
        <v>5.9775700000000001E-2</v>
      </c>
      <c r="C7">
        <v>-4.00398E-2</v>
      </c>
      <c r="D7">
        <f t="shared" si="0"/>
        <v>-33.81552284673257</v>
      </c>
      <c r="F7">
        <v>6.0916999999999999E-2</v>
      </c>
      <c r="G7">
        <v>-4.0513300000000002E-2</v>
      </c>
      <c r="H7">
        <f t="shared" si="1"/>
        <v>-33.626185370056362</v>
      </c>
      <c r="K7">
        <f t="shared" si="6"/>
        <v>15132.616117200001</v>
      </c>
      <c r="O7" t="str">
        <f t="shared" si="2"/>
        <v>0,0597757-0,0400398i</v>
      </c>
      <c r="P7">
        <f t="shared" si="3"/>
        <v>-0.59019221195884919</v>
      </c>
      <c r="R7" t="str">
        <f t="shared" si="4"/>
        <v>0,060917-0,0405133i</v>
      </c>
      <c r="S7">
        <f t="shared" si="5"/>
        <v>-0.58688764959343132</v>
      </c>
    </row>
    <row r="8" spans="2:19">
      <c r="B8">
        <v>5.76261E-2</v>
      </c>
      <c r="C8">
        <v>-2.79452E-2</v>
      </c>
      <c r="D8">
        <f t="shared" si="0"/>
        <v>-25.870601315299865</v>
      </c>
      <c r="F8">
        <v>5.8528700000000003E-2</v>
      </c>
      <c r="G8">
        <v>-2.8066399999999998E-2</v>
      </c>
      <c r="H8">
        <f t="shared" si="1"/>
        <v>-25.619220869814026</v>
      </c>
      <c r="K8">
        <f t="shared" si="6"/>
        <v>10160.038461088081</v>
      </c>
      <c r="O8" t="str">
        <f t="shared" si="2"/>
        <v>0,0576261-0,0279452i</v>
      </c>
      <c r="P8">
        <f t="shared" si="3"/>
        <v>-0.45152717242275831</v>
      </c>
      <c r="R8" t="str">
        <f t="shared" si="4"/>
        <v>0,0585287-0,0280664i</v>
      </c>
      <c r="S8">
        <f t="shared" si="5"/>
        <v>-0.44713975597390027</v>
      </c>
    </row>
    <row r="9" spans="2:19">
      <c r="B9">
        <v>5.6326099999999997E-2</v>
      </c>
      <c r="C9">
        <v>-1.9017699999999998E-2</v>
      </c>
      <c r="D9">
        <f t="shared" si="0"/>
        <v>-18.656516431113719</v>
      </c>
      <c r="F9">
        <v>5.7054500000000001E-2</v>
      </c>
      <c r="G9" s="1">
        <v>-1.9047399999999999E-2</v>
      </c>
      <c r="H9">
        <f t="shared" si="1"/>
        <v>-18.461366023551587</v>
      </c>
      <c r="K9">
        <f t="shared" si="6"/>
        <v>6821.449822774538</v>
      </c>
      <c r="O9" t="str">
        <f t="shared" si="2"/>
        <v>0,0563261-0,0190177i</v>
      </c>
      <c r="P9">
        <f t="shared" si="3"/>
        <v>-0.32561763867535626</v>
      </c>
      <c r="R9" t="str">
        <f t="shared" si="4"/>
        <v>0,0570545-0,0190474i</v>
      </c>
      <c r="S9">
        <f t="shared" si="5"/>
        <v>-0.32221162152678823</v>
      </c>
    </row>
    <row r="10" spans="2:19">
      <c r="B10">
        <v>5.5614299999999998E-2</v>
      </c>
      <c r="C10" s="1">
        <v>-1.24607E-2</v>
      </c>
      <c r="D10">
        <f t="shared" si="0"/>
        <v>-12.628874839023251</v>
      </c>
      <c r="F10">
        <v>5.6323699999999997E-2</v>
      </c>
      <c r="G10" s="1">
        <v>-1.24067E-2</v>
      </c>
      <c r="H10">
        <f t="shared" si="1"/>
        <v>-12.422443671031475</v>
      </c>
      <c r="K10">
        <f t="shared" si="6"/>
        <v>4579.9214110108251</v>
      </c>
      <c r="O10" t="str">
        <f t="shared" si="2"/>
        <v>0,0556143-0,0124607i</v>
      </c>
      <c r="P10">
        <f t="shared" si="3"/>
        <v>-0.22041544676322458</v>
      </c>
      <c r="R10" t="str">
        <f t="shared" si="4"/>
        <v>0,0563237-0,0124067i</v>
      </c>
      <c r="S10">
        <f t="shared" si="5"/>
        <v>-0.21681254320303056</v>
      </c>
    </row>
    <row r="11" spans="2:19">
      <c r="B11">
        <v>5.5407900000000003E-2</v>
      </c>
      <c r="C11" s="1">
        <v>-7.7497199999999999E-3</v>
      </c>
      <c r="D11">
        <f t="shared" si="0"/>
        <v>-7.962119419017939</v>
      </c>
      <c r="F11">
        <v>5.6153700000000001E-2</v>
      </c>
      <c r="G11" s="1">
        <v>-7.6529900000000001E-3</v>
      </c>
      <c r="H11">
        <f t="shared" si="1"/>
        <v>-7.7608258304897433</v>
      </c>
      <c r="K11">
        <f t="shared" si="6"/>
        <v>3074.9592353526677</v>
      </c>
      <c r="O11" t="str">
        <f t="shared" si="2"/>
        <v>0,0554079-0,00774972i</v>
      </c>
      <c r="P11">
        <f t="shared" si="3"/>
        <v>-0.13896519929884105</v>
      </c>
      <c r="R11" t="str">
        <f t="shared" si="4"/>
        <v>0,0561537-0,00765299i</v>
      </c>
      <c r="S11">
        <f t="shared" si="5"/>
        <v>-0.13545196341586935</v>
      </c>
    </row>
    <row r="12" spans="2:19">
      <c r="B12">
        <v>5.5543500000000003E-2</v>
      </c>
      <c r="C12" s="1">
        <v>-4.3382999999999998E-3</v>
      </c>
      <c r="D12">
        <f t="shared" si="0"/>
        <v>-4.4660969234880676</v>
      </c>
      <c r="F12">
        <v>5.6352100000000002E-2</v>
      </c>
      <c r="G12" s="1">
        <v>-4.2210299999999997E-3</v>
      </c>
      <c r="H12">
        <f t="shared" si="1"/>
        <v>-4.2837163207863878</v>
      </c>
      <c r="K12">
        <f t="shared" si="6"/>
        <v>2064.5276306157812</v>
      </c>
      <c r="O12" t="str">
        <f t="shared" si="2"/>
        <v>0,0555435-0,0043383i</v>
      </c>
      <c r="P12">
        <f t="shared" si="3"/>
        <v>-7.7948096028056052E-2</v>
      </c>
      <c r="R12" t="str">
        <f t="shared" si="4"/>
        <v>0,0563521-0,00422103i</v>
      </c>
      <c r="S12">
        <f t="shared" si="5"/>
        <v>-7.4764954019140073E-2</v>
      </c>
    </row>
    <row r="13" spans="2:19">
      <c r="B13">
        <v>5.5935699999999998E-2</v>
      </c>
      <c r="C13" s="1">
        <v>-1.87006E-3</v>
      </c>
      <c r="D13">
        <f t="shared" si="0"/>
        <v>-1.914817410877274</v>
      </c>
      <c r="F13">
        <v>5.6804500000000001E-2</v>
      </c>
      <c r="G13" s="1">
        <v>-1.7599200000000001E-3</v>
      </c>
      <c r="H13">
        <f t="shared" si="1"/>
        <v>-1.7745731960007163</v>
      </c>
      <c r="K13">
        <f t="shared" si="6"/>
        <v>1386.1238511954355</v>
      </c>
      <c r="O13" t="str">
        <f t="shared" si="2"/>
        <v>0,0559357-0,00187006i</v>
      </c>
      <c r="P13">
        <f t="shared" si="3"/>
        <v>-3.3419868394321511E-2</v>
      </c>
      <c r="R13" t="str">
        <f t="shared" si="4"/>
        <v>0,0568045-0,00175992i</v>
      </c>
      <c r="S13">
        <f t="shared" si="5"/>
        <v>-3.0972145087851167E-2</v>
      </c>
    </row>
    <row r="14" spans="2:19">
      <c r="B14">
        <v>5.6514700000000001E-2</v>
      </c>
      <c r="C14" s="1">
        <v>-6.2493100000000007E-5</v>
      </c>
      <c r="D14">
        <f t="shared" si="0"/>
        <v>-6.3356780081797667E-2</v>
      </c>
      <c r="F14">
        <v>5.7443500000000002E-2</v>
      </c>
      <c r="G14" s="1">
        <v>4.1579799999999998E-5</v>
      </c>
      <c r="H14">
        <f t="shared" si="1"/>
        <v>4.1472867024603843E-2</v>
      </c>
      <c r="K14">
        <f t="shared" si="6"/>
        <v>930.64355369261534</v>
      </c>
      <c r="O14" t="str">
        <f t="shared" si="2"/>
        <v>0,0565147-0,0000624931i</v>
      </c>
      <c r="P14">
        <f t="shared" si="3"/>
        <v>-1.1057844158893315E-3</v>
      </c>
      <c r="R14" t="str">
        <f t="shared" si="4"/>
        <v>0,0574435+0,0000415798i</v>
      </c>
      <c r="S14">
        <f t="shared" si="5"/>
        <v>7.2383807982112115E-4</v>
      </c>
    </row>
    <row r="15" spans="2:19">
      <c r="B15">
        <v>5.7262899999999999E-2</v>
      </c>
      <c r="C15" s="1">
        <v>1.26424E-3</v>
      </c>
      <c r="D15">
        <f t="shared" si="0"/>
        <v>1.2647604405575588</v>
      </c>
      <c r="F15">
        <v>5.8222400000000001E-2</v>
      </c>
      <c r="G15" s="1">
        <v>1.3618199999999999E-3</v>
      </c>
      <c r="H15">
        <f t="shared" si="1"/>
        <v>1.339902064010982</v>
      </c>
      <c r="K15">
        <f t="shared" si="6"/>
        <v>624.83408194922197</v>
      </c>
      <c r="O15" t="str">
        <f t="shared" si="2"/>
        <v>0,0572629+0,00126424i</v>
      </c>
      <c r="P15">
        <f t="shared" si="3"/>
        <v>2.2074233936703425E-2</v>
      </c>
      <c r="R15" t="str">
        <f t="shared" si="4"/>
        <v>0,0582224+0,00136182i</v>
      </c>
      <c r="S15">
        <f t="shared" si="5"/>
        <v>2.3385702671259456E-2</v>
      </c>
    </row>
    <row r="16" spans="2:19">
      <c r="B16">
        <v>5.8111200000000002E-2</v>
      </c>
      <c r="C16" s="1">
        <v>2.2720499999999999E-3</v>
      </c>
      <c r="D16">
        <f t="shared" si="0"/>
        <v>2.239027979924038</v>
      </c>
      <c r="F16">
        <v>5.9122099999999997E-2</v>
      </c>
      <c r="G16" s="1">
        <v>2.3413399999999999E-3</v>
      </c>
      <c r="H16">
        <f t="shared" si="1"/>
        <v>2.2678294195819535</v>
      </c>
      <c r="K16">
        <f t="shared" si="6"/>
        <v>419.51360262070762</v>
      </c>
      <c r="O16" t="str">
        <f t="shared" si="2"/>
        <v>0,0581112+0,00227205i</v>
      </c>
      <c r="P16">
        <f t="shared" si="3"/>
        <v>3.9078410293951961E-2</v>
      </c>
      <c r="R16" t="str">
        <f t="shared" si="4"/>
        <v>0,0591221+0,00234134i</v>
      </c>
      <c r="S16">
        <f t="shared" si="5"/>
        <v>3.9581090245297053E-2</v>
      </c>
    </row>
    <row r="17" spans="2:19">
      <c r="B17">
        <v>5.9074799999999997E-2</v>
      </c>
      <c r="C17" s="1">
        <v>3.02191E-3</v>
      </c>
      <c r="D17">
        <f t="shared" si="0"/>
        <v>2.9283536010845124</v>
      </c>
      <c r="F17">
        <v>6.01188E-2</v>
      </c>
      <c r="G17" s="1">
        <v>3.0826899999999999E-3</v>
      </c>
      <c r="H17">
        <f t="shared" si="1"/>
        <v>2.9353641543158431</v>
      </c>
      <c r="K17">
        <f t="shared" si="6"/>
        <v>281.66143279954309</v>
      </c>
      <c r="O17" t="str">
        <f t="shared" si="2"/>
        <v>0,0590748+0,00302191i</v>
      </c>
      <c r="P17">
        <f t="shared" si="3"/>
        <v>5.1109412001557331E-2</v>
      </c>
      <c r="R17" t="str">
        <f t="shared" si="4"/>
        <v>0,0601188+0,00308269i</v>
      </c>
      <c r="S17">
        <f t="shared" si="5"/>
        <v>5.1231769237830377E-2</v>
      </c>
    </row>
    <row r="18" spans="2:19">
      <c r="B18">
        <v>6.0123900000000001E-2</v>
      </c>
      <c r="C18" s="1">
        <v>3.5916899999999998E-3</v>
      </c>
      <c r="D18">
        <f t="shared" si="0"/>
        <v>3.4186805168893644</v>
      </c>
      <c r="F18">
        <v>6.1187699999999998E-2</v>
      </c>
      <c r="G18" s="1">
        <v>3.63307E-3</v>
      </c>
      <c r="H18">
        <f t="shared" si="1"/>
        <v>3.3979945714401554</v>
      </c>
      <c r="K18">
        <f t="shared" si="6"/>
        <v>189.10748598161322</v>
      </c>
      <c r="O18" t="str">
        <f t="shared" si="2"/>
        <v>0,0601239+0,00359169i</v>
      </c>
      <c r="P18">
        <f t="shared" si="3"/>
        <v>5.9667231093501021E-2</v>
      </c>
      <c r="R18" t="str">
        <f t="shared" si="4"/>
        <v>0,0611877+0,00363307i</v>
      </c>
      <c r="S18">
        <f t="shared" si="5"/>
        <v>5.9306193236524384E-2</v>
      </c>
    </row>
    <row r="19" spans="2:19">
      <c r="B19">
        <v>6.1228600000000001E-2</v>
      </c>
      <c r="C19" s="1">
        <v>4.0298499999999998E-3</v>
      </c>
      <c r="D19">
        <f t="shared" si="0"/>
        <v>3.7655746776200414</v>
      </c>
      <c r="F19">
        <v>6.2317200000000003E-2</v>
      </c>
      <c r="G19" s="1">
        <v>4.0610100000000003E-3</v>
      </c>
      <c r="H19">
        <f t="shared" si="1"/>
        <v>3.7285083011358426</v>
      </c>
      <c r="K19">
        <f t="shared" si="6"/>
        <v>126.96676608805512</v>
      </c>
      <c r="O19" t="str">
        <f t="shared" si="2"/>
        <v>0,0612286+0,00402985i</v>
      </c>
      <c r="P19">
        <f t="shared" si="3"/>
        <v>6.572167635419375E-2</v>
      </c>
      <c r="R19" t="str">
        <f t="shared" si="4"/>
        <v>0,0623172+0,00406101i</v>
      </c>
      <c r="S19">
        <f t="shared" si="5"/>
        <v>6.5074746042760687E-2</v>
      </c>
    </row>
    <row r="20" spans="2:19">
      <c r="B20">
        <v>6.2399900000000001E-2</v>
      </c>
      <c r="C20" s="1">
        <v>4.3815499999999997E-3</v>
      </c>
      <c r="D20">
        <f t="shared" si="0"/>
        <v>4.0165601338511854</v>
      </c>
      <c r="F20">
        <v>6.3497799999999993E-2</v>
      </c>
      <c r="G20" s="1">
        <v>4.3969600000000001E-3</v>
      </c>
      <c r="H20">
        <f t="shared" si="1"/>
        <v>3.9611725499435742</v>
      </c>
      <c r="K20">
        <f t="shared" si="6"/>
        <v>85.245486751520204</v>
      </c>
      <c r="O20" t="str">
        <f t="shared" si="2"/>
        <v>0,0623999+0,00438155i</v>
      </c>
      <c r="P20">
        <f t="shared" si="3"/>
        <v>7.0102198940047336E-2</v>
      </c>
      <c r="R20" t="str">
        <f t="shared" si="4"/>
        <v>0,0634978+0,00439696i</v>
      </c>
      <c r="S20">
        <f t="shared" si="5"/>
        <v>6.913550323613489E-2</v>
      </c>
    </row>
    <row r="21" spans="2:19">
      <c r="B21">
        <v>6.3632499999999995E-2</v>
      </c>
      <c r="C21" s="1">
        <v>4.6629100000000001E-3</v>
      </c>
      <c r="D21">
        <f t="shared" si="0"/>
        <v>4.1910720566720485</v>
      </c>
      <c r="F21">
        <v>6.4738000000000004E-2</v>
      </c>
      <c r="G21" s="1">
        <v>4.6732500000000003E-3</v>
      </c>
      <c r="H21">
        <f t="shared" si="1"/>
        <v>4.1288556536667462</v>
      </c>
      <c r="K21">
        <f t="shared" si="6"/>
        <v>57.233819804970665</v>
      </c>
      <c r="O21" t="str">
        <f t="shared" si="2"/>
        <v>0,0636325+0,00466291i</v>
      </c>
      <c r="P21">
        <f t="shared" si="3"/>
        <v>7.3148006577257632E-2</v>
      </c>
      <c r="R21" t="str">
        <f t="shared" si="4"/>
        <v>0,064738+0,00467325i</v>
      </c>
      <c r="S21">
        <f t="shared" si="5"/>
        <v>7.20621254960674E-2</v>
      </c>
    </row>
    <row r="22" spans="2:19">
      <c r="B22">
        <v>6.4915100000000003E-2</v>
      </c>
      <c r="C22" s="1">
        <v>4.8655E-3</v>
      </c>
      <c r="D22">
        <f t="shared" si="0"/>
        <v>4.2864039569620971</v>
      </c>
      <c r="F22">
        <v>6.6019599999999998E-2</v>
      </c>
      <c r="G22" s="1">
        <v>4.8683099999999998E-3</v>
      </c>
      <c r="H22">
        <f t="shared" si="1"/>
        <v>4.2173790666289115</v>
      </c>
      <c r="K22">
        <f t="shared" si="6"/>
        <v>38.426786617057303</v>
      </c>
      <c r="O22" t="str">
        <f t="shared" si="2"/>
        <v>0,0649151+0,0048655i</v>
      </c>
      <c r="P22">
        <f t="shared" si="3"/>
        <v>7.4811862119501915E-2</v>
      </c>
      <c r="R22" t="str">
        <f t="shared" si="4"/>
        <v>0,0660196+0,00486831i</v>
      </c>
      <c r="S22">
        <f t="shared" si="5"/>
        <v>7.3607150517359818E-2</v>
      </c>
    </row>
    <row r="23" spans="2:19">
      <c r="B23">
        <v>6.6234899999999999E-2</v>
      </c>
      <c r="C23" s="1">
        <v>5.0050399999999997E-3</v>
      </c>
      <c r="D23">
        <f t="shared" si="0"/>
        <v>4.3213428219065522</v>
      </c>
      <c r="F23">
        <v>6.7341600000000001E-2</v>
      </c>
      <c r="G23" s="1">
        <v>5.0040700000000002E-3</v>
      </c>
      <c r="H23">
        <f t="shared" si="1"/>
        <v>4.2497670322011443</v>
      </c>
      <c r="K23">
        <f t="shared" si="6"/>
        <v>25.799744534692273</v>
      </c>
      <c r="O23" t="str">
        <f t="shared" si="2"/>
        <v>0,0662349+0,00500504i</v>
      </c>
      <c r="P23">
        <f t="shared" si="3"/>
        <v>7.5421660349692277E-2</v>
      </c>
      <c r="R23" t="str">
        <f t="shared" si="4"/>
        <v>0,0673416+0,00500407i</v>
      </c>
      <c r="S23">
        <f t="shared" si="5"/>
        <v>7.4172427154617845E-2</v>
      </c>
    </row>
    <row r="24" spans="2:19">
      <c r="B24">
        <v>6.7553100000000005E-2</v>
      </c>
      <c r="C24" s="1">
        <v>5.1030499999999996E-3</v>
      </c>
      <c r="D24">
        <f t="shared" si="0"/>
        <v>4.319993656427461</v>
      </c>
      <c r="F24">
        <v>6.86721E-2</v>
      </c>
      <c r="G24" s="1">
        <v>5.10152E-3</v>
      </c>
      <c r="H24">
        <f t="shared" si="1"/>
        <v>4.2485906099148965</v>
      </c>
      <c r="K24">
        <f t="shared" si="6"/>
        <v>17.321948480592393</v>
      </c>
      <c r="O24" t="str">
        <f t="shared" si="2"/>
        <v>0,0675531+0,00510305i</v>
      </c>
      <c r="P24">
        <f t="shared" si="3"/>
        <v>7.5398112969927891E-2</v>
      </c>
      <c r="R24" t="str">
        <f t="shared" si="4"/>
        <v>0,0686721+0,00510152i</v>
      </c>
      <c r="S24">
        <f t="shared" si="5"/>
        <v>7.4151894712328983E-2</v>
      </c>
    </row>
    <row r="25" spans="2:19">
      <c r="B25">
        <v>6.8929199999999996E-2</v>
      </c>
      <c r="C25" s="1">
        <v>5.1954699999999998E-3</v>
      </c>
      <c r="D25">
        <f t="shared" si="0"/>
        <v>4.3104618893236211</v>
      </c>
      <c r="F25">
        <v>7.0033200000000004E-2</v>
      </c>
      <c r="G25" s="1">
        <v>5.1816199999999996E-3</v>
      </c>
      <c r="H25">
        <f t="shared" si="1"/>
        <v>4.2314929270173876</v>
      </c>
      <c r="K25">
        <f t="shared" si="6"/>
        <v>11.629956209869732</v>
      </c>
      <c r="O25" t="str">
        <f t="shared" si="2"/>
        <v>0,0689292+0,00519547i</v>
      </c>
      <c r="P25">
        <f t="shared" si="3"/>
        <v>7.5231752250432604E-2</v>
      </c>
      <c r="R25" t="str">
        <f t="shared" si="4"/>
        <v>0,0700332+0,00518162i</v>
      </c>
      <c r="S25">
        <f t="shared" si="5"/>
        <v>7.3853483851305524E-2</v>
      </c>
    </row>
    <row r="26" spans="2:19">
      <c r="B26">
        <v>7.04018E-2</v>
      </c>
      <c r="C26" s="1">
        <v>5.2090299999999999E-3</v>
      </c>
      <c r="D26">
        <f t="shared" si="0"/>
        <v>4.2316046288650782</v>
      </c>
      <c r="F26">
        <v>7.1505200000000005E-2</v>
      </c>
      <c r="G26" s="1">
        <v>5.2071000000000001E-3</v>
      </c>
      <c r="H26">
        <f t="shared" si="1"/>
        <v>4.1649999860622664</v>
      </c>
      <c r="K26">
        <f t="shared" si="6"/>
        <v>7.8083525993065379</v>
      </c>
      <c r="O26" t="str">
        <f t="shared" si="2"/>
        <v>0,0704018+0,00520903i</v>
      </c>
      <c r="P26">
        <f t="shared" si="3"/>
        <v>7.3855433416328289E-2</v>
      </c>
      <c r="R26" t="str">
        <f t="shared" si="4"/>
        <v>0,0715052+0,0052071i</v>
      </c>
      <c r="S26">
        <f t="shared" si="5"/>
        <v>7.2692963102304484E-2</v>
      </c>
    </row>
    <row r="27" spans="2:19">
      <c r="B27">
        <v>7.1919200000000003E-2</v>
      </c>
      <c r="C27" s="1">
        <v>5.0542299999999998E-3</v>
      </c>
      <c r="D27">
        <f t="shared" si="0"/>
        <v>4.0199379415274947</v>
      </c>
      <c r="F27">
        <v>7.3014300000000004E-2</v>
      </c>
      <c r="G27" s="1">
        <v>5.0427600000000003E-3</v>
      </c>
      <c r="H27">
        <f t="shared" si="1"/>
        <v>3.9508805267238682</v>
      </c>
      <c r="K27">
        <f t="shared" si="6"/>
        <v>5.2425279351744098</v>
      </c>
      <c r="O27" t="str">
        <f t="shared" si="2"/>
        <v>0,0719192+0,00505423i</v>
      </c>
      <c r="P27">
        <f t="shared" si="3"/>
        <v>7.0161152805498075E-2</v>
      </c>
      <c r="R27" t="str">
        <f t="shared" si="4"/>
        <v>0,0730143+0,00504276i</v>
      </c>
      <c r="S27">
        <f t="shared" si="5"/>
        <v>6.8955873544259319E-2</v>
      </c>
    </row>
    <row r="28" spans="2:19">
      <c r="B28">
        <v>7.3363200000000003E-2</v>
      </c>
      <c r="C28" s="1">
        <v>4.6381199999999999E-3</v>
      </c>
      <c r="D28">
        <f t="shared" si="0"/>
        <v>3.6175015879250996</v>
      </c>
      <c r="F28">
        <v>7.4457200000000001E-2</v>
      </c>
      <c r="G28" s="1">
        <v>4.6264000000000001E-3</v>
      </c>
      <c r="H28">
        <f t="shared" si="1"/>
        <v>3.5555037559816123</v>
      </c>
      <c r="K28">
        <f t="shared" si="6"/>
        <v>3.5198332556760987</v>
      </c>
      <c r="O28" t="str">
        <f t="shared" si="2"/>
        <v>0,0733632+0,00463812i</v>
      </c>
      <c r="P28">
        <f t="shared" si="3"/>
        <v>6.3137313405416132E-2</v>
      </c>
      <c r="R28" t="str">
        <f t="shared" si="4"/>
        <v>0,0744572+0,0046264i</v>
      </c>
      <c r="S28">
        <f t="shared" si="5"/>
        <v>6.2055247108904164E-2</v>
      </c>
    </row>
    <row r="29" spans="2:19">
      <c r="B29">
        <v>7.4542499999999998E-2</v>
      </c>
      <c r="C29" s="1">
        <v>4.0259400000000004E-3</v>
      </c>
      <c r="D29">
        <f t="shared" si="0"/>
        <v>3.0914643297422413</v>
      </c>
      <c r="F29">
        <v>7.5637599999999999E-2</v>
      </c>
      <c r="G29" s="1">
        <v>4.01432E-3</v>
      </c>
      <c r="H29">
        <f t="shared" si="1"/>
        <v>3.0380128871294527</v>
      </c>
      <c r="K29">
        <f t="shared" si="6"/>
        <v>2.3632160478609325</v>
      </c>
      <c r="O29" t="str">
        <f t="shared" si="2"/>
        <v>0,0745425+0,00402594i</v>
      </c>
      <c r="P29">
        <f t="shared" si="3"/>
        <v>5.3956231261961772E-2</v>
      </c>
      <c r="R29" t="str">
        <f t="shared" si="4"/>
        <v>0,0756376+0,00401432i</v>
      </c>
      <c r="S29">
        <f t="shared" si="5"/>
        <v>5.3023327598427809E-2</v>
      </c>
    </row>
    <row r="30" spans="2:19">
      <c r="B30">
        <v>7.5455700000000001E-2</v>
      </c>
      <c r="C30" s="1">
        <v>3.4304100000000001E-3</v>
      </c>
      <c r="D30">
        <f t="shared" si="0"/>
        <v>2.6030209942383724</v>
      </c>
      <c r="F30">
        <v>7.6550300000000002E-2</v>
      </c>
      <c r="G30" s="1">
        <v>3.4260100000000002E-3</v>
      </c>
      <c r="H30">
        <f t="shared" si="1"/>
        <v>2.5625635674728642</v>
      </c>
      <c r="K30">
        <f t="shared" si="6"/>
        <v>1.5866632545338302</v>
      </c>
      <c r="O30" t="str">
        <f t="shared" si="2"/>
        <v>0,0754557+0,00343041i</v>
      </c>
      <c r="P30">
        <f t="shared" si="3"/>
        <v>4.5431286847995946E-2</v>
      </c>
      <c r="R30" t="str">
        <f t="shared" si="4"/>
        <v>0,0765503+0,00342601i</v>
      </c>
      <c r="S30">
        <f t="shared" si="5"/>
        <v>4.4725171544053345E-2</v>
      </c>
    </row>
    <row r="31" spans="2:19">
      <c r="B31">
        <v>7.6088600000000006E-2</v>
      </c>
      <c r="C31" s="1">
        <v>2.9180899999999999E-3</v>
      </c>
      <c r="D31">
        <f t="shared" si="0"/>
        <v>2.1962862094744207</v>
      </c>
      <c r="F31">
        <v>7.7185199999999995E-2</v>
      </c>
      <c r="G31" s="1">
        <v>2.9101499999999998E-3</v>
      </c>
      <c r="H31">
        <f t="shared" si="1"/>
        <v>2.1592270350967526</v>
      </c>
      <c r="K31">
        <f t="shared" si="6"/>
        <v>1.0652857090940135</v>
      </c>
      <c r="O31" t="str">
        <f t="shared" si="2"/>
        <v>0,0760886+0,00291809i</v>
      </c>
      <c r="P31">
        <f t="shared" si="3"/>
        <v>3.8332425671474518E-2</v>
      </c>
      <c r="R31" t="str">
        <f t="shared" si="4"/>
        <v>0,0771852+0,00291015i</v>
      </c>
      <c r="S31">
        <f t="shared" si="5"/>
        <v>3.7685621060513493E-2</v>
      </c>
    </row>
    <row r="32" spans="2:19">
      <c r="B32">
        <v>7.6595700000000003E-2</v>
      </c>
      <c r="C32" s="1">
        <v>2.5434699999999999E-3</v>
      </c>
      <c r="D32">
        <f t="shared" si="0"/>
        <v>1.9018896334294229</v>
      </c>
      <c r="F32">
        <v>7.7694100000000002E-2</v>
      </c>
      <c r="G32" s="1">
        <v>2.5394300000000001E-3</v>
      </c>
      <c r="H32">
        <f t="shared" si="1"/>
        <v>1.8720448800586558</v>
      </c>
      <c r="K32">
        <f t="shared" si="6"/>
        <v>0.71523282508572072</v>
      </c>
      <c r="O32" t="str">
        <f t="shared" si="2"/>
        <v>0,0765957+0,00254347i</v>
      </c>
      <c r="P32">
        <f t="shared" si="3"/>
        <v>3.3194236112891441E-2</v>
      </c>
      <c r="R32" t="str">
        <f t="shared" si="4"/>
        <v>0,0776941+0,00253943i</v>
      </c>
      <c r="S32">
        <f t="shared" si="5"/>
        <v>3.267334690212588E-2</v>
      </c>
    </row>
    <row r="33" spans="2:19">
      <c r="B33">
        <v>7.7021699999999998E-2</v>
      </c>
      <c r="C33" s="1">
        <v>2.3520099999999999E-3</v>
      </c>
      <c r="D33">
        <f t="shared" si="0"/>
        <v>1.7490964429505069</v>
      </c>
      <c r="F33">
        <v>7.8115400000000002E-2</v>
      </c>
      <c r="G33" s="1">
        <v>2.35118E-3</v>
      </c>
      <c r="H33">
        <f t="shared" si="1"/>
        <v>1.7240138631935111</v>
      </c>
      <c r="K33">
        <f t="shared" si="6"/>
        <v>0.4802073187625529</v>
      </c>
      <c r="O33" t="str">
        <f t="shared" si="2"/>
        <v>0,0770217+0,00235201i</v>
      </c>
      <c r="P33">
        <f t="shared" si="3"/>
        <v>3.0527491864407508E-2</v>
      </c>
      <c r="R33" t="str">
        <f t="shared" si="4"/>
        <v>0,0781154+0,00235118i</v>
      </c>
      <c r="S33">
        <f t="shared" si="5"/>
        <v>3.0089718262753851E-2</v>
      </c>
    </row>
    <row r="34" spans="2:19">
      <c r="B34">
        <v>7.7382300000000001E-2</v>
      </c>
      <c r="C34" s="1">
        <v>2.3227600000000001E-3</v>
      </c>
      <c r="D34">
        <f t="shared" si="0"/>
        <v>1.7193130301604802</v>
      </c>
      <c r="F34">
        <v>7.8479300000000002E-2</v>
      </c>
      <c r="G34" s="1">
        <v>2.3186000000000001E-3</v>
      </c>
      <c r="H34">
        <f t="shared" si="1"/>
        <v>1.6922597794073191</v>
      </c>
      <c r="K34">
        <f t="shared" si="6"/>
        <v>0.32241119381717803</v>
      </c>
      <c r="O34" t="str">
        <f t="shared" si="2"/>
        <v>0,0773823+0,00232276i</v>
      </c>
      <c r="P34">
        <f t="shared" si="3"/>
        <v>3.000767324874095E-2</v>
      </c>
      <c r="R34" t="str">
        <f t="shared" si="4"/>
        <v>0,0784793+0,0023186i</v>
      </c>
      <c r="S34">
        <f t="shared" si="5"/>
        <v>2.9535504949730652E-2</v>
      </c>
    </row>
    <row r="35" spans="2:19">
      <c r="B35">
        <v>7.7739500000000003E-2</v>
      </c>
      <c r="C35" s="1">
        <v>2.4163000000000001E-3</v>
      </c>
      <c r="D35">
        <f t="shared" si="0"/>
        <v>1.7802948918237036</v>
      </c>
      <c r="F35">
        <v>7.8842800000000005E-2</v>
      </c>
      <c r="G35" s="1">
        <v>2.4164299999999998E-3</v>
      </c>
      <c r="H35">
        <f t="shared" si="1"/>
        <v>1.755492116235476</v>
      </c>
      <c r="K35">
        <f t="shared" si="6"/>
        <v>0.21646687552885333</v>
      </c>
      <c r="O35" t="str">
        <f t="shared" si="2"/>
        <v>0,0777395+0,0024163i</v>
      </c>
      <c r="P35">
        <f t="shared" si="3"/>
        <v>3.1072007518759905E-2</v>
      </c>
      <c r="R35" t="str">
        <f t="shared" si="4"/>
        <v>0,0788428+0,00241643i</v>
      </c>
      <c r="S35">
        <f t="shared" si="5"/>
        <v>3.0639117421112059E-2</v>
      </c>
    </row>
    <row r="36" spans="2:19">
      <c r="B36">
        <v>7.8148800000000004E-2</v>
      </c>
      <c r="C36" s="1">
        <v>2.6562600000000001E-3</v>
      </c>
      <c r="D36">
        <f t="shared" si="0"/>
        <v>1.9467211053547164</v>
      </c>
      <c r="F36">
        <v>7.9258499999999996E-2</v>
      </c>
      <c r="G36" s="1">
        <v>2.6658200000000002E-3</v>
      </c>
      <c r="H36">
        <f t="shared" si="1"/>
        <v>1.9263886738017397</v>
      </c>
      <c r="K36">
        <f t="shared" si="6"/>
        <v>0.14533586023007211</v>
      </c>
      <c r="O36" t="str">
        <f t="shared" si="2"/>
        <v>0,0781488+0,00265626i</v>
      </c>
      <c r="P36">
        <f t="shared" si="3"/>
        <v>3.3976692906503216E-2</v>
      </c>
      <c r="R36" t="str">
        <f t="shared" si="4"/>
        <v>0,0792585+0,00266582i</v>
      </c>
      <c r="S36">
        <f t="shared" si="5"/>
        <v>3.3621825030967389E-2</v>
      </c>
    </row>
    <row r="37" spans="2:19">
      <c r="B37">
        <v>7.8636600000000001E-2</v>
      </c>
      <c r="C37" s="1">
        <v>3.1006699999999998E-3</v>
      </c>
      <c r="D37">
        <f t="shared" si="0"/>
        <v>2.2580238764910074</v>
      </c>
      <c r="F37">
        <v>7.9751799999999998E-2</v>
      </c>
      <c r="G37" s="1">
        <v>3.1225100000000002E-3</v>
      </c>
      <c r="H37">
        <f t="shared" si="1"/>
        <v>2.2421476435542411</v>
      </c>
      <c r="K37">
        <f t="shared" si="6"/>
        <v>9.7578496558470409E-2</v>
      </c>
      <c r="O37" t="str">
        <f t="shared" si="2"/>
        <v>0,0786366+0,00310067i</v>
      </c>
      <c r="P37">
        <f t="shared" si="3"/>
        <v>3.9409951233413863E-2</v>
      </c>
      <c r="R37" t="str">
        <f t="shared" si="4"/>
        <v>0,0797518+0,00312251i</v>
      </c>
      <c r="S37">
        <f t="shared" si="5"/>
        <v>3.9132858695853721E-2</v>
      </c>
    </row>
    <row r="38" spans="2:19">
      <c r="B38">
        <v>7.9175599999999999E-2</v>
      </c>
      <c r="C38" s="1">
        <v>3.7714200000000002E-3</v>
      </c>
      <c r="D38">
        <f t="shared" si="0"/>
        <v>2.7271437199217599</v>
      </c>
      <c r="F38">
        <v>8.0361199999999994E-2</v>
      </c>
      <c r="G38" s="1">
        <v>3.8097299999999999E-3</v>
      </c>
      <c r="H38">
        <f t="shared" si="1"/>
        <v>2.7142220700430402</v>
      </c>
      <c r="K38">
        <f t="shared" si="6"/>
        <v>6.5514202589357029E-2</v>
      </c>
      <c r="O38" t="str">
        <f t="shared" si="2"/>
        <v>0,0791756+0,00377142i</v>
      </c>
      <c r="P38">
        <f t="shared" si="3"/>
        <v>4.7597637087720787E-2</v>
      </c>
      <c r="R38" t="str">
        <f t="shared" si="4"/>
        <v>0,0803612+0,00380973i</v>
      </c>
      <c r="S38">
        <f t="shared" si="5"/>
        <v>4.73721117525472E-2</v>
      </c>
    </row>
    <row r="39" spans="2:19">
      <c r="B39">
        <v>7.9805000000000001E-2</v>
      </c>
      <c r="C39" s="1">
        <v>4.6425099999999999E-3</v>
      </c>
      <c r="D39">
        <f t="shared" si="0"/>
        <v>3.3293250162857704</v>
      </c>
      <c r="F39">
        <v>8.1022999999999998E-2</v>
      </c>
      <c r="G39" s="1">
        <v>4.7063299999999999E-3</v>
      </c>
      <c r="H39">
        <f t="shared" si="1"/>
        <v>3.3243669918554706</v>
      </c>
      <c r="K39">
        <f t="shared" si="6"/>
        <v>4.398623561849431E-2</v>
      </c>
      <c r="O39" t="str">
        <f t="shared" si="2"/>
        <v>0,079805+0,00464251i</v>
      </c>
      <c r="P39">
        <f t="shared" si="3"/>
        <v>5.8107683403200522E-2</v>
      </c>
      <c r="R39" t="str">
        <f t="shared" si="4"/>
        <v>0,081023+0,00470633i</v>
      </c>
      <c r="S39">
        <f t="shared" si="5"/>
        <v>5.8021149552497479E-2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2019-05-19T15:34:43Z</dcterms:modified>
</cp:coreProperties>
</file>