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kohoutekj\Desktop\210036_Kohoutek_Jan_BP_final\"/>
    </mc:Choice>
  </mc:AlternateContent>
  <xr:revisionPtr revIDLastSave="0" documentId="13_ncr:1_{C80065F3-32C4-4828-88B3-98AEA06B8465}" xr6:coauthVersionLast="46" xr6:coauthVersionMax="46" xr10:uidLastSave="{00000000-0000-0000-0000-000000000000}"/>
  <bookViews>
    <workbookView xWindow="-120" yWindow="-120" windowWidth="29040" windowHeight="15840" tabRatio="974" firstSheet="6" activeTab="16" xr2:uid="{00000000-000D-0000-FFFF-FFFF00000000}"/>
  </bookViews>
  <sheets>
    <sheet name="Uvodní strana" sheetId="22" r:id="rId1"/>
    <sheet name="Obsah" sheetId="18" r:id="rId2"/>
    <sheet name="1.1 - Cíl projektu" sheetId="1" r:id="rId3"/>
    <sheet name="1.2 Požadavky investora" sheetId="3" r:id="rId4"/>
    <sheet name="1.3 Projekt neřeší" sheetId="19" r:id="rId5"/>
    <sheet name="1.4 Schéma sítě" sheetId="4" r:id="rId6"/>
    <sheet name="1.5 Počet přípojných míst" sheetId="7" r:id="rId7"/>
    <sheet name="1.6 Šířka pásma" sheetId="5" r:id="rId8"/>
    <sheet name="1.7 Osazení DR" sheetId="6" r:id="rId9"/>
    <sheet name="1.8 Schéma PP DRA" sheetId="8" r:id="rId10"/>
    <sheet name="1.9 Schéma PP DRB" sheetId="9" r:id="rId11"/>
    <sheet name="1.11 Kabelová tabulka část B" sheetId="11" r:id="rId12"/>
    <sheet name="1.10 Kabelová tabulka část A" sheetId="10" r:id="rId13"/>
    <sheet name="1.12 Páteřní sekce" sheetId="13" r:id="rId14"/>
    <sheet name="1.13 Rozpočet" sheetId="15" r:id="rId15"/>
    <sheet name="1.14 Materiálová kniha" sheetId="17" r:id="rId16"/>
    <sheet name="1.15 Technická zpráva" sheetId="21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5" l="1"/>
  <c r="H13" i="15"/>
  <c r="J13" i="15"/>
  <c r="I13" i="15"/>
  <c r="I14" i="15"/>
  <c r="I96" i="15" l="1"/>
  <c r="H96" i="15"/>
  <c r="J96" i="15" s="1"/>
  <c r="I95" i="15"/>
  <c r="H95" i="15"/>
  <c r="J95" i="15" s="1"/>
  <c r="I94" i="15"/>
  <c r="H94" i="15"/>
  <c r="J94" i="15" s="1"/>
  <c r="H93" i="15"/>
  <c r="J93" i="15" s="1"/>
  <c r="I93" i="15"/>
  <c r="I92" i="15" l="1"/>
  <c r="H92" i="15"/>
  <c r="J92" i="15" s="1"/>
  <c r="I91" i="15"/>
  <c r="H91" i="15"/>
  <c r="J91" i="15" s="1"/>
  <c r="I90" i="15"/>
  <c r="H90" i="15"/>
  <c r="J90" i="15" s="1"/>
  <c r="H89" i="15"/>
  <c r="J89" i="15" s="1"/>
  <c r="I89" i="15"/>
  <c r="I88" i="15"/>
  <c r="H88" i="15"/>
  <c r="J88" i="15" s="1"/>
  <c r="H87" i="15"/>
  <c r="J87" i="15" s="1"/>
  <c r="I87" i="15"/>
  <c r="I86" i="15"/>
  <c r="H86" i="15"/>
  <c r="J86" i="15" s="1"/>
  <c r="H85" i="15"/>
  <c r="J85" i="15" s="1"/>
  <c r="I85" i="15"/>
  <c r="H84" i="15"/>
  <c r="J84" i="15" s="1"/>
  <c r="I84" i="15"/>
  <c r="H83" i="15"/>
  <c r="J83" i="15" s="1"/>
  <c r="I83" i="15"/>
  <c r="H82" i="15"/>
  <c r="J82" i="15" s="1"/>
  <c r="I82" i="15"/>
  <c r="I81" i="15"/>
  <c r="H81" i="15"/>
  <c r="J81" i="15" s="1"/>
  <c r="I80" i="15"/>
  <c r="H80" i="15"/>
  <c r="J80" i="15" s="1"/>
  <c r="H79" i="15"/>
  <c r="J79" i="15" s="1"/>
  <c r="I79" i="15"/>
  <c r="H78" i="15"/>
  <c r="J78" i="15" s="1"/>
  <c r="I78" i="15"/>
  <c r="H77" i="15"/>
  <c r="J77" i="15" s="1"/>
  <c r="I77" i="15"/>
  <c r="H76" i="15"/>
  <c r="J76" i="15" s="1"/>
  <c r="I76" i="15"/>
  <c r="H75" i="15"/>
  <c r="J75" i="15" s="1"/>
  <c r="I75" i="15"/>
  <c r="H74" i="15"/>
  <c r="J74" i="15" s="1"/>
  <c r="I74" i="15"/>
  <c r="H73" i="15"/>
  <c r="J73" i="15" s="1"/>
  <c r="I73" i="15"/>
  <c r="I72" i="15"/>
  <c r="H72" i="15"/>
  <c r="J72" i="15" s="1"/>
  <c r="I71" i="15"/>
  <c r="H71" i="15"/>
  <c r="J71" i="15" s="1"/>
  <c r="I70" i="15"/>
  <c r="H70" i="15"/>
  <c r="J70" i="15" s="1"/>
  <c r="I69" i="15"/>
  <c r="H69" i="15"/>
  <c r="J69" i="15" s="1"/>
  <c r="I64" i="15"/>
  <c r="H64" i="15"/>
  <c r="J64" i="15" s="1"/>
  <c r="I63" i="15"/>
  <c r="H63" i="15"/>
  <c r="J63" i="15" s="1"/>
  <c r="I62" i="15"/>
  <c r="H62" i="15"/>
  <c r="J62" i="15" s="1"/>
  <c r="I61" i="15"/>
  <c r="H61" i="15"/>
  <c r="J61" i="15" s="1"/>
  <c r="I60" i="15"/>
  <c r="H60" i="15"/>
  <c r="J60" i="15" s="1"/>
  <c r="I59" i="15"/>
  <c r="H59" i="15"/>
  <c r="J59" i="15" s="1"/>
  <c r="I58" i="15"/>
  <c r="I65" i="15" s="1"/>
  <c r="C106" i="15" s="1"/>
  <c r="C114" i="15" s="1"/>
  <c r="H58" i="15"/>
  <c r="J58" i="15" s="1"/>
  <c r="L97" i="11"/>
  <c r="M221" i="10"/>
  <c r="H48" i="15"/>
  <c r="J48" i="15" s="1"/>
  <c r="I48" i="15"/>
  <c r="H47" i="15"/>
  <c r="J47" i="15" s="1"/>
  <c r="I47" i="15"/>
  <c r="H46" i="15"/>
  <c r="J46" i="15" s="1"/>
  <c r="I46" i="15"/>
  <c r="I45" i="15"/>
  <c r="H45" i="15"/>
  <c r="J45" i="15" s="1"/>
  <c r="H44" i="15"/>
  <c r="J44" i="15" s="1"/>
  <c r="I44" i="15"/>
  <c r="H43" i="15"/>
  <c r="J43" i="15" s="1"/>
  <c r="I43" i="15"/>
  <c r="H42" i="15"/>
  <c r="J42" i="15" s="1"/>
  <c r="I42" i="15"/>
  <c r="H12" i="7"/>
  <c r="H17" i="7"/>
  <c r="H10" i="7"/>
  <c r="H5" i="7"/>
  <c r="H53" i="15"/>
  <c r="J53" i="15" s="1"/>
  <c r="I53" i="15"/>
  <c r="H52" i="15"/>
  <c r="J52" i="15" s="1"/>
  <c r="I52" i="15"/>
  <c r="H51" i="15"/>
  <c r="J51" i="15" s="1"/>
  <c r="I51" i="15"/>
  <c r="H41" i="15"/>
  <c r="J41" i="15" s="1"/>
  <c r="I41" i="15"/>
  <c r="H40" i="15"/>
  <c r="J40" i="15" s="1"/>
  <c r="I40" i="15"/>
  <c r="I97" i="15" l="1"/>
  <c r="C107" i="15" s="1"/>
  <c r="H21" i="7"/>
  <c r="J97" i="15"/>
  <c r="D107" i="15" s="1"/>
  <c r="J65" i="15"/>
  <c r="D106" i="15" s="1"/>
  <c r="D114" i="15" s="1"/>
  <c r="H50" i="15"/>
  <c r="J50" i="15" s="1"/>
  <c r="I50" i="15"/>
  <c r="H49" i="15"/>
  <c r="J49" i="15" s="1"/>
  <c r="I49" i="15"/>
  <c r="H39" i="15"/>
  <c r="J39" i="15" s="1"/>
  <c r="I39" i="15"/>
  <c r="I38" i="15"/>
  <c r="H38" i="15"/>
  <c r="J38" i="15" s="1"/>
  <c r="I37" i="15"/>
  <c r="H37" i="15"/>
  <c r="J37" i="15" s="1"/>
  <c r="I36" i="15"/>
  <c r="H36" i="15"/>
  <c r="J36" i="15" s="1"/>
  <c r="I35" i="15"/>
  <c r="H35" i="15"/>
  <c r="J35" i="15" s="1"/>
  <c r="I54" i="15" l="1"/>
  <c r="C105" i="15" s="1"/>
  <c r="C115" i="15" s="1"/>
  <c r="J54" i="15"/>
  <c r="D105" i="15" s="1"/>
  <c r="D115" i="15" s="1"/>
  <c r="I30" i="15"/>
  <c r="H30" i="15"/>
  <c r="J30" i="15" s="1"/>
  <c r="I29" i="15"/>
  <c r="H29" i="15"/>
  <c r="J29" i="15" s="1"/>
  <c r="I11" i="15"/>
  <c r="H11" i="15"/>
  <c r="J11" i="15" s="1"/>
  <c r="I22" i="15"/>
  <c r="I23" i="15"/>
  <c r="I24" i="15"/>
  <c r="H22" i="15"/>
  <c r="J22" i="15" s="1"/>
  <c r="H23" i="15"/>
  <c r="J23" i="15" s="1"/>
  <c r="H24" i="15"/>
  <c r="J24" i="15" s="1"/>
  <c r="I21" i="15"/>
  <c r="H21" i="15"/>
  <c r="J21" i="15" s="1"/>
  <c r="I20" i="15"/>
  <c r="H20" i="15"/>
  <c r="J20" i="15" s="1"/>
  <c r="I19" i="15"/>
  <c r="H19" i="15"/>
  <c r="J19" i="15" s="1"/>
  <c r="I18" i="15"/>
  <c r="H18" i="15"/>
  <c r="J18" i="15" s="1"/>
  <c r="I10" i="15"/>
  <c r="H10" i="15"/>
  <c r="J10" i="15" s="1"/>
  <c r="I9" i="15"/>
  <c r="H9" i="15"/>
  <c r="J9" i="15" s="1"/>
  <c r="I12" i="15"/>
  <c r="H12" i="15"/>
  <c r="J12" i="15" s="1"/>
  <c r="I8" i="15"/>
  <c r="H8" i="15"/>
  <c r="J8" i="15" s="1"/>
  <c r="H7" i="15"/>
  <c r="J7" i="15" s="1"/>
  <c r="I7" i="15"/>
  <c r="C102" i="15" s="1"/>
  <c r="C111" i="15" l="1"/>
  <c r="I25" i="15"/>
  <c r="C103" i="15" s="1"/>
  <c r="C112" i="15" s="1"/>
  <c r="I31" i="15"/>
  <c r="C104" i="15" s="1"/>
  <c r="C113" i="15" s="1"/>
  <c r="D102" i="15"/>
  <c r="J25" i="15"/>
  <c r="D103" i="15" s="1"/>
  <c r="D112" i="15" s="1"/>
  <c r="J31" i="15"/>
  <c r="D104" i="15" s="1"/>
  <c r="D113" i="15" s="1"/>
  <c r="E20" i="5"/>
  <c r="E19" i="5"/>
  <c r="E11" i="5"/>
  <c r="E10" i="5"/>
  <c r="C116" i="15" l="1"/>
  <c r="C120" i="15" s="1"/>
  <c r="C108" i="15"/>
  <c r="C119" i="15" s="1"/>
  <c r="D111" i="15"/>
  <c r="D116" i="15" s="1"/>
  <c r="D120" i="15" s="1"/>
  <c r="D108" i="15"/>
  <c r="D119" i="15" s="1"/>
  <c r="D121" i="15" l="1"/>
  <c r="C121" i="15"/>
</calcChain>
</file>

<file path=xl/sharedStrings.xml><?xml version="1.0" encoding="utf-8"?>
<sst xmlns="http://schemas.openxmlformats.org/spreadsheetml/2006/main" count="4127" uniqueCount="688">
  <si>
    <t>Cílem bakalářské práce je návrh projektu řešícího zasíťování budovy firmy. Jedná se o řešení řešící jak výrobní, tak i skladové a administrativní prostory a zahrnující pevný i bezdrátový přístup k datovým službám s napojením do veřejného Internetu i možností připojení kamerového systému. Vstupem pro návrh je půdorys plánovaných prostorů a seznam požadavků na kabeláž, počet přípojek v daných typech místností, propustnosti přípojek a další, stanovené investorem. Práce bude obsahovat jak teoretickou průpravu, tak i rozbor požadavků a vlastní návrh řešení završený projektovou dokumentací včetně ekonomické rozvahy.</t>
  </si>
  <si>
    <t>Cíl projektu</t>
  </si>
  <si>
    <t>Požadavky investora</t>
  </si>
  <si>
    <t>Technologie GE</t>
  </si>
  <si>
    <t>Komunikační infrastruktura s rychlostí přenosu 100 Mbit/s, na portu pracovní stanice</t>
  </si>
  <si>
    <t>Bezdrátová síť Wi-Fi v celé budově</t>
  </si>
  <si>
    <t>Redundance páteřních spojů</t>
  </si>
  <si>
    <t>Vstupní systém – čtečky karet u vchodů</t>
  </si>
  <si>
    <t>Příprava datových zásuvek pro IP kamery</t>
  </si>
  <si>
    <t>Záruka nejméně 20 let</t>
  </si>
  <si>
    <t>Zaměstnanec bude mít u pracovního místa 3 porty pro připojení do sítě</t>
  </si>
  <si>
    <t>Možnost rozšíření kapacity sítě do budoucnosti</t>
  </si>
  <si>
    <t>Kabely budu vedeny pomocí stropních podhledů</t>
  </si>
  <si>
    <t>Pro prostory určené k pronájmu zpracování zónové kabeláže</t>
  </si>
  <si>
    <t>Parametr</t>
  </si>
  <si>
    <t>Popis</t>
  </si>
  <si>
    <t>Jednotka</t>
  </si>
  <si>
    <t>Hodnota</t>
  </si>
  <si>
    <t>Celková šířka kanálu</t>
  </si>
  <si>
    <t>Celkový počet portů</t>
  </si>
  <si>
    <t>Pracovní počet portů</t>
  </si>
  <si>
    <t>Zatížení sítě</t>
  </si>
  <si>
    <t>Minimální šířka pásma</t>
  </si>
  <si>
    <t>Reálná šířka pásma</t>
  </si>
  <si>
    <r>
      <t>CHW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</si>
  <si>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r>
      <t>NBP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</si>
  <si>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LAN</t>
    </r>
  </si>
  <si>
    <r>
      <t>BW</t>
    </r>
    <r>
      <rPr>
        <vertAlign val="subscript"/>
        <sz val="11"/>
        <color theme="1"/>
        <rFont val="Calibri"/>
        <family val="2"/>
        <charset val="238"/>
        <scheme val="minor"/>
      </rPr>
      <t>min</t>
    </r>
  </si>
  <si>
    <r>
      <t>BW</t>
    </r>
    <r>
      <rPr>
        <vertAlign val="subscript"/>
        <sz val="11"/>
        <color theme="1"/>
        <rFont val="Calibri"/>
        <family val="2"/>
        <charset val="238"/>
        <scheme val="minor"/>
      </rPr>
      <t>r</t>
    </r>
  </si>
  <si>
    <t>Mbit/s</t>
  </si>
  <si>
    <t>ks</t>
  </si>
  <si>
    <t>-</t>
  </si>
  <si>
    <t>DRA</t>
  </si>
  <si>
    <t>DRB</t>
  </si>
  <si>
    <t>Osazení datových rozvaděčů</t>
  </si>
  <si>
    <t>Modulární switch</t>
  </si>
  <si>
    <t>Napájecí jednotka</t>
  </si>
  <si>
    <t>Patch panel</t>
  </si>
  <si>
    <t>Police</t>
  </si>
  <si>
    <t>Logické schéma a propojení modulárních switchů</t>
  </si>
  <si>
    <t>Počet přípojných míst</t>
  </si>
  <si>
    <t>Objekt</t>
  </si>
  <si>
    <t>Místnost</t>
  </si>
  <si>
    <t>Patro</t>
  </si>
  <si>
    <t>A1.01</t>
  </si>
  <si>
    <t>A1.03</t>
  </si>
  <si>
    <t>A1.04</t>
  </si>
  <si>
    <t>A1.05</t>
  </si>
  <si>
    <t>A1.06</t>
  </si>
  <si>
    <t>A2.02</t>
  </si>
  <si>
    <t>A2.01</t>
  </si>
  <si>
    <t>Přízemí</t>
  </si>
  <si>
    <t>1. patro</t>
  </si>
  <si>
    <t>AP</t>
  </si>
  <si>
    <t>IP kamery</t>
  </si>
  <si>
    <t>Přípojná místa</t>
  </si>
  <si>
    <t>Část A</t>
  </si>
  <si>
    <t>B1.01</t>
  </si>
  <si>
    <t>B1.02</t>
  </si>
  <si>
    <t>B1.04</t>
  </si>
  <si>
    <t>B1.09</t>
  </si>
  <si>
    <t>B1.11</t>
  </si>
  <si>
    <t>B2.02</t>
  </si>
  <si>
    <t>B2.12</t>
  </si>
  <si>
    <t>B2.13</t>
  </si>
  <si>
    <t>B2.16</t>
  </si>
  <si>
    <t>Část B</t>
  </si>
  <si>
    <t>Celkem</t>
  </si>
  <si>
    <t>Celkem portů</t>
  </si>
  <si>
    <t>Modulární switch v DRA</t>
  </si>
  <si>
    <t>Řídící jednotka</t>
  </si>
  <si>
    <t>Ostatní moduly</t>
  </si>
  <si>
    <t>SFP+ modul</t>
  </si>
  <si>
    <t>Modulární switch v DRB</t>
  </si>
  <si>
    <t>Detail modulu 8 SFP+ portů - DRA</t>
  </si>
  <si>
    <t>Detail modulu 8 SFP+ portů - DRB</t>
  </si>
  <si>
    <t>PP01</t>
  </si>
  <si>
    <t>Šířky pásma pro DR</t>
  </si>
  <si>
    <t>A0101</t>
  </si>
  <si>
    <t>A0102</t>
  </si>
  <si>
    <t>A0103</t>
  </si>
  <si>
    <t>A0104</t>
  </si>
  <si>
    <t>A0105</t>
  </si>
  <si>
    <t>A0106</t>
  </si>
  <si>
    <t>A0107</t>
  </si>
  <si>
    <t>A0108</t>
  </si>
  <si>
    <t>A0109</t>
  </si>
  <si>
    <t>A0110</t>
  </si>
  <si>
    <t>A0111</t>
  </si>
  <si>
    <t>A0112</t>
  </si>
  <si>
    <t>A0113</t>
  </si>
  <si>
    <t>A0114</t>
  </si>
  <si>
    <t>A0115</t>
  </si>
  <si>
    <t>A0116</t>
  </si>
  <si>
    <t>A0117</t>
  </si>
  <si>
    <t>A0118</t>
  </si>
  <si>
    <t>A0119</t>
  </si>
  <si>
    <t>A0120</t>
  </si>
  <si>
    <t>A0121</t>
  </si>
  <si>
    <t>A0122</t>
  </si>
  <si>
    <t>A0123</t>
  </si>
  <si>
    <t>A0124</t>
  </si>
  <si>
    <t>PP02</t>
  </si>
  <si>
    <t>A0201</t>
  </si>
  <si>
    <t>A0202</t>
  </si>
  <si>
    <t>A0203</t>
  </si>
  <si>
    <t>A0204</t>
  </si>
  <si>
    <t>A0205</t>
  </si>
  <si>
    <t>A0206</t>
  </si>
  <si>
    <t>A0207</t>
  </si>
  <si>
    <t>A0208</t>
  </si>
  <si>
    <t>A0209</t>
  </si>
  <si>
    <t>A0210</t>
  </si>
  <si>
    <t>A0211</t>
  </si>
  <si>
    <t>A0212</t>
  </si>
  <si>
    <t>A0213</t>
  </si>
  <si>
    <t>A0214</t>
  </si>
  <si>
    <t>A0215</t>
  </si>
  <si>
    <t>A0216</t>
  </si>
  <si>
    <t>A0217</t>
  </si>
  <si>
    <t>A0218</t>
  </si>
  <si>
    <t>A0219</t>
  </si>
  <si>
    <t>A0220</t>
  </si>
  <si>
    <t>A0221</t>
  </si>
  <si>
    <t>A0222</t>
  </si>
  <si>
    <t>A0223</t>
  </si>
  <si>
    <t>A0224</t>
  </si>
  <si>
    <t>PP03</t>
  </si>
  <si>
    <t>A0301</t>
  </si>
  <si>
    <t>A0302</t>
  </si>
  <si>
    <t>A0303</t>
  </si>
  <si>
    <t>A0304</t>
  </si>
  <si>
    <t>A0305</t>
  </si>
  <si>
    <t>A0306</t>
  </si>
  <si>
    <t>A0307</t>
  </si>
  <si>
    <t>A0308</t>
  </si>
  <si>
    <t>A0309</t>
  </si>
  <si>
    <t>A0310</t>
  </si>
  <si>
    <t>A0311</t>
  </si>
  <si>
    <t>A0312</t>
  </si>
  <si>
    <t>A0313</t>
  </si>
  <si>
    <t>A0314</t>
  </si>
  <si>
    <t>A0315</t>
  </si>
  <si>
    <t>A0316</t>
  </si>
  <si>
    <t>A0317</t>
  </si>
  <si>
    <t>A0318</t>
  </si>
  <si>
    <t>A0319</t>
  </si>
  <si>
    <t>A0320</t>
  </si>
  <si>
    <t>A0321</t>
  </si>
  <si>
    <t>A0322</t>
  </si>
  <si>
    <t>A0323</t>
  </si>
  <si>
    <t>Záslepka</t>
  </si>
  <si>
    <t>A0401</t>
  </si>
  <si>
    <t>A0402</t>
  </si>
  <si>
    <t>A0403</t>
  </si>
  <si>
    <t>A0404</t>
  </si>
  <si>
    <t>A0405</t>
  </si>
  <si>
    <t>A0406</t>
  </si>
  <si>
    <t>A0407</t>
  </si>
  <si>
    <t>PP04</t>
  </si>
  <si>
    <t>PP05</t>
  </si>
  <si>
    <t>PP06</t>
  </si>
  <si>
    <t>PP07</t>
  </si>
  <si>
    <t>PP08</t>
  </si>
  <si>
    <t>PP09</t>
  </si>
  <si>
    <t>A0501</t>
  </si>
  <si>
    <t>A0502</t>
  </si>
  <si>
    <t>A0503</t>
  </si>
  <si>
    <t>A0504</t>
  </si>
  <si>
    <t>A0505</t>
  </si>
  <si>
    <t>A0506</t>
  </si>
  <si>
    <t>A0507</t>
  </si>
  <si>
    <t>A0508</t>
  </si>
  <si>
    <t>A0509</t>
  </si>
  <si>
    <t>A0510</t>
  </si>
  <si>
    <t>A0511</t>
  </si>
  <si>
    <t>A0512</t>
  </si>
  <si>
    <t>A0513</t>
  </si>
  <si>
    <t>A0514</t>
  </si>
  <si>
    <t>A0515</t>
  </si>
  <si>
    <t>A0516</t>
  </si>
  <si>
    <t>A0517</t>
  </si>
  <si>
    <t>A0518</t>
  </si>
  <si>
    <t>A0519</t>
  </si>
  <si>
    <t>A0520</t>
  </si>
  <si>
    <t>A0521</t>
  </si>
  <si>
    <t>A0522</t>
  </si>
  <si>
    <t>A0523</t>
  </si>
  <si>
    <t>A0524</t>
  </si>
  <si>
    <t>A0601</t>
  </si>
  <si>
    <t>A0602</t>
  </si>
  <si>
    <t>A0603</t>
  </si>
  <si>
    <t>A0604</t>
  </si>
  <si>
    <t>A0605</t>
  </si>
  <si>
    <t>A0606</t>
  </si>
  <si>
    <t>A0607</t>
  </si>
  <si>
    <t>A0608</t>
  </si>
  <si>
    <t>A0609</t>
  </si>
  <si>
    <t>A0610</t>
  </si>
  <si>
    <t>A0611</t>
  </si>
  <si>
    <t>A0612</t>
  </si>
  <si>
    <t>A0613</t>
  </si>
  <si>
    <t>A0614</t>
  </si>
  <si>
    <t>A0615</t>
  </si>
  <si>
    <t>A0616</t>
  </si>
  <si>
    <t>A0617</t>
  </si>
  <si>
    <t>A0618</t>
  </si>
  <si>
    <t>A0619</t>
  </si>
  <si>
    <t>A0620</t>
  </si>
  <si>
    <t>A0621</t>
  </si>
  <si>
    <t>A0622</t>
  </si>
  <si>
    <t>A0623</t>
  </si>
  <si>
    <t>A0624</t>
  </si>
  <si>
    <t>A0701</t>
  </si>
  <si>
    <t>A0702</t>
  </si>
  <si>
    <t>A0703</t>
  </si>
  <si>
    <t>A0704</t>
  </si>
  <si>
    <t>A0705</t>
  </si>
  <si>
    <t>A0706</t>
  </si>
  <si>
    <t>A0707</t>
  </si>
  <si>
    <t>A0708</t>
  </si>
  <si>
    <t>A0709</t>
  </si>
  <si>
    <t>A0710</t>
  </si>
  <si>
    <t>A0711</t>
  </si>
  <si>
    <t>A0712</t>
  </si>
  <si>
    <t>A0713</t>
  </si>
  <si>
    <t>A0714</t>
  </si>
  <si>
    <t>A0715</t>
  </si>
  <si>
    <t>A0716</t>
  </si>
  <si>
    <t>A0717</t>
  </si>
  <si>
    <t>A0718</t>
  </si>
  <si>
    <t>A0719</t>
  </si>
  <si>
    <t>A0720</t>
  </si>
  <si>
    <t>A0721</t>
  </si>
  <si>
    <t>A0722</t>
  </si>
  <si>
    <t>A0723</t>
  </si>
  <si>
    <t>A0724</t>
  </si>
  <si>
    <t>A0801</t>
  </si>
  <si>
    <t>A0802</t>
  </si>
  <si>
    <t>A0803</t>
  </si>
  <si>
    <t>A0804</t>
  </si>
  <si>
    <t>A0805</t>
  </si>
  <si>
    <t>A0806</t>
  </si>
  <si>
    <t>A0807</t>
  </si>
  <si>
    <t>A0808</t>
  </si>
  <si>
    <t>A0809</t>
  </si>
  <si>
    <t>A0810</t>
  </si>
  <si>
    <t>A0811</t>
  </si>
  <si>
    <t>A0812</t>
  </si>
  <si>
    <t>A0813</t>
  </si>
  <si>
    <t>A0814</t>
  </si>
  <si>
    <t>A0815</t>
  </si>
  <si>
    <t>A0816</t>
  </si>
  <si>
    <t>A0817</t>
  </si>
  <si>
    <t>A0818</t>
  </si>
  <si>
    <t>A0819</t>
  </si>
  <si>
    <t>A0820</t>
  </si>
  <si>
    <t>A0821</t>
  </si>
  <si>
    <t>A0822</t>
  </si>
  <si>
    <t>A0823</t>
  </si>
  <si>
    <t>A0824</t>
  </si>
  <si>
    <t>A0901</t>
  </si>
  <si>
    <t>A0902</t>
  </si>
  <si>
    <t>A0903</t>
  </si>
  <si>
    <t>A0904</t>
  </si>
  <si>
    <t>A0905</t>
  </si>
  <si>
    <t>A0906</t>
  </si>
  <si>
    <t>A0907</t>
  </si>
  <si>
    <t>A0908</t>
  </si>
  <si>
    <t>A0909</t>
  </si>
  <si>
    <t>A0910</t>
  </si>
  <si>
    <t>A0911</t>
  </si>
  <si>
    <t>A0912</t>
  </si>
  <si>
    <t>A0913</t>
  </si>
  <si>
    <t>A0914</t>
  </si>
  <si>
    <t>A0915</t>
  </si>
  <si>
    <t>A0916</t>
  </si>
  <si>
    <t>A0917</t>
  </si>
  <si>
    <t>A0918</t>
  </si>
  <si>
    <t>A0919</t>
  </si>
  <si>
    <t>A0920</t>
  </si>
  <si>
    <t>A0921</t>
  </si>
  <si>
    <t>A0922</t>
  </si>
  <si>
    <t>A0923</t>
  </si>
  <si>
    <t>A0924</t>
  </si>
  <si>
    <t>DRA - Schéma přepojovacích panelů a ODF</t>
  </si>
  <si>
    <t>ODF01</t>
  </si>
  <si>
    <t>DRB - Schéma přepojovacích panelů a ODF</t>
  </si>
  <si>
    <t>B0101</t>
  </si>
  <si>
    <t>B0102</t>
  </si>
  <si>
    <t>B0103</t>
  </si>
  <si>
    <t>B0104</t>
  </si>
  <si>
    <t>B0105</t>
  </si>
  <si>
    <t>B0106</t>
  </si>
  <si>
    <t>B0107</t>
  </si>
  <si>
    <t>B0108</t>
  </si>
  <si>
    <t>B0109</t>
  </si>
  <si>
    <t>B0110</t>
  </si>
  <si>
    <t>B0111</t>
  </si>
  <si>
    <t>B0112</t>
  </si>
  <si>
    <t>B0113</t>
  </si>
  <si>
    <t>B0114</t>
  </si>
  <si>
    <t>B0115</t>
  </si>
  <si>
    <t>B0116</t>
  </si>
  <si>
    <t>B0201</t>
  </si>
  <si>
    <t>B0202</t>
  </si>
  <si>
    <t>B0203</t>
  </si>
  <si>
    <t>B0204</t>
  </si>
  <si>
    <t>B0205</t>
  </si>
  <si>
    <t>B0206</t>
  </si>
  <si>
    <t>B0207</t>
  </si>
  <si>
    <t>B0208</t>
  </si>
  <si>
    <t>B0209</t>
  </si>
  <si>
    <t>B0210</t>
  </si>
  <si>
    <t>B0211</t>
  </si>
  <si>
    <t>B0212</t>
  </si>
  <si>
    <t>B0301</t>
  </si>
  <si>
    <t>B0302</t>
  </si>
  <si>
    <t>B0303</t>
  </si>
  <si>
    <t>B0304</t>
  </si>
  <si>
    <t>B0305</t>
  </si>
  <si>
    <t>B0306</t>
  </si>
  <si>
    <t>B0307</t>
  </si>
  <si>
    <t>B0308</t>
  </si>
  <si>
    <t>B0309</t>
  </si>
  <si>
    <t>B0310</t>
  </si>
  <si>
    <t>B0311</t>
  </si>
  <si>
    <t>B0312</t>
  </si>
  <si>
    <t>B0313</t>
  </si>
  <si>
    <t>B0314</t>
  </si>
  <si>
    <t>B0315</t>
  </si>
  <si>
    <t>B0316</t>
  </si>
  <si>
    <t>B0317</t>
  </si>
  <si>
    <t>B0318</t>
  </si>
  <si>
    <t>B0319</t>
  </si>
  <si>
    <t>B0320</t>
  </si>
  <si>
    <t>B0321</t>
  </si>
  <si>
    <t>B0322</t>
  </si>
  <si>
    <t>B0323</t>
  </si>
  <si>
    <t>B0324</t>
  </si>
  <si>
    <t>B0401</t>
  </si>
  <si>
    <t>B0402</t>
  </si>
  <si>
    <t>B0403</t>
  </si>
  <si>
    <t>B0404</t>
  </si>
  <si>
    <t>B0405</t>
  </si>
  <si>
    <t>B0406</t>
  </si>
  <si>
    <t>B0407</t>
  </si>
  <si>
    <t>B0408</t>
  </si>
  <si>
    <t>B0409</t>
  </si>
  <si>
    <t>B0410</t>
  </si>
  <si>
    <t>B0411</t>
  </si>
  <si>
    <t>B0412</t>
  </si>
  <si>
    <t>B0413</t>
  </si>
  <si>
    <t>B0414</t>
  </si>
  <si>
    <t>B0415</t>
  </si>
  <si>
    <t>B0416</t>
  </si>
  <si>
    <t>B0417</t>
  </si>
  <si>
    <t>B0418</t>
  </si>
  <si>
    <t>B0419</t>
  </si>
  <si>
    <t>B0420</t>
  </si>
  <si>
    <t>B0421</t>
  </si>
  <si>
    <t>B0422</t>
  </si>
  <si>
    <t>B0423</t>
  </si>
  <si>
    <t>B0424</t>
  </si>
  <si>
    <t>B0501</t>
  </si>
  <si>
    <t>B0502</t>
  </si>
  <si>
    <t>B0503</t>
  </si>
  <si>
    <t>B0504</t>
  </si>
  <si>
    <t>B0505</t>
  </si>
  <si>
    <t>B0506</t>
  </si>
  <si>
    <t>Optická vana</t>
  </si>
  <si>
    <t>Vertikální organizér</t>
  </si>
  <si>
    <t>Horizontální organizér</t>
  </si>
  <si>
    <t>Kabelová tabulka horizontální sekce části A</t>
  </si>
  <si>
    <t>Datový rozvaděč</t>
  </si>
  <si>
    <t>Označení portu v patch panelu</t>
  </si>
  <si>
    <t>Konektor v patch panelu</t>
  </si>
  <si>
    <t>Označení v CP</t>
  </si>
  <si>
    <t>Konektor v CP</t>
  </si>
  <si>
    <t>Typ zásuvky</t>
  </si>
  <si>
    <t>Konektor v zásuvce</t>
  </si>
  <si>
    <t>Číslo portu v zásuvce</t>
  </si>
  <si>
    <t>Označení portu v zásuvce</t>
  </si>
  <si>
    <t>Kabel</t>
  </si>
  <si>
    <t>Označení kabelu</t>
  </si>
  <si>
    <t>Poznámka</t>
  </si>
  <si>
    <t>CJ688TGAW</t>
  </si>
  <si>
    <t>7812ENH</t>
  </si>
  <si>
    <t>Délka kabelu (m)</t>
  </si>
  <si>
    <t>5014A-A00410 B</t>
  </si>
  <si>
    <t>Zásuvka ve zdi</t>
  </si>
  <si>
    <t>A0408</t>
  </si>
  <si>
    <t>Kabelová tabulka horizontální sekce části B</t>
  </si>
  <si>
    <t>IAEFP2-2G</t>
  </si>
  <si>
    <t>IAEBH6</t>
  </si>
  <si>
    <t>CFPWR4CIG</t>
  </si>
  <si>
    <t>IAEFP1</t>
  </si>
  <si>
    <t>ZV79V</t>
  </si>
  <si>
    <t>Zásuvka na zdi - IP67</t>
  </si>
  <si>
    <t>Zásuvka ve zdi - IP67</t>
  </si>
  <si>
    <t>Zásuvka na zdi - IP56</t>
  </si>
  <si>
    <t>Zásuvka na zdi IP67</t>
  </si>
  <si>
    <t>Open Office</t>
  </si>
  <si>
    <t>CJ688TGBL</t>
  </si>
  <si>
    <t>CJ688TGYL</t>
  </si>
  <si>
    <t>CJ688TGRD</t>
  </si>
  <si>
    <t>AP, Zásuvka na zdi - IP67</t>
  </si>
  <si>
    <t>AP, Zásuvka na zdi - IP66</t>
  </si>
  <si>
    <t>IP kamera, Zásuvka ve zdi - IP67</t>
  </si>
  <si>
    <t>IP kamera, Zásuvka na zdi - IP66</t>
  </si>
  <si>
    <t>AP, Zásuvka ve zdi</t>
  </si>
  <si>
    <t>IP kamera, Zásuvka ve zdi</t>
  </si>
  <si>
    <t>Kabelová tabulka páteřní sekce</t>
  </si>
  <si>
    <t xml:space="preserve">Označení duplexního portu v ODF </t>
  </si>
  <si>
    <t>Konektor</t>
  </si>
  <si>
    <t>Pozice duplexu v adaptéru ODF</t>
  </si>
  <si>
    <t>Kabel v duplexu</t>
  </si>
  <si>
    <t>Pozice kabelu duplexu v adaptéru ODF</t>
  </si>
  <si>
    <t>FLCDSCBUY</t>
  </si>
  <si>
    <t>GIPS8E2</t>
  </si>
  <si>
    <t>Rozpočet projektu</t>
  </si>
  <si>
    <t>Popis produktu</t>
  </si>
  <si>
    <t>Výrobce</t>
  </si>
  <si>
    <t>Kód výrobce</t>
  </si>
  <si>
    <t>Měrná jednotka (MJ)</t>
  </si>
  <si>
    <t>Cena za MJ s DPH</t>
  </si>
  <si>
    <t>Celková cena bez DPH</t>
  </si>
  <si>
    <t>Cena za MJ bez DPH</t>
  </si>
  <si>
    <t>Celková cena s DPH</t>
  </si>
  <si>
    <t>m</t>
  </si>
  <si>
    <t>Počet</t>
  </si>
  <si>
    <t>Aktivní prvky</t>
  </si>
  <si>
    <t>Modulární switch 5412R zl2</t>
  </si>
  <si>
    <t>J9822A</t>
  </si>
  <si>
    <t>HPE</t>
  </si>
  <si>
    <t>R2X01A</t>
  </si>
  <si>
    <t>Přístupový bod Aruba Instant On AP12</t>
  </si>
  <si>
    <t>HPE, Aruba</t>
  </si>
  <si>
    <t>J9987A</t>
  </si>
  <si>
    <t>Modul pro modulární switch, Aruba, 8 portů SFP+, 10GbE</t>
  </si>
  <si>
    <t xml:space="preserve">Modul pro modulární switch, Aruba 24 portů </t>
  </si>
  <si>
    <t>J9986A</t>
  </si>
  <si>
    <t>Celková cena</t>
  </si>
  <si>
    <t>Datový rozvaděč a jeho příslušenství</t>
  </si>
  <si>
    <t>Modul pro modulární switch, Aruba 24 portů, POE+</t>
  </si>
  <si>
    <t>J9993A</t>
  </si>
  <si>
    <t>RSG4-45-19/74-LF-H</t>
  </si>
  <si>
    <t>CONTEG</t>
  </si>
  <si>
    <t>DR - Dvojitý otevřený rám, 45U, š. 550mm, h. 710-890mm</t>
  </si>
  <si>
    <t>DR - Stojanový skříňový rozvaděč, 45U, š. 800mm, h. 800mm</t>
  </si>
  <si>
    <t>RI7-45-80/80-B</t>
  </si>
  <si>
    <t>Ventilační jednotka</t>
  </si>
  <si>
    <t>DP-VEL-04-H</t>
  </si>
  <si>
    <t>PremiumCord</t>
  </si>
  <si>
    <t>PDU-F10G08S/SURGE</t>
  </si>
  <si>
    <t>Napájecí jednotka s přepěťovou ochranou</t>
  </si>
  <si>
    <t xml:space="preserve">	DP-PO-450V-H</t>
  </si>
  <si>
    <t>Výsuvná police do DR, 1U, h. 450mm</t>
  </si>
  <si>
    <t>Vertikální organizér, 45U, oboustranný</t>
  </si>
  <si>
    <t>PANDUIT</t>
  </si>
  <si>
    <t>WMPV45E</t>
  </si>
  <si>
    <t xml:space="preserve">Horizontální organizér, 1U, délka </t>
  </si>
  <si>
    <t>KR200 00-03 1UH</t>
  </si>
  <si>
    <t>KASSEX</t>
  </si>
  <si>
    <t>OEM transceivery</t>
  </si>
  <si>
    <t>SFP-PLUS-LR10-HPE</t>
  </si>
  <si>
    <t>SFP+, HPE/Aruba, SM, LC</t>
  </si>
  <si>
    <t>BELDEN</t>
  </si>
  <si>
    <t>Metalický kabel Cat. 6, LSZH, svařené páry, drát, AWG23</t>
  </si>
  <si>
    <t xml:space="preserve">Optický kabel SM 2x9/125/900 - duplex, NH </t>
  </si>
  <si>
    <t xml:space="preserve">	GIPS8E2</t>
  </si>
  <si>
    <t>Kabeláž horizontální a páteřní sekce</t>
  </si>
  <si>
    <t>Prvky konektivity</t>
  </si>
  <si>
    <t>UTP TGJack Cat. 6 - uchycení Mini-Com, černý</t>
  </si>
  <si>
    <t xml:space="preserve">	CJ688TGBL</t>
  </si>
  <si>
    <t>UTP TGJack Cat. 6 - uchycení Mini-Com, červený</t>
  </si>
  <si>
    <t>UTP TGJack Cat. 6 - uchycení Mini-Com, žlutý</t>
  </si>
  <si>
    <t xml:space="preserve">	CJ688TGRD</t>
  </si>
  <si>
    <t xml:space="preserve">	CJ688TGAW</t>
  </si>
  <si>
    <t>UTP TGJack Cat. 6 - uchycení Mini-Com, bílý</t>
  </si>
  <si>
    <t xml:space="preserve">	CJ688TGYL</t>
  </si>
  <si>
    <t>Záslepka Mini-Com</t>
  </si>
  <si>
    <t xml:space="preserve">	CMBBL-X</t>
  </si>
  <si>
    <t>Patch panel, pro 24 modulů Mini-Com, 1U, 19''</t>
  </si>
  <si>
    <t>CP24BLY</t>
  </si>
  <si>
    <t>Konsolidační bod do stropního podhledu, pro patch panel 19''</t>
  </si>
  <si>
    <t>CPB24BL</t>
  </si>
  <si>
    <t>Průmyslový konektor, IndustrialNet Cat. 6, UTP</t>
  </si>
  <si>
    <t>Kryt pro plug IndustrialNet Cat. 6, UTP</t>
  </si>
  <si>
    <t>MPI588T</t>
  </si>
  <si>
    <t xml:space="preserve">	NKFD1W24BUDLCZ</t>
  </si>
  <si>
    <t>Optická vana 24x LC, duplex, SM</t>
  </si>
  <si>
    <t>Optický konektor, duplex, LC</t>
  </si>
  <si>
    <t>F92ERLNLNSNM003</t>
  </si>
  <si>
    <t>Optický jumper, duplex, LC</t>
  </si>
  <si>
    <t>Tenký patch kabel - 2 m, červený</t>
  </si>
  <si>
    <t>K-UTP28NHC6RD-2</t>
  </si>
  <si>
    <t>Tenký patch kabel - 1,8 m, červený</t>
  </si>
  <si>
    <t>K-UTP28NHC6RD-1.8</t>
  </si>
  <si>
    <t>K-UTP28NHC6RD-1.5</t>
  </si>
  <si>
    <t>Tenký patch kabel - 1,5 m, červený</t>
  </si>
  <si>
    <t>Tenký patch kabel - 1,3 m, červený</t>
  </si>
  <si>
    <t>K-UTP28NHC6RD-1.3</t>
  </si>
  <si>
    <t>K-UTP28NHC6GY-1.5</t>
  </si>
  <si>
    <t>Tenký patch kabel - 1,5 m, šedý</t>
  </si>
  <si>
    <t>Tenký patch kabel - 1,3 m, bílý</t>
  </si>
  <si>
    <t>K-UTP28NHC6WH-1.3</t>
  </si>
  <si>
    <t>Tenký patch kabel - 1 m, bílý</t>
  </si>
  <si>
    <t>K-UTP28NHC6WH-1</t>
  </si>
  <si>
    <t>KOPOS</t>
  </si>
  <si>
    <t>KPR 68_KA</t>
  </si>
  <si>
    <t>Instalační krabice pro datovou zásuvku do zdi</t>
  </si>
  <si>
    <t>Instalační rámeček zásuvky TANGO</t>
  </si>
  <si>
    <t>ABB</t>
  </si>
  <si>
    <t>3901A-B10 B</t>
  </si>
  <si>
    <t>Kryt datové zásuvky TANGO</t>
  </si>
  <si>
    <t>SCAME</t>
  </si>
  <si>
    <t>Datová zásuvka SCAME protecta - IP66</t>
  </si>
  <si>
    <t>Datová zásuvka na omítku, pro 4 moduly Mini-Com, IP56</t>
  </si>
  <si>
    <t xml:space="preserve">	CFPWR4CIG</t>
  </si>
  <si>
    <t xml:space="preserve">	IAEFP1</t>
  </si>
  <si>
    <t>Nerezový držák pro 2 konektory IndrustrialNet - IP67</t>
  </si>
  <si>
    <t>Nerezový držák pro 1 konektor IndrustrialNet - IP67</t>
  </si>
  <si>
    <t xml:space="preserve">	IAEFP2-2G</t>
  </si>
  <si>
    <t>Uzavřená kabelová lišta, oblá</t>
  </si>
  <si>
    <t xml:space="preserve">Elektroinstalační trubka </t>
  </si>
  <si>
    <t>1232HFPP_L50</t>
  </si>
  <si>
    <t>ARKYS</t>
  </si>
  <si>
    <t>Stoupačkový držák</t>
  </si>
  <si>
    <t>Stojna</t>
  </si>
  <si>
    <t>Držák stojny</t>
  </si>
  <si>
    <t>Kabelový drátěný žlab M2 50x50</t>
  </si>
  <si>
    <t>Kabelový drátěný žlab M2 100x50</t>
  </si>
  <si>
    <t>Kabelový drátěný žlab M2 150x50</t>
  </si>
  <si>
    <t>ARK-211110</t>
  </si>
  <si>
    <t>ARK-211120</t>
  </si>
  <si>
    <t>ARK-211130</t>
  </si>
  <si>
    <t>ARK-214300</t>
  </si>
  <si>
    <t>ARK-214070</t>
  </si>
  <si>
    <t>Nosník žlabu M2 50</t>
  </si>
  <si>
    <t>ARK-215005</t>
  </si>
  <si>
    <t>Nosník žlabu M2 100</t>
  </si>
  <si>
    <t>Nosník žlabu M2 150</t>
  </si>
  <si>
    <t>ARK-215010</t>
  </si>
  <si>
    <t>ARK-215015</t>
  </si>
  <si>
    <t>Kabelový svod KSM</t>
  </si>
  <si>
    <t>ARK-212410</t>
  </si>
  <si>
    <t>ARK-213010</t>
  </si>
  <si>
    <t>Spojka SZM 1</t>
  </si>
  <si>
    <t>ARK-213050</t>
  </si>
  <si>
    <t>Tvarovací sada TSM 50-100</t>
  </si>
  <si>
    <t>Kabelový žlab Linear 2 H50</t>
  </si>
  <si>
    <t>ARK-227040</t>
  </si>
  <si>
    <t>Koleno žlabu Linear 2 - 90 stupňů R300</t>
  </si>
  <si>
    <t>ARD-3 230201</t>
  </si>
  <si>
    <t>ARD-34290101</t>
  </si>
  <si>
    <t>Koleno tvarovací Linear 2, vnitřní/vnější</t>
  </si>
  <si>
    <t>ARD-34710108</t>
  </si>
  <si>
    <t>ARD-34790101</t>
  </si>
  <si>
    <t>Víko žlabu Linear2 tvarovací vnitřní/vnější</t>
  </si>
  <si>
    <t>Víko kolena žlabu Linear 2 - 90 stupňů R300</t>
  </si>
  <si>
    <t>ARD-34730101</t>
  </si>
  <si>
    <t>Víko žlabu Linear 2</t>
  </si>
  <si>
    <t>ARD-34120106</t>
  </si>
  <si>
    <t>Držák stoupačkový žlabu Linear 2</t>
  </si>
  <si>
    <t>ARD-34510173</t>
  </si>
  <si>
    <t>ARD-34212105</t>
  </si>
  <si>
    <t>Spojka víka žlabu Linear 2</t>
  </si>
  <si>
    <t>ARD-34210201</t>
  </si>
  <si>
    <t>Spojka žlabu Linear 2</t>
  </si>
  <si>
    <t>Nosník žlabu Linear 2</t>
  </si>
  <si>
    <t>ARD-34520103</t>
  </si>
  <si>
    <t>Materiálová kniha</t>
  </si>
  <si>
    <t>Obrázek</t>
  </si>
  <si>
    <t>PN (Product number), produktové číslo</t>
  </si>
  <si>
    <t>Cena v Kč</t>
  </si>
  <si>
    <t>Uživatelské rozhraní</t>
  </si>
  <si>
    <t>Vedení tras kabeláže</t>
  </si>
  <si>
    <t>Cena celkem</t>
  </si>
  <si>
    <t>Položka</t>
  </si>
  <si>
    <t>Samolepící štítky na kabel</t>
  </si>
  <si>
    <t>S200X225YAJ</t>
  </si>
  <si>
    <t>Rozšiřující váleček na optický kabel</t>
  </si>
  <si>
    <t>NWSLC-3Y</t>
  </si>
  <si>
    <t>Páska se suchým zipem pro svazování kabelů</t>
  </si>
  <si>
    <t>STAHPAS</t>
  </si>
  <si>
    <t>SZ01-20MM-25M-BL</t>
  </si>
  <si>
    <t>Vázací pásky</t>
  </si>
  <si>
    <t xml:space="preserve">	PLT1.5I-C</t>
  </si>
  <si>
    <t>Instalace a nastavení aktivních prvků</t>
  </si>
  <si>
    <t>Tažení kabeláže a montáž kabelových žlabů</t>
  </si>
  <si>
    <t xml:space="preserve">Uživatelské rozhraní </t>
  </si>
  <si>
    <t>Montáž prvků konektivity</t>
  </si>
  <si>
    <t>Montáž datových rozvaděčů včetně příslušenství</t>
  </si>
  <si>
    <t>Modulární switch 5412R zl2 a jeho jednotlivé moduly</t>
  </si>
  <si>
    <t>J9822A; PN použitých modulů - J9993A, J9987A, J9986A</t>
  </si>
  <si>
    <t>Datový rozvaděč a příslušenství</t>
  </si>
  <si>
    <t>Celková cena materiál</t>
  </si>
  <si>
    <t>Celková cena práce</t>
  </si>
  <si>
    <t>UTP TGJack Cat. 6 - uchycení Mini-Com, různých barev</t>
  </si>
  <si>
    <t>CJ688TGBL, CJ688TGRD, CJ688TGAW, CJ688TGYL</t>
  </si>
  <si>
    <t>Tenký patch kabel, různých délek a barvy</t>
  </si>
  <si>
    <t>K-UTP28NHC6RD-2, K-UTP28NHC6RD-1.8, K-UTP28NHC6RD-1.5, K-UTP28NHC6RD-1.3, K-UTP28NHC6GY-1.5, K-UTP28NHC6WH-1.3, K-UTP28NHC6WH-1</t>
  </si>
  <si>
    <t>LE 40_HD</t>
  </si>
  <si>
    <t>Kabelový drátěný žlab Merkur 2 v různých rozměrech, 50x50, 100x50, 150x50</t>
  </si>
  <si>
    <t>ARK-211110, ARK-211120, ARK-211130</t>
  </si>
  <si>
    <t>ARK-227020</t>
  </si>
  <si>
    <t>Nosník žlabu M2 pro rozměry 50x50, 100x50, 150x50</t>
  </si>
  <si>
    <t>Obsah</t>
  </si>
  <si>
    <t>1.1 - Cíl projektu</t>
  </si>
  <si>
    <t>1.2 - Požadavky investora</t>
  </si>
  <si>
    <t>Projekt neřeší</t>
  </si>
  <si>
    <t>1. Flexibilní vedení od konsolidačních bodu a dále</t>
  </si>
  <si>
    <t>2. Čtečky vstupních systémů, řešeno externí firmou</t>
  </si>
  <si>
    <t>3. Zemnění kabelových žlabů a DR</t>
  </si>
  <si>
    <t>4. Výběr konkrétních IP kamer</t>
  </si>
  <si>
    <t>5. Konkrétní nastavení aktivních prvků</t>
  </si>
  <si>
    <t>6. Záložní napájení DR pomocí UPS</t>
  </si>
  <si>
    <t>7. Koncová zařízení</t>
  </si>
  <si>
    <t>8. Klimatizace serverovny</t>
  </si>
  <si>
    <t>9. Elektrické vedení</t>
  </si>
  <si>
    <t>Cena v Kč bez DPH</t>
  </si>
  <si>
    <t>Cena v Kč s DPH</t>
  </si>
  <si>
    <t>1.4 - Schéma sítě</t>
  </si>
  <si>
    <t>1.3 - Projekt neřeší</t>
  </si>
  <si>
    <t>1.5 - Počet přípojných míst</t>
  </si>
  <si>
    <t>1.6 - Šířka pásma</t>
  </si>
  <si>
    <t>1.7 - Osazení DR</t>
  </si>
  <si>
    <t>1.8 - Schéma patch panelů DRA</t>
  </si>
  <si>
    <t>1.9 - Schéma patch panelů DRB</t>
  </si>
  <si>
    <t>1.10 - Kabelová tabulka horizontální sekce části A</t>
  </si>
  <si>
    <t>1.11 - Kabelová tabulka horizontální sekce části B</t>
  </si>
  <si>
    <t>1.12 - Páteřní sekce</t>
  </si>
  <si>
    <t>1.13 - Rozpočet</t>
  </si>
  <si>
    <t>1.14 - Materiálová kniha</t>
  </si>
  <si>
    <t>FB0101</t>
  </si>
  <si>
    <t>FB0102</t>
  </si>
  <si>
    <t>FA0101</t>
  </si>
  <si>
    <t>FA0102</t>
  </si>
  <si>
    <t>FA0101-FB0101</t>
  </si>
  <si>
    <t>FA0102-FB0102</t>
  </si>
  <si>
    <t>RFB0103</t>
  </si>
  <si>
    <t>RFB0104</t>
  </si>
  <si>
    <t>RFA0103</t>
  </si>
  <si>
    <t>RFA0104</t>
  </si>
  <si>
    <t>RFA0102-FB0102</t>
  </si>
  <si>
    <t>Přístupový bod Aruba Instant On AP17</t>
  </si>
  <si>
    <t>R2X11A</t>
  </si>
  <si>
    <t>Technická zpráva</t>
  </si>
  <si>
    <t>1.15 - Technická zpráva</t>
  </si>
  <si>
    <t>1. Úvod a obsah projektu</t>
  </si>
  <si>
    <t>DRA Popis</t>
  </si>
  <si>
    <t>DRB Popis</t>
  </si>
  <si>
    <t>Konstrukce</t>
  </si>
  <si>
    <t>Uzavřená skříňová konstrukce</t>
  </si>
  <si>
    <t>Produktové číslo</t>
  </si>
  <si>
    <t>Výška</t>
  </si>
  <si>
    <t>45U, 2111 mm</t>
  </si>
  <si>
    <t>Šířka</t>
  </si>
  <si>
    <t>800 mm</t>
  </si>
  <si>
    <t>Hloubka</t>
  </si>
  <si>
    <t>Rozměr zástavby</t>
  </si>
  <si>
    <t>19''</t>
  </si>
  <si>
    <t>Otevřená rámová konstrukce</t>
  </si>
  <si>
    <t>550 mm</t>
  </si>
  <si>
    <t>710-890 mm</t>
  </si>
  <si>
    <t>45U, 2188 mm</t>
  </si>
  <si>
    <t>3. Řešení páteřní sekce</t>
  </si>
  <si>
    <t>4. Řešení horizontální sekce</t>
  </si>
  <si>
    <t>5.  Řešení prvků konektivity, konsolidačních bodů a uživatelského rozhraní</t>
  </si>
  <si>
    <t>6. Aktivní prvky</t>
  </si>
  <si>
    <t>7. Požadavky na instalační firmu</t>
  </si>
  <si>
    <t>2. Řešení datových rozvaděčů</t>
  </si>
  <si>
    <t>8. Projekt neřeší</t>
  </si>
  <si>
    <t>1. Flexibilní vedení od konsolidačních bodu a dále - řešeno až po dohodě s nájemcem</t>
  </si>
  <si>
    <t>2. Čtečky vstupních systémů - řešeno externí firmou</t>
  </si>
  <si>
    <t>3. Zemnění kabelových žlabů a DR - musí být uzemněno podle platných norem</t>
  </si>
  <si>
    <t>4. Výběr konkrétních IP kamer - řešeno externí firmou</t>
  </si>
  <si>
    <t>Projekt se zabývá návrhem řešení komunikační infrastruktury v prostorách sídla firmy. Jsou zde zahrnuty administrativní, skladové a výrobní prostory. Zvolené řešení je vybráno na základě vstupních požadavků investora, které jsou uvedeny v kapitole 1.2  a podmínkách panujících v jednotlivých částech firmy. Jednotlivé prvky kabeláže, byly zvoleny od tradičních a kvalitních výrobců, kteří poskytují řešení pro požadovanou problematiku. Sídlo firmy je rozděleno na část A a část B</t>
  </si>
  <si>
    <t>Je nutné, aby veškeré instalační práce prováděla firma s příslušnými certifikacemi a zkušenostmi s uvedenými materiály, aby nedošlo k chybné instalaci.</t>
  </si>
  <si>
    <t>Datové rozvaděče a jejich příslušenství bude pořízeno od firmy CONTEG. Na každou část bude připadat jeden datový rozvaděč, tudíž celkem se zde nachází 2. V části B je umístěný hlavní datový rozvaděč v místnosti pro něj vyhrazenou a s konstrukcí otevřeného rámu, chlazení bude realizováno pomocí klimatizované místnosti. V části A je umístěný ve volném prostoru, tak aby nepřekážel při pohybu, musí být použita uzavřená skříňová konstrukce. Chlazení je zde realizováno pomocí ventilační jednotky. Výška obou datových rozvaděčů činí 45U a rozměr zástavby 19''.</t>
  </si>
  <si>
    <t>Pro realizaci páteřní sekce je využit single-mode duplexní optický kabel od společnosti BELDEN. Zároveň bude realizována redundantní páteřní trasa se stejnou kapacitou jako páteřní. Optické kabely budou taženy v plných kabelových žlabech s víkem od firmy ARKYS. Trasy budou vedeny stropními podhledy. K vertikálnímu vedení bude využita výtahová šachta v části B a v části A prostor zdvojené zdi.</t>
  </si>
  <si>
    <r>
      <t xml:space="preserve">Metalický kabel Cat. 6 bude plně dostačující pro splnění požadavku 100 Mbit/s na portu pracovní stanice. I zde je přistoupeno k řešení od firmy </t>
    </r>
    <r>
      <rPr>
        <sz val="11"/>
        <color theme="1"/>
        <rFont val="Calibri"/>
        <family val="2"/>
        <charset val="238"/>
        <scheme val="minor"/>
      </rPr>
      <t>BELDEN</t>
    </r>
    <r>
      <rPr>
        <sz val="11"/>
        <color theme="1"/>
        <rFont val="Calibri"/>
        <family val="2"/>
        <scheme val="minor"/>
      </rPr>
      <t>. Vedení tras bude probíhat ve stropních podhledech v drátěných žlabech od firmy ARKYS. Vertikální vedení v části B bude provedeno za pomocí výtahové šachty a v části A využijeme prostor zdvojené zdi nacházející se za DRA. Koncové části linek budou vedeny podle umístění zásuvky, v elektroinstalačních trubkách nebo plastových lištách. Obě řešení od firmy KOPOS.</t>
    </r>
  </si>
  <si>
    <t>Prvky konektivity jsou zvoleny od firmy PANDUIT. Je nezbytné dodržet jejich správnou instalaci pro požadovanou funkčnost. V části A jsou plánovány Open Office kanceláře. Trasy jsou zde tedy ukončeny v konsolidačních bodech nacházejících se ve stropních podhledech, odkud bude vést flexibilní vedení k jednotlivým datovým zásuvkám. Prostory těchto kanceláří budou rozděleny pomocí příček. Konsolidační body jsou umístěny u sloupků rozdělujících prostory, tak aby po nich mohlo být posléze svedeno flexibilní vedení. Veškeré datové zásuvky v projektu jsou umístěny na zeď nebo do zdi. V případě řešení do zdi je přistoupeno k řešení od firmy ABB typové řady TANGO. Nutné je však použití speciálních zásuvek a konektorů ve výrobních podmínkách z důvodu zvýšené prašnosti. Zde jsou zvoleny datové zásuvky a speciální konektory od firmy Panduit.</t>
  </si>
  <si>
    <t>Veškeré aktivní prvky jsou vybrány od firmy HPE a její divize Aruba. Konkrétní nastavení ovšem není řešeno. Všude budou použity stejné přístupové body, mimo výrobních prostor. Zde se využijí přístupové body s větším ochranou - IP56.</t>
  </si>
  <si>
    <t>Návrh komunikační síťové infrastruktury sídla firmy</t>
  </si>
  <si>
    <t>Autor</t>
  </si>
  <si>
    <t>Jan Kohoutek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</si>
</sst>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theme="0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399">
    <xf numFmtId="0" fontId="0" fillId="0" borderId="0" xfId="0"/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0" xfId="0" applyNumberFormat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/>
    <xf numFmtId="0" fontId="0" fillId="10" borderId="2" xfId="0" applyFill="1" applyBorder="1" applyAlignment="1">
      <alignment vertical="top" wrapText="1"/>
    </xf>
    <xf numFmtId="0" fontId="0" fillId="10" borderId="3" xfId="0" applyFill="1" applyBorder="1" applyAlignment="1">
      <alignment vertical="top" wrapText="1"/>
    </xf>
    <xf numFmtId="0" fontId="0" fillId="10" borderId="4" xfId="0" applyFill="1" applyBorder="1" applyAlignment="1">
      <alignment vertical="top" wrapText="1"/>
    </xf>
    <xf numFmtId="0" fontId="0" fillId="11" borderId="7" xfId="0" applyFill="1" applyBorder="1"/>
    <xf numFmtId="0" fontId="0" fillId="9" borderId="1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" xfId="0" applyFont="1" applyBorder="1"/>
    <xf numFmtId="0" fontId="3" fillId="0" borderId="9" xfId="0" applyFont="1" applyBorder="1"/>
    <xf numFmtId="0" fontId="4" fillId="0" borderId="8" xfId="0" applyFont="1" applyBorder="1"/>
    <xf numFmtId="0" fontId="4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3" fillId="0" borderId="0" xfId="0" applyFont="1" applyBorder="1" applyAlignment="1">
      <alignment horizontal="left"/>
    </xf>
    <xf numFmtId="0" fontId="0" fillId="9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8" fillId="12" borderId="9" xfId="0" applyFont="1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8" fillId="14" borderId="9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26" xfId="0" applyNumberFormat="1" applyFill="1" applyBorder="1" applyAlignment="1">
      <alignment horizontal="center" vertical="center"/>
    </xf>
    <xf numFmtId="164" fontId="0" fillId="7" borderId="3" xfId="0" applyNumberFormat="1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164" fontId="0" fillId="7" borderId="24" xfId="0" applyNumberFormat="1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164" fontId="0" fillId="9" borderId="24" xfId="0" applyNumberFormat="1" applyFill="1" applyBorder="1" applyAlignment="1">
      <alignment horizontal="center" vertical="center"/>
    </xf>
    <xf numFmtId="164" fontId="0" fillId="9" borderId="3" xfId="0" applyNumberFormat="1" applyFill="1" applyBorder="1" applyAlignment="1">
      <alignment horizontal="center" vertical="center"/>
    </xf>
    <xf numFmtId="164" fontId="0" fillId="9" borderId="26" xfId="0" applyNumberFormat="1" applyFill="1" applyBorder="1" applyAlignment="1">
      <alignment horizontal="center" vertical="center"/>
    </xf>
    <xf numFmtId="164" fontId="0" fillId="7" borderId="4" xfId="0" applyNumberForma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7" borderId="26" xfId="1" applyNumberFormat="1" applyFont="1" applyFill="1" applyBorder="1" applyAlignment="1">
      <alignment horizontal="center" vertical="center"/>
    </xf>
    <xf numFmtId="164" fontId="0" fillId="9" borderId="30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64" fontId="0" fillId="4" borderId="22" xfId="0" applyNumberFormat="1" applyFill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64" fontId="0" fillId="7" borderId="34" xfId="0" applyNumberFormat="1" applyFill="1" applyBorder="1" applyAlignment="1">
      <alignment horizontal="center" vertical="center"/>
    </xf>
    <xf numFmtId="164" fontId="0" fillId="9" borderId="34" xfId="0" applyNumberFormat="1" applyFill="1" applyBorder="1" applyAlignment="1">
      <alignment horizontal="center" vertical="center"/>
    </xf>
    <xf numFmtId="164" fontId="0" fillId="9" borderId="35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0" borderId="32" xfId="0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0" fillId="9" borderId="24" xfId="0" applyFill="1" applyBorder="1" applyAlignment="1">
      <alignment horizontal="center"/>
    </xf>
    <xf numFmtId="0" fontId="0" fillId="4" borderId="15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164" fontId="0" fillId="7" borderId="35" xfId="0" applyNumberForma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7" borderId="24" xfId="0" applyNumberFormat="1" applyFill="1" applyBorder="1" applyAlignment="1">
      <alignment horizontal="center"/>
    </xf>
    <xf numFmtId="164" fontId="0" fillId="7" borderId="32" xfId="0" applyNumberFormat="1" applyFill="1" applyBorder="1" applyAlignment="1">
      <alignment horizontal="center" vertical="center"/>
    </xf>
    <xf numFmtId="164" fontId="0" fillId="9" borderId="24" xfId="0" applyNumberFormat="1" applyFill="1" applyBorder="1" applyAlignment="1">
      <alignment horizontal="center"/>
    </xf>
    <xf numFmtId="164" fontId="0" fillId="9" borderId="32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17" borderId="1" xfId="0" applyNumberForma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9" borderId="1" xfId="0" applyFill="1" applyBorder="1"/>
    <xf numFmtId="0" fontId="13" fillId="3" borderId="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8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32" xfId="0" applyNumberFormat="1" applyBorder="1" applyAlignment="1">
      <alignment vertical="top" wrapText="1"/>
    </xf>
    <xf numFmtId="49" fontId="0" fillId="0" borderId="0" xfId="0" applyNumberFormat="1" applyBorder="1" applyAlignment="1">
      <alignment vertical="top" wrapText="1"/>
    </xf>
    <xf numFmtId="49" fontId="0" fillId="0" borderId="0" xfId="0" applyNumberFormat="1" applyBorder="1"/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/>
    <xf numFmtId="0" fontId="0" fillId="7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top" wrapText="1"/>
    </xf>
    <xf numFmtId="0" fontId="0" fillId="0" borderId="34" xfId="0" applyBorder="1" applyAlignment="1">
      <alignment horizontal="center"/>
    </xf>
    <xf numFmtId="0" fontId="0" fillId="0" borderId="8" xfId="0" applyBorder="1"/>
    <xf numFmtId="0" fontId="0" fillId="9" borderId="4" xfId="0" applyFill="1" applyBorder="1" applyAlignment="1">
      <alignment horizontal="center" vertical="center"/>
    </xf>
    <xf numFmtId="49" fontId="0" fillId="0" borderId="3" xfId="0" applyNumberFormat="1" applyBorder="1"/>
    <xf numFmtId="0" fontId="0" fillId="5" borderId="1" xfId="0" applyFill="1" applyBorder="1" applyAlignment="1">
      <alignment horizontal="center" vertical="center"/>
    </xf>
    <xf numFmtId="0" fontId="0" fillId="0" borderId="10" xfId="0" applyBorder="1"/>
    <xf numFmtId="0" fontId="0" fillId="15" borderId="6" xfId="0" applyFill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15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4" fillId="17" borderId="1" xfId="0" applyFont="1" applyFill="1" applyBorder="1" applyAlignment="1">
      <alignment horizontal="left" vertical="top" wrapText="1"/>
    </xf>
    <xf numFmtId="0" fontId="14" fillId="17" borderId="1" xfId="0" applyFont="1" applyFill="1" applyBorder="1"/>
    <xf numFmtId="0" fontId="14" fillId="17" borderId="1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9" xfId="0" applyBorder="1" applyAlignment="1">
      <alignment horizontal="justify" vertical="top" wrapText="1"/>
    </xf>
    <xf numFmtId="0" fontId="0" fillId="0" borderId="10" xfId="0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8" borderId="15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9" fillId="16" borderId="9" xfId="0" applyFont="1" applyFill="1" applyBorder="1" applyAlignment="1">
      <alignment horizontal="center" vertical="center" textRotation="255"/>
    </xf>
    <xf numFmtId="0" fontId="9" fillId="16" borderId="10" xfId="0" applyFont="1" applyFill="1" applyBorder="1" applyAlignment="1">
      <alignment horizontal="center" vertical="center" textRotation="255"/>
    </xf>
    <xf numFmtId="0" fontId="9" fillId="16" borderId="11" xfId="0" applyFont="1" applyFill="1" applyBorder="1" applyAlignment="1">
      <alignment horizontal="center" vertical="center" textRotation="255"/>
    </xf>
    <xf numFmtId="0" fontId="3" fillId="8" borderId="6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9" fillId="16" borderId="16" xfId="0" applyFont="1" applyFill="1" applyBorder="1" applyAlignment="1">
      <alignment horizontal="center" vertical="center" textRotation="255"/>
    </xf>
    <xf numFmtId="0" fontId="9" fillId="16" borderId="21" xfId="0" applyFont="1" applyFill="1" applyBorder="1" applyAlignment="1">
      <alignment horizontal="center" vertical="center" textRotation="255"/>
    </xf>
    <xf numFmtId="0" fontId="9" fillId="16" borderId="22" xfId="0" applyFont="1" applyFill="1" applyBorder="1" applyAlignment="1">
      <alignment horizontal="center" vertical="center" textRotation="255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11" borderId="19" xfId="0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0" fillId="11" borderId="16" xfId="0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0" fontId="0" fillId="11" borderId="22" xfId="0" applyFill="1" applyBorder="1" applyAlignment="1">
      <alignment horizontal="center"/>
    </xf>
    <xf numFmtId="0" fontId="0" fillId="9" borderId="6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F22ED6"/>
      <color rgb="FFFF3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jpe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5" Type="http://schemas.openxmlformats.org/officeDocument/2006/relationships/image" Target="../media/image26.jpe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jpeg"/><Relationship Id="rId29" Type="http://schemas.openxmlformats.org/officeDocument/2006/relationships/image" Target="../media/image30.png"/><Relationship Id="rId41" Type="http://schemas.openxmlformats.org/officeDocument/2006/relationships/image" Target="../media/image42.png"/><Relationship Id="rId54" Type="http://schemas.openxmlformats.org/officeDocument/2006/relationships/image" Target="../media/image55.pn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24" Type="http://schemas.openxmlformats.org/officeDocument/2006/relationships/image" Target="../media/image25.jpeg"/><Relationship Id="rId32" Type="http://schemas.openxmlformats.org/officeDocument/2006/relationships/image" Target="../media/image33.jpeg"/><Relationship Id="rId37" Type="http://schemas.openxmlformats.org/officeDocument/2006/relationships/image" Target="../media/image38.png"/><Relationship Id="rId40" Type="http://schemas.openxmlformats.org/officeDocument/2006/relationships/image" Target="../media/image41.jpeg"/><Relationship Id="rId45" Type="http://schemas.openxmlformats.org/officeDocument/2006/relationships/image" Target="../media/image46.png"/><Relationship Id="rId53" Type="http://schemas.openxmlformats.org/officeDocument/2006/relationships/image" Target="../media/image54.png"/><Relationship Id="rId5" Type="http://schemas.openxmlformats.org/officeDocument/2006/relationships/image" Target="../media/image6.jpeg"/><Relationship Id="rId15" Type="http://schemas.openxmlformats.org/officeDocument/2006/relationships/image" Target="../media/image16.png"/><Relationship Id="rId23" Type="http://schemas.openxmlformats.org/officeDocument/2006/relationships/image" Target="../media/image24.jpe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10" Type="http://schemas.openxmlformats.org/officeDocument/2006/relationships/image" Target="../media/image11.jpeg"/><Relationship Id="rId19" Type="http://schemas.openxmlformats.org/officeDocument/2006/relationships/image" Target="../media/image20.png"/><Relationship Id="rId31" Type="http://schemas.openxmlformats.org/officeDocument/2006/relationships/image" Target="../media/image32.jpeg"/><Relationship Id="rId44" Type="http://schemas.openxmlformats.org/officeDocument/2006/relationships/image" Target="../media/image45.png"/><Relationship Id="rId52" Type="http://schemas.openxmlformats.org/officeDocument/2006/relationships/image" Target="../media/image53.png"/><Relationship Id="rId4" Type="http://schemas.openxmlformats.org/officeDocument/2006/relationships/image" Target="../media/image5.png"/><Relationship Id="rId9" Type="http://schemas.openxmlformats.org/officeDocument/2006/relationships/image" Target="../media/image10.jpeg"/><Relationship Id="rId14" Type="http://schemas.openxmlformats.org/officeDocument/2006/relationships/image" Target="../media/image15.jpeg"/><Relationship Id="rId22" Type="http://schemas.openxmlformats.org/officeDocument/2006/relationships/image" Target="../media/image23.png"/><Relationship Id="rId27" Type="http://schemas.openxmlformats.org/officeDocument/2006/relationships/image" Target="../media/image28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8" Type="http://schemas.openxmlformats.org/officeDocument/2006/relationships/image" Target="../media/image9.jpeg"/><Relationship Id="rId51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33617</xdr:colOff>
      <xdr:row>2</xdr:row>
      <xdr:rowOff>56030</xdr:rowOff>
    </xdr:from>
    <xdr:to>
      <xdr:col>1</xdr:col>
      <xdr:colOff>5031441</xdr:colOff>
      <xdr:row>24</xdr:row>
      <xdr:rowOff>25773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B9B4537-F382-46A7-8012-6150BDF6119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205" y="515471"/>
          <a:ext cx="4997824" cy="423582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602765</xdr:colOff>
      <xdr:row>21</xdr:row>
      <xdr:rowOff>10072</xdr:rowOff>
    </xdr:from>
    <xdr:to>
      <xdr:col>6</xdr:col>
      <xdr:colOff>0</xdr:colOff>
      <xdr:row>23</xdr:row>
      <xdr:rowOff>22362</xdr:rowOff>
    </xdr:to>
    <xdr:sp macro="" textlink="">
      <xdr:nvSpPr>
        <xdr:cNvPr id="2" name="Obdélník 1">
          <a:extLst>
            <a:ext uri="{FF2B5EF4-FFF2-40B4-BE49-F238E27FC236}">
              <a16:creationId xmlns:a16="http://schemas.microsoft.com/office/drawing/2014/main" id="{DA353A37-501A-4BBF-95A8-67268B489231}"/>
            </a:ext>
          </a:extLst>
        </xdr:cNvPr>
        <xdr:cNvSpPr/>
      </xdr:nvSpPr>
      <xdr:spPr>
        <a:xfrm>
          <a:off x="7031127" y="4144327"/>
          <a:ext cx="2023703" cy="39329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90032</xdr:colOff>
      <xdr:row>21</xdr:row>
      <xdr:rowOff>149065</xdr:rowOff>
    </xdr:from>
    <xdr:to>
      <xdr:col>4</xdr:col>
      <xdr:colOff>275539</xdr:colOff>
      <xdr:row>22</xdr:row>
      <xdr:rowOff>75850</xdr:rowOff>
    </xdr:to>
    <xdr:sp macro="" textlink="">
      <xdr:nvSpPr>
        <xdr:cNvPr id="5" name="Obdélník 4">
          <a:extLst>
            <a:ext uri="{FF2B5EF4-FFF2-40B4-BE49-F238E27FC236}">
              <a16:creationId xmlns:a16="http://schemas.microsoft.com/office/drawing/2014/main" id="{C5A863BE-0A98-47F3-9F2F-53BB21D5E8C0}"/>
            </a:ext>
          </a:extLst>
        </xdr:cNvPr>
        <xdr:cNvSpPr/>
      </xdr:nvSpPr>
      <xdr:spPr>
        <a:xfrm>
          <a:off x="7126372" y="4283320"/>
          <a:ext cx="185507" cy="117285"/>
        </a:xfrm>
        <a:prstGeom prst="rect">
          <a:avLst/>
        </a:prstGeom>
        <a:solidFill>
          <a:srgbClr val="92D05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307263</xdr:colOff>
      <xdr:row>21</xdr:row>
      <xdr:rowOff>150218</xdr:rowOff>
    </xdr:from>
    <xdr:to>
      <xdr:col>4</xdr:col>
      <xdr:colOff>492770</xdr:colOff>
      <xdr:row>22</xdr:row>
      <xdr:rowOff>77003</xdr:rowOff>
    </xdr:to>
    <xdr:sp macro="" textlink="">
      <xdr:nvSpPr>
        <xdr:cNvPr id="23" name="Obdélník 22">
          <a:extLst>
            <a:ext uri="{FF2B5EF4-FFF2-40B4-BE49-F238E27FC236}">
              <a16:creationId xmlns:a16="http://schemas.microsoft.com/office/drawing/2014/main" id="{22D71480-C550-4110-A379-CC34E5220099}"/>
            </a:ext>
          </a:extLst>
        </xdr:cNvPr>
        <xdr:cNvSpPr/>
      </xdr:nvSpPr>
      <xdr:spPr>
        <a:xfrm>
          <a:off x="7343603" y="4284473"/>
          <a:ext cx="185507" cy="117285"/>
        </a:xfrm>
        <a:prstGeom prst="rect">
          <a:avLst/>
        </a:prstGeom>
        <a:solidFill>
          <a:srgbClr val="92D05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568510</xdr:colOff>
      <xdr:row>21</xdr:row>
      <xdr:rowOff>150371</xdr:rowOff>
    </xdr:from>
    <xdr:to>
      <xdr:col>4</xdr:col>
      <xdr:colOff>754017</xdr:colOff>
      <xdr:row>22</xdr:row>
      <xdr:rowOff>77156</xdr:rowOff>
    </xdr:to>
    <xdr:sp macro="" textlink="">
      <xdr:nvSpPr>
        <xdr:cNvPr id="24" name="Obdélník 23">
          <a:extLst>
            <a:ext uri="{FF2B5EF4-FFF2-40B4-BE49-F238E27FC236}">
              <a16:creationId xmlns:a16="http://schemas.microsoft.com/office/drawing/2014/main" id="{EAC3FEA3-AB46-41BC-ACD0-FD459E5E3AFD}"/>
            </a:ext>
          </a:extLst>
        </xdr:cNvPr>
        <xdr:cNvSpPr/>
      </xdr:nvSpPr>
      <xdr:spPr>
        <a:xfrm>
          <a:off x="7604850" y="4284626"/>
          <a:ext cx="185507" cy="117285"/>
        </a:xfrm>
        <a:prstGeom prst="rect">
          <a:avLst/>
        </a:prstGeom>
        <a:solidFill>
          <a:srgbClr val="F22ED6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786433</xdr:colOff>
      <xdr:row>21</xdr:row>
      <xdr:rowOff>151523</xdr:rowOff>
    </xdr:from>
    <xdr:to>
      <xdr:col>4</xdr:col>
      <xdr:colOff>971940</xdr:colOff>
      <xdr:row>22</xdr:row>
      <xdr:rowOff>78308</xdr:rowOff>
    </xdr:to>
    <xdr:sp macro="" textlink="">
      <xdr:nvSpPr>
        <xdr:cNvPr id="25" name="Obdélník 24">
          <a:extLst>
            <a:ext uri="{FF2B5EF4-FFF2-40B4-BE49-F238E27FC236}">
              <a16:creationId xmlns:a16="http://schemas.microsoft.com/office/drawing/2014/main" id="{79132005-EB78-4A7A-8B3F-E844C1385B0E}"/>
            </a:ext>
          </a:extLst>
        </xdr:cNvPr>
        <xdr:cNvSpPr/>
      </xdr:nvSpPr>
      <xdr:spPr>
        <a:xfrm>
          <a:off x="7822773" y="4285778"/>
          <a:ext cx="185507" cy="117285"/>
        </a:xfrm>
        <a:prstGeom prst="rect">
          <a:avLst/>
        </a:prstGeom>
        <a:solidFill>
          <a:srgbClr val="F22ED6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5</xdr:col>
      <xdr:colOff>33420</xdr:colOff>
      <xdr:row>21</xdr:row>
      <xdr:rowOff>152675</xdr:rowOff>
    </xdr:from>
    <xdr:to>
      <xdr:col>5</xdr:col>
      <xdr:colOff>218927</xdr:colOff>
      <xdr:row>22</xdr:row>
      <xdr:rowOff>79460</xdr:rowOff>
    </xdr:to>
    <xdr:sp macro="" textlink="">
      <xdr:nvSpPr>
        <xdr:cNvPr id="26" name="Obdélník 25">
          <a:extLst>
            <a:ext uri="{FF2B5EF4-FFF2-40B4-BE49-F238E27FC236}">
              <a16:creationId xmlns:a16="http://schemas.microsoft.com/office/drawing/2014/main" id="{D1BA2F48-425A-4942-B178-57913D03AF0F}"/>
            </a:ext>
          </a:extLst>
        </xdr:cNvPr>
        <xdr:cNvSpPr/>
      </xdr:nvSpPr>
      <xdr:spPr>
        <a:xfrm>
          <a:off x="8079005" y="4286930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5</xdr:col>
      <xdr:colOff>250652</xdr:colOff>
      <xdr:row>21</xdr:row>
      <xdr:rowOff>152136</xdr:rowOff>
    </xdr:from>
    <xdr:to>
      <xdr:col>5</xdr:col>
      <xdr:colOff>436159</xdr:colOff>
      <xdr:row>22</xdr:row>
      <xdr:rowOff>78921</xdr:rowOff>
    </xdr:to>
    <xdr:sp macro="" textlink="">
      <xdr:nvSpPr>
        <xdr:cNvPr id="27" name="Obdélník 26">
          <a:extLst>
            <a:ext uri="{FF2B5EF4-FFF2-40B4-BE49-F238E27FC236}">
              <a16:creationId xmlns:a16="http://schemas.microsoft.com/office/drawing/2014/main" id="{6FA360B4-3DD5-4159-8C22-E7199EA3B827}"/>
            </a:ext>
          </a:extLst>
        </xdr:cNvPr>
        <xdr:cNvSpPr/>
      </xdr:nvSpPr>
      <xdr:spPr>
        <a:xfrm>
          <a:off x="8296237" y="4286391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5</xdr:col>
      <xdr:colOff>510899</xdr:colOff>
      <xdr:row>21</xdr:row>
      <xdr:rowOff>151600</xdr:rowOff>
    </xdr:from>
    <xdr:to>
      <xdr:col>5</xdr:col>
      <xdr:colOff>696406</xdr:colOff>
      <xdr:row>22</xdr:row>
      <xdr:rowOff>78385</xdr:rowOff>
    </xdr:to>
    <xdr:sp macro="" textlink="">
      <xdr:nvSpPr>
        <xdr:cNvPr id="28" name="Obdélník 27">
          <a:extLst>
            <a:ext uri="{FF2B5EF4-FFF2-40B4-BE49-F238E27FC236}">
              <a16:creationId xmlns:a16="http://schemas.microsoft.com/office/drawing/2014/main" id="{5E4E273D-5BC8-48BB-AA63-CF0C03C55D08}"/>
            </a:ext>
          </a:extLst>
        </xdr:cNvPr>
        <xdr:cNvSpPr/>
      </xdr:nvSpPr>
      <xdr:spPr>
        <a:xfrm>
          <a:off x="8556484" y="4285855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5</xdr:col>
      <xdr:colOff>729514</xdr:colOff>
      <xdr:row>21</xdr:row>
      <xdr:rowOff>151062</xdr:rowOff>
    </xdr:from>
    <xdr:to>
      <xdr:col>5</xdr:col>
      <xdr:colOff>915021</xdr:colOff>
      <xdr:row>22</xdr:row>
      <xdr:rowOff>77847</xdr:rowOff>
    </xdr:to>
    <xdr:sp macro="" textlink="">
      <xdr:nvSpPr>
        <xdr:cNvPr id="29" name="Obdélník 28">
          <a:extLst>
            <a:ext uri="{FF2B5EF4-FFF2-40B4-BE49-F238E27FC236}">
              <a16:creationId xmlns:a16="http://schemas.microsoft.com/office/drawing/2014/main" id="{F2BDAB96-16BF-4623-AD5A-C89B79751129}"/>
            </a:ext>
          </a:extLst>
        </xdr:cNvPr>
        <xdr:cNvSpPr/>
      </xdr:nvSpPr>
      <xdr:spPr>
        <a:xfrm>
          <a:off x="8775099" y="4285317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7</xdr:col>
      <xdr:colOff>5067</xdr:colOff>
      <xdr:row>21</xdr:row>
      <xdr:rowOff>33713</xdr:rowOff>
    </xdr:from>
    <xdr:to>
      <xdr:col>9</xdr:col>
      <xdr:colOff>10281</xdr:colOff>
      <xdr:row>23</xdr:row>
      <xdr:rowOff>46003</xdr:rowOff>
    </xdr:to>
    <xdr:sp macro="" textlink="">
      <xdr:nvSpPr>
        <xdr:cNvPr id="30" name="Obdélník 29">
          <a:extLst>
            <a:ext uri="{FF2B5EF4-FFF2-40B4-BE49-F238E27FC236}">
              <a16:creationId xmlns:a16="http://schemas.microsoft.com/office/drawing/2014/main" id="{42B2C93F-B707-4854-BBB4-00FBEBF3DE8F}"/>
            </a:ext>
          </a:extLst>
        </xdr:cNvPr>
        <xdr:cNvSpPr/>
      </xdr:nvSpPr>
      <xdr:spPr>
        <a:xfrm>
          <a:off x="9675449" y="4199647"/>
          <a:ext cx="2020503" cy="39329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7</xdr:col>
      <xdr:colOff>95300</xdr:colOff>
      <xdr:row>21</xdr:row>
      <xdr:rowOff>157667</xdr:rowOff>
    </xdr:from>
    <xdr:to>
      <xdr:col>7</xdr:col>
      <xdr:colOff>280807</xdr:colOff>
      <xdr:row>22</xdr:row>
      <xdr:rowOff>84452</xdr:rowOff>
    </xdr:to>
    <xdr:sp macro="" textlink="">
      <xdr:nvSpPr>
        <xdr:cNvPr id="31" name="Obdélník 30">
          <a:extLst>
            <a:ext uri="{FF2B5EF4-FFF2-40B4-BE49-F238E27FC236}">
              <a16:creationId xmlns:a16="http://schemas.microsoft.com/office/drawing/2014/main" id="{0496F77D-D850-4481-AC04-4642A3146EB4}"/>
            </a:ext>
          </a:extLst>
        </xdr:cNvPr>
        <xdr:cNvSpPr/>
      </xdr:nvSpPr>
      <xdr:spPr>
        <a:xfrm>
          <a:off x="9758109" y="4291922"/>
          <a:ext cx="185507" cy="117285"/>
        </a:xfrm>
        <a:prstGeom prst="rect">
          <a:avLst/>
        </a:prstGeom>
        <a:solidFill>
          <a:srgbClr val="92D05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7</xdr:col>
      <xdr:colOff>312531</xdr:colOff>
      <xdr:row>21</xdr:row>
      <xdr:rowOff>158820</xdr:rowOff>
    </xdr:from>
    <xdr:to>
      <xdr:col>7</xdr:col>
      <xdr:colOff>498038</xdr:colOff>
      <xdr:row>22</xdr:row>
      <xdr:rowOff>85605</xdr:rowOff>
    </xdr:to>
    <xdr:sp macro="" textlink="">
      <xdr:nvSpPr>
        <xdr:cNvPr id="32" name="Obdélník 31">
          <a:extLst>
            <a:ext uri="{FF2B5EF4-FFF2-40B4-BE49-F238E27FC236}">
              <a16:creationId xmlns:a16="http://schemas.microsoft.com/office/drawing/2014/main" id="{57411802-4019-44DF-95A7-0685DD731D84}"/>
            </a:ext>
          </a:extLst>
        </xdr:cNvPr>
        <xdr:cNvSpPr/>
      </xdr:nvSpPr>
      <xdr:spPr>
        <a:xfrm>
          <a:off x="9975340" y="4293075"/>
          <a:ext cx="185507" cy="117285"/>
        </a:xfrm>
        <a:prstGeom prst="rect">
          <a:avLst/>
        </a:prstGeom>
        <a:solidFill>
          <a:srgbClr val="92D05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7</xdr:col>
      <xdr:colOff>564253</xdr:colOff>
      <xdr:row>21</xdr:row>
      <xdr:rowOff>158973</xdr:rowOff>
    </xdr:from>
    <xdr:to>
      <xdr:col>7</xdr:col>
      <xdr:colOff>749760</xdr:colOff>
      <xdr:row>22</xdr:row>
      <xdr:rowOff>85758</xdr:rowOff>
    </xdr:to>
    <xdr:sp macro="" textlink="">
      <xdr:nvSpPr>
        <xdr:cNvPr id="33" name="Obdélník 32">
          <a:extLst>
            <a:ext uri="{FF2B5EF4-FFF2-40B4-BE49-F238E27FC236}">
              <a16:creationId xmlns:a16="http://schemas.microsoft.com/office/drawing/2014/main" id="{214CBFB8-5135-4A0A-A2B2-62A51F0CBD41}"/>
            </a:ext>
          </a:extLst>
        </xdr:cNvPr>
        <xdr:cNvSpPr/>
      </xdr:nvSpPr>
      <xdr:spPr>
        <a:xfrm>
          <a:off x="10227062" y="4293228"/>
          <a:ext cx="185507" cy="117285"/>
        </a:xfrm>
        <a:prstGeom prst="rect">
          <a:avLst/>
        </a:prstGeom>
        <a:solidFill>
          <a:srgbClr val="F22ED6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7</xdr:col>
      <xdr:colOff>791701</xdr:colOff>
      <xdr:row>21</xdr:row>
      <xdr:rowOff>160125</xdr:rowOff>
    </xdr:from>
    <xdr:to>
      <xdr:col>7</xdr:col>
      <xdr:colOff>977208</xdr:colOff>
      <xdr:row>22</xdr:row>
      <xdr:rowOff>86910</xdr:rowOff>
    </xdr:to>
    <xdr:sp macro="" textlink="">
      <xdr:nvSpPr>
        <xdr:cNvPr id="34" name="Obdélník 33">
          <a:extLst>
            <a:ext uri="{FF2B5EF4-FFF2-40B4-BE49-F238E27FC236}">
              <a16:creationId xmlns:a16="http://schemas.microsoft.com/office/drawing/2014/main" id="{CDA93DD6-9AD9-4770-86A7-DC9378DAF538}"/>
            </a:ext>
          </a:extLst>
        </xdr:cNvPr>
        <xdr:cNvSpPr/>
      </xdr:nvSpPr>
      <xdr:spPr>
        <a:xfrm>
          <a:off x="10454510" y="4294380"/>
          <a:ext cx="185507" cy="117285"/>
        </a:xfrm>
        <a:prstGeom prst="rect">
          <a:avLst/>
        </a:prstGeom>
        <a:solidFill>
          <a:srgbClr val="F22ED6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8</xdr:col>
      <xdr:colOff>38689</xdr:colOff>
      <xdr:row>21</xdr:row>
      <xdr:rowOff>158895</xdr:rowOff>
    </xdr:from>
    <xdr:to>
      <xdr:col>8</xdr:col>
      <xdr:colOff>224196</xdr:colOff>
      <xdr:row>22</xdr:row>
      <xdr:rowOff>85680</xdr:rowOff>
    </xdr:to>
    <xdr:sp macro="" textlink="">
      <xdr:nvSpPr>
        <xdr:cNvPr id="35" name="Obdélník 34">
          <a:extLst>
            <a:ext uri="{FF2B5EF4-FFF2-40B4-BE49-F238E27FC236}">
              <a16:creationId xmlns:a16="http://schemas.microsoft.com/office/drawing/2014/main" id="{46DDD94E-3FD8-449B-874D-36DB1595892B}"/>
            </a:ext>
          </a:extLst>
        </xdr:cNvPr>
        <xdr:cNvSpPr/>
      </xdr:nvSpPr>
      <xdr:spPr>
        <a:xfrm>
          <a:off x="10710742" y="4293150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8</xdr:col>
      <xdr:colOff>255921</xdr:colOff>
      <xdr:row>21</xdr:row>
      <xdr:rowOff>158357</xdr:rowOff>
    </xdr:from>
    <xdr:to>
      <xdr:col>8</xdr:col>
      <xdr:colOff>441428</xdr:colOff>
      <xdr:row>22</xdr:row>
      <xdr:rowOff>85142</xdr:rowOff>
    </xdr:to>
    <xdr:sp macro="" textlink="">
      <xdr:nvSpPr>
        <xdr:cNvPr id="36" name="Obdélník 35">
          <a:extLst>
            <a:ext uri="{FF2B5EF4-FFF2-40B4-BE49-F238E27FC236}">
              <a16:creationId xmlns:a16="http://schemas.microsoft.com/office/drawing/2014/main" id="{724D57D2-731C-4D31-808B-478187F32997}"/>
            </a:ext>
          </a:extLst>
        </xdr:cNvPr>
        <xdr:cNvSpPr/>
      </xdr:nvSpPr>
      <xdr:spPr>
        <a:xfrm>
          <a:off x="10927974" y="4292612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8</xdr:col>
      <xdr:colOff>516168</xdr:colOff>
      <xdr:row>21</xdr:row>
      <xdr:rowOff>160202</xdr:rowOff>
    </xdr:from>
    <xdr:to>
      <xdr:col>8</xdr:col>
      <xdr:colOff>701675</xdr:colOff>
      <xdr:row>22</xdr:row>
      <xdr:rowOff>86987</xdr:rowOff>
    </xdr:to>
    <xdr:sp macro="" textlink="">
      <xdr:nvSpPr>
        <xdr:cNvPr id="37" name="Obdélník 36">
          <a:extLst>
            <a:ext uri="{FF2B5EF4-FFF2-40B4-BE49-F238E27FC236}">
              <a16:creationId xmlns:a16="http://schemas.microsoft.com/office/drawing/2014/main" id="{C26FD6B4-EF5E-418F-9BDD-66A6D71164A2}"/>
            </a:ext>
          </a:extLst>
        </xdr:cNvPr>
        <xdr:cNvSpPr/>
      </xdr:nvSpPr>
      <xdr:spPr>
        <a:xfrm>
          <a:off x="11188221" y="4294457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8</xdr:col>
      <xdr:colOff>734783</xdr:colOff>
      <xdr:row>21</xdr:row>
      <xdr:rowOff>159664</xdr:rowOff>
    </xdr:from>
    <xdr:to>
      <xdr:col>8</xdr:col>
      <xdr:colOff>920290</xdr:colOff>
      <xdr:row>22</xdr:row>
      <xdr:rowOff>86449</xdr:rowOff>
    </xdr:to>
    <xdr:sp macro="" textlink="">
      <xdr:nvSpPr>
        <xdr:cNvPr id="38" name="Obdélník 37">
          <a:extLst>
            <a:ext uri="{FF2B5EF4-FFF2-40B4-BE49-F238E27FC236}">
              <a16:creationId xmlns:a16="http://schemas.microsoft.com/office/drawing/2014/main" id="{307A11B3-644A-4CAB-9C8E-77337973DF26}"/>
            </a:ext>
          </a:extLst>
        </xdr:cNvPr>
        <xdr:cNvSpPr/>
      </xdr:nvSpPr>
      <xdr:spPr>
        <a:xfrm>
          <a:off x="11406836" y="4293919"/>
          <a:ext cx="185507" cy="11728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7</xdr:col>
      <xdr:colOff>188054</xdr:colOff>
      <xdr:row>18</xdr:row>
      <xdr:rowOff>158075</xdr:rowOff>
    </xdr:from>
    <xdr:to>
      <xdr:col>7</xdr:col>
      <xdr:colOff>188054</xdr:colOff>
      <xdr:row>21</xdr:row>
      <xdr:rowOff>157667</xdr:rowOff>
    </xdr:to>
    <xdr:cxnSp macro="">
      <xdr:nvCxnSpPr>
        <xdr:cNvPr id="42" name="Přímá spojnice 41">
          <a:extLst>
            <a:ext uri="{FF2B5EF4-FFF2-40B4-BE49-F238E27FC236}">
              <a16:creationId xmlns:a16="http://schemas.microsoft.com/office/drawing/2014/main" id="{B3B1D4EA-3D1D-4AA3-A8E7-94B7C1E12792}"/>
            </a:ext>
          </a:extLst>
        </xdr:cNvPr>
        <xdr:cNvCxnSpPr>
          <a:stCxn id="31" idx="0"/>
        </xdr:cNvCxnSpPr>
      </xdr:nvCxnSpPr>
      <xdr:spPr>
        <a:xfrm flipV="1">
          <a:off x="9850863" y="3720830"/>
          <a:ext cx="0" cy="571092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179237</xdr:colOff>
      <xdr:row>18</xdr:row>
      <xdr:rowOff>155448</xdr:rowOff>
    </xdr:from>
    <xdr:to>
      <xdr:col>7</xdr:col>
      <xdr:colOff>194829</xdr:colOff>
      <xdr:row>18</xdr:row>
      <xdr:rowOff>157605</xdr:rowOff>
    </xdr:to>
    <xdr:cxnSp macro="">
      <xdr:nvCxnSpPr>
        <xdr:cNvPr id="44" name="Přímá spojnice 43">
          <a:extLst>
            <a:ext uri="{FF2B5EF4-FFF2-40B4-BE49-F238E27FC236}">
              <a16:creationId xmlns:a16="http://schemas.microsoft.com/office/drawing/2014/main" id="{0BB00D7F-59AB-44A4-BDCC-243418001598}"/>
            </a:ext>
          </a:extLst>
        </xdr:cNvPr>
        <xdr:cNvCxnSpPr/>
      </xdr:nvCxnSpPr>
      <xdr:spPr>
        <a:xfrm flipH="1" flipV="1">
          <a:off x="7215577" y="3718203"/>
          <a:ext cx="2642061" cy="2157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182786</xdr:colOff>
      <xdr:row>18</xdr:row>
      <xdr:rowOff>154022</xdr:rowOff>
    </xdr:from>
    <xdr:to>
      <xdr:col>4</xdr:col>
      <xdr:colOff>182786</xdr:colOff>
      <xdr:row>21</xdr:row>
      <xdr:rowOff>149065</xdr:rowOff>
    </xdr:to>
    <xdr:cxnSp macro="">
      <xdr:nvCxnSpPr>
        <xdr:cNvPr id="53" name="Přímá spojnice 52">
          <a:extLst>
            <a:ext uri="{FF2B5EF4-FFF2-40B4-BE49-F238E27FC236}">
              <a16:creationId xmlns:a16="http://schemas.microsoft.com/office/drawing/2014/main" id="{C85C6ED8-E219-4845-BACE-E1D26BD8D844}"/>
            </a:ext>
          </a:extLst>
        </xdr:cNvPr>
        <xdr:cNvCxnSpPr>
          <a:cxnSpLocks/>
          <a:stCxn id="5" idx="0"/>
        </xdr:cNvCxnSpPr>
      </xdr:nvCxnSpPr>
      <xdr:spPr>
        <a:xfrm flipV="1">
          <a:off x="7219126" y="3716777"/>
          <a:ext cx="0" cy="566543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405285</xdr:colOff>
      <xdr:row>19</xdr:row>
      <xdr:rowOff>109436</xdr:rowOff>
    </xdr:from>
    <xdr:to>
      <xdr:col>7</xdr:col>
      <xdr:colOff>405285</xdr:colOff>
      <xdr:row>21</xdr:row>
      <xdr:rowOff>158820</xdr:rowOff>
    </xdr:to>
    <xdr:cxnSp macro="">
      <xdr:nvCxnSpPr>
        <xdr:cNvPr id="66" name="Přímá spojnice 65">
          <a:extLst>
            <a:ext uri="{FF2B5EF4-FFF2-40B4-BE49-F238E27FC236}">
              <a16:creationId xmlns:a16="http://schemas.microsoft.com/office/drawing/2014/main" id="{4FA60195-75AF-47EB-9B6C-382BD2307205}"/>
            </a:ext>
          </a:extLst>
        </xdr:cNvPr>
        <xdr:cNvCxnSpPr>
          <a:stCxn id="32" idx="0"/>
        </xdr:cNvCxnSpPr>
      </xdr:nvCxnSpPr>
      <xdr:spPr>
        <a:xfrm flipV="1">
          <a:off x="10068094" y="3862691"/>
          <a:ext cx="0" cy="430384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400017</xdr:colOff>
      <xdr:row>19</xdr:row>
      <xdr:rowOff>109436</xdr:rowOff>
    </xdr:from>
    <xdr:to>
      <xdr:col>4</xdr:col>
      <xdr:colOff>400017</xdr:colOff>
      <xdr:row>21</xdr:row>
      <xdr:rowOff>150218</xdr:rowOff>
    </xdr:to>
    <xdr:cxnSp macro="">
      <xdr:nvCxnSpPr>
        <xdr:cNvPr id="69" name="Přímá spojnice 68">
          <a:extLst>
            <a:ext uri="{FF2B5EF4-FFF2-40B4-BE49-F238E27FC236}">
              <a16:creationId xmlns:a16="http://schemas.microsoft.com/office/drawing/2014/main" id="{4E9B7B45-59EB-438F-A547-712B04EDBD7F}"/>
            </a:ext>
          </a:extLst>
        </xdr:cNvPr>
        <xdr:cNvCxnSpPr>
          <a:cxnSpLocks/>
          <a:stCxn id="23" idx="0"/>
        </xdr:cNvCxnSpPr>
      </xdr:nvCxnSpPr>
      <xdr:spPr>
        <a:xfrm flipV="1">
          <a:off x="7436357" y="3862691"/>
          <a:ext cx="0" cy="421782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394174</xdr:colOff>
      <xdr:row>19</xdr:row>
      <xdr:rowOff>107656</xdr:rowOff>
    </xdr:from>
    <xdr:to>
      <xdr:col>7</xdr:col>
      <xdr:colOff>409766</xdr:colOff>
      <xdr:row>19</xdr:row>
      <xdr:rowOff>109813</xdr:rowOff>
    </xdr:to>
    <xdr:cxnSp macro="">
      <xdr:nvCxnSpPr>
        <xdr:cNvPr id="72" name="Přímá spojnice 71">
          <a:extLst>
            <a:ext uri="{FF2B5EF4-FFF2-40B4-BE49-F238E27FC236}">
              <a16:creationId xmlns:a16="http://schemas.microsoft.com/office/drawing/2014/main" id="{357506EB-3688-48BE-AF79-0D078194B9BE}"/>
            </a:ext>
          </a:extLst>
        </xdr:cNvPr>
        <xdr:cNvCxnSpPr/>
      </xdr:nvCxnSpPr>
      <xdr:spPr>
        <a:xfrm flipH="1" flipV="1">
          <a:off x="7430514" y="3860911"/>
          <a:ext cx="2642061" cy="2157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657007</xdr:colOff>
      <xdr:row>22</xdr:row>
      <xdr:rowOff>85758</xdr:rowOff>
    </xdr:from>
    <xdr:to>
      <xdr:col>7</xdr:col>
      <xdr:colOff>657007</xdr:colOff>
      <xdr:row>24</xdr:row>
      <xdr:rowOff>43543</xdr:rowOff>
    </xdr:to>
    <xdr:cxnSp macro="">
      <xdr:nvCxnSpPr>
        <xdr:cNvPr id="78" name="Přímá spojnice 77">
          <a:extLst>
            <a:ext uri="{FF2B5EF4-FFF2-40B4-BE49-F238E27FC236}">
              <a16:creationId xmlns:a16="http://schemas.microsoft.com/office/drawing/2014/main" id="{9D0E0D03-AB3D-4E3A-974F-5EF5E0DCC927}"/>
            </a:ext>
          </a:extLst>
        </xdr:cNvPr>
        <xdr:cNvCxnSpPr>
          <a:endCxn id="33" idx="2"/>
        </xdr:cNvCxnSpPr>
      </xdr:nvCxnSpPr>
      <xdr:spPr>
        <a:xfrm flipV="1">
          <a:off x="10334407" y="4429158"/>
          <a:ext cx="0" cy="338785"/>
        </a:xfrm>
        <a:prstGeom prst="line">
          <a:avLst/>
        </a:prstGeom>
        <a:ln w="19050">
          <a:solidFill>
            <a:srgbClr val="F22ED6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654157</xdr:colOff>
      <xdr:row>24</xdr:row>
      <xdr:rowOff>34582</xdr:rowOff>
    </xdr:from>
    <xdr:to>
      <xdr:col>7</xdr:col>
      <xdr:colOff>662608</xdr:colOff>
      <xdr:row>24</xdr:row>
      <xdr:rowOff>34583</xdr:rowOff>
    </xdr:to>
    <xdr:cxnSp macro="">
      <xdr:nvCxnSpPr>
        <xdr:cNvPr id="81" name="Přímá spojnice 80">
          <a:extLst>
            <a:ext uri="{FF2B5EF4-FFF2-40B4-BE49-F238E27FC236}">
              <a16:creationId xmlns:a16="http://schemas.microsoft.com/office/drawing/2014/main" id="{B3FC19D3-77D6-4594-BC0F-8DBDB5E52AB5}"/>
            </a:ext>
          </a:extLst>
        </xdr:cNvPr>
        <xdr:cNvCxnSpPr/>
      </xdr:nvCxnSpPr>
      <xdr:spPr>
        <a:xfrm flipH="1">
          <a:off x="7702657" y="4739104"/>
          <a:ext cx="2642321" cy="1"/>
        </a:xfrm>
        <a:prstGeom prst="line">
          <a:avLst/>
        </a:prstGeom>
        <a:ln w="19050">
          <a:solidFill>
            <a:srgbClr val="F22ED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661264</xdr:colOff>
      <xdr:row>22</xdr:row>
      <xdr:rowOff>77156</xdr:rowOff>
    </xdr:from>
    <xdr:to>
      <xdr:col>4</xdr:col>
      <xdr:colOff>661264</xdr:colOff>
      <xdr:row>24</xdr:row>
      <xdr:rowOff>30307</xdr:rowOff>
    </xdr:to>
    <xdr:cxnSp macro="">
      <xdr:nvCxnSpPr>
        <xdr:cNvPr id="82" name="Přímá spojnice 81">
          <a:extLst>
            <a:ext uri="{FF2B5EF4-FFF2-40B4-BE49-F238E27FC236}">
              <a16:creationId xmlns:a16="http://schemas.microsoft.com/office/drawing/2014/main" id="{F1A25180-10DD-4C8A-B4F5-23DA48F400A4}"/>
            </a:ext>
          </a:extLst>
        </xdr:cNvPr>
        <xdr:cNvCxnSpPr>
          <a:endCxn id="24" idx="2"/>
        </xdr:cNvCxnSpPr>
      </xdr:nvCxnSpPr>
      <xdr:spPr>
        <a:xfrm flipV="1">
          <a:off x="7705434" y="4406701"/>
          <a:ext cx="0" cy="334151"/>
        </a:xfrm>
        <a:prstGeom prst="line">
          <a:avLst/>
        </a:prstGeom>
        <a:ln w="19050">
          <a:solidFill>
            <a:srgbClr val="F22ED6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884455</xdr:colOff>
      <xdr:row>22</xdr:row>
      <xdr:rowOff>86910</xdr:rowOff>
    </xdr:from>
    <xdr:to>
      <xdr:col>7</xdr:col>
      <xdr:colOff>884455</xdr:colOff>
      <xdr:row>23</xdr:row>
      <xdr:rowOff>125016</xdr:rowOff>
    </xdr:to>
    <xdr:cxnSp macro="">
      <xdr:nvCxnSpPr>
        <xdr:cNvPr id="87" name="Přímá spojnice 86">
          <a:extLst>
            <a:ext uri="{FF2B5EF4-FFF2-40B4-BE49-F238E27FC236}">
              <a16:creationId xmlns:a16="http://schemas.microsoft.com/office/drawing/2014/main" id="{DACB09AE-B91B-4D5C-BAF0-7B9109CD1D96}"/>
            </a:ext>
          </a:extLst>
        </xdr:cNvPr>
        <xdr:cNvCxnSpPr>
          <a:endCxn id="34" idx="2"/>
        </xdr:cNvCxnSpPr>
      </xdr:nvCxnSpPr>
      <xdr:spPr>
        <a:xfrm flipV="1">
          <a:off x="10552330" y="4438644"/>
          <a:ext cx="0" cy="228606"/>
        </a:xfrm>
        <a:prstGeom prst="line">
          <a:avLst/>
        </a:prstGeom>
        <a:ln w="19050">
          <a:solidFill>
            <a:srgbClr val="F22ED6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875109</xdr:colOff>
      <xdr:row>23</xdr:row>
      <xdr:rowOff>121362</xdr:rowOff>
    </xdr:from>
    <xdr:to>
      <xdr:col>7</xdr:col>
      <xdr:colOff>877956</xdr:colOff>
      <xdr:row>23</xdr:row>
      <xdr:rowOff>121362</xdr:rowOff>
    </xdr:to>
    <xdr:cxnSp macro="">
      <xdr:nvCxnSpPr>
        <xdr:cNvPr id="88" name="Přímá spojnice 87">
          <a:extLst>
            <a:ext uri="{FF2B5EF4-FFF2-40B4-BE49-F238E27FC236}">
              <a16:creationId xmlns:a16="http://schemas.microsoft.com/office/drawing/2014/main" id="{8E53E8A2-6480-4DF6-84B2-9EF00A6C44DF}"/>
            </a:ext>
          </a:extLst>
        </xdr:cNvPr>
        <xdr:cNvCxnSpPr/>
      </xdr:nvCxnSpPr>
      <xdr:spPr>
        <a:xfrm flipH="1">
          <a:off x="7911703" y="4663596"/>
          <a:ext cx="2634128" cy="0"/>
        </a:xfrm>
        <a:prstGeom prst="line">
          <a:avLst/>
        </a:prstGeom>
        <a:ln w="19050">
          <a:solidFill>
            <a:srgbClr val="F22ED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879187</xdr:colOff>
      <xdr:row>22</xdr:row>
      <xdr:rowOff>78308</xdr:rowOff>
    </xdr:from>
    <xdr:to>
      <xdr:col>4</xdr:col>
      <xdr:colOff>879187</xdr:colOff>
      <xdr:row>23</xdr:row>
      <xdr:rowOff>119063</xdr:rowOff>
    </xdr:to>
    <xdr:cxnSp macro="">
      <xdr:nvCxnSpPr>
        <xdr:cNvPr id="89" name="Přímá spojnice 88">
          <a:extLst>
            <a:ext uri="{FF2B5EF4-FFF2-40B4-BE49-F238E27FC236}">
              <a16:creationId xmlns:a16="http://schemas.microsoft.com/office/drawing/2014/main" id="{5384C2C4-9538-47EE-8E93-C05A6D6C1C02}"/>
            </a:ext>
          </a:extLst>
        </xdr:cNvPr>
        <xdr:cNvCxnSpPr>
          <a:endCxn id="25" idx="2"/>
        </xdr:cNvCxnSpPr>
      </xdr:nvCxnSpPr>
      <xdr:spPr>
        <a:xfrm flipV="1">
          <a:off x="7915781" y="4430042"/>
          <a:ext cx="0" cy="231255"/>
        </a:xfrm>
        <a:prstGeom prst="line">
          <a:avLst/>
        </a:prstGeom>
        <a:ln w="19050">
          <a:solidFill>
            <a:srgbClr val="F22ED6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435162</xdr:colOff>
      <xdr:row>17</xdr:row>
      <xdr:rowOff>61860</xdr:rowOff>
    </xdr:from>
    <xdr:to>
      <xdr:col>6</xdr:col>
      <xdr:colOff>556846</xdr:colOff>
      <xdr:row>18</xdr:row>
      <xdr:rowOff>74998</xdr:rowOff>
    </xdr:to>
    <xdr:sp macro="" textlink="">
      <xdr:nvSpPr>
        <xdr:cNvPr id="102" name="TextovéPole 101">
          <a:extLst>
            <a:ext uri="{FF2B5EF4-FFF2-40B4-BE49-F238E27FC236}">
              <a16:creationId xmlns:a16="http://schemas.microsoft.com/office/drawing/2014/main" id="{2CCFE1FD-1DBB-41DD-9274-D4E9F8919F41}"/>
            </a:ext>
          </a:extLst>
        </xdr:cNvPr>
        <xdr:cNvSpPr txBox="1"/>
      </xdr:nvSpPr>
      <xdr:spPr>
        <a:xfrm>
          <a:off x="7469008" y="3446898"/>
          <a:ext cx="2143915" cy="20363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/>
            <a:t>Páteřní trasa - 2x</a:t>
          </a:r>
          <a:r>
            <a:rPr lang="cs-CZ" sz="1100" baseline="0"/>
            <a:t> duplex - 10 Gbit </a:t>
          </a:r>
          <a:endParaRPr lang="cs-CZ" sz="1100"/>
        </a:p>
      </xdr:txBody>
    </xdr:sp>
    <xdr:clientData/>
  </xdr:twoCellAnchor>
  <xdr:twoCellAnchor>
    <xdr:from>
      <xdr:col>4</xdr:col>
      <xdr:colOff>760721</xdr:colOff>
      <xdr:row>24</xdr:row>
      <xdr:rowOff>110288</xdr:rowOff>
    </xdr:from>
    <xdr:to>
      <xdr:col>7</xdr:col>
      <xdr:colOff>637442</xdr:colOff>
      <xdr:row>25</xdr:row>
      <xdr:rowOff>123426</xdr:rowOff>
    </xdr:to>
    <xdr:sp macro="" textlink="">
      <xdr:nvSpPr>
        <xdr:cNvPr id="103" name="TextovéPole 102">
          <a:extLst>
            <a:ext uri="{FF2B5EF4-FFF2-40B4-BE49-F238E27FC236}">
              <a16:creationId xmlns:a16="http://schemas.microsoft.com/office/drawing/2014/main" id="{F62A47A1-6730-4C56-8891-A109E615DF0D}"/>
            </a:ext>
          </a:extLst>
        </xdr:cNvPr>
        <xdr:cNvSpPr txBox="1"/>
      </xdr:nvSpPr>
      <xdr:spPr>
        <a:xfrm>
          <a:off x="7794567" y="4828826"/>
          <a:ext cx="2507087" cy="20363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/>
            <a:t>Redundantní vedení -</a:t>
          </a:r>
          <a:r>
            <a:rPr lang="cs-CZ" sz="1100" baseline="0"/>
            <a:t> </a:t>
          </a:r>
          <a:r>
            <a:rPr lang="cs-CZ" sz="1100"/>
            <a:t>2x duplex -</a:t>
          </a:r>
          <a:r>
            <a:rPr lang="cs-CZ" sz="1100" baseline="0"/>
            <a:t> 10 Gbit</a:t>
          </a:r>
          <a:endParaRPr lang="cs-CZ" sz="1100"/>
        </a:p>
      </xdr:txBody>
    </xdr:sp>
    <xdr:clientData/>
  </xdr:twoCellAnchor>
  <xdr:twoCellAnchor>
    <xdr:from>
      <xdr:col>3</xdr:col>
      <xdr:colOff>341586</xdr:colOff>
      <xdr:row>22</xdr:row>
      <xdr:rowOff>75850</xdr:rowOff>
    </xdr:from>
    <xdr:to>
      <xdr:col>4</xdr:col>
      <xdr:colOff>182786</xdr:colOff>
      <xdr:row>25</xdr:row>
      <xdr:rowOff>78828</xdr:rowOff>
    </xdr:to>
    <xdr:cxnSp macro="">
      <xdr:nvCxnSpPr>
        <xdr:cNvPr id="6" name="Přímá spojnice se šipkou 5">
          <a:extLst>
            <a:ext uri="{FF2B5EF4-FFF2-40B4-BE49-F238E27FC236}">
              <a16:creationId xmlns:a16="http://schemas.microsoft.com/office/drawing/2014/main" id="{74AB1CF5-8C39-427F-8449-FDF8F7AC9209}"/>
            </a:ext>
          </a:extLst>
        </xdr:cNvPr>
        <xdr:cNvCxnSpPr>
          <a:endCxn id="5" idx="2"/>
        </xdr:cNvCxnSpPr>
      </xdr:nvCxnSpPr>
      <xdr:spPr>
        <a:xfrm flipV="1">
          <a:off x="6772603" y="4404798"/>
          <a:ext cx="452114" cy="57447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4711262</xdr:colOff>
      <xdr:row>25</xdr:row>
      <xdr:rowOff>86711</xdr:rowOff>
    </xdr:from>
    <xdr:to>
      <xdr:col>4</xdr:col>
      <xdr:colOff>486103</xdr:colOff>
      <xdr:row>26</xdr:row>
      <xdr:rowOff>99849</xdr:rowOff>
    </xdr:to>
    <xdr:sp macro="" textlink="">
      <xdr:nvSpPr>
        <xdr:cNvPr id="39" name="TextovéPole 38">
          <a:extLst>
            <a:ext uri="{FF2B5EF4-FFF2-40B4-BE49-F238E27FC236}">
              <a16:creationId xmlns:a16="http://schemas.microsoft.com/office/drawing/2014/main" id="{C52FB59B-021F-4A13-B807-21E78ACE0E3E}"/>
            </a:ext>
          </a:extLst>
        </xdr:cNvPr>
        <xdr:cNvSpPr txBox="1"/>
      </xdr:nvSpPr>
      <xdr:spPr>
        <a:xfrm>
          <a:off x="5453555" y="4987159"/>
          <a:ext cx="2074479" cy="20363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/>
            <a:t>SFP+ modul pro 2 LC konektory</a:t>
          </a:r>
        </a:p>
      </xdr:txBody>
    </xdr:sp>
    <xdr:clientData/>
  </xdr:twoCellAnchor>
  <xdr:twoCellAnchor>
    <xdr:from>
      <xdr:col>7</xdr:col>
      <xdr:colOff>182393</xdr:colOff>
      <xdr:row>17</xdr:row>
      <xdr:rowOff>125649</xdr:rowOff>
    </xdr:from>
    <xdr:to>
      <xdr:col>8</xdr:col>
      <xdr:colOff>214819</xdr:colOff>
      <xdr:row>18</xdr:row>
      <xdr:rowOff>158075</xdr:rowOff>
    </xdr:to>
    <xdr:cxnSp macro="">
      <xdr:nvCxnSpPr>
        <xdr:cNvPr id="40" name="Přímá spojnice se šipkou 39">
          <a:extLst>
            <a:ext uri="{FF2B5EF4-FFF2-40B4-BE49-F238E27FC236}">
              <a16:creationId xmlns:a16="http://schemas.microsoft.com/office/drawing/2014/main" id="{A9D1016B-268F-468B-B850-749C5DB5EA7A}"/>
            </a:ext>
          </a:extLst>
        </xdr:cNvPr>
        <xdr:cNvCxnSpPr/>
      </xdr:nvCxnSpPr>
      <xdr:spPr>
        <a:xfrm flipH="1">
          <a:off x="9845202" y="3514117"/>
          <a:ext cx="1041670" cy="222926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202660</xdr:colOff>
      <xdr:row>17</xdr:row>
      <xdr:rowOff>24319</xdr:rowOff>
    </xdr:from>
    <xdr:to>
      <xdr:col>11</xdr:col>
      <xdr:colOff>46905</xdr:colOff>
      <xdr:row>18</xdr:row>
      <xdr:rowOff>37457</xdr:rowOff>
    </xdr:to>
    <xdr:sp macro="" textlink="">
      <xdr:nvSpPr>
        <xdr:cNvPr id="45" name="TextovéPole 44">
          <a:extLst>
            <a:ext uri="{FF2B5EF4-FFF2-40B4-BE49-F238E27FC236}">
              <a16:creationId xmlns:a16="http://schemas.microsoft.com/office/drawing/2014/main" id="{90F9801E-02FF-46CF-8EF0-757EAB552E0C}"/>
            </a:ext>
          </a:extLst>
        </xdr:cNvPr>
        <xdr:cNvSpPr txBox="1"/>
      </xdr:nvSpPr>
      <xdr:spPr>
        <a:xfrm>
          <a:off x="10874713" y="3412787"/>
          <a:ext cx="2069447" cy="20363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/>
            <a:t>Duplexní FO kabel</a:t>
          </a:r>
        </a:p>
      </xdr:txBody>
    </xdr:sp>
    <xdr:clientData/>
  </xdr:twoCellAnchor>
  <xdr:twoCellAnchor>
    <xdr:from>
      <xdr:col>7</xdr:col>
      <xdr:colOff>882805</xdr:colOff>
      <xdr:row>23</xdr:row>
      <xdr:rowOff>123825</xdr:rowOff>
    </xdr:from>
    <xdr:to>
      <xdr:col>9</xdr:col>
      <xdr:colOff>245269</xdr:colOff>
      <xdr:row>23</xdr:row>
      <xdr:rowOff>125451</xdr:rowOff>
    </xdr:to>
    <xdr:cxnSp macro="">
      <xdr:nvCxnSpPr>
        <xdr:cNvPr id="47" name="Přímá spojnice se šipkou 46">
          <a:extLst>
            <a:ext uri="{FF2B5EF4-FFF2-40B4-BE49-F238E27FC236}">
              <a16:creationId xmlns:a16="http://schemas.microsoft.com/office/drawing/2014/main" id="{4E9C3E1D-7993-4E61-AD75-C631CA9400F4}"/>
            </a:ext>
          </a:extLst>
        </xdr:cNvPr>
        <xdr:cNvCxnSpPr/>
      </xdr:nvCxnSpPr>
      <xdr:spPr>
        <a:xfrm flipH="1">
          <a:off x="10550680" y="4667250"/>
          <a:ext cx="1381764" cy="1626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242888</xdr:colOff>
      <xdr:row>18</xdr:row>
      <xdr:rowOff>32811</xdr:rowOff>
    </xdr:from>
    <xdr:to>
      <xdr:col>9</xdr:col>
      <xdr:colOff>246783</xdr:colOff>
      <xdr:row>23</xdr:row>
      <xdr:rowOff>126206</xdr:rowOff>
    </xdr:to>
    <xdr:cxnSp macro="">
      <xdr:nvCxnSpPr>
        <xdr:cNvPr id="18" name="Přímá spojnice 17">
          <a:extLst>
            <a:ext uri="{FF2B5EF4-FFF2-40B4-BE49-F238E27FC236}">
              <a16:creationId xmlns:a16="http://schemas.microsoft.com/office/drawing/2014/main" id="{A3EE212E-CCF5-4FCD-A964-F304404FE5D7}"/>
            </a:ext>
          </a:extLst>
        </xdr:cNvPr>
        <xdr:cNvCxnSpPr/>
      </xdr:nvCxnSpPr>
      <xdr:spPr>
        <a:xfrm flipH="1">
          <a:off x="11930063" y="3623736"/>
          <a:ext cx="3895" cy="104589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305884</xdr:colOff>
      <xdr:row>6</xdr:row>
      <xdr:rowOff>246530</xdr:rowOff>
    </xdr:from>
    <xdr:to>
      <xdr:col>3</xdr:col>
      <xdr:colOff>2252384</xdr:colOff>
      <xdr:row>6</xdr:row>
      <xdr:rowOff>1935480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798C1F4-2168-4B0A-92E0-27740CA0FF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84" y="1759324"/>
          <a:ext cx="1946500" cy="1688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470648</xdr:colOff>
      <xdr:row>7</xdr:row>
      <xdr:rowOff>526677</xdr:rowOff>
    </xdr:from>
    <xdr:to>
      <xdr:col>3</xdr:col>
      <xdr:colOff>1889873</xdr:colOff>
      <xdr:row>7</xdr:row>
      <xdr:rowOff>1729367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2A4B063-65F4-4AB0-B78F-1986654207B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5648" y="4168589"/>
          <a:ext cx="1419225" cy="12026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369794</xdr:colOff>
      <xdr:row>8</xdr:row>
      <xdr:rowOff>246529</xdr:rowOff>
    </xdr:from>
    <xdr:to>
      <xdr:col>3</xdr:col>
      <xdr:colOff>1978249</xdr:colOff>
      <xdr:row>8</xdr:row>
      <xdr:rowOff>1849269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9A8CE88-00B7-40E2-B1A3-188205D36E9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4794" y="6017558"/>
          <a:ext cx="1608455" cy="16027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397328</xdr:colOff>
      <xdr:row>12</xdr:row>
      <xdr:rowOff>190500</xdr:rowOff>
    </xdr:from>
    <xdr:to>
      <xdr:col>3</xdr:col>
      <xdr:colOff>2095500</xdr:colOff>
      <xdr:row>12</xdr:row>
      <xdr:rowOff>1866900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490EDCC4-6BC1-4040-97C5-B9023C61827A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5328" y="8586107"/>
          <a:ext cx="1698172" cy="167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394608</xdr:colOff>
      <xdr:row>13</xdr:row>
      <xdr:rowOff>163286</xdr:rowOff>
    </xdr:from>
    <xdr:to>
      <xdr:col>3</xdr:col>
      <xdr:colOff>2152099</xdr:colOff>
      <xdr:row>13</xdr:row>
      <xdr:rowOff>1867716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37F29CC-9BD3-476A-AA56-53772988F70B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608" y="10681607"/>
          <a:ext cx="1757491" cy="1704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250248</xdr:colOff>
      <xdr:row>14</xdr:row>
      <xdr:rowOff>710046</xdr:rowOff>
    </xdr:from>
    <xdr:to>
      <xdr:col>3</xdr:col>
      <xdr:colOff>2234046</xdr:colOff>
      <xdr:row>14</xdr:row>
      <xdr:rowOff>1487516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C73C945C-0D43-4DCC-8D9A-79541A77A799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8248" y="13421591"/>
          <a:ext cx="1983798" cy="7774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373156</xdr:colOff>
      <xdr:row>15</xdr:row>
      <xdr:rowOff>582705</xdr:rowOff>
    </xdr:from>
    <xdr:to>
      <xdr:col>3</xdr:col>
      <xdr:colOff>2106706</xdr:colOff>
      <xdr:row>15</xdr:row>
      <xdr:rowOff>1552537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A1635C45-9E2E-4325-B938-C49943881C73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1156" y="15430499"/>
          <a:ext cx="1733550" cy="9698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246530</xdr:colOff>
      <xdr:row>16</xdr:row>
      <xdr:rowOff>134469</xdr:rowOff>
    </xdr:from>
    <xdr:to>
      <xdr:col>3</xdr:col>
      <xdr:colOff>2263589</xdr:colOff>
      <xdr:row>16</xdr:row>
      <xdr:rowOff>1614916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F7596624-3B20-43FD-9F9C-E8A3A7CD7F79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4530" y="17111381"/>
          <a:ext cx="2017059" cy="14804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504264</xdr:colOff>
      <xdr:row>17</xdr:row>
      <xdr:rowOff>313765</xdr:rowOff>
    </xdr:from>
    <xdr:to>
      <xdr:col>3</xdr:col>
      <xdr:colOff>2027741</xdr:colOff>
      <xdr:row>17</xdr:row>
      <xdr:rowOff>1837242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EC83FFA5-2F0A-4DF1-A140-E3ED9B52AF34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264" y="19419794"/>
          <a:ext cx="1523477" cy="15234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156883</xdr:colOff>
      <xdr:row>18</xdr:row>
      <xdr:rowOff>779249</xdr:rowOff>
    </xdr:from>
    <xdr:to>
      <xdr:col>3</xdr:col>
      <xdr:colOff>2297207</xdr:colOff>
      <xdr:row>18</xdr:row>
      <xdr:rowOff>1356472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DF16B79-FAA8-4D20-9C08-4606D5ADD8C7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4883" y="22014396"/>
          <a:ext cx="2140324" cy="577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404813</xdr:colOff>
      <xdr:row>21</xdr:row>
      <xdr:rowOff>504570</xdr:rowOff>
    </xdr:from>
    <xdr:to>
      <xdr:col>3</xdr:col>
      <xdr:colOff>2190750</xdr:colOff>
      <xdr:row>21</xdr:row>
      <xdr:rowOff>1534795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9AEAE470-7A82-4109-9FBE-179A6D68F1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3" y="24364695"/>
          <a:ext cx="1785937" cy="103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238126</xdr:colOff>
      <xdr:row>22</xdr:row>
      <xdr:rowOff>785812</xdr:rowOff>
    </xdr:from>
    <xdr:to>
      <xdr:col>3</xdr:col>
      <xdr:colOff>2344932</xdr:colOff>
      <xdr:row>22</xdr:row>
      <xdr:rowOff>1325879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AF111560-27A7-4618-9FC5-D49C15312873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6" y="26765250"/>
          <a:ext cx="2106806" cy="5400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571500</xdr:colOff>
      <xdr:row>25</xdr:row>
      <xdr:rowOff>309563</xdr:rowOff>
    </xdr:from>
    <xdr:to>
      <xdr:col>3</xdr:col>
      <xdr:colOff>1990725</xdr:colOff>
      <xdr:row>25</xdr:row>
      <xdr:rowOff>1728788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038C0150-D190-4BDC-B444-3DD2505D8301}"/>
            </a:ext>
          </a:extLst>
        </xdr:cNvPr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8979813"/>
          <a:ext cx="1419225" cy="1419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503465</xdr:colOff>
      <xdr:row>26</xdr:row>
      <xdr:rowOff>625930</xdr:rowOff>
    </xdr:from>
    <xdr:to>
      <xdr:col>3</xdr:col>
      <xdr:colOff>1970315</xdr:colOff>
      <xdr:row>26</xdr:row>
      <xdr:rowOff>1542870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FE656ACB-A8F0-454A-9508-CAF55E52EF5D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1465" y="31337251"/>
          <a:ext cx="1466850" cy="9169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285750</xdr:colOff>
      <xdr:row>27</xdr:row>
      <xdr:rowOff>677533</xdr:rowOff>
    </xdr:from>
    <xdr:to>
      <xdr:col>3</xdr:col>
      <xdr:colOff>2231571</xdr:colOff>
      <xdr:row>27</xdr:row>
      <xdr:rowOff>1432832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363BD1AD-8332-4FA0-8DA4-B9A67DD93F57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33511569"/>
          <a:ext cx="1945821" cy="7552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340179</xdr:colOff>
      <xdr:row>28</xdr:row>
      <xdr:rowOff>608198</xdr:rowOff>
    </xdr:from>
    <xdr:to>
      <xdr:col>3</xdr:col>
      <xdr:colOff>2326823</xdr:colOff>
      <xdr:row>28</xdr:row>
      <xdr:rowOff>1426028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A00E142A-8F6A-46A1-80DF-FD855F985DAE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8179" y="35564948"/>
          <a:ext cx="1986644" cy="8178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467592</xdr:colOff>
      <xdr:row>29</xdr:row>
      <xdr:rowOff>311728</xdr:rowOff>
    </xdr:from>
    <xdr:to>
      <xdr:col>3</xdr:col>
      <xdr:colOff>2010642</xdr:colOff>
      <xdr:row>29</xdr:row>
      <xdr:rowOff>1854778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AFA10AE1-6F45-49E5-98C4-72FF63CEA8C1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5592" y="37563137"/>
          <a:ext cx="1543050" cy="1543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277091</xdr:colOff>
      <xdr:row>30</xdr:row>
      <xdr:rowOff>692727</xdr:rowOff>
    </xdr:from>
    <xdr:to>
      <xdr:col>3</xdr:col>
      <xdr:colOff>2230944</xdr:colOff>
      <xdr:row>30</xdr:row>
      <xdr:rowOff>1479838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DE49D601-18FA-481F-96AE-D9DFC9E58EA7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5091" y="40074272"/>
          <a:ext cx="1953853" cy="7871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345325</xdr:colOff>
      <xdr:row>31</xdr:row>
      <xdr:rowOff>467591</xdr:rowOff>
    </xdr:from>
    <xdr:to>
      <xdr:col>3</xdr:col>
      <xdr:colOff>2183689</xdr:colOff>
      <xdr:row>31</xdr:row>
      <xdr:rowOff>1596563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E8D7BC99-93FA-4A29-866D-F19724E484E3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7558021" y="41624577"/>
          <a:ext cx="1128972" cy="18383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225136</xdr:colOff>
      <xdr:row>32</xdr:row>
      <xdr:rowOff>391544</xdr:rowOff>
    </xdr:from>
    <xdr:to>
      <xdr:col>3</xdr:col>
      <xdr:colOff>2320636</xdr:colOff>
      <xdr:row>32</xdr:row>
      <xdr:rowOff>1633971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927E0F4D-1A95-448D-882B-5466E98ABDBB}"/>
            </a:ext>
          </a:extLst>
        </xdr:cNvPr>
        <xdr:cNvPicPr/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3136" y="44033362"/>
          <a:ext cx="2095500" cy="12424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294409</xdr:colOff>
      <xdr:row>33</xdr:row>
      <xdr:rowOff>484909</xdr:rowOff>
    </xdr:from>
    <xdr:to>
      <xdr:col>3</xdr:col>
      <xdr:colOff>2179398</xdr:colOff>
      <xdr:row>33</xdr:row>
      <xdr:rowOff>1613188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B7DC461D-E80B-4C5C-AE7E-21ADFD63CF9A}"/>
            </a:ext>
          </a:extLst>
        </xdr:cNvPr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2409" y="46256864"/>
          <a:ext cx="1884989" cy="11282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363680</xdr:colOff>
      <xdr:row>34</xdr:row>
      <xdr:rowOff>623453</xdr:rowOff>
    </xdr:from>
    <xdr:to>
      <xdr:col>3</xdr:col>
      <xdr:colOff>2221132</xdr:colOff>
      <xdr:row>34</xdr:row>
      <xdr:rowOff>1607992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9F65D68-CB34-41E0-8673-2C2B3643476B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1680" y="48525544"/>
          <a:ext cx="1857452" cy="9845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554182</xdr:colOff>
      <xdr:row>37</xdr:row>
      <xdr:rowOff>329045</xdr:rowOff>
    </xdr:from>
    <xdr:to>
      <xdr:col>3</xdr:col>
      <xdr:colOff>2016703</xdr:colOff>
      <xdr:row>37</xdr:row>
      <xdr:rowOff>1791566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CC9E6948-9D52-4CD5-BFCC-618EF35EC366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2182" y="50915454"/>
          <a:ext cx="1462521" cy="14625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484910</xdr:colOff>
      <xdr:row>38</xdr:row>
      <xdr:rowOff>225136</xdr:rowOff>
    </xdr:from>
    <xdr:to>
      <xdr:col>3</xdr:col>
      <xdr:colOff>2142260</xdr:colOff>
      <xdr:row>38</xdr:row>
      <xdr:rowOff>1882486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BBD29730-DC2D-40AC-943A-C99FBDFFB85A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2910" y="52941681"/>
          <a:ext cx="1657350" cy="1657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484909</xdr:colOff>
      <xdr:row>39</xdr:row>
      <xdr:rowOff>190499</xdr:rowOff>
    </xdr:from>
    <xdr:to>
      <xdr:col>3</xdr:col>
      <xdr:colOff>2107622</xdr:colOff>
      <xdr:row>39</xdr:row>
      <xdr:rowOff>1813212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490C6267-2160-470C-9F6F-654C96E08E86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2909" y="55037181"/>
          <a:ext cx="1622713" cy="16227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329046</xdr:colOff>
      <xdr:row>40</xdr:row>
      <xdr:rowOff>381000</xdr:rowOff>
    </xdr:from>
    <xdr:to>
      <xdr:col>3</xdr:col>
      <xdr:colOff>2123048</xdr:colOff>
      <xdr:row>40</xdr:row>
      <xdr:rowOff>1716654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C0772E9E-7406-4ED4-8D56-AD9196529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87046" y="57357818"/>
          <a:ext cx="1794002" cy="1335654"/>
        </a:xfrm>
        <a:prstGeom prst="rect">
          <a:avLst/>
        </a:prstGeom>
      </xdr:spPr>
    </xdr:pic>
    <xdr:clientData/>
  </xdr:twoCellAnchor>
  <xdr:twoCellAnchor editAs="oneCell">
    <xdr:from>
      <xdr:col>3</xdr:col>
      <xdr:colOff>848590</xdr:colOff>
      <xdr:row>41</xdr:row>
      <xdr:rowOff>200990</xdr:rowOff>
    </xdr:from>
    <xdr:to>
      <xdr:col>3</xdr:col>
      <xdr:colOff>1731818</xdr:colOff>
      <xdr:row>41</xdr:row>
      <xdr:rowOff>1872097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A4F6071B-E828-492F-BDF7-B44EF8C50D0B}"/>
            </a:ext>
          </a:extLst>
        </xdr:cNvPr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6590" y="59307945"/>
          <a:ext cx="883228" cy="1671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588819</xdr:colOff>
      <xdr:row>43</xdr:row>
      <xdr:rowOff>324170</xdr:rowOff>
    </xdr:from>
    <xdr:to>
      <xdr:col>3</xdr:col>
      <xdr:colOff>1818409</xdr:colOff>
      <xdr:row>43</xdr:row>
      <xdr:rowOff>1733167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4BB0B5BA-A0AC-4281-B675-FF6504D8D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446819" y="63691397"/>
          <a:ext cx="1229590" cy="1408997"/>
        </a:xfrm>
        <a:prstGeom prst="rect">
          <a:avLst/>
        </a:prstGeom>
      </xdr:spPr>
    </xdr:pic>
    <xdr:clientData/>
  </xdr:twoCellAnchor>
  <xdr:twoCellAnchor editAs="oneCell">
    <xdr:from>
      <xdr:col>3</xdr:col>
      <xdr:colOff>606137</xdr:colOff>
      <xdr:row>42</xdr:row>
      <xdr:rowOff>208692</xdr:rowOff>
    </xdr:from>
    <xdr:to>
      <xdr:col>3</xdr:col>
      <xdr:colOff>1801092</xdr:colOff>
      <xdr:row>42</xdr:row>
      <xdr:rowOff>1844966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DD0C89FD-D959-4F3D-8160-F20CC40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464137" y="61445783"/>
          <a:ext cx="1194955" cy="1636274"/>
        </a:xfrm>
        <a:prstGeom prst="rect">
          <a:avLst/>
        </a:prstGeom>
      </xdr:spPr>
    </xdr:pic>
    <xdr:clientData/>
  </xdr:twoCellAnchor>
  <xdr:twoCellAnchor editAs="oneCell">
    <xdr:from>
      <xdr:col>3</xdr:col>
      <xdr:colOff>207817</xdr:colOff>
      <xdr:row>46</xdr:row>
      <xdr:rowOff>509570</xdr:rowOff>
    </xdr:from>
    <xdr:to>
      <xdr:col>3</xdr:col>
      <xdr:colOff>2268681</xdr:colOff>
      <xdr:row>46</xdr:row>
      <xdr:rowOff>1739350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D871A25E-5127-4D5B-AD53-4F7D62BC1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065817" y="66561115"/>
          <a:ext cx="2060864" cy="1229780"/>
        </a:xfrm>
        <a:prstGeom prst="rect">
          <a:avLst/>
        </a:prstGeom>
      </xdr:spPr>
    </xdr:pic>
    <xdr:clientData/>
  </xdr:twoCellAnchor>
  <xdr:twoCellAnchor editAs="oneCell">
    <xdr:from>
      <xdr:col>3</xdr:col>
      <xdr:colOff>363681</xdr:colOff>
      <xdr:row>47</xdr:row>
      <xdr:rowOff>220806</xdr:rowOff>
    </xdr:from>
    <xdr:to>
      <xdr:col>3</xdr:col>
      <xdr:colOff>2078182</xdr:colOff>
      <xdr:row>47</xdr:row>
      <xdr:rowOff>1935307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1CA77D03-4504-4A04-9ED1-0D045FC55FAF}"/>
            </a:ext>
          </a:extLst>
        </xdr:cNvPr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1681" y="68402488"/>
          <a:ext cx="1714501" cy="17145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467590</xdr:colOff>
      <xdr:row>48</xdr:row>
      <xdr:rowOff>606137</xdr:rowOff>
    </xdr:from>
    <xdr:to>
      <xdr:col>3</xdr:col>
      <xdr:colOff>2260145</xdr:colOff>
      <xdr:row>48</xdr:row>
      <xdr:rowOff>1660813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4D41C6A7-96DB-4E12-BCBC-6C0C4FC18087}"/>
            </a:ext>
          </a:extLst>
        </xdr:cNvPr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5590" y="70917955"/>
          <a:ext cx="1792555" cy="10546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242454</xdr:colOff>
      <xdr:row>49</xdr:row>
      <xdr:rowOff>432954</xdr:rowOff>
    </xdr:from>
    <xdr:to>
      <xdr:col>3</xdr:col>
      <xdr:colOff>2316731</xdr:colOff>
      <xdr:row>49</xdr:row>
      <xdr:rowOff>1817127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D5E45E21-9544-4902-B3CA-499A8100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100454" y="72874909"/>
          <a:ext cx="2074277" cy="1384173"/>
        </a:xfrm>
        <a:prstGeom prst="rect">
          <a:avLst/>
        </a:prstGeom>
      </xdr:spPr>
    </xdr:pic>
    <xdr:clientData/>
  </xdr:twoCellAnchor>
  <xdr:twoCellAnchor editAs="oneCell">
    <xdr:from>
      <xdr:col>3</xdr:col>
      <xdr:colOff>346364</xdr:colOff>
      <xdr:row>50</xdr:row>
      <xdr:rowOff>329046</xdr:rowOff>
    </xdr:from>
    <xdr:to>
      <xdr:col>3</xdr:col>
      <xdr:colOff>2210173</xdr:colOff>
      <xdr:row>50</xdr:row>
      <xdr:rowOff>1870364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6FC49F2B-50BC-442D-9227-E16C1DE1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204364" y="74901137"/>
          <a:ext cx="1863809" cy="1541318"/>
        </a:xfrm>
        <a:prstGeom prst="rect">
          <a:avLst/>
        </a:prstGeom>
      </xdr:spPr>
    </xdr:pic>
    <xdr:clientData/>
  </xdr:twoCellAnchor>
  <xdr:twoCellAnchor editAs="oneCell">
    <xdr:from>
      <xdr:col>3</xdr:col>
      <xdr:colOff>502227</xdr:colOff>
      <xdr:row>51</xdr:row>
      <xdr:rowOff>225136</xdr:rowOff>
    </xdr:from>
    <xdr:to>
      <xdr:col>3</xdr:col>
      <xdr:colOff>1922318</xdr:colOff>
      <xdr:row>51</xdr:row>
      <xdr:rowOff>1837781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CCE1E4D4-F233-471F-8D99-97DE5DBA0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360227" y="76927363"/>
          <a:ext cx="1420091" cy="1612645"/>
        </a:xfrm>
        <a:prstGeom prst="rect">
          <a:avLst/>
        </a:prstGeom>
      </xdr:spPr>
    </xdr:pic>
    <xdr:clientData/>
  </xdr:twoCellAnchor>
  <xdr:twoCellAnchor editAs="oneCell">
    <xdr:from>
      <xdr:col>3</xdr:col>
      <xdr:colOff>346364</xdr:colOff>
      <xdr:row>52</xdr:row>
      <xdr:rowOff>432953</xdr:rowOff>
    </xdr:from>
    <xdr:to>
      <xdr:col>3</xdr:col>
      <xdr:colOff>2254775</xdr:colOff>
      <xdr:row>52</xdr:row>
      <xdr:rowOff>1720254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B3802BAD-727D-4FA9-BDF7-EEEC507EC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204364" y="79265317"/>
          <a:ext cx="1908411" cy="1287301"/>
        </a:xfrm>
        <a:prstGeom prst="rect">
          <a:avLst/>
        </a:prstGeom>
      </xdr:spPr>
    </xdr:pic>
    <xdr:clientData/>
  </xdr:twoCellAnchor>
  <xdr:twoCellAnchor editAs="oneCell">
    <xdr:from>
      <xdr:col>3</xdr:col>
      <xdr:colOff>225137</xdr:colOff>
      <xdr:row>53</xdr:row>
      <xdr:rowOff>277092</xdr:rowOff>
    </xdr:from>
    <xdr:to>
      <xdr:col>3</xdr:col>
      <xdr:colOff>2283812</xdr:colOff>
      <xdr:row>53</xdr:row>
      <xdr:rowOff>1870364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C34A9275-409D-4B42-8E4E-84CF60E1C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083137" y="81239592"/>
          <a:ext cx="2058675" cy="1593272"/>
        </a:xfrm>
        <a:prstGeom prst="rect">
          <a:avLst/>
        </a:prstGeom>
      </xdr:spPr>
    </xdr:pic>
    <xdr:clientData/>
  </xdr:twoCellAnchor>
  <xdr:twoCellAnchor editAs="oneCell">
    <xdr:from>
      <xdr:col>3</xdr:col>
      <xdr:colOff>294410</xdr:colOff>
      <xdr:row>54</xdr:row>
      <xdr:rowOff>432954</xdr:rowOff>
    </xdr:from>
    <xdr:to>
      <xdr:col>3</xdr:col>
      <xdr:colOff>2276010</xdr:colOff>
      <xdr:row>54</xdr:row>
      <xdr:rowOff>1610591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2CA09A87-FE73-49FE-8860-7BD53F266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152410" y="83525590"/>
          <a:ext cx="1981600" cy="1177637"/>
        </a:xfrm>
        <a:prstGeom prst="rect">
          <a:avLst/>
        </a:prstGeom>
      </xdr:spPr>
    </xdr:pic>
    <xdr:clientData/>
  </xdr:twoCellAnchor>
  <xdr:twoCellAnchor editAs="oneCell">
    <xdr:from>
      <xdr:col>3</xdr:col>
      <xdr:colOff>173182</xdr:colOff>
      <xdr:row>55</xdr:row>
      <xdr:rowOff>277091</xdr:rowOff>
    </xdr:from>
    <xdr:to>
      <xdr:col>3</xdr:col>
      <xdr:colOff>2297385</xdr:colOff>
      <xdr:row>55</xdr:row>
      <xdr:rowOff>1697182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3910F175-30C8-4670-A590-3DA05C1A3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031182" y="85499864"/>
          <a:ext cx="2124203" cy="1420091"/>
        </a:xfrm>
        <a:prstGeom prst="rect">
          <a:avLst/>
        </a:prstGeom>
      </xdr:spPr>
    </xdr:pic>
    <xdr:clientData/>
  </xdr:twoCellAnchor>
  <xdr:twoCellAnchor editAs="oneCell">
    <xdr:from>
      <xdr:col>3</xdr:col>
      <xdr:colOff>277092</xdr:colOff>
      <xdr:row>56</xdr:row>
      <xdr:rowOff>381001</xdr:rowOff>
    </xdr:from>
    <xdr:to>
      <xdr:col>3</xdr:col>
      <xdr:colOff>2247986</xdr:colOff>
      <xdr:row>56</xdr:row>
      <xdr:rowOff>1697183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20F2156D-DEFA-41F5-97DF-F996B6BDC5D9}"/>
            </a:ext>
          </a:extLst>
        </xdr:cNvPr>
        <xdr:cNvPicPr/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5092" y="87733910"/>
          <a:ext cx="1970894" cy="13161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173183</xdr:colOff>
      <xdr:row>57</xdr:row>
      <xdr:rowOff>415636</xdr:rowOff>
    </xdr:from>
    <xdr:to>
      <xdr:col>3</xdr:col>
      <xdr:colOff>2358300</xdr:colOff>
      <xdr:row>57</xdr:row>
      <xdr:rowOff>1645227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84B61D7A-A5D5-4218-8524-30516D87C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031183" y="89898681"/>
          <a:ext cx="2185117" cy="1229591"/>
        </a:xfrm>
        <a:prstGeom prst="rect">
          <a:avLst/>
        </a:prstGeom>
      </xdr:spPr>
    </xdr:pic>
    <xdr:clientData/>
  </xdr:twoCellAnchor>
  <xdr:twoCellAnchor editAs="oneCell">
    <xdr:from>
      <xdr:col>3</xdr:col>
      <xdr:colOff>259773</xdr:colOff>
      <xdr:row>58</xdr:row>
      <xdr:rowOff>415636</xdr:rowOff>
    </xdr:from>
    <xdr:to>
      <xdr:col>3</xdr:col>
      <xdr:colOff>2256678</xdr:colOff>
      <xdr:row>58</xdr:row>
      <xdr:rowOff>1697181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17FB7AFC-4B11-40FF-8D73-32F10B4EE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117773" y="92028818"/>
          <a:ext cx="1996905" cy="1281545"/>
        </a:xfrm>
        <a:prstGeom prst="rect">
          <a:avLst/>
        </a:prstGeom>
      </xdr:spPr>
    </xdr:pic>
    <xdr:clientData/>
  </xdr:twoCellAnchor>
  <xdr:twoCellAnchor editAs="oneCell">
    <xdr:from>
      <xdr:col>3</xdr:col>
      <xdr:colOff>225137</xdr:colOff>
      <xdr:row>59</xdr:row>
      <xdr:rowOff>381000</xdr:rowOff>
    </xdr:from>
    <xdr:to>
      <xdr:col>3</xdr:col>
      <xdr:colOff>2299291</xdr:colOff>
      <xdr:row>59</xdr:row>
      <xdr:rowOff>1783773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13C22145-B524-4FA2-9DB4-AC891F5BD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7083137" y="94124318"/>
          <a:ext cx="2074154" cy="1402773"/>
        </a:xfrm>
        <a:prstGeom prst="rect">
          <a:avLst/>
        </a:prstGeom>
      </xdr:spPr>
    </xdr:pic>
    <xdr:clientData/>
  </xdr:twoCellAnchor>
  <xdr:twoCellAnchor editAs="oneCell">
    <xdr:from>
      <xdr:col>3</xdr:col>
      <xdr:colOff>329047</xdr:colOff>
      <xdr:row>60</xdr:row>
      <xdr:rowOff>554183</xdr:rowOff>
    </xdr:from>
    <xdr:to>
      <xdr:col>3</xdr:col>
      <xdr:colOff>2289689</xdr:colOff>
      <xdr:row>60</xdr:row>
      <xdr:rowOff>1506682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0DFC21AC-B132-430A-BA2F-BE873B4FB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7187047" y="96427638"/>
          <a:ext cx="1960642" cy="952499"/>
        </a:xfrm>
        <a:prstGeom prst="rect">
          <a:avLst/>
        </a:prstGeom>
      </xdr:spPr>
    </xdr:pic>
    <xdr:clientData/>
  </xdr:twoCellAnchor>
  <xdr:twoCellAnchor editAs="oneCell">
    <xdr:from>
      <xdr:col>3</xdr:col>
      <xdr:colOff>207819</xdr:colOff>
      <xdr:row>61</xdr:row>
      <xdr:rowOff>242455</xdr:rowOff>
    </xdr:from>
    <xdr:to>
      <xdr:col>3</xdr:col>
      <xdr:colOff>2431720</xdr:colOff>
      <xdr:row>61</xdr:row>
      <xdr:rowOff>1731819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AB283911-6625-43FB-A701-6F03A832B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7065819" y="98246046"/>
          <a:ext cx="2223901" cy="1489364"/>
        </a:xfrm>
        <a:prstGeom prst="rect">
          <a:avLst/>
        </a:prstGeom>
      </xdr:spPr>
    </xdr:pic>
    <xdr:clientData/>
  </xdr:twoCellAnchor>
  <xdr:twoCellAnchor editAs="oneCell">
    <xdr:from>
      <xdr:col>3</xdr:col>
      <xdr:colOff>155863</xdr:colOff>
      <xdr:row>62</xdr:row>
      <xdr:rowOff>432955</xdr:rowOff>
    </xdr:from>
    <xdr:to>
      <xdr:col>3</xdr:col>
      <xdr:colOff>2284778</xdr:colOff>
      <xdr:row>62</xdr:row>
      <xdr:rowOff>1835728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95E52884-4CA3-4B2D-B7D6-1ED41EB43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013863" y="100566682"/>
          <a:ext cx="2128915" cy="1402773"/>
        </a:xfrm>
        <a:prstGeom prst="rect">
          <a:avLst/>
        </a:prstGeom>
      </xdr:spPr>
    </xdr:pic>
    <xdr:clientData/>
  </xdr:twoCellAnchor>
  <xdr:twoCellAnchor editAs="oneCell">
    <xdr:from>
      <xdr:col>3</xdr:col>
      <xdr:colOff>346365</xdr:colOff>
      <xdr:row>63</xdr:row>
      <xdr:rowOff>207819</xdr:rowOff>
    </xdr:from>
    <xdr:to>
      <xdr:col>3</xdr:col>
      <xdr:colOff>2042643</xdr:colOff>
      <xdr:row>63</xdr:row>
      <xdr:rowOff>1870364</xdr:rowOff>
    </xdr:to>
    <xdr:pic>
      <xdr:nvPicPr>
        <xdr:cNvPr id="49" name="Obrázek 48">
          <a:extLst>
            <a:ext uri="{FF2B5EF4-FFF2-40B4-BE49-F238E27FC236}">
              <a16:creationId xmlns:a16="http://schemas.microsoft.com/office/drawing/2014/main" id="{CB155033-8AE2-4ACE-B114-87EA1B7EB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204365" y="102471683"/>
          <a:ext cx="1696278" cy="1662545"/>
        </a:xfrm>
        <a:prstGeom prst="rect">
          <a:avLst/>
        </a:prstGeom>
      </xdr:spPr>
    </xdr:pic>
    <xdr:clientData/>
  </xdr:twoCellAnchor>
  <xdr:twoCellAnchor editAs="oneCell">
    <xdr:from>
      <xdr:col>3</xdr:col>
      <xdr:colOff>294409</xdr:colOff>
      <xdr:row>64</xdr:row>
      <xdr:rowOff>502227</xdr:rowOff>
    </xdr:from>
    <xdr:to>
      <xdr:col>3</xdr:col>
      <xdr:colOff>2167391</xdr:colOff>
      <xdr:row>64</xdr:row>
      <xdr:rowOff>1731818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F34BA7B6-9BF7-4091-921A-B152166BE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152409" y="104896227"/>
          <a:ext cx="1872982" cy="1229591"/>
        </a:xfrm>
        <a:prstGeom prst="rect">
          <a:avLst/>
        </a:prstGeom>
      </xdr:spPr>
    </xdr:pic>
    <xdr:clientData/>
  </xdr:twoCellAnchor>
  <xdr:twoCellAnchor editAs="oneCell">
    <xdr:from>
      <xdr:col>3</xdr:col>
      <xdr:colOff>311727</xdr:colOff>
      <xdr:row>65</xdr:row>
      <xdr:rowOff>381000</xdr:rowOff>
    </xdr:from>
    <xdr:to>
      <xdr:col>3</xdr:col>
      <xdr:colOff>2193855</xdr:colOff>
      <xdr:row>65</xdr:row>
      <xdr:rowOff>1766455</xdr:rowOff>
    </xdr:to>
    <xdr:pic>
      <xdr:nvPicPr>
        <xdr:cNvPr id="51" name="Obrázek 50">
          <a:extLst>
            <a:ext uri="{FF2B5EF4-FFF2-40B4-BE49-F238E27FC236}">
              <a16:creationId xmlns:a16="http://schemas.microsoft.com/office/drawing/2014/main" id="{775060E6-7B02-468E-91AD-0B4D592E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169727" y="106905136"/>
          <a:ext cx="1882128" cy="1385455"/>
        </a:xfrm>
        <a:prstGeom prst="rect">
          <a:avLst/>
        </a:prstGeom>
      </xdr:spPr>
    </xdr:pic>
    <xdr:clientData/>
  </xdr:twoCellAnchor>
  <xdr:twoCellAnchor editAs="oneCell">
    <xdr:from>
      <xdr:col>3</xdr:col>
      <xdr:colOff>398318</xdr:colOff>
      <xdr:row>66</xdr:row>
      <xdr:rowOff>207818</xdr:rowOff>
    </xdr:from>
    <xdr:to>
      <xdr:col>3</xdr:col>
      <xdr:colOff>2076575</xdr:colOff>
      <xdr:row>66</xdr:row>
      <xdr:rowOff>1835727</xdr:rowOff>
    </xdr:to>
    <xdr:pic>
      <xdr:nvPicPr>
        <xdr:cNvPr id="52" name="Obrázek 51">
          <a:extLst>
            <a:ext uri="{FF2B5EF4-FFF2-40B4-BE49-F238E27FC236}">
              <a16:creationId xmlns:a16="http://schemas.microsoft.com/office/drawing/2014/main" id="{464954C2-B1DB-4D7C-9613-E83F8625E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256318" y="108862091"/>
          <a:ext cx="1678257" cy="1627909"/>
        </a:xfrm>
        <a:prstGeom prst="rect">
          <a:avLst/>
        </a:prstGeom>
      </xdr:spPr>
    </xdr:pic>
    <xdr:clientData/>
  </xdr:twoCellAnchor>
  <xdr:twoCellAnchor editAs="oneCell">
    <xdr:from>
      <xdr:col>3</xdr:col>
      <xdr:colOff>450272</xdr:colOff>
      <xdr:row>67</xdr:row>
      <xdr:rowOff>277090</xdr:rowOff>
    </xdr:from>
    <xdr:to>
      <xdr:col>3</xdr:col>
      <xdr:colOff>2007318</xdr:colOff>
      <xdr:row>67</xdr:row>
      <xdr:rowOff>1818409</xdr:rowOff>
    </xdr:to>
    <xdr:pic>
      <xdr:nvPicPr>
        <xdr:cNvPr id="53" name="Obrázek 52">
          <a:extLst>
            <a:ext uri="{FF2B5EF4-FFF2-40B4-BE49-F238E27FC236}">
              <a16:creationId xmlns:a16="http://schemas.microsoft.com/office/drawing/2014/main" id="{3583CB29-C96E-4E13-8258-7F5844BB6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7308272" y="111061499"/>
          <a:ext cx="1557046" cy="154131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68</xdr:row>
      <xdr:rowOff>311727</xdr:rowOff>
    </xdr:from>
    <xdr:to>
      <xdr:col>3</xdr:col>
      <xdr:colOff>2095948</xdr:colOff>
      <xdr:row>68</xdr:row>
      <xdr:rowOff>1783773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C170CF0D-F1EB-412C-A779-667382A84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239000" y="113226272"/>
          <a:ext cx="1714948" cy="1472046"/>
        </a:xfrm>
        <a:prstGeom prst="rect">
          <a:avLst/>
        </a:prstGeom>
      </xdr:spPr>
    </xdr:pic>
    <xdr:clientData/>
  </xdr:twoCellAnchor>
  <xdr:twoCellAnchor editAs="oneCell">
    <xdr:from>
      <xdr:col>3</xdr:col>
      <xdr:colOff>221563</xdr:colOff>
      <xdr:row>69</xdr:row>
      <xdr:rowOff>692732</xdr:rowOff>
    </xdr:from>
    <xdr:to>
      <xdr:col>3</xdr:col>
      <xdr:colOff>2399836</xdr:colOff>
      <xdr:row>69</xdr:row>
      <xdr:rowOff>1485792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CC29D5D4-367D-4251-947E-9014CC0C5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 rot="5400000">
          <a:off x="7772170" y="115044807"/>
          <a:ext cx="793060" cy="2178273"/>
        </a:xfrm>
        <a:prstGeom prst="rect">
          <a:avLst/>
        </a:prstGeom>
      </xdr:spPr>
    </xdr:pic>
    <xdr:clientData/>
  </xdr:twoCellAnchor>
  <xdr:twoCellAnchor editAs="oneCell">
    <xdr:from>
      <xdr:col>3</xdr:col>
      <xdr:colOff>672353</xdr:colOff>
      <xdr:row>9</xdr:row>
      <xdr:rowOff>347382</xdr:rowOff>
    </xdr:from>
    <xdr:to>
      <xdr:col>3</xdr:col>
      <xdr:colOff>1605686</xdr:colOff>
      <xdr:row>9</xdr:row>
      <xdr:rowOff>1709287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3D6D20F-E528-4FDB-9F4A-CA199749D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530353" y="8247529"/>
          <a:ext cx="933333" cy="1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7C15-3200-4F39-901B-6AD8AC33F469}">
  <dimension ref="B1:E36"/>
  <sheetViews>
    <sheetView topLeftCell="A7" workbookViewId="0">
      <selection activeCell="H29" sqref="H29"/>
    </sheetView>
  </sheetViews>
  <sheetFormatPr defaultRowHeight="15" x14ac:dyDescent="0.25"/>
  <cols>
    <col min="1" max="1" width="11.140625" bestFit="1" customWidth="1"/>
    <col min="2" max="2" width="29.42578125" customWidth="1"/>
    <col min="5" max="5" width="26.42578125" customWidth="1"/>
  </cols>
  <sheetData>
    <row r="1" spans="2:5" ht="15.75" thickBot="1" x14ac:dyDescent="0.3"/>
    <row r="2" spans="2:5" x14ac:dyDescent="0.25">
      <c r="B2" s="270" t="s">
        <v>685</v>
      </c>
      <c r="C2" s="271"/>
      <c r="D2" s="271"/>
      <c r="E2" s="272"/>
    </row>
    <row r="3" spans="2:5" x14ac:dyDescent="0.25">
      <c r="B3" s="273"/>
      <c r="C3" s="274"/>
      <c r="D3" s="274"/>
      <c r="E3" s="275"/>
    </row>
    <row r="4" spans="2:5" x14ac:dyDescent="0.25">
      <c r="B4" s="273"/>
      <c r="C4" s="274"/>
      <c r="D4" s="274"/>
      <c r="E4" s="275"/>
    </row>
    <row r="5" spans="2:5" x14ac:dyDescent="0.25">
      <c r="B5" s="273"/>
      <c r="C5" s="274"/>
      <c r="D5" s="274"/>
      <c r="E5" s="275"/>
    </row>
    <row r="6" spans="2:5" x14ac:dyDescent="0.25">
      <c r="B6" s="273"/>
      <c r="C6" s="274"/>
      <c r="D6" s="274"/>
      <c r="E6" s="275"/>
    </row>
    <row r="7" spans="2:5" x14ac:dyDescent="0.25">
      <c r="B7" s="273"/>
      <c r="C7" s="274"/>
      <c r="D7" s="274"/>
      <c r="E7" s="275"/>
    </row>
    <row r="8" spans="2:5" x14ac:dyDescent="0.25">
      <c r="B8" s="273"/>
      <c r="C8" s="274"/>
      <c r="D8" s="274"/>
      <c r="E8" s="275"/>
    </row>
    <row r="9" spans="2:5" x14ac:dyDescent="0.25">
      <c r="B9" s="273"/>
      <c r="C9" s="274"/>
      <c r="D9" s="274"/>
      <c r="E9" s="275"/>
    </row>
    <row r="10" spans="2:5" x14ac:dyDescent="0.25">
      <c r="B10" s="273"/>
      <c r="C10" s="274"/>
      <c r="D10" s="274"/>
      <c r="E10" s="275"/>
    </row>
    <row r="11" spans="2:5" x14ac:dyDescent="0.25">
      <c r="B11" s="273"/>
      <c r="C11" s="274"/>
      <c r="D11" s="274"/>
      <c r="E11" s="275"/>
    </row>
    <row r="12" spans="2:5" x14ac:dyDescent="0.25">
      <c r="B12" s="273"/>
      <c r="C12" s="274"/>
      <c r="D12" s="274"/>
      <c r="E12" s="275"/>
    </row>
    <row r="13" spans="2:5" x14ac:dyDescent="0.25">
      <c r="B13" s="273"/>
      <c r="C13" s="274"/>
      <c r="D13" s="274"/>
      <c r="E13" s="275"/>
    </row>
    <row r="14" spans="2:5" x14ac:dyDescent="0.25">
      <c r="B14" s="273"/>
      <c r="C14" s="274"/>
      <c r="D14" s="274"/>
      <c r="E14" s="275"/>
    </row>
    <row r="15" spans="2:5" x14ac:dyDescent="0.25">
      <c r="B15" s="273"/>
      <c r="C15" s="274"/>
      <c r="D15" s="274"/>
      <c r="E15" s="275"/>
    </row>
    <row r="16" spans="2:5" x14ac:dyDescent="0.25">
      <c r="B16" s="273"/>
      <c r="C16" s="274"/>
      <c r="D16" s="274"/>
      <c r="E16" s="275"/>
    </row>
    <row r="17" spans="2:5" x14ac:dyDescent="0.25">
      <c r="B17" s="273"/>
      <c r="C17" s="274"/>
      <c r="D17" s="274"/>
      <c r="E17" s="275"/>
    </row>
    <row r="18" spans="2:5" x14ac:dyDescent="0.25">
      <c r="B18" s="273"/>
      <c r="C18" s="274"/>
      <c r="D18" s="274"/>
      <c r="E18" s="275"/>
    </row>
    <row r="19" spans="2:5" x14ac:dyDescent="0.25">
      <c r="B19" s="273"/>
      <c r="C19" s="274"/>
      <c r="D19" s="274"/>
      <c r="E19" s="275"/>
    </row>
    <row r="20" spans="2:5" x14ac:dyDescent="0.25">
      <c r="B20" s="273"/>
      <c r="C20" s="274"/>
      <c r="D20" s="274"/>
      <c r="E20" s="275"/>
    </row>
    <row r="21" spans="2:5" x14ac:dyDescent="0.25">
      <c r="B21" s="273"/>
      <c r="C21" s="274"/>
      <c r="D21" s="274"/>
      <c r="E21" s="275"/>
    </row>
    <row r="22" spans="2:5" x14ac:dyDescent="0.25">
      <c r="B22" s="273"/>
      <c r="C22" s="274"/>
      <c r="D22" s="274"/>
      <c r="E22" s="275"/>
    </row>
    <row r="23" spans="2:5" x14ac:dyDescent="0.25">
      <c r="B23" s="273"/>
      <c r="C23" s="274"/>
      <c r="D23" s="274"/>
      <c r="E23" s="275"/>
    </row>
    <row r="24" spans="2:5" x14ac:dyDescent="0.25">
      <c r="B24" s="273"/>
      <c r="C24" s="274"/>
      <c r="D24" s="274"/>
      <c r="E24" s="275"/>
    </row>
    <row r="25" spans="2:5" x14ac:dyDescent="0.25">
      <c r="B25" s="273"/>
      <c r="C25" s="274"/>
      <c r="D25" s="274"/>
      <c r="E25" s="275"/>
    </row>
    <row r="26" spans="2:5" x14ac:dyDescent="0.25">
      <c r="B26" s="273"/>
      <c r="C26" s="274"/>
      <c r="D26" s="274"/>
      <c r="E26" s="275"/>
    </row>
    <row r="27" spans="2:5" x14ac:dyDescent="0.25">
      <c r="B27" s="273"/>
      <c r="C27" s="274"/>
      <c r="D27" s="274"/>
      <c r="E27" s="275"/>
    </row>
    <row r="28" spans="2:5" x14ac:dyDescent="0.25">
      <c r="B28" s="273"/>
      <c r="C28" s="274"/>
      <c r="D28" s="274"/>
      <c r="E28" s="275"/>
    </row>
    <row r="29" spans="2:5" x14ac:dyDescent="0.25">
      <c r="B29" s="273"/>
      <c r="C29" s="274"/>
      <c r="D29" s="274"/>
      <c r="E29" s="275"/>
    </row>
    <row r="30" spans="2:5" ht="15.75" thickBot="1" x14ac:dyDescent="0.3">
      <c r="B30" s="276"/>
      <c r="C30" s="277"/>
      <c r="D30" s="277"/>
      <c r="E30" s="278"/>
    </row>
    <row r="31" spans="2:5" ht="15" customHeight="1" x14ac:dyDescent="0.25">
      <c r="B31" s="279" t="s">
        <v>686</v>
      </c>
      <c r="C31" s="281" t="s">
        <v>687</v>
      </c>
      <c r="D31" s="282"/>
      <c r="E31" s="283"/>
    </row>
    <row r="32" spans="2:5" ht="15.75" customHeight="1" thickBot="1" x14ac:dyDescent="0.3">
      <c r="B32" s="280"/>
      <c r="C32" s="284"/>
      <c r="D32" s="285"/>
      <c r="E32" s="286"/>
    </row>
    <row r="33" spans="2:5" x14ac:dyDescent="0.25">
      <c r="B33" s="268"/>
      <c r="C33" s="287"/>
      <c r="D33" s="287"/>
      <c r="E33" s="288"/>
    </row>
    <row r="34" spans="2:5" ht="15.75" thickBot="1" x14ac:dyDescent="0.3">
      <c r="B34" s="269"/>
      <c r="C34" s="289"/>
      <c r="D34" s="289"/>
      <c r="E34" s="290"/>
    </row>
    <row r="35" spans="2:5" x14ac:dyDescent="0.25">
      <c r="B35" s="268"/>
      <c r="C35" s="291"/>
      <c r="D35" s="287"/>
      <c r="E35" s="288"/>
    </row>
    <row r="36" spans="2:5" ht="15.75" thickBot="1" x14ac:dyDescent="0.3">
      <c r="B36" s="269"/>
      <c r="C36" s="292"/>
      <c r="D36" s="293"/>
      <c r="E36" s="294"/>
    </row>
  </sheetData>
  <mergeCells count="7">
    <mergeCell ref="B33:B34"/>
    <mergeCell ref="B35:B36"/>
    <mergeCell ref="B2:E30"/>
    <mergeCell ref="B31:B32"/>
    <mergeCell ref="C31:E32"/>
    <mergeCell ref="C33:E34"/>
    <mergeCell ref="C35:E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398E9-85F2-40AA-A90C-E26C273BE09E}">
  <dimension ref="B1:B21"/>
  <sheetViews>
    <sheetView workbookViewId="0">
      <selection activeCell="D21" sqref="D21"/>
    </sheetView>
  </sheetViews>
  <sheetFormatPr defaultRowHeight="15" x14ac:dyDescent="0.25"/>
  <cols>
    <col min="1" max="1" width="11.140625" bestFit="1" customWidth="1"/>
    <col min="2" max="2" width="44.85546875" bestFit="1" customWidth="1"/>
  </cols>
  <sheetData>
    <row r="1" spans="2:2" ht="15.75" thickBot="1" x14ac:dyDescent="0.3"/>
    <row r="2" spans="2:2" ht="21.75" thickBot="1" x14ac:dyDescent="0.4">
      <c r="B2" s="39" t="s">
        <v>608</v>
      </c>
    </row>
    <row r="3" spans="2:2" ht="15" customHeight="1" x14ac:dyDescent="0.25">
      <c r="B3" s="235" t="s">
        <v>609</v>
      </c>
    </row>
    <row r="4" spans="2:2" x14ac:dyDescent="0.25">
      <c r="B4" s="236" t="s">
        <v>610</v>
      </c>
    </row>
    <row r="5" spans="2:2" x14ac:dyDescent="0.25">
      <c r="B5" s="236" t="s">
        <v>624</v>
      </c>
    </row>
    <row r="6" spans="2:2" x14ac:dyDescent="0.25">
      <c r="B6" s="236" t="s">
        <v>623</v>
      </c>
    </row>
    <row r="7" spans="2:2" x14ac:dyDescent="0.25">
      <c r="B7" s="236" t="s">
        <v>625</v>
      </c>
    </row>
    <row r="8" spans="2:2" x14ac:dyDescent="0.25">
      <c r="B8" s="236" t="s">
        <v>626</v>
      </c>
    </row>
    <row r="9" spans="2:2" x14ac:dyDescent="0.25">
      <c r="B9" s="236" t="s">
        <v>627</v>
      </c>
    </row>
    <row r="10" spans="2:2" x14ac:dyDescent="0.25">
      <c r="B10" s="236" t="s">
        <v>628</v>
      </c>
    </row>
    <row r="11" spans="2:2" x14ac:dyDescent="0.25">
      <c r="B11" s="236" t="s">
        <v>629</v>
      </c>
    </row>
    <row r="12" spans="2:2" ht="15" customHeight="1" x14ac:dyDescent="0.25">
      <c r="B12" s="236" t="s">
        <v>630</v>
      </c>
    </row>
    <row r="13" spans="2:2" x14ac:dyDescent="0.25">
      <c r="B13" s="236" t="s">
        <v>631</v>
      </c>
    </row>
    <row r="14" spans="2:2" x14ac:dyDescent="0.25">
      <c r="B14" s="236" t="s">
        <v>632</v>
      </c>
    </row>
    <row r="15" spans="2:2" x14ac:dyDescent="0.25">
      <c r="B15" s="236" t="s">
        <v>633</v>
      </c>
    </row>
    <row r="16" spans="2:2" x14ac:dyDescent="0.25">
      <c r="B16" s="254" t="s">
        <v>634</v>
      </c>
    </row>
    <row r="17" spans="2:2" ht="15.75" thickBot="1" x14ac:dyDescent="0.3">
      <c r="B17" s="241" t="s">
        <v>649</v>
      </c>
    </row>
    <row r="18" spans="2:2" x14ac:dyDescent="0.25">
      <c r="B18" s="239"/>
    </row>
    <row r="19" spans="2:2" x14ac:dyDescent="0.25">
      <c r="B19" s="239"/>
    </row>
    <row r="20" spans="2:2" x14ac:dyDescent="0.25">
      <c r="B20" s="239"/>
    </row>
    <row r="21" spans="2:2" x14ac:dyDescent="0.25">
      <c r="B21" s="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10"/>
  <sheetViews>
    <sheetView workbookViewId="0">
      <selection activeCell="B20" sqref="B20"/>
    </sheetView>
  </sheetViews>
  <sheetFormatPr defaultRowHeight="15" x14ac:dyDescent="0.25"/>
  <cols>
    <col min="1" max="1" width="11.140625" bestFit="1" customWidth="1"/>
    <col min="2" max="2" width="76.140625" customWidth="1"/>
  </cols>
  <sheetData>
    <row r="1" spans="2:2" ht="15.75" thickBot="1" x14ac:dyDescent="0.3"/>
    <row r="2" spans="2:2" ht="21.75" thickBot="1" x14ac:dyDescent="0.4">
      <c r="B2" s="38" t="s">
        <v>1</v>
      </c>
    </row>
    <row r="3" spans="2:2" ht="15" customHeight="1" x14ac:dyDescent="0.25">
      <c r="B3" s="295" t="s">
        <v>0</v>
      </c>
    </row>
    <row r="4" spans="2:2" x14ac:dyDescent="0.25">
      <c r="B4" s="296"/>
    </row>
    <row r="5" spans="2:2" x14ac:dyDescent="0.25">
      <c r="B5" s="296"/>
    </row>
    <row r="6" spans="2:2" x14ac:dyDescent="0.25">
      <c r="B6" s="296"/>
    </row>
    <row r="7" spans="2:2" x14ac:dyDescent="0.25">
      <c r="B7" s="296"/>
    </row>
    <row r="8" spans="2:2" x14ac:dyDescent="0.25">
      <c r="B8" s="296"/>
    </row>
    <row r="9" spans="2:2" x14ac:dyDescent="0.25">
      <c r="B9" s="296"/>
    </row>
    <row r="10" spans="2:2" ht="15.75" thickBot="1" x14ac:dyDescent="0.3">
      <c r="B10" s="297"/>
    </row>
  </sheetData>
  <mergeCells count="1">
    <mergeCell ref="B3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2B66-D878-4E0B-BBAB-390FE778E8BC}">
  <dimension ref="B1:B13"/>
  <sheetViews>
    <sheetView workbookViewId="0">
      <selection activeCell="B35" sqref="B35"/>
    </sheetView>
  </sheetViews>
  <sheetFormatPr defaultRowHeight="15" x14ac:dyDescent="0.25"/>
  <cols>
    <col min="1" max="1" width="11.140625" bestFit="1" customWidth="1"/>
    <col min="2" max="2" width="82.7109375" bestFit="1" customWidth="1"/>
  </cols>
  <sheetData>
    <row r="1" spans="2:2" ht="15.75" thickBot="1" x14ac:dyDescent="0.3"/>
    <row r="2" spans="2:2" ht="21.75" thickBot="1" x14ac:dyDescent="0.4">
      <c r="B2" s="39" t="s">
        <v>2</v>
      </c>
    </row>
    <row r="3" spans="2:2" ht="15" customHeight="1" x14ac:dyDescent="0.25">
      <c r="B3" s="40" t="s">
        <v>4</v>
      </c>
    </row>
    <row r="4" spans="2:2" x14ac:dyDescent="0.25">
      <c r="B4" s="2" t="s">
        <v>3</v>
      </c>
    </row>
    <row r="5" spans="2:2" x14ac:dyDescent="0.25">
      <c r="B5" s="2" t="s">
        <v>5</v>
      </c>
    </row>
    <row r="6" spans="2:2" ht="15.75" x14ac:dyDescent="0.25">
      <c r="B6" s="41" t="s">
        <v>6</v>
      </c>
    </row>
    <row r="7" spans="2:2" ht="15.75" x14ac:dyDescent="0.25">
      <c r="B7" s="41" t="s">
        <v>7</v>
      </c>
    </row>
    <row r="8" spans="2:2" ht="15.75" x14ac:dyDescent="0.25">
      <c r="B8" s="41" t="s">
        <v>8</v>
      </c>
    </row>
    <row r="9" spans="2:2" ht="15.75" x14ac:dyDescent="0.25">
      <c r="B9" s="41" t="s">
        <v>9</v>
      </c>
    </row>
    <row r="10" spans="2:2" ht="15.75" x14ac:dyDescent="0.25">
      <c r="B10" s="41" t="s">
        <v>10</v>
      </c>
    </row>
    <row r="11" spans="2:2" ht="15.75" x14ac:dyDescent="0.25">
      <c r="B11" s="41" t="s">
        <v>11</v>
      </c>
    </row>
    <row r="12" spans="2:2" ht="15.75" x14ac:dyDescent="0.25">
      <c r="B12" s="41" t="s">
        <v>12</v>
      </c>
    </row>
    <row r="13" spans="2:2" ht="16.5" thickBot="1" x14ac:dyDescent="0.3">
      <c r="B13" s="4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266ED-B820-4BC1-A949-7DF845373193}">
  <dimension ref="B1:B20"/>
  <sheetViews>
    <sheetView workbookViewId="0">
      <selection activeCell="B27" sqref="B27"/>
    </sheetView>
  </sheetViews>
  <sheetFormatPr defaultRowHeight="15" x14ac:dyDescent="0.25"/>
  <cols>
    <col min="1" max="1" width="11.140625" bestFit="1" customWidth="1"/>
    <col min="2" max="2" width="47.140625" bestFit="1" customWidth="1"/>
  </cols>
  <sheetData>
    <row r="1" spans="2:2" ht="15.75" thickBot="1" x14ac:dyDescent="0.3"/>
    <row r="2" spans="2:2" ht="21.75" thickBot="1" x14ac:dyDescent="0.4">
      <c r="B2" s="39" t="s">
        <v>611</v>
      </c>
    </row>
    <row r="3" spans="2:2" ht="15" customHeight="1" x14ac:dyDescent="0.25">
      <c r="B3" s="235" t="s">
        <v>612</v>
      </c>
    </row>
    <row r="4" spans="2:2" ht="15" customHeight="1" x14ac:dyDescent="0.25">
      <c r="B4" s="236" t="s">
        <v>613</v>
      </c>
    </row>
    <row r="5" spans="2:2" x14ac:dyDescent="0.25">
      <c r="B5" s="236" t="s">
        <v>614</v>
      </c>
    </row>
    <row r="6" spans="2:2" x14ac:dyDescent="0.25">
      <c r="B6" s="236" t="s">
        <v>615</v>
      </c>
    </row>
    <row r="7" spans="2:2" x14ac:dyDescent="0.25">
      <c r="B7" s="236" t="s">
        <v>616</v>
      </c>
    </row>
    <row r="8" spans="2:2" x14ac:dyDescent="0.25">
      <c r="B8" s="236" t="s">
        <v>617</v>
      </c>
    </row>
    <row r="9" spans="2:2" x14ac:dyDescent="0.25">
      <c r="B9" s="236" t="s">
        <v>618</v>
      </c>
    </row>
    <row r="10" spans="2:2" x14ac:dyDescent="0.25">
      <c r="B10" s="237" t="s">
        <v>619</v>
      </c>
    </row>
    <row r="11" spans="2:2" ht="15.75" thickBot="1" x14ac:dyDescent="0.3">
      <c r="B11" s="240" t="s">
        <v>620</v>
      </c>
    </row>
    <row r="12" spans="2:2" x14ac:dyDescent="0.25">
      <c r="B12" s="238"/>
    </row>
    <row r="13" spans="2:2" x14ac:dyDescent="0.25">
      <c r="B13" s="238"/>
    </row>
    <row r="14" spans="2:2" x14ac:dyDescent="0.25">
      <c r="B14" s="238"/>
    </row>
    <row r="15" spans="2:2" x14ac:dyDescent="0.25">
      <c r="B15" s="239"/>
    </row>
    <row r="16" spans="2:2" x14ac:dyDescent="0.25">
      <c r="B16" s="239"/>
    </row>
    <row r="17" spans="2:2" x14ac:dyDescent="0.25">
      <c r="B17" s="239"/>
    </row>
    <row r="18" spans="2:2" x14ac:dyDescent="0.25">
      <c r="B18" s="239"/>
    </row>
    <row r="19" spans="2:2" x14ac:dyDescent="0.25">
      <c r="B19" s="239"/>
    </row>
    <row r="20" spans="2:2" x14ac:dyDescent="0.25">
      <c r="B20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63615-53AE-43CE-8514-B0F6AA1CD2D5}">
  <dimension ref="B1:J16"/>
  <sheetViews>
    <sheetView topLeftCell="A4" zoomScale="130" zoomScaleNormal="130" workbookViewId="0">
      <selection activeCell="B31" sqref="B31"/>
    </sheetView>
  </sheetViews>
  <sheetFormatPr defaultRowHeight="15" x14ac:dyDescent="0.25"/>
  <cols>
    <col min="1" max="1" width="11.140625" bestFit="1" customWidth="1"/>
    <col min="2" max="2" width="76.140625" customWidth="1"/>
    <col min="5" max="6" width="15.140625" bestFit="1" customWidth="1"/>
    <col min="7" max="7" width="9.140625" customWidth="1"/>
    <col min="8" max="9" width="15.140625" bestFit="1" customWidth="1"/>
    <col min="10" max="12" width="9.140625" customWidth="1"/>
  </cols>
  <sheetData>
    <row r="1" spans="2:10" ht="15.75" thickBot="1" x14ac:dyDescent="0.3"/>
    <row r="2" spans="2:10" ht="21.75" thickBot="1" x14ac:dyDescent="0.4">
      <c r="B2" s="38" t="s">
        <v>39</v>
      </c>
    </row>
    <row r="3" spans="2:10" ht="15" customHeight="1" x14ac:dyDescent="0.25">
      <c r="B3" s="298"/>
    </row>
    <row r="4" spans="2:10" x14ac:dyDescent="0.25">
      <c r="B4" s="298"/>
    </row>
    <row r="5" spans="2:10" x14ac:dyDescent="0.25">
      <c r="B5" s="298"/>
    </row>
    <row r="6" spans="2:10" ht="15.75" thickBot="1" x14ac:dyDescent="0.3">
      <c r="B6" s="298"/>
    </row>
    <row r="7" spans="2:10" ht="15.75" thickBot="1" x14ac:dyDescent="0.3">
      <c r="B7" s="298"/>
      <c r="E7" s="299" t="s">
        <v>69</v>
      </c>
      <c r="F7" s="300"/>
      <c r="H7" s="299" t="s">
        <v>73</v>
      </c>
      <c r="I7" s="300"/>
    </row>
    <row r="8" spans="2:10" ht="15.75" thickBot="1" x14ac:dyDescent="0.3">
      <c r="B8" s="298"/>
      <c r="E8" s="301" t="s">
        <v>70</v>
      </c>
      <c r="F8" s="302"/>
      <c r="H8" s="301" t="s">
        <v>70</v>
      </c>
      <c r="I8" s="302"/>
      <c r="J8" s="13"/>
    </row>
    <row r="9" spans="2:10" ht="15.75" thickBot="1" x14ac:dyDescent="0.3">
      <c r="B9" s="298"/>
      <c r="E9" s="16" t="s">
        <v>72</v>
      </c>
      <c r="F9" s="303" t="s">
        <v>71</v>
      </c>
      <c r="H9" s="16" t="s">
        <v>72</v>
      </c>
      <c r="I9" s="303" t="s">
        <v>71</v>
      </c>
      <c r="J9" s="13"/>
    </row>
    <row r="10" spans="2:10" x14ac:dyDescent="0.25">
      <c r="B10" s="298"/>
      <c r="E10" s="306" t="s">
        <v>71</v>
      </c>
      <c r="F10" s="304"/>
      <c r="H10" s="306" t="s">
        <v>71</v>
      </c>
      <c r="I10" s="304"/>
      <c r="J10" s="13"/>
    </row>
    <row r="11" spans="2:10" x14ac:dyDescent="0.25">
      <c r="E11" s="307"/>
      <c r="F11" s="304"/>
      <c r="H11" s="307"/>
      <c r="I11" s="304"/>
      <c r="J11" s="13"/>
    </row>
    <row r="12" spans="2:10" x14ac:dyDescent="0.25">
      <c r="E12" s="307"/>
      <c r="F12" s="304"/>
      <c r="H12" s="307"/>
      <c r="I12" s="304"/>
      <c r="J12" s="13"/>
    </row>
    <row r="13" spans="2:10" x14ac:dyDescent="0.25">
      <c r="E13" s="307"/>
      <c r="F13" s="304"/>
      <c r="H13" s="307"/>
      <c r="I13" s="304"/>
      <c r="J13" s="13"/>
    </row>
    <row r="14" spans="2:10" ht="15.75" thickBot="1" x14ac:dyDescent="0.3">
      <c r="E14" s="308"/>
      <c r="F14" s="305"/>
      <c r="H14" s="308"/>
      <c r="I14" s="305"/>
      <c r="J14" s="13"/>
    </row>
    <row r="15" spans="2:10" ht="15.75" thickBot="1" x14ac:dyDescent="0.3">
      <c r="E15" s="15"/>
      <c r="F15" s="15"/>
      <c r="I15" s="13"/>
      <c r="J15" s="13"/>
    </row>
    <row r="16" spans="2:10" ht="15.75" thickBot="1" x14ac:dyDescent="0.3">
      <c r="E16" s="301" t="s">
        <v>74</v>
      </c>
      <c r="F16" s="302"/>
      <c r="H16" s="301" t="s">
        <v>75</v>
      </c>
      <c r="I16" s="302"/>
    </row>
  </sheetData>
  <mergeCells count="11">
    <mergeCell ref="E16:F16"/>
    <mergeCell ref="H7:I7"/>
    <mergeCell ref="H8:I8"/>
    <mergeCell ref="I9:I14"/>
    <mergeCell ref="H10:H14"/>
    <mergeCell ref="H16:I16"/>
    <mergeCell ref="B3:B10"/>
    <mergeCell ref="E7:F7"/>
    <mergeCell ref="E8:F8"/>
    <mergeCell ref="F9:F14"/>
    <mergeCell ref="E10:E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FBAF-0DA8-486C-ACFF-2C2FE4E0239A}">
  <dimension ref="B1:H21"/>
  <sheetViews>
    <sheetView workbookViewId="0">
      <selection activeCell="A29" sqref="A29"/>
    </sheetView>
  </sheetViews>
  <sheetFormatPr defaultRowHeight="15" x14ac:dyDescent="0.25"/>
  <cols>
    <col min="1" max="1" width="11.140625" bestFit="1" customWidth="1"/>
    <col min="2" max="2" width="28.5703125" bestFit="1" customWidth="1"/>
    <col min="3" max="3" width="7.7109375" bestFit="1" customWidth="1"/>
    <col min="4" max="4" width="8.5703125" bestFit="1" customWidth="1"/>
    <col min="5" max="5" width="3.42578125" bestFit="1" customWidth="1"/>
    <col min="6" max="6" width="9.7109375" bestFit="1" customWidth="1"/>
    <col min="7" max="7" width="13.5703125" bestFit="1" customWidth="1"/>
  </cols>
  <sheetData>
    <row r="1" spans="2:8" ht="15.75" thickBot="1" x14ac:dyDescent="0.3"/>
    <row r="2" spans="2:8" ht="21.75" thickBot="1" x14ac:dyDescent="0.4">
      <c r="B2" s="38" t="s">
        <v>40</v>
      </c>
    </row>
    <row r="3" spans="2:8" ht="15" customHeight="1" thickBot="1" x14ac:dyDescent="0.3">
      <c r="B3" s="1"/>
    </row>
    <row r="4" spans="2:8" ht="15.75" thickBot="1" x14ac:dyDescent="0.3">
      <c r="B4" s="20" t="s">
        <v>41</v>
      </c>
      <c r="C4" s="19" t="s">
        <v>43</v>
      </c>
      <c r="D4" s="19" t="s">
        <v>42</v>
      </c>
      <c r="E4" s="19" t="s">
        <v>53</v>
      </c>
      <c r="F4" s="19" t="s">
        <v>54</v>
      </c>
      <c r="G4" s="19" t="s">
        <v>55</v>
      </c>
      <c r="H4" s="19" t="s">
        <v>67</v>
      </c>
    </row>
    <row r="5" spans="2:8" x14ac:dyDescent="0.25">
      <c r="B5" s="323" t="s">
        <v>56</v>
      </c>
      <c r="C5" s="320" t="s">
        <v>51</v>
      </c>
      <c r="D5" s="22" t="s">
        <v>44</v>
      </c>
      <c r="E5" s="22"/>
      <c r="F5" s="22">
        <v>1</v>
      </c>
      <c r="G5" s="22"/>
      <c r="H5" s="318">
        <f>SUM(E5:G9)</f>
        <v>77</v>
      </c>
    </row>
    <row r="6" spans="2:8" x14ac:dyDescent="0.25">
      <c r="B6" s="324"/>
      <c r="C6" s="321"/>
      <c r="D6" s="23" t="s">
        <v>45</v>
      </c>
      <c r="E6" s="23">
        <v>1</v>
      </c>
      <c r="F6" s="23"/>
      <c r="G6" s="23">
        <v>8</v>
      </c>
      <c r="H6" s="316"/>
    </row>
    <row r="7" spans="2:8" x14ac:dyDescent="0.25">
      <c r="B7" s="324"/>
      <c r="C7" s="321"/>
      <c r="D7" s="23" t="s">
        <v>46</v>
      </c>
      <c r="E7" s="23">
        <v>1</v>
      </c>
      <c r="F7" s="23"/>
      <c r="G7" s="23">
        <v>48</v>
      </c>
      <c r="H7" s="316"/>
    </row>
    <row r="8" spans="2:8" x14ac:dyDescent="0.25">
      <c r="B8" s="324"/>
      <c r="C8" s="321"/>
      <c r="D8" s="23" t="s">
        <v>47</v>
      </c>
      <c r="E8" s="23">
        <v>1</v>
      </c>
      <c r="F8" s="23">
        <v>2</v>
      </c>
      <c r="G8" s="23">
        <v>4</v>
      </c>
      <c r="H8" s="316"/>
    </row>
    <row r="9" spans="2:8" ht="15.75" thickBot="1" x14ac:dyDescent="0.3">
      <c r="B9" s="324"/>
      <c r="C9" s="322"/>
      <c r="D9" s="24" t="s">
        <v>48</v>
      </c>
      <c r="E9" s="24"/>
      <c r="F9" s="24"/>
      <c r="G9" s="24">
        <v>11</v>
      </c>
      <c r="H9" s="317"/>
    </row>
    <row r="10" spans="2:8" x14ac:dyDescent="0.25">
      <c r="B10" s="324"/>
      <c r="C10" s="319" t="s">
        <v>52</v>
      </c>
      <c r="D10" s="28" t="s">
        <v>50</v>
      </c>
      <c r="E10" s="28">
        <v>1</v>
      </c>
      <c r="F10" s="28"/>
      <c r="G10" s="28">
        <v>72</v>
      </c>
      <c r="H10" s="319">
        <f>SUM(E10:G11)</f>
        <v>122</v>
      </c>
    </row>
    <row r="11" spans="2:8" ht="15.75" thickBot="1" x14ac:dyDescent="0.3">
      <c r="B11" s="325"/>
      <c r="C11" s="314"/>
      <c r="D11" s="27" t="s">
        <v>49</v>
      </c>
      <c r="E11" s="27">
        <v>1</v>
      </c>
      <c r="F11" s="27"/>
      <c r="G11" s="27">
        <v>48</v>
      </c>
      <c r="H11" s="314"/>
    </row>
    <row r="12" spans="2:8" x14ac:dyDescent="0.25">
      <c r="B12" s="315" t="s">
        <v>66</v>
      </c>
      <c r="C12" s="320" t="s">
        <v>51</v>
      </c>
      <c r="D12" s="22" t="s">
        <v>57</v>
      </c>
      <c r="E12" s="22"/>
      <c r="F12" s="22">
        <v>1</v>
      </c>
      <c r="G12" s="22"/>
      <c r="H12" s="318">
        <f>SUM(E12:G16)</f>
        <v>26</v>
      </c>
    </row>
    <row r="13" spans="2:8" x14ac:dyDescent="0.25">
      <c r="B13" s="316"/>
      <c r="C13" s="321"/>
      <c r="D13" s="23" t="s">
        <v>58</v>
      </c>
      <c r="E13" s="23"/>
      <c r="F13" s="23">
        <v>1</v>
      </c>
      <c r="G13" s="23">
        <v>3</v>
      </c>
      <c r="H13" s="316"/>
    </row>
    <row r="14" spans="2:8" x14ac:dyDescent="0.25">
      <c r="B14" s="316"/>
      <c r="C14" s="321"/>
      <c r="D14" s="23" t="s">
        <v>59</v>
      </c>
      <c r="E14" s="23">
        <v>1</v>
      </c>
      <c r="F14" s="23">
        <v>2</v>
      </c>
      <c r="G14" s="23">
        <v>3</v>
      </c>
      <c r="H14" s="316"/>
    </row>
    <row r="15" spans="2:8" x14ac:dyDescent="0.25">
      <c r="B15" s="316"/>
      <c r="C15" s="321"/>
      <c r="D15" s="23" t="s">
        <v>60</v>
      </c>
      <c r="E15" s="23">
        <v>1</v>
      </c>
      <c r="F15" s="23">
        <v>3</v>
      </c>
      <c r="G15" s="23">
        <v>10</v>
      </c>
      <c r="H15" s="316"/>
    </row>
    <row r="16" spans="2:8" ht="15.75" thickBot="1" x14ac:dyDescent="0.3">
      <c r="B16" s="316"/>
      <c r="C16" s="322"/>
      <c r="D16" s="24" t="s">
        <v>61</v>
      </c>
      <c r="E16" s="24"/>
      <c r="F16" s="24">
        <v>1</v>
      </c>
      <c r="G16" s="24"/>
      <c r="H16" s="317"/>
    </row>
    <row r="17" spans="2:8" x14ac:dyDescent="0.25">
      <c r="B17" s="316"/>
      <c r="C17" s="312" t="s">
        <v>52</v>
      </c>
      <c r="D17" s="25" t="s">
        <v>62</v>
      </c>
      <c r="E17" s="25">
        <v>1</v>
      </c>
      <c r="F17" s="25"/>
      <c r="G17" s="25"/>
      <c r="H17" s="312">
        <f>SUM(E17:G20)</f>
        <v>56</v>
      </c>
    </row>
    <row r="18" spans="2:8" x14ac:dyDescent="0.25">
      <c r="B18" s="316"/>
      <c r="C18" s="313"/>
      <c r="D18" s="26" t="s">
        <v>63</v>
      </c>
      <c r="E18" s="26"/>
      <c r="F18" s="26"/>
      <c r="G18" s="26">
        <v>14</v>
      </c>
      <c r="H18" s="313"/>
    </row>
    <row r="19" spans="2:8" x14ac:dyDescent="0.25">
      <c r="B19" s="316"/>
      <c r="C19" s="313"/>
      <c r="D19" s="26" t="s">
        <v>64</v>
      </c>
      <c r="E19" s="26"/>
      <c r="F19" s="26"/>
      <c r="G19" s="26">
        <v>14</v>
      </c>
      <c r="H19" s="313"/>
    </row>
    <row r="20" spans="2:8" ht="15.75" thickBot="1" x14ac:dyDescent="0.3">
      <c r="B20" s="317"/>
      <c r="C20" s="314"/>
      <c r="D20" s="27" t="s">
        <v>65</v>
      </c>
      <c r="E20" s="27">
        <v>1</v>
      </c>
      <c r="F20" s="27"/>
      <c r="G20" s="27">
        <v>26</v>
      </c>
      <c r="H20" s="314"/>
    </row>
    <row r="21" spans="2:8" ht="15.75" thickBot="1" x14ac:dyDescent="0.3">
      <c r="B21" s="309" t="s">
        <v>68</v>
      </c>
      <c r="C21" s="310"/>
      <c r="D21" s="310"/>
      <c r="E21" s="310"/>
      <c r="F21" s="310"/>
      <c r="G21" s="311"/>
      <c r="H21" s="21">
        <f>SUM(H5:H20)</f>
        <v>281</v>
      </c>
    </row>
  </sheetData>
  <mergeCells count="11">
    <mergeCell ref="B21:G21"/>
    <mergeCell ref="C17:C20"/>
    <mergeCell ref="B12:B20"/>
    <mergeCell ref="H5:H9"/>
    <mergeCell ref="H10:H11"/>
    <mergeCell ref="H12:H16"/>
    <mergeCell ref="H17:H20"/>
    <mergeCell ref="C5:C9"/>
    <mergeCell ref="C10:C11"/>
    <mergeCell ref="B5:B11"/>
    <mergeCell ref="C12:C16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7A0C-DB73-4533-BB82-FF9B8CCC8A5F}">
  <dimension ref="B1:E20"/>
  <sheetViews>
    <sheetView workbookViewId="0">
      <selection activeCell="D33" sqref="D33"/>
    </sheetView>
  </sheetViews>
  <sheetFormatPr defaultRowHeight="15" x14ac:dyDescent="0.25"/>
  <cols>
    <col min="1" max="1" width="11.140625" bestFit="1" customWidth="1"/>
    <col min="2" max="2" width="9.140625" bestFit="1" customWidth="1"/>
    <col min="3" max="3" width="20.7109375" bestFit="1" customWidth="1"/>
    <col min="4" max="4" width="9" bestFit="1" customWidth="1"/>
    <col min="5" max="6" width="8.5703125" bestFit="1" customWidth="1"/>
  </cols>
  <sheetData>
    <row r="1" spans="2:5" ht="15.75" thickBot="1" x14ac:dyDescent="0.3"/>
    <row r="2" spans="2:5" ht="21.75" thickBot="1" x14ac:dyDescent="0.4">
      <c r="B2" s="326" t="s">
        <v>77</v>
      </c>
      <c r="C2" s="327"/>
      <c r="D2" s="327"/>
      <c r="E2" s="328"/>
    </row>
    <row r="3" spans="2:5" ht="15" customHeight="1" thickBot="1" x14ac:dyDescent="0.3">
      <c r="B3" s="1"/>
    </row>
    <row r="4" spans="2:5" ht="15.75" thickBot="1" x14ac:dyDescent="0.3">
      <c r="B4" s="329" t="s">
        <v>32</v>
      </c>
      <c r="C4" s="330"/>
      <c r="D4" s="330"/>
      <c r="E4" s="331"/>
    </row>
    <row r="5" spans="2:5" ht="15.75" thickBot="1" x14ac:dyDescent="0.3">
      <c r="B5" s="29" t="s">
        <v>14</v>
      </c>
      <c r="C5" s="30" t="s">
        <v>15</v>
      </c>
      <c r="D5" s="30" t="s">
        <v>16</v>
      </c>
      <c r="E5" s="30" t="s">
        <v>17</v>
      </c>
    </row>
    <row r="6" spans="2:5" ht="18" x14ac:dyDescent="0.25">
      <c r="B6" s="31" t="s">
        <v>24</v>
      </c>
      <c r="C6" s="3" t="s">
        <v>18</v>
      </c>
      <c r="D6" s="8" t="s">
        <v>29</v>
      </c>
      <c r="E6" s="11">
        <v>20000</v>
      </c>
    </row>
    <row r="7" spans="2:5" ht="18" x14ac:dyDescent="0.25">
      <c r="B7" s="32" t="s">
        <v>25</v>
      </c>
      <c r="C7" s="4" t="s">
        <v>19</v>
      </c>
      <c r="D7" s="9" t="s">
        <v>30</v>
      </c>
      <c r="E7" s="9">
        <v>197</v>
      </c>
    </row>
    <row r="8" spans="2:5" ht="18" x14ac:dyDescent="0.25">
      <c r="B8" s="32" t="s">
        <v>25</v>
      </c>
      <c r="C8" s="4" t="s">
        <v>20</v>
      </c>
      <c r="D8" s="9" t="s">
        <v>30</v>
      </c>
      <c r="E8" s="9">
        <v>197</v>
      </c>
    </row>
    <row r="9" spans="2:5" ht="18" x14ac:dyDescent="0.25">
      <c r="B9" s="32" t="s">
        <v>26</v>
      </c>
      <c r="C9" s="4" t="s">
        <v>21</v>
      </c>
      <c r="D9" s="9" t="s">
        <v>31</v>
      </c>
      <c r="E9" s="9">
        <v>0.5</v>
      </c>
    </row>
    <row r="10" spans="2:5" ht="18" x14ac:dyDescent="0.25">
      <c r="B10" s="32" t="s">
        <v>27</v>
      </c>
      <c r="C10" s="4" t="s">
        <v>22</v>
      </c>
      <c r="D10" s="9" t="s">
        <v>29</v>
      </c>
      <c r="E10" s="9">
        <f>ROUND(E6/E7,2)</f>
        <v>101.52</v>
      </c>
    </row>
    <row r="11" spans="2:5" ht="18.75" thickBot="1" x14ac:dyDescent="0.3">
      <c r="B11" s="33" t="s">
        <v>28</v>
      </c>
      <c r="C11" s="5" t="s">
        <v>23</v>
      </c>
      <c r="D11" s="10" t="s">
        <v>29</v>
      </c>
      <c r="E11" s="10">
        <f>ROUND(E6/E8/E9,2)</f>
        <v>203.05</v>
      </c>
    </row>
    <row r="12" spans="2:5" ht="15.75" thickBot="1" x14ac:dyDescent="0.3"/>
    <row r="13" spans="2:5" ht="15.75" thickBot="1" x14ac:dyDescent="0.3">
      <c r="B13" s="329" t="s">
        <v>33</v>
      </c>
      <c r="C13" s="330"/>
      <c r="D13" s="330"/>
      <c r="E13" s="331"/>
    </row>
    <row r="14" spans="2:5" ht="15.75" thickBot="1" x14ac:dyDescent="0.3">
      <c r="B14" s="29" t="s">
        <v>14</v>
      </c>
      <c r="C14" s="30" t="s">
        <v>15</v>
      </c>
      <c r="D14" s="30" t="s">
        <v>16</v>
      </c>
      <c r="E14" s="30" t="s">
        <v>17</v>
      </c>
    </row>
    <row r="15" spans="2:5" ht="18" x14ac:dyDescent="0.25">
      <c r="B15" s="31" t="s">
        <v>24</v>
      </c>
      <c r="C15" s="3" t="s">
        <v>18</v>
      </c>
      <c r="D15" s="8" t="s">
        <v>29</v>
      </c>
      <c r="E15" s="12">
        <v>10000</v>
      </c>
    </row>
    <row r="16" spans="2:5" ht="18" x14ac:dyDescent="0.25">
      <c r="B16" s="32" t="s">
        <v>25</v>
      </c>
      <c r="C16" s="4" t="s">
        <v>19</v>
      </c>
      <c r="D16" s="9" t="s">
        <v>30</v>
      </c>
      <c r="E16" s="6">
        <v>88</v>
      </c>
    </row>
    <row r="17" spans="2:5" ht="18" x14ac:dyDescent="0.25">
      <c r="B17" s="32" t="s">
        <v>25</v>
      </c>
      <c r="C17" s="4" t="s">
        <v>20</v>
      </c>
      <c r="D17" s="9" t="s">
        <v>30</v>
      </c>
      <c r="E17" s="6">
        <v>88</v>
      </c>
    </row>
    <row r="18" spans="2:5" ht="18" x14ac:dyDescent="0.25">
      <c r="B18" s="32" t="s">
        <v>26</v>
      </c>
      <c r="C18" s="4" t="s">
        <v>21</v>
      </c>
      <c r="D18" s="9" t="s">
        <v>31</v>
      </c>
      <c r="E18" s="6">
        <v>0.5</v>
      </c>
    </row>
    <row r="19" spans="2:5" ht="18" x14ac:dyDescent="0.25">
      <c r="B19" s="32" t="s">
        <v>27</v>
      </c>
      <c r="C19" s="4" t="s">
        <v>22</v>
      </c>
      <c r="D19" s="9" t="s">
        <v>29</v>
      </c>
      <c r="E19" s="6">
        <f>ROUND(E15/E16,2)</f>
        <v>113.64</v>
      </c>
    </row>
    <row r="20" spans="2:5" ht="18.75" thickBot="1" x14ac:dyDescent="0.3">
      <c r="B20" s="33" t="s">
        <v>28</v>
      </c>
      <c r="C20" s="5" t="s">
        <v>23</v>
      </c>
      <c r="D20" s="10" t="s">
        <v>29</v>
      </c>
      <c r="E20" s="7">
        <f>ROUND(E15/E17/E18,2)</f>
        <v>227.27</v>
      </c>
    </row>
  </sheetData>
  <mergeCells count="3">
    <mergeCell ref="B2:E2"/>
    <mergeCell ref="B4:E4"/>
    <mergeCell ref="B13:E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EBFD-A451-491B-8D9E-5826558CDE1D}">
  <dimension ref="B1:X49"/>
  <sheetViews>
    <sheetView zoomScale="70" zoomScaleNormal="70" workbookViewId="0">
      <selection activeCell="P26" sqref="P26"/>
    </sheetView>
  </sheetViews>
  <sheetFormatPr defaultRowHeight="15" x14ac:dyDescent="0.25"/>
  <cols>
    <col min="1" max="1" width="11.140625" bestFit="1" customWidth="1"/>
    <col min="2" max="2" width="37" bestFit="1" customWidth="1"/>
    <col min="3" max="3" width="7.140625" customWidth="1"/>
    <col min="4" max="4" width="3.42578125" bestFit="1" customWidth="1"/>
    <col min="5" max="5" width="27.42578125" bestFit="1" customWidth="1"/>
    <col min="6" max="6" width="3.42578125" bestFit="1" customWidth="1"/>
    <col min="7" max="7" width="7.140625" customWidth="1"/>
    <col min="8" max="8" width="6.42578125" customWidth="1"/>
    <col min="9" max="9" width="7.140625" customWidth="1"/>
    <col min="10" max="10" width="3.42578125" bestFit="1" customWidth="1"/>
    <col min="11" max="11" width="27.42578125" bestFit="1" customWidth="1"/>
    <col min="12" max="12" width="3.42578125" bestFit="1" customWidth="1"/>
    <col min="13" max="13" width="7.140625" customWidth="1"/>
    <col min="16" max="16" width="17.7109375" bestFit="1" customWidth="1"/>
    <col min="19" max="19" width="12" customWidth="1"/>
    <col min="21" max="21" width="17.7109375" bestFit="1" customWidth="1"/>
    <col min="24" max="24" width="11.5703125" customWidth="1"/>
  </cols>
  <sheetData>
    <row r="1" spans="2:24" ht="15.75" thickBot="1" x14ac:dyDescent="0.3"/>
    <row r="2" spans="2:24" ht="21.75" thickBot="1" x14ac:dyDescent="0.4">
      <c r="B2" s="38" t="s">
        <v>34</v>
      </c>
    </row>
    <row r="3" spans="2:24" ht="15" customHeight="1" thickBot="1" x14ac:dyDescent="0.3"/>
    <row r="4" spans="2:24" ht="21.75" thickBot="1" x14ac:dyDescent="0.4">
      <c r="D4" s="335" t="s">
        <v>32</v>
      </c>
      <c r="E4" s="336"/>
      <c r="F4" s="337"/>
      <c r="G4" s="15"/>
      <c r="J4" s="335" t="s">
        <v>33</v>
      </c>
      <c r="K4" s="336"/>
      <c r="L4" s="337"/>
      <c r="P4" s="350" t="s">
        <v>651</v>
      </c>
      <c r="Q4" s="351"/>
      <c r="R4" s="351"/>
      <c r="S4" s="300"/>
      <c r="U4" s="350" t="s">
        <v>652</v>
      </c>
      <c r="V4" s="351"/>
      <c r="W4" s="351"/>
      <c r="X4" s="300"/>
    </row>
    <row r="5" spans="2:24" ht="16.5" thickBot="1" x14ac:dyDescent="0.3">
      <c r="C5" s="332" t="s">
        <v>371</v>
      </c>
      <c r="D5" s="17">
        <v>45</v>
      </c>
      <c r="E5" s="248"/>
      <c r="F5" s="17">
        <v>45</v>
      </c>
      <c r="G5" s="332" t="s">
        <v>371</v>
      </c>
      <c r="I5" s="332" t="s">
        <v>371</v>
      </c>
      <c r="J5" s="17">
        <v>45</v>
      </c>
      <c r="K5" s="51"/>
      <c r="L5" s="17">
        <v>45</v>
      </c>
      <c r="M5" s="338" t="s">
        <v>371</v>
      </c>
      <c r="P5" s="259" t="s">
        <v>655</v>
      </c>
      <c r="Q5" s="352" t="s">
        <v>450</v>
      </c>
      <c r="R5" s="353"/>
      <c r="S5" s="354"/>
      <c r="U5" s="259" t="s">
        <v>655</v>
      </c>
      <c r="V5" s="352" t="s">
        <v>446</v>
      </c>
      <c r="W5" s="353"/>
      <c r="X5" s="354"/>
    </row>
    <row r="6" spans="2:24" ht="16.5" thickBot="1" x14ac:dyDescent="0.3">
      <c r="C6" s="333"/>
      <c r="D6" s="49">
        <v>44</v>
      </c>
      <c r="E6" s="56" t="s">
        <v>370</v>
      </c>
      <c r="F6" s="9">
        <v>44</v>
      </c>
      <c r="G6" s="333"/>
      <c r="I6" s="333"/>
      <c r="J6" s="49">
        <v>44</v>
      </c>
      <c r="K6" s="257" t="s">
        <v>370</v>
      </c>
      <c r="L6" s="9">
        <v>44</v>
      </c>
      <c r="M6" s="339"/>
      <c r="P6" s="260" t="s">
        <v>653</v>
      </c>
      <c r="Q6" s="355" t="s">
        <v>654</v>
      </c>
      <c r="R6" s="356"/>
      <c r="S6" s="357"/>
      <c r="U6" s="260" t="s">
        <v>653</v>
      </c>
      <c r="V6" s="355" t="s">
        <v>663</v>
      </c>
      <c r="W6" s="356"/>
      <c r="X6" s="357"/>
    </row>
    <row r="7" spans="2:24" ht="15" customHeight="1" thickBot="1" x14ac:dyDescent="0.3">
      <c r="C7" s="333"/>
      <c r="D7" s="49">
        <v>43</v>
      </c>
      <c r="E7" s="53" t="s">
        <v>372</v>
      </c>
      <c r="F7" s="9">
        <v>43</v>
      </c>
      <c r="G7" s="333"/>
      <c r="I7" s="333"/>
      <c r="J7" s="9">
        <v>43</v>
      </c>
      <c r="K7" s="53" t="s">
        <v>372</v>
      </c>
      <c r="L7" s="9">
        <v>43</v>
      </c>
      <c r="M7" s="339"/>
      <c r="P7" s="261" t="s">
        <v>656</v>
      </c>
      <c r="Q7" s="344" t="s">
        <v>657</v>
      </c>
      <c r="R7" s="345"/>
      <c r="S7" s="346"/>
      <c r="U7" s="261" t="s">
        <v>656</v>
      </c>
      <c r="V7" s="344" t="s">
        <v>666</v>
      </c>
      <c r="W7" s="345"/>
      <c r="X7" s="346"/>
    </row>
    <row r="8" spans="2:24" ht="16.5" thickBot="1" x14ac:dyDescent="0.3">
      <c r="C8" s="333"/>
      <c r="D8" s="9">
        <v>42</v>
      </c>
      <c r="F8" s="9">
        <v>42</v>
      </c>
      <c r="G8" s="333"/>
      <c r="I8" s="333"/>
      <c r="J8" s="49">
        <v>42</v>
      </c>
      <c r="L8" s="9">
        <v>42</v>
      </c>
      <c r="M8" s="339"/>
      <c r="P8" s="260" t="s">
        <v>658</v>
      </c>
      <c r="Q8" s="344" t="s">
        <v>659</v>
      </c>
      <c r="R8" s="345"/>
      <c r="S8" s="346"/>
      <c r="U8" s="260" t="s">
        <v>658</v>
      </c>
      <c r="V8" s="344" t="s">
        <v>664</v>
      </c>
      <c r="W8" s="345"/>
      <c r="X8" s="346"/>
    </row>
    <row r="9" spans="2:24" ht="15.75" x14ac:dyDescent="0.25">
      <c r="C9" s="333"/>
      <c r="D9" s="49">
        <v>41</v>
      </c>
      <c r="E9" s="341" t="s">
        <v>35</v>
      </c>
      <c r="F9" s="9">
        <v>41</v>
      </c>
      <c r="G9" s="333"/>
      <c r="I9" s="333"/>
      <c r="J9" s="249">
        <v>41</v>
      </c>
      <c r="K9" s="341" t="s">
        <v>35</v>
      </c>
      <c r="L9" s="9">
        <v>41</v>
      </c>
      <c r="M9" s="339"/>
      <c r="P9" s="260" t="s">
        <v>660</v>
      </c>
      <c r="Q9" s="344" t="s">
        <v>659</v>
      </c>
      <c r="R9" s="345"/>
      <c r="S9" s="346"/>
      <c r="U9" s="260" t="s">
        <v>660</v>
      </c>
      <c r="V9" s="344" t="s">
        <v>665</v>
      </c>
      <c r="W9" s="345"/>
      <c r="X9" s="346"/>
    </row>
    <row r="10" spans="2:24" ht="16.5" thickBot="1" x14ac:dyDescent="0.3">
      <c r="C10" s="333"/>
      <c r="D10" s="49">
        <v>40</v>
      </c>
      <c r="E10" s="342"/>
      <c r="F10" s="9">
        <v>40</v>
      </c>
      <c r="G10" s="333"/>
      <c r="I10" s="333"/>
      <c r="J10" s="250">
        <v>40</v>
      </c>
      <c r="K10" s="342"/>
      <c r="L10" s="9">
        <v>40</v>
      </c>
      <c r="M10" s="339"/>
      <c r="P10" s="262" t="s">
        <v>661</v>
      </c>
      <c r="Q10" s="347" t="s">
        <v>662</v>
      </c>
      <c r="R10" s="348"/>
      <c r="S10" s="349"/>
      <c r="U10" s="262" t="s">
        <v>661</v>
      </c>
      <c r="V10" s="347" t="s">
        <v>662</v>
      </c>
      <c r="W10" s="348"/>
      <c r="X10" s="349"/>
    </row>
    <row r="11" spans="2:24" x14ac:dyDescent="0.25">
      <c r="C11" s="333"/>
      <c r="D11" s="9">
        <v>39</v>
      </c>
      <c r="E11" s="342"/>
      <c r="F11" s="9">
        <v>39</v>
      </c>
      <c r="G11" s="333"/>
      <c r="I11" s="333"/>
      <c r="J11" s="249">
        <v>39</v>
      </c>
      <c r="K11" s="342"/>
      <c r="L11" s="9">
        <v>39</v>
      </c>
      <c r="M11" s="339"/>
    </row>
    <row r="12" spans="2:24" x14ac:dyDescent="0.25">
      <c r="C12" s="333"/>
      <c r="D12" s="49">
        <v>38</v>
      </c>
      <c r="E12" s="342"/>
      <c r="F12" s="9">
        <v>38</v>
      </c>
      <c r="G12" s="333"/>
      <c r="I12" s="333"/>
      <c r="J12" s="250">
        <v>38</v>
      </c>
      <c r="K12" s="342"/>
      <c r="L12" s="9">
        <v>38</v>
      </c>
      <c r="M12" s="339"/>
    </row>
    <row r="13" spans="2:24" x14ac:dyDescent="0.25">
      <c r="C13" s="333"/>
      <c r="D13" s="49">
        <v>37</v>
      </c>
      <c r="E13" s="342"/>
      <c r="F13" s="9">
        <v>37</v>
      </c>
      <c r="G13" s="333"/>
      <c r="I13" s="333"/>
      <c r="J13" s="249">
        <v>37</v>
      </c>
      <c r="K13" s="342"/>
      <c r="L13" s="9">
        <v>37</v>
      </c>
      <c r="M13" s="339"/>
    </row>
    <row r="14" spans="2:24" x14ac:dyDescent="0.25">
      <c r="C14" s="333"/>
      <c r="D14" s="9">
        <v>36</v>
      </c>
      <c r="E14" s="342"/>
      <c r="F14" s="9">
        <v>36</v>
      </c>
      <c r="G14" s="333"/>
      <c r="I14" s="333"/>
      <c r="J14" s="250">
        <v>36</v>
      </c>
      <c r="K14" s="342"/>
      <c r="L14" s="9">
        <v>36</v>
      </c>
      <c r="M14" s="339"/>
    </row>
    <row r="15" spans="2:24" ht="15.75" thickBot="1" x14ac:dyDescent="0.3">
      <c r="C15" s="333"/>
      <c r="D15" s="49">
        <v>35</v>
      </c>
      <c r="E15" s="343"/>
      <c r="F15" s="9">
        <v>35</v>
      </c>
      <c r="G15" s="333"/>
      <c r="I15" s="333"/>
      <c r="J15" s="249">
        <v>35</v>
      </c>
      <c r="K15" s="343"/>
      <c r="L15" s="9">
        <v>35</v>
      </c>
      <c r="M15" s="339"/>
    </row>
    <row r="16" spans="2:24" ht="15.75" thickBot="1" x14ac:dyDescent="0.3">
      <c r="C16" s="333"/>
      <c r="D16" s="49">
        <v>34</v>
      </c>
      <c r="E16" s="14"/>
      <c r="F16" s="9">
        <v>34</v>
      </c>
      <c r="G16" s="333"/>
      <c r="I16" s="333"/>
      <c r="J16" s="250">
        <v>34</v>
      </c>
      <c r="K16" s="264"/>
      <c r="L16" s="9">
        <v>34</v>
      </c>
      <c r="M16" s="339"/>
    </row>
    <row r="17" spans="3:13" ht="15.75" thickBot="1" x14ac:dyDescent="0.3">
      <c r="C17" s="333"/>
      <c r="D17" s="249">
        <v>33</v>
      </c>
      <c r="E17" s="19" t="s">
        <v>37</v>
      </c>
      <c r="F17" s="251">
        <v>33</v>
      </c>
      <c r="G17" s="333"/>
      <c r="I17" s="333"/>
      <c r="J17" s="249">
        <v>33</v>
      </c>
      <c r="K17" s="19" t="s">
        <v>37</v>
      </c>
      <c r="L17" s="9">
        <v>33</v>
      </c>
      <c r="M17" s="339"/>
    </row>
    <row r="18" spans="3:13" ht="15.75" thickBot="1" x14ac:dyDescent="0.3">
      <c r="C18" s="333"/>
      <c r="D18" s="250">
        <v>32</v>
      </c>
      <c r="E18" s="255" t="s">
        <v>372</v>
      </c>
      <c r="F18" s="251">
        <v>32</v>
      </c>
      <c r="G18" s="333"/>
      <c r="I18" s="333"/>
      <c r="J18" s="250">
        <v>32</v>
      </c>
      <c r="K18" s="255" t="s">
        <v>372</v>
      </c>
      <c r="L18" s="9">
        <v>32</v>
      </c>
      <c r="M18" s="339"/>
    </row>
    <row r="19" spans="3:13" ht="15.75" thickBot="1" x14ac:dyDescent="0.3">
      <c r="C19" s="333"/>
      <c r="D19" s="250">
        <v>31</v>
      </c>
      <c r="E19" s="19" t="s">
        <v>37</v>
      </c>
      <c r="F19" s="251">
        <v>31</v>
      </c>
      <c r="G19" s="333"/>
      <c r="I19" s="333"/>
      <c r="J19" s="249">
        <v>31</v>
      </c>
      <c r="K19" s="19" t="s">
        <v>37</v>
      </c>
      <c r="L19" s="9">
        <v>31</v>
      </c>
      <c r="M19" s="339"/>
    </row>
    <row r="20" spans="3:13" ht="15.75" thickBot="1" x14ac:dyDescent="0.3">
      <c r="C20" s="333"/>
      <c r="D20" s="249">
        <v>30</v>
      </c>
      <c r="E20" s="255" t="s">
        <v>372</v>
      </c>
      <c r="F20" s="251">
        <v>30</v>
      </c>
      <c r="G20" s="333"/>
      <c r="I20" s="333"/>
      <c r="J20" s="250">
        <v>30</v>
      </c>
      <c r="K20" s="255" t="s">
        <v>372</v>
      </c>
      <c r="L20" s="9">
        <v>30</v>
      </c>
      <c r="M20" s="339"/>
    </row>
    <row r="21" spans="3:13" ht="15.75" thickBot="1" x14ac:dyDescent="0.3">
      <c r="C21" s="333"/>
      <c r="D21" s="250">
        <v>29</v>
      </c>
      <c r="E21" s="19" t="s">
        <v>37</v>
      </c>
      <c r="F21" s="251">
        <v>29</v>
      </c>
      <c r="G21" s="333"/>
      <c r="I21" s="333"/>
      <c r="J21" s="249">
        <v>29</v>
      </c>
      <c r="K21" s="19" t="s">
        <v>37</v>
      </c>
      <c r="L21" s="9">
        <v>29</v>
      </c>
      <c r="M21" s="339"/>
    </row>
    <row r="22" spans="3:13" ht="15.75" thickBot="1" x14ac:dyDescent="0.3">
      <c r="C22" s="333"/>
      <c r="D22" s="250">
        <v>28</v>
      </c>
      <c r="E22" s="255" t="s">
        <v>372</v>
      </c>
      <c r="F22" s="251">
        <v>28</v>
      </c>
      <c r="G22" s="333"/>
      <c r="I22" s="333"/>
      <c r="J22" s="250">
        <v>28</v>
      </c>
      <c r="K22" s="255" t="s">
        <v>372</v>
      </c>
      <c r="L22" s="9">
        <v>28</v>
      </c>
      <c r="M22" s="339"/>
    </row>
    <row r="23" spans="3:13" ht="15.75" thickBot="1" x14ac:dyDescent="0.3">
      <c r="C23" s="333"/>
      <c r="D23" s="249">
        <v>27</v>
      </c>
      <c r="E23" s="19" t="s">
        <v>37</v>
      </c>
      <c r="F23" s="251">
        <v>27</v>
      </c>
      <c r="G23" s="333"/>
      <c r="I23" s="333"/>
      <c r="J23" s="249">
        <v>27</v>
      </c>
      <c r="K23" s="19" t="s">
        <v>37</v>
      </c>
      <c r="L23" s="9">
        <v>27</v>
      </c>
      <c r="M23" s="339"/>
    </row>
    <row r="24" spans="3:13" ht="15.75" thickBot="1" x14ac:dyDescent="0.3">
      <c r="C24" s="333"/>
      <c r="D24" s="250">
        <v>26</v>
      </c>
      <c r="E24" s="255" t="s">
        <v>372</v>
      </c>
      <c r="F24" s="251">
        <v>26</v>
      </c>
      <c r="G24" s="333"/>
      <c r="I24" s="333"/>
      <c r="J24" s="250">
        <v>26</v>
      </c>
      <c r="K24" s="255" t="s">
        <v>372</v>
      </c>
      <c r="L24" s="9">
        <v>26</v>
      </c>
      <c r="M24" s="339"/>
    </row>
    <row r="25" spans="3:13" ht="15.75" thickBot="1" x14ac:dyDescent="0.3">
      <c r="C25" s="333"/>
      <c r="D25" s="250">
        <v>25</v>
      </c>
      <c r="E25" s="19" t="s">
        <v>37</v>
      </c>
      <c r="F25" s="251">
        <v>25</v>
      </c>
      <c r="G25" s="333"/>
      <c r="I25" s="333"/>
      <c r="J25" s="249">
        <v>25</v>
      </c>
      <c r="K25" s="19" t="s">
        <v>37</v>
      </c>
      <c r="L25" s="9">
        <v>25</v>
      </c>
      <c r="M25" s="339"/>
    </row>
    <row r="26" spans="3:13" ht="15.75" thickBot="1" x14ac:dyDescent="0.3">
      <c r="C26" s="333"/>
      <c r="D26" s="249">
        <v>24</v>
      </c>
      <c r="E26" s="255" t="s">
        <v>372</v>
      </c>
      <c r="F26" s="251">
        <v>24</v>
      </c>
      <c r="G26" s="333"/>
      <c r="I26" s="333"/>
      <c r="J26" s="250">
        <v>24</v>
      </c>
      <c r="K26" s="255" t="s">
        <v>372</v>
      </c>
      <c r="L26" s="9">
        <v>24</v>
      </c>
      <c r="M26" s="339"/>
    </row>
    <row r="27" spans="3:13" ht="15.75" thickBot="1" x14ac:dyDescent="0.3">
      <c r="C27" s="333"/>
      <c r="D27" s="250">
        <v>23</v>
      </c>
      <c r="E27" s="19" t="s">
        <v>37</v>
      </c>
      <c r="F27" s="251">
        <v>23</v>
      </c>
      <c r="G27" s="333"/>
      <c r="I27" s="333"/>
      <c r="J27" s="249">
        <v>23</v>
      </c>
      <c r="K27" s="252"/>
      <c r="L27" s="9">
        <v>23</v>
      </c>
      <c r="M27" s="339"/>
    </row>
    <row r="28" spans="3:13" ht="15.75" thickBot="1" x14ac:dyDescent="0.3">
      <c r="C28" s="333"/>
      <c r="D28" s="250">
        <v>22</v>
      </c>
      <c r="E28" s="255" t="s">
        <v>372</v>
      </c>
      <c r="F28" s="251">
        <v>22</v>
      </c>
      <c r="G28" s="333"/>
      <c r="I28" s="333"/>
      <c r="J28" s="250">
        <v>22</v>
      </c>
      <c r="K28" s="9"/>
      <c r="L28" s="9">
        <v>22</v>
      </c>
      <c r="M28" s="339"/>
    </row>
    <row r="29" spans="3:13" ht="15.75" thickBot="1" x14ac:dyDescent="0.3">
      <c r="C29" s="333"/>
      <c r="D29" s="249">
        <v>21</v>
      </c>
      <c r="E29" s="19" t="s">
        <v>37</v>
      </c>
      <c r="F29" s="251">
        <v>21</v>
      </c>
      <c r="G29" s="333"/>
      <c r="I29" s="333"/>
      <c r="J29" s="249">
        <v>21</v>
      </c>
      <c r="K29" s="9"/>
      <c r="L29" s="9">
        <v>21</v>
      </c>
      <c r="M29" s="339"/>
    </row>
    <row r="30" spans="3:13" ht="15.75" thickBot="1" x14ac:dyDescent="0.3">
      <c r="C30" s="333"/>
      <c r="D30" s="250">
        <v>20</v>
      </c>
      <c r="E30" s="255" t="s">
        <v>372</v>
      </c>
      <c r="F30" s="251">
        <v>20</v>
      </c>
      <c r="G30" s="333"/>
      <c r="H30" s="18"/>
      <c r="I30" s="333"/>
      <c r="J30" s="250">
        <v>20</v>
      </c>
      <c r="K30" s="9"/>
      <c r="L30" s="9">
        <v>20</v>
      </c>
      <c r="M30" s="339"/>
    </row>
    <row r="31" spans="3:13" ht="15.75" thickBot="1" x14ac:dyDescent="0.3">
      <c r="C31" s="333"/>
      <c r="D31" s="250">
        <v>19</v>
      </c>
      <c r="E31" s="19" t="s">
        <v>37</v>
      </c>
      <c r="F31" s="251">
        <v>19</v>
      </c>
      <c r="G31" s="333"/>
      <c r="I31" s="333"/>
      <c r="J31" s="249">
        <v>19</v>
      </c>
      <c r="K31" s="9"/>
      <c r="L31" s="9">
        <v>19</v>
      </c>
      <c r="M31" s="339"/>
    </row>
    <row r="32" spans="3:13" ht="15.75" thickBot="1" x14ac:dyDescent="0.3">
      <c r="C32" s="333"/>
      <c r="D32" s="249">
        <v>18</v>
      </c>
      <c r="E32" s="255" t="s">
        <v>372</v>
      </c>
      <c r="F32" s="251">
        <v>18</v>
      </c>
      <c r="G32" s="333"/>
      <c r="I32" s="333"/>
      <c r="J32" s="250">
        <v>18</v>
      </c>
      <c r="K32" s="9"/>
      <c r="L32" s="9">
        <v>18</v>
      </c>
      <c r="M32" s="339"/>
    </row>
    <row r="33" spans="3:13" ht="15.75" thickBot="1" x14ac:dyDescent="0.3">
      <c r="C33" s="333"/>
      <c r="D33" s="250">
        <v>17</v>
      </c>
      <c r="E33" s="19" t="s">
        <v>37</v>
      </c>
      <c r="F33" s="251">
        <v>17</v>
      </c>
      <c r="G33" s="333"/>
      <c r="I33" s="333"/>
      <c r="J33" s="249">
        <v>17</v>
      </c>
      <c r="K33" s="9"/>
      <c r="L33" s="9">
        <v>17</v>
      </c>
      <c r="M33" s="339"/>
    </row>
    <row r="34" spans="3:13" ht="15.75" thickBot="1" x14ac:dyDescent="0.3">
      <c r="C34" s="333"/>
      <c r="D34" s="250">
        <v>16</v>
      </c>
      <c r="E34" s="255" t="s">
        <v>372</v>
      </c>
      <c r="F34" s="251">
        <v>16</v>
      </c>
      <c r="G34" s="333"/>
      <c r="I34" s="333"/>
      <c r="J34" s="250">
        <v>16</v>
      </c>
      <c r="K34" s="9"/>
      <c r="L34" s="9">
        <v>16</v>
      </c>
      <c r="M34" s="339"/>
    </row>
    <row r="35" spans="3:13" x14ac:dyDescent="0.25">
      <c r="C35" s="333"/>
      <c r="D35" s="249">
        <v>15</v>
      </c>
      <c r="E35" s="252"/>
      <c r="F35" s="251">
        <v>15</v>
      </c>
      <c r="G35" s="333"/>
      <c r="I35" s="333"/>
      <c r="J35" s="249">
        <v>15</v>
      </c>
      <c r="K35" s="173"/>
      <c r="L35" s="9">
        <v>15</v>
      </c>
      <c r="M35" s="339"/>
    </row>
    <row r="36" spans="3:13" ht="15.75" thickBot="1" x14ac:dyDescent="0.3">
      <c r="C36" s="333"/>
      <c r="D36" s="250">
        <v>14</v>
      </c>
      <c r="E36" s="4"/>
      <c r="F36" s="251">
        <v>14</v>
      </c>
      <c r="G36" s="333"/>
      <c r="I36" s="333"/>
      <c r="J36" s="250">
        <v>14</v>
      </c>
      <c r="K36" s="253"/>
      <c r="L36" s="9">
        <v>14</v>
      </c>
      <c r="M36" s="339"/>
    </row>
    <row r="37" spans="3:13" ht="15.75" thickBot="1" x14ac:dyDescent="0.3">
      <c r="C37" s="333"/>
      <c r="D37" s="250">
        <v>13</v>
      </c>
      <c r="E37" s="263" t="s">
        <v>38</v>
      </c>
      <c r="F37" s="251">
        <v>13</v>
      </c>
      <c r="G37" s="333"/>
      <c r="I37" s="333"/>
      <c r="J37" s="249">
        <v>13</v>
      </c>
      <c r="K37" s="263" t="s">
        <v>38</v>
      </c>
      <c r="L37" s="9">
        <v>13</v>
      </c>
      <c r="M37" s="339"/>
    </row>
    <row r="38" spans="3:13" x14ac:dyDescent="0.25">
      <c r="C38" s="333"/>
      <c r="D38" s="249">
        <v>12</v>
      </c>
      <c r="E38" s="256"/>
      <c r="F38" s="251">
        <v>12</v>
      </c>
      <c r="G38" s="333"/>
      <c r="I38" s="333"/>
      <c r="J38" s="49">
        <v>12</v>
      </c>
      <c r="L38" s="9">
        <v>12</v>
      </c>
      <c r="M38" s="339"/>
    </row>
    <row r="39" spans="3:13" x14ac:dyDescent="0.25">
      <c r="C39" s="333"/>
      <c r="D39" s="250">
        <v>11</v>
      </c>
      <c r="E39" s="9"/>
      <c r="F39" s="251">
        <v>11</v>
      </c>
      <c r="G39" s="333"/>
      <c r="I39" s="333"/>
      <c r="J39" s="9">
        <v>11</v>
      </c>
      <c r="K39" s="54"/>
      <c r="L39" s="9">
        <v>11</v>
      </c>
      <c r="M39" s="339"/>
    </row>
    <row r="40" spans="3:13" x14ac:dyDescent="0.25">
      <c r="C40" s="333"/>
      <c r="D40" s="250">
        <v>10</v>
      </c>
      <c r="E40" s="9"/>
      <c r="F40" s="251">
        <v>10</v>
      </c>
      <c r="G40" s="333"/>
      <c r="I40" s="333"/>
      <c r="J40" s="49">
        <v>10</v>
      </c>
      <c r="K40" s="54"/>
      <c r="L40" s="9">
        <v>10</v>
      </c>
      <c r="M40" s="339"/>
    </row>
    <row r="41" spans="3:13" x14ac:dyDescent="0.25">
      <c r="C41" s="333"/>
      <c r="D41" s="249">
        <v>9</v>
      </c>
      <c r="E41" s="9"/>
      <c r="F41" s="251">
        <v>9</v>
      </c>
      <c r="G41" s="333"/>
      <c r="I41" s="333"/>
      <c r="J41" s="9">
        <v>9</v>
      </c>
      <c r="K41" s="54"/>
      <c r="L41" s="9">
        <v>9</v>
      </c>
      <c r="M41" s="339"/>
    </row>
    <row r="42" spans="3:13" x14ac:dyDescent="0.25">
      <c r="C42" s="333"/>
      <c r="D42" s="250">
        <v>8</v>
      </c>
      <c r="E42" s="9"/>
      <c r="F42" s="251">
        <v>8</v>
      </c>
      <c r="G42" s="333"/>
      <c r="I42" s="333"/>
      <c r="J42" s="49">
        <v>8</v>
      </c>
      <c r="K42" s="54"/>
      <c r="L42" s="9">
        <v>8</v>
      </c>
      <c r="M42" s="339"/>
    </row>
    <row r="43" spans="3:13" x14ac:dyDescent="0.25">
      <c r="C43" s="333"/>
      <c r="D43" s="250">
        <v>7</v>
      </c>
      <c r="E43" s="9"/>
      <c r="F43" s="251">
        <v>7</v>
      </c>
      <c r="G43" s="333"/>
      <c r="I43" s="333"/>
      <c r="J43" s="9">
        <v>7</v>
      </c>
      <c r="K43" s="54"/>
      <c r="L43" s="9">
        <v>7</v>
      </c>
      <c r="M43" s="339"/>
    </row>
    <row r="44" spans="3:13" x14ac:dyDescent="0.25">
      <c r="C44" s="333"/>
      <c r="D44" s="249">
        <v>6</v>
      </c>
      <c r="E44" s="9"/>
      <c r="F44" s="251">
        <v>6</v>
      </c>
      <c r="G44" s="333"/>
      <c r="I44" s="333"/>
      <c r="J44" s="49">
        <v>6</v>
      </c>
      <c r="K44" s="54"/>
      <c r="L44" s="9">
        <v>6</v>
      </c>
      <c r="M44" s="339"/>
    </row>
    <row r="45" spans="3:13" x14ac:dyDescent="0.25">
      <c r="C45" s="333"/>
      <c r="D45" s="250">
        <v>5</v>
      </c>
      <c r="E45" s="9"/>
      <c r="F45" s="251">
        <v>5</v>
      </c>
      <c r="G45" s="333"/>
      <c r="I45" s="333"/>
      <c r="J45" s="9">
        <v>5</v>
      </c>
      <c r="K45" s="54"/>
      <c r="L45" s="9">
        <v>5</v>
      </c>
      <c r="M45" s="339"/>
    </row>
    <row r="46" spans="3:13" x14ac:dyDescent="0.25">
      <c r="C46" s="333"/>
      <c r="D46" s="250">
        <v>4</v>
      </c>
      <c r="E46" s="9"/>
      <c r="F46" s="251">
        <v>4</v>
      </c>
      <c r="G46" s="333"/>
      <c r="I46" s="333"/>
      <c r="J46" s="49">
        <v>4</v>
      </c>
      <c r="K46" s="54"/>
      <c r="L46" s="9">
        <v>4</v>
      </c>
      <c r="M46" s="339"/>
    </row>
    <row r="47" spans="3:13" x14ac:dyDescent="0.25">
      <c r="C47" s="333"/>
      <c r="D47" s="249">
        <v>3</v>
      </c>
      <c r="E47" s="9"/>
      <c r="F47" s="251">
        <v>3</v>
      </c>
      <c r="G47" s="333"/>
      <c r="I47" s="333"/>
      <c r="J47" s="9">
        <v>3</v>
      </c>
      <c r="K47" s="54"/>
      <c r="L47" s="9">
        <v>3</v>
      </c>
      <c r="M47" s="339"/>
    </row>
    <row r="48" spans="3:13" ht="15.75" thickBot="1" x14ac:dyDescent="0.3">
      <c r="C48" s="333"/>
      <c r="D48" s="250">
        <v>2</v>
      </c>
      <c r="E48" s="10"/>
      <c r="F48" s="251">
        <v>2</v>
      </c>
      <c r="G48" s="333"/>
      <c r="I48" s="333"/>
      <c r="J48" s="49">
        <v>2</v>
      </c>
      <c r="K48" s="54"/>
      <c r="L48" s="173">
        <v>2</v>
      </c>
      <c r="M48" s="339"/>
    </row>
    <row r="49" spans="3:13" ht="15.75" thickBot="1" x14ac:dyDescent="0.3">
      <c r="C49" s="334"/>
      <c r="D49" s="50">
        <v>1</v>
      </c>
      <c r="E49" s="55" t="s">
        <v>36</v>
      </c>
      <c r="F49" s="10">
        <v>1</v>
      </c>
      <c r="G49" s="334"/>
      <c r="I49" s="334"/>
      <c r="J49" s="50">
        <v>1</v>
      </c>
      <c r="K49" s="55" t="s">
        <v>36</v>
      </c>
      <c r="L49" s="10">
        <v>1</v>
      </c>
      <c r="M49" s="340"/>
    </row>
  </sheetData>
  <mergeCells count="22">
    <mergeCell ref="Q8:S8"/>
    <mergeCell ref="Q9:S9"/>
    <mergeCell ref="Q10:S10"/>
    <mergeCell ref="U4:X4"/>
    <mergeCell ref="V5:X5"/>
    <mergeCell ref="V6:X6"/>
    <mergeCell ref="V7:X7"/>
    <mergeCell ref="V8:X8"/>
    <mergeCell ref="V9:X9"/>
    <mergeCell ref="V10:X10"/>
    <mergeCell ref="P4:S4"/>
    <mergeCell ref="Q6:S6"/>
    <mergeCell ref="Q5:S5"/>
    <mergeCell ref="Q7:S7"/>
    <mergeCell ref="C5:C49"/>
    <mergeCell ref="I5:I49"/>
    <mergeCell ref="D4:F4"/>
    <mergeCell ref="M5:M49"/>
    <mergeCell ref="G5:G49"/>
    <mergeCell ref="J4:L4"/>
    <mergeCell ref="E9:E15"/>
    <mergeCell ref="K9:K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7EBE-7819-4E9B-9772-114F2A56AC60}">
  <dimension ref="B2:AB53"/>
  <sheetViews>
    <sheetView zoomScale="85" zoomScaleNormal="85" workbookViewId="0">
      <selection activeCell="AE15" sqref="AE15"/>
    </sheetView>
  </sheetViews>
  <sheetFormatPr defaultRowHeight="15" x14ac:dyDescent="0.25"/>
  <cols>
    <col min="3" max="3" width="4.140625" customWidth="1"/>
    <col min="28" max="28" width="4.140625" customWidth="1"/>
  </cols>
  <sheetData>
    <row r="2" spans="2:28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2:28" ht="21.75" thickBot="1" x14ac:dyDescent="0.4">
      <c r="B3" s="326" t="s">
        <v>285</v>
      </c>
      <c r="C3" s="327"/>
      <c r="D3" s="327"/>
      <c r="E3" s="327"/>
      <c r="F3" s="327"/>
      <c r="G3" s="327"/>
      <c r="H3" s="32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2:28" ht="21.75" thickBot="1" x14ac:dyDescent="0.4">
      <c r="B4" s="43"/>
      <c r="C4" s="43"/>
      <c r="D4" s="43"/>
      <c r="E4" s="43"/>
      <c r="F4" s="43"/>
      <c r="G4" s="43"/>
      <c r="H4" s="43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2:28" ht="15.75" thickBot="1" x14ac:dyDescent="0.3">
      <c r="B5" s="303" t="s">
        <v>286</v>
      </c>
      <c r="C5" s="360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63"/>
    </row>
    <row r="6" spans="2:28" ht="30.75" customHeight="1" thickBot="1" x14ac:dyDescent="0.3">
      <c r="B6" s="304"/>
      <c r="C6" s="361"/>
      <c r="D6" s="358" t="s">
        <v>635</v>
      </c>
      <c r="E6" s="359"/>
      <c r="F6" s="358" t="s">
        <v>636</v>
      </c>
      <c r="G6" s="359"/>
      <c r="H6" s="358" t="s">
        <v>641</v>
      </c>
      <c r="I6" s="359"/>
      <c r="J6" s="358" t="s">
        <v>642</v>
      </c>
      <c r="K6" s="359"/>
      <c r="L6" s="358"/>
      <c r="M6" s="359"/>
      <c r="N6" s="358"/>
      <c r="O6" s="359"/>
      <c r="P6" s="358"/>
      <c r="Q6" s="359"/>
      <c r="R6" s="358"/>
      <c r="S6" s="359"/>
      <c r="T6" s="358"/>
      <c r="U6" s="359"/>
      <c r="V6" s="358"/>
      <c r="W6" s="359"/>
      <c r="X6" s="358"/>
      <c r="Y6" s="359"/>
      <c r="Z6" s="358"/>
      <c r="AA6" s="359"/>
      <c r="AB6" s="364"/>
    </row>
    <row r="7" spans="2:28" ht="15.75" thickBot="1" x14ac:dyDescent="0.3">
      <c r="B7" s="304"/>
      <c r="C7" s="361"/>
      <c r="D7" s="366">
        <v>1</v>
      </c>
      <c r="E7" s="367"/>
      <c r="F7" s="366">
        <v>2</v>
      </c>
      <c r="G7" s="367"/>
      <c r="H7" s="366">
        <v>3</v>
      </c>
      <c r="I7" s="367"/>
      <c r="J7" s="366">
        <v>4</v>
      </c>
      <c r="K7" s="367"/>
      <c r="L7" s="366">
        <v>5</v>
      </c>
      <c r="M7" s="367"/>
      <c r="N7" s="366">
        <v>6</v>
      </c>
      <c r="O7" s="367"/>
      <c r="P7" s="366">
        <v>7</v>
      </c>
      <c r="Q7" s="367"/>
      <c r="R7" s="366">
        <v>8</v>
      </c>
      <c r="S7" s="367"/>
      <c r="T7" s="366">
        <v>9</v>
      </c>
      <c r="U7" s="367"/>
      <c r="V7" s="366">
        <v>10</v>
      </c>
      <c r="W7" s="367"/>
      <c r="X7" s="366">
        <v>11</v>
      </c>
      <c r="Y7" s="367"/>
      <c r="Z7" s="366">
        <v>12</v>
      </c>
      <c r="AA7" s="367"/>
      <c r="AB7" s="364"/>
    </row>
    <row r="8" spans="2:28" ht="15.75" thickBot="1" x14ac:dyDescent="0.3">
      <c r="B8" s="305"/>
      <c r="C8" s="36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65"/>
    </row>
    <row r="9" spans="2:28" ht="15.75" thickBot="1" x14ac:dyDescent="0.3"/>
    <row r="10" spans="2:28" ht="15.75" thickBot="1" x14ac:dyDescent="0.3">
      <c r="B10" s="303" t="s">
        <v>76</v>
      </c>
      <c r="C10" s="360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63"/>
    </row>
    <row r="11" spans="2:28" ht="30.75" customHeight="1" thickBot="1" x14ac:dyDescent="0.3">
      <c r="B11" s="304"/>
      <c r="C11" s="361"/>
      <c r="D11" s="44" t="s">
        <v>78</v>
      </c>
      <c r="E11" s="44" t="s">
        <v>79</v>
      </c>
      <c r="F11" s="44" t="s">
        <v>80</v>
      </c>
      <c r="G11" s="44" t="s">
        <v>81</v>
      </c>
      <c r="H11" s="44" t="s">
        <v>82</v>
      </c>
      <c r="I11" s="44" t="s">
        <v>83</v>
      </c>
      <c r="J11" s="44" t="s">
        <v>84</v>
      </c>
      <c r="K11" s="44" t="s">
        <v>85</v>
      </c>
      <c r="L11" s="44" t="s">
        <v>86</v>
      </c>
      <c r="M11" s="44" t="s">
        <v>87</v>
      </c>
      <c r="N11" s="44" t="s">
        <v>88</v>
      </c>
      <c r="O11" s="44" t="s">
        <v>89</v>
      </c>
      <c r="P11" s="44" t="s">
        <v>90</v>
      </c>
      <c r="Q11" s="44" t="s">
        <v>91</v>
      </c>
      <c r="R11" s="44" t="s">
        <v>92</v>
      </c>
      <c r="S11" s="44" t="s">
        <v>93</v>
      </c>
      <c r="T11" s="44" t="s">
        <v>94</v>
      </c>
      <c r="U11" s="44" t="s">
        <v>95</v>
      </c>
      <c r="V11" s="44" t="s">
        <v>96</v>
      </c>
      <c r="W11" s="44" t="s">
        <v>97</v>
      </c>
      <c r="X11" s="44" t="s">
        <v>98</v>
      </c>
      <c r="Y11" s="44" t="s">
        <v>99</v>
      </c>
      <c r="Z11" s="44" t="s">
        <v>100</v>
      </c>
      <c r="AA11" s="44" t="s">
        <v>101</v>
      </c>
      <c r="AB11" s="364"/>
    </row>
    <row r="12" spans="2:28" ht="15.75" thickBot="1" x14ac:dyDescent="0.3">
      <c r="B12" s="304"/>
      <c r="C12" s="361"/>
      <c r="D12" s="35">
        <v>1</v>
      </c>
      <c r="E12" s="35">
        <v>2</v>
      </c>
      <c r="F12" s="35">
        <v>3</v>
      </c>
      <c r="G12" s="35">
        <v>4</v>
      </c>
      <c r="H12" s="35">
        <v>5</v>
      </c>
      <c r="I12" s="35">
        <v>6</v>
      </c>
      <c r="J12" s="36">
        <v>7</v>
      </c>
      <c r="K12" s="35">
        <v>8</v>
      </c>
      <c r="L12" s="36">
        <v>9</v>
      </c>
      <c r="M12" s="35">
        <v>10</v>
      </c>
      <c r="N12" s="36">
        <v>11</v>
      </c>
      <c r="O12" s="35">
        <v>12</v>
      </c>
      <c r="P12" s="36">
        <v>13</v>
      </c>
      <c r="Q12" s="35">
        <v>14</v>
      </c>
      <c r="R12" s="36">
        <v>15</v>
      </c>
      <c r="S12" s="35">
        <v>16</v>
      </c>
      <c r="T12" s="36">
        <v>17</v>
      </c>
      <c r="U12" s="35">
        <v>18</v>
      </c>
      <c r="V12" s="36">
        <v>19</v>
      </c>
      <c r="W12" s="35">
        <v>20</v>
      </c>
      <c r="X12" s="36">
        <v>21</v>
      </c>
      <c r="Y12" s="35">
        <v>22</v>
      </c>
      <c r="Z12" s="36">
        <v>23</v>
      </c>
      <c r="AA12" s="35">
        <v>24</v>
      </c>
      <c r="AB12" s="364"/>
    </row>
    <row r="13" spans="2:28" ht="15.75" thickBot="1" x14ac:dyDescent="0.3">
      <c r="B13" s="305"/>
      <c r="C13" s="36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65"/>
    </row>
    <row r="14" spans="2:28" ht="15.75" thickBot="1" x14ac:dyDescent="0.3"/>
    <row r="15" spans="2:28" ht="15.75" thickBot="1" x14ac:dyDescent="0.3">
      <c r="B15" s="303" t="s">
        <v>102</v>
      </c>
      <c r="C15" s="360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63"/>
    </row>
    <row r="16" spans="2:28" ht="30.75" customHeight="1" thickBot="1" x14ac:dyDescent="0.3">
      <c r="B16" s="304"/>
      <c r="C16" s="361"/>
      <c r="D16" s="44" t="s">
        <v>103</v>
      </c>
      <c r="E16" s="44" t="s">
        <v>104</v>
      </c>
      <c r="F16" s="44" t="s">
        <v>105</v>
      </c>
      <c r="G16" s="44" t="s">
        <v>106</v>
      </c>
      <c r="H16" s="44" t="s">
        <v>107</v>
      </c>
      <c r="I16" s="44" t="s">
        <v>108</v>
      </c>
      <c r="J16" s="44" t="s">
        <v>109</v>
      </c>
      <c r="K16" s="44" t="s">
        <v>110</v>
      </c>
      <c r="L16" s="44" t="s">
        <v>111</v>
      </c>
      <c r="M16" s="44" t="s">
        <v>112</v>
      </c>
      <c r="N16" s="44" t="s">
        <v>113</v>
      </c>
      <c r="O16" s="44" t="s">
        <v>114</v>
      </c>
      <c r="P16" s="44" t="s">
        <v>115</v>
      </c>
      <c r="Q16" s="44" t="s">
        <v>116</v>
      </c>
      <c r="R16" s="44" t="s">
        <v>117</v>
      </c>
      <c r="S16" s="44" t="s">
        <v>118</v>
      </c>
      <c r="T16" s="44" t="s">
        <v>119</v>
      </c>
      <c r="U16" s="44" t="s">
        <v>120</v>
      </c>
      <c r="V16" s="44" t="s">
        <v>121</v>
      </c>
      <c r="W16" s="44" t="s">
        <v>122</v>
      </c>
      <c r="X16" s="44" t="s">
        <v>123</v>
      </c>
      <c r="Y16" s="44" t="s">
        <v>124</v>
      </c>
      <c r="Z16" s="44" t="s">
        <v>125</v>
      </c>
      <c r="AA16" s="44" t="s">
        <v>126</v>
      </c>
      <c r="AB16" s="364"/>
    </row>
    <row r="17" spans="2:28" ht="15.75" thickBot="1" x14ac:dyDescent="0.3">
      <c r="B17" s="304"/>
      <c r="C17" s="361"/>
      <c r="D17" s="35">
        <v>1</v>
      </c>
      <c r="E17" s="35">
        <v>2</v>
      </c>
      <c r="F17" s="35">
        <v>3</v>
      </c>
      <c r="G17" s="35">
        <v>4</v>
      </c>
      <c r="H17" s="35">
        <v>5</v>
      </c>
      <c r="I17" s="35">
        <v>6</v>
      </c>
      <c r="J17" s="36">
        <v>7</v>
      </c>
      <c r="K17" s="35">
        <v>8</v>
      </c>
      <c r="L17" s="36">
        <v>9</v>
      </c>
      <c r="M17" s="35">
        <v>10</v>
      </c>
      <c r="N17" s="36">
        <v>11</v>
      </c>
      <c r="O17" s="35">
        <v>12</v>
      </c>
      <c r="P17" s="36">
        <v>13</v>
      </c>
      <c r="Q17" s="35">
        <v>14</v>
      </c>
      <c r="R17" s="36">
        <v>15</v>
      </c>
      <c r="S17" s="35">
        <v>16</v>
      </c>
      <c r="T17" s="36">
        <v>17</v>
      </c>
      <c r="U17" s="35">
        <v>18</v>
      </c>
      <c r="V17" s="36">
        <v>19</v>
      </c>
      <c r="W17" s="35">
        <v>20</v>
      </c>
      <c r="X17" s="36">
        <v>21</v>
      </c>
      <c r="Y17" s="35">
        <v>22</v>
      </c>
      <c r="Z17" s="36">
        <v>23</v>
      </c>
      <c r="AA17" s="35">
        <v>24</v>
      </c>
      <c r="AB17" s="364"/>
    </row>
    <row r="18" spans="2:28" ht="15.75" thickBot="1" x14ac:dyDescent="0.3">
      <c r="B18" s="305"/>
      <c r="C18" s="362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65"/>
    </row>
    <row r="19" spans="2:28" ht="15.75" thickBot="1" x14ac:dyDescent="0.3"/>
    <row r="20" spans="2:28" ht="15.75" thickBot="1" x14ac:dyDescent="0.3">
      <c r="B20" s="303" t="s">
        <v>127</v>
      </c>
      <c r="C20" s="360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63"/>
    </row>
    <row r="21" spans="2:28" ht="30.75" customHeight="1" thickBot="1" x14ac:dyDescent="0.3">
      <c r="B21" s="304"/>
      <c r="C21" s="361"/>
      <c r="D21" s="44" t="s">
        <v>128</v>
      </c>
      <c r="E21" s="44" t="s">
        <v>129</v>
      </c>
      <c r="F21" s="44" t="s">
        <v>130</v>
      </c>
      <c r="G21" s="44" t="s">
        <v>131</v>
      </c>
      <c r="H21" s="44" t="s">
        <v>132</v>
      </c>
      <c r="I21" s="44" t="s">
        <v>133</v>
      </c>
      <c r="J21" s="44" t="s">
        <v>134</v>
      </c>
      <c r="K21" s="44" t="s">
        <v>135</v>
      </c>
      <c r="L21" s="44" t="s">
        <v>136</v>
      </c>
      <c r="M21" s="44" t="s">
        <v>137</v>
      </c>
      <c r="N21" s="44" t="s">
        <v>138</v>
      </c>
      <c r="O21" s="44" t="s">
        <v>139</v>
      </c>
      <c r="P21" s="44" t="s">
        <v>140</v>
      </c>
      <c r="Q21" s="44" t="s">
        <v>141</v>
      </c>
      <c r="R21" s="44" t="s">
        <v>142</v>
      </c>
      <c r="S21" s="44" t="s">
        <v>143</v>
      </c>
      <c r="T21" s="44" t="s">
        <v>144</v>
      </c>
      <c r="U21" s="44" t="s">
        <v>145</v>
      </c>
      <c r="V21" s="44" t="s">
        <v>146</v>
      </c>
      <c r="W21" s="44" t="s">
        <v>147</v>
      </c>
      <c r="X21" s="44" t="s">
        <v>148</v>
      </c>
      <c r="Y21" s="44" t="s">
        <v>149</v>
      </c>
      <c r="Z21" s="44" t="s">
        <v>150</v>
      </c>
      <c r="AA21" s="46" t="s">
        <v>151</v>
      </c>
      <c r="AB21" s="364"/>
    </row>
    <row r="22" spans="2:28" ht="15.75" thickBot="1" x14ac:dyDescent="0.3">
      <c r="B22" s="304"/>
      <c r="C22" s="361"/>
      <c r="D22" s="35">
        <v>1</v>
      </c>
      <c r="E22" s="35">
        <v>2</v>
      </c>
      <c r="F22" s="35">
        <v>3</v>
      </c>
      <c r="G22" s="35">
        <v>4</v>
      </c>
      <c r="H22" s="35">
        <v>5</v>
      </c>
      <c r="I22" s="35">
        <v>6</v>
      </c>
      <c r="J22" s="36">
        <v>7</v>
      </c>
      <c r="K22" s="35">
        <v>8</v>
      </c>
      <c r="L22" s="36">
        <v>9</v>
      </c>
      <c r="M22" s="35">
        <v>10</v>
      </c>
      <c r="N22" s="36">
        <v>11</v>
      </c>
      <c r="O22" s="35">
        <v>12</v>
      </c>
      <c r="P22" s="36">
        <v>13</v>
      </c>
      <c r="Q22" s="35">
        <v>14</v>
      </c>
      <c r="R22" s="36">
        <v>15</v>
      </c>
      <c r="S22" s="35">
        <v>16</v>
      </c>
      <c r="T22" s="36">
        <v>17</v>
      </c>
      <c r="U22" s="35">
        <v>18</v>
      </c>
      <c r="V22" s="36">
        <v>19</v>
      </c>
      <c r="W22" s="35">
        <v>20</v>
      </c>
      <c r="X22" s="36">
        <v>21</v>
      </c>
      <c r="Y22" s="35">
        <v>22</v>
      </c>
      <c r="Z22" s="36">
        <v>23</v>
      </c>
      <c r="AA22" s="35">
        <v>24</v>
      </c>
      <c r="AB22" s="364"/>
    </row>
    <row r="23" spans="2:28" ht="15.75" thickBot="1" x14ac:dyDescent="0.3">
      <c r="B23" s="305"/>
      <c r="C23" s="362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65"/>
    </row>
    <row r="24" spans="2:28" ht="15.75" thickBot="1" x14ac:dyDescent="0.3"/>
    <row r="25" spans="2:28" ht="15.75" thickBot="1" x14ac:dyDescent="0.3">
      <c r="B25" s="303" t="s">
        <v>159</v>
      </c>
      <c r="C25" s="360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63"/>
    </row>
    <row r="26" spans="2:28" ht="30.75" customHeight="1" thickBot="1" x14ac:dyDescent="0.3">
      <c r="B26" s="304"/>
      <c r="C26" s="361"/>
      <c r="D26" s="45" t="s">
        <v>152</v>
      </c>
      <c r="E26" s="45" t="s">
        <v>153</v>
      </c>
      <c r="F26" s="45" t="s">
        <v>154</v>
      </c>
      <c r="G26" s="45" t="s">
        <v>155</v>
      </c>
      <c r="H26" s="45" t="s">
        <v>156</v>
      </c>
      <c r="I26" s="45" t="s">
        <v>157</v>
      </c>
      <c r="J26" s="45" t="s">
        <v>158</v>
      </c>
      <c r="K26" s="45" t="s">
        <v>391</v>
      </c>
      <c r="L26" s="46" t="s">
        <v>151</v>
      </c>
      <c r="M26" s="46" t="s">
        <v>151</v>
      </c>
      <c r="N26" s="46" t="s">
        <v>151</v>
      </c>
      <c r="O26" s="46" t="s">
        <v>151</v>
      </c>
      <c r="P26" s="46" t="s">
        <v>151</v>
      </c>
      <c r="Q26" s="46" t="s">
        <v>151</v>
      </c>
      <c r="R26" s="46" t="s">
        <v>151</v>
      </c>
      <c r="S26" s="46" t="s">
        <v>151</v>
      </c>
      <c r="T26" s="46" t="s">
        <v>151</v>
      </c>
      <c r="U26" s="46" t="s">
        <v>151</v>
      </c>
      <c r="V26" s="46" t="s">
        <v>151</v>
      </c>
      <c r="W26" s="46" t="s">
        <v>151</v>
      </c>
      <c r="X26" s="46" t="s">
        <v>151</v>
      </c>
      <c r="Y26" s="46" t="s">
        <v>151</v>
      </c>
      <c r="Z26" s="46" t="s">
        <v>151</v>
      </c>
      <c r="AA26" s="46" t="s">
        <v>151</v>
      </c>
      <c r="AB26" s="364"/>
    </row>
    <row r="27" spans="2:28" ht="15.75" thickBot="1" x14ac:dyDescent="0.3">
      <c r="B27" s="304"/>
      <c r="C27" s="361"/>
      <c r="D27" s="35">
        <v>1</v>
      </c>
      <c r="E27" s="35">
        <v>2</v>
      </c>
      <c r="F27" s="35">
        <v>3</v>
      </c>
      <c r="G27" s="35">
        <v>4</v>
      </c>
      <c r="H27" s="35">
        <v>5</v>
      </c>
      <c r="I27" s="35">
        <v>6</v>
      </c>
      <c r="J27" s="36">
        <v>7</v>
      </c>
      <c r="K27" s="35">
        <v>8</v>
      </c>
      <c r="L27" s="36">
        <v>9</v>
      </c>
      <c r="M27" s="35">
        <v>10</v>
      </c>
      <c r="N27" s="36">
        <v>11</v>
      </c>
      <c r="O27" s="35">
        <v>12</v>
      </c>
      <c r="P27" s="36">
        <v>13</v>
      </c>
      <c r="Q27" s="35">
        <v>14</v>
      </c>
      <c r="R27" s="36">
        <v>15</v>
      </c>
      <c r="S27" s="35">
        <v>16</v>
      </c>
      <c r="T27" s="36">
        <v>17</v>
      </c>
      <c r="U27" s="35">
        <v>18</v>
      </c>
      <c r="V27" s="36">
        <v>19</v>
      </c>
      <c r="W27" s="35">
        <v>20</v>
      </c>
      <c r="X27" s="36">
        <v>21</v>
      </c>
      <c r="Y27" s="35">
        <v>22</v>
      </c>
      <c r="Z27" s="36">
        <v>23</v>
      </c>
      <c r="AA27" s="35">
        <v>24</v>
      </c>
      <c r="AB27" s="364"/>
    </row>
    <row r="28" spans="2:28" ht="15.75" thickBot="1" x14ac:dyDescent="0.3">
      <c r="B28" s="305"/>
      <c r="C28" s="362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65"/>
    </row>
    <row r="29" spans="2:28" ht="15.75" thickBot="1" x14ac:dyDescent="0.3"/>
    <row r="30" spans="2:28" ht="15.75" thickBot="1" x14ac:dyDescent="0.3">
      <c r="B30" s="303" t="s">
        <v>160</v>
      </c>
      <c r="C30" s="360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63"/>
    </row>
    <row r="31" spans="2:28" ht="30.75" customHeight="1" thickBot="1" x14ac:dyDescent="0.3">
      <c r="B31" s="304"/>
      <c r="C31" s="361"/>
      <c r="D31" s="47" t="s">
        <v>165</v>
      </c>
      <c r="E31" s="47" t="s">
        <v>166</v>
      </c>
      <c r="F31" s="47" t="s">
        <v>167</v>
      </c>
      <c r="G31" s="47" t="s">
        <v>168</v>
      </c>
      <c r="H31" s="47" t="s">
        <v>169</v>
      </c>
      <c r="I31" s="47" t="s">
        <v>170</v>
      </c>
      <c r="J31" s="47" t="s">
        <v>171</v>
      </c>
      <c r="K31" s="47" t="s">
        <v>172</v>
      </c>
      <c r="L31" s="47" t="s">
        <v>173</v>
      </c>
      <c r="M31" s="47" t="s">
        <v>174</v>
      </c>
      <c r="N31" s="47" t="s">
        <v>175</v>
      </c>
      <c r="O31" s="47" t="s">
        <v>176</v>
      </c>
      <c r="P31" s="47" t="s">
        <v>177</v>
      </c>
      <c r="Q31" s="47" t="s">
        <v>178</v>
      </c>
      <c r="R31" s="47" t="s">
        <v>179</v>
      </c>
      <c r="S31" s="47" t="s">
        <v>180</v>
      </c>
      <c r="T31" s="47" t="s">
        <v>181</v>
      </c>
      <c r="U31" s="47" t="s">
        <v>182</v>
      </c>
      <c r="V31" s="47" t="s">
        <v>183</v>
      </c>
      <c r="W31" s="47" t="s">
        <v>184</v>
      </c>
      <c r="X31" s="47" t="s">
        <v>185</v>
      </c>
      <c r="Y31" s="47" t="s">
        <v>186</v>
      </c>
      <c r="Z31" s="47" t="s">
        <v>187</v>
      </c>
      <c r="AA31" s="47" t="s">
        <v>188</v>
      </c>
      <c r="AB31" s="364"/>
    </row>
    <row r="32" spans="2:28" ht="15.75" thickBot="1" x14ac:dyDescent="0.3">
      <c r="B32" s="304"/>
      <c r="C32" s="361"/>
      <c r="D32" s="35">
        <v>1</v>
      </c>
      <c r="E32" s="35">
        <v>2</v>
      </c>
      <c r="F32" s="35">
        <v>3</v>
      </c>
      <c r="G32" s="35">
        <v>4</v>
      </c>
      <c r="H32" s="35">
        <v>5</v>
      </c>
      <c r="I32" s="35">
        <v>6</v>
      </c>
      <c r="J32" s="36">
        <v>7</v>
      </c>
      <c r="K32" s="35">
        <v>8</v>
      </c>
      <c r="L32" s="36">
        <v>9</v>
      </c>
      <c r="M32" s="35">
        <v>10</v>
      </c>
      <c r="N32" s="36">
        <v>11</v>
      </c>
      <c r="O32" s="35">
        <v>12</v>
      </c>
      <c r="P32" s="36">
        <v>13</v>
      </c>
      <c r="Q32" s="35">
        <v>14</v>
      </c>
      <c r="R32" s="36">
        <v>15</v>
      </c>
      <c r="S32" s="35">
        <v>16</v>
      </c>
      <c r="T32" s="36">
        <v>17</v>
      </c>
      <c r="U32" s="35">
        <v>18</v>
      </c>
      <c r="V32" s="36">
        <v>19</v>
      </c>
      <c r="W32" s="35">
        <v>20</v>
      </c>
      <c r="X32" s="36">
        <v>21</v>
      </c>
      <c r="Y32" s="35">
        <v>22</v>
      </c>
      <c r="Z32" s="36">
        <v>23</v>
      </c>
      <c r="AA32" s="35">
        <v>24</v>
      </c>
      <c r="AB32" s="364"/>
    </row>
    <row r="33" spans="2:28" ht="15.75" thickBot="1" x14ac:dyDescent="0.3">
      <c r="B33" s="305"/>
      <c r="C33" s="362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65"/>
    </row>
    <row r="34" spans="2:28" ht="15.75" thickBot="1" x14ac:dyDescent="0.3"/>
    <row r="35" spans="2:28" ht="15.75" thickBot="1" x14ac:dyDescent="0.3">
      <c r="B35" s="303" t="s">
        <v>161</v>
      </c>
      <c r="C35" s="360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63"/>
    </row>
    <row r="36" spans="2:28" ht="30.75" customHeight="1" thickBot="1" x14ac:dyDescent="0.3">
      <c r="B36" s="304"/>
      <c r="C36" s="361"/>
      <c r="D36" s="47" t="s">
        <v>189</v>
      </c>
      <c r="E36" s="47" t="s">
        <v>190</v>
      </c>
      <c r="F36" s="47" t="s">
        <v>191</v>
      </c>
      <c r="G36" s="47" t="s">
        <v>192</v>
      </c>
      <c r="H36" s="47" t="s">
        <v>193</v>
      </c>
      <c r="I36" s="47" t="s">
        <v>194</v>
      </c>
      <c r="J36" s="47" t="s">
        <v>195</v>
      </c>
      <c r="K36" s="47" t="s">
        <v>196</v>
      </c>
      <c r="L36" s="47" t="s">
        <v>197</v>
      </c>
      <c r="M36" s="47" t="s">
        <v>198</v>
      </c>
      <c r="N36" s="47" t="s">
        <v>199</v>
      </c>
      <c r="O36" s="47" t="s">
        <v>200</v>
      </c>
      <c r="P36" s="47" t="s">
        <v>201</v>
      </c>
      <c r="Q36" s="47" t="s">
        <v>202</v>
      </c>
      <c r="R36" s="47" t="s">
        <v>203</v>
      </c>
      <c r="S36" s="47" t="s">
        <v>204</v>
      </c>
      <c r="T36" s="47" t="s">
        <v>205</v>
      </c>
      <c r="U36" s="47" t="s">
        <v>206</v>
      </c>
      <c r="V36" s="47" t="s">
        <v>207</v>
      </c>
      <c r="W36" s="47" t="s">
        <v>208</v>
      </c>
      <c r="X36" s="47" t="s">
        <v>209</v>
      </c>
      <c r="Y36" s="47" t="s">
        <v>210</v>
      </c>
      <c r="Z36" s="47" t="s">
        <v>211</v>
      </c>
      <c r="AA36" s="47" t="s">
        <v>212</v>
      </c>
      <c r="AB36" s="364"/>
    </row>
    <row r="37" spans="2:28" ht="15.75" thickBot="1" x14ac:dyDescent="0.3">
      <c r="B37" s="304"/>
      <c r="C37" s="361"/>
      <c r="D37" s="35">
        <v>1</v>
      </c>
      <c r="E37" s="35">
        <v>2</v>
      </c>
      <c r="F37" s="35">
        <v>3</v>
      </c>
      <c r="G37" s="35">
        <v>4</v>
      </c>
      <c r="H37" s="35">
        <v>5</v>
      </c>
      <c r="I37" s="35">
        <v>6</v>
      </c>
      <c r="J37" s="36">
        <v>7</v>
      </c>
      <c r="K37" s="35">
        <v>8</v>
      </c>
      <c r="L37" s="36">
        <v>9</v>
      </c>
      <c r="M37" s="35">
        <v>10</v>
      </c>
      <c r="N37" s="36">
        <v>11</v>
      </c>
      <c r="O37" s="35">
        <v>12</v>
      </c>
      <c r="P37" s="36">
        <v>13</v>
      </c>
      <c r="Q37" s="35">
        <v>14</v>
      </c>
      <c r="R37" s="36">
        <v>15</v>
      </c>
      <c r="S37" s="35">
        <v>16</v>
      </c>
      <c r="T37" s="36">
        <v>17</v>
      </c>
      <c r="U37" s="35">
        <v>18</v>
      </c>
      <c r="V37" s="36">
        <v>19</v>
      </c>
      <c r="W37" s="35">
        <v>20</v>
      </c>
      <c r="X37" s="36">
        <v>21</v>
      </c>
      <c r="Y37" s="35">
        <v>22</v>
      </c>
      <c r="Z37" s="36">
        <v>23</v>
      </c>
      <c r="AA37" s="35">
        <v>24</v>
      </c>
      <c r="AB37" s="364"/>
    </row>
    <row r="38" spans="2:28" ht="15.75" thickBot="1" x14ac:dyDescent="0.3">
      <c r="B38" s="305"/>
      <c r="C38" s="362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65"/>
    </row>
    <row r="39" spans="2:28" ht="15.75" thickBot="1" x14ac:dyDescent="0.3"/>
    <row r="40" spans="2:28" ht="15.75" thickBot="1" x14ac:dyDescent="0.3">
      <c r="B40" s="303" t="s">
        <v>162</v>
      </c>
      <c r="C40" s="360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63"/>
    </row>
    <row r="41" spans="2:28" ht="30.75" customHeight="1" thickBot="1" x14ac:dyDescent="0.3">
      <c r="B41" s="304"/>
      <c r="C41" s="361"/>
      <c r="D41" s="47" t="s">
        <v>213</v>
      </c>
      <c r="E41" s="47" t="s">
        <v>214</v>
      </c>
      <c r="F41" s="47" t="s">
        <v>215</v>
      </c>
      <c r="G41" s="47" t="s">
        <v>216</v>
      </c>
      <c r="H41" s="47" t="s">
        <v>217</v>
      </c>
      <c r="I41" s="47" t="s">
        <v>218</v>
      </c>
      <c r="J41" s="47" t="s">
        <v>219</v>
      </c>
      <c r="K41" s="47" t="s">
        <v>220</v>
      </c>
      <c r="L41" s="47" t="s">
        <v>221</v>
      </c>
      <c r="M41" s="47" t="s">
        <v>222</v>
      </c>
      <c r="N41" s="47" t="s">
        <v>223</v>
      </c>
      <c r="O41" s="47" t="s">
        <v>224</v>
      </c>
      <c r="P41" s="47" t="s">
        <v>225</v>
      </c>
      <c r="Q41" s="47" t="s">
        <v>226</v>
      </c>
      <c r="R41" s="47" t="s">
        <v>227</v>
      </c>
      <c r="S41" s="47" t="s">
        <v>228</v>
      </c>
      <c r="T41" s="47" t="s">
        <v>229</v>
      </c>
      <c r="U41" s="47" t="s">
        <v>230</v>
      </c>
      <c r="V41" s="47" t="s">
        <v>231</v>
      </c>
      <c r="W41" s="47" t="s">
        <v>232</v>
      </c>
      <c r="X41" s="47" t="s">
        <v>233</v>
      </c>
      <c r="Y41" s="47" t="s">
        <v>234</v>
      </c>
      <c r="Z41" s="47" t="s">
        <v>235</v>
      </c>
      <c r="AA41" s="47" t="s">
        <v>236</v>
      </c>
      <c r="AB41" s="364"/>
    </row>
    <row r="42" spans="2:28" ht="15.75" thickBot="1" x14ac:dyDescent="0.3">
      <c r="B42" s="304"/>
      <c r="C42" s="361"/>
      <c r="D42" s="35">
        <v>1</v>
      </c>
      <c r="E42" s="35">
        <v>2</v>
      </c>
      <c r="F42" s="35">
        <v>3</v>
      </c>
      <c r="G42" s="35">
        <v>4</v>
      </c>
      <c r="H42" s="35">
        <v>5</v>
      </c>
      <c r="I42" s="35">
        <v>6</v>
      </c>
      <c r="J42" s="36">
        <v>7</v>
      </c>
      <c r="K42" s="35">
        <v>8</v>
      </c>
      <c r="L42" s="36">
        <v>9</v>
      </c>
      <c r="M42" s="35">
        <v>10</v>
      </c>
      <c r="N42" s="36">
        <v>11</v>
      </c>
      <c r="O42" s="35">
        <v>12</v>
      </c>
      <c r="P42" s="36">
        <v>13</v>
      </c>
      <c r="Q42" s="35">
        <v>14</v>
      </c>
      <c r="R42" s="36">
        <v>15</v>
      </c>
      <c r="S42" s="35">
        <v>16</v>
      </c>
      <c r="T42" s="36">
        <v>17</v>
      </c>
      <c r="U42" s="35">
        <v>18</v>
      </c>
      <c r="V42" s="36">
        <v>19</v>
      </c>
      <c r="W42" s="35">
        <v>20</v>
      </c>
      <c r="X42" s="36">
        <v>21</v>
      </c>
      <c r="Y42" s="35">
        <v>22</v>
      </c>
      <c r="Z42" s="36">
        <v>23</v>
      </c>
      <c r="AA42" s="35">
        <v>24</v>
      </c>
      <c r="AB42" s="364"/>
    </row>
    <row r="43" spans="2:28" ht="15.75" thickBot="1" x14ac:dyDescent="0.3">
      <c r="B43" s="305"/>
      <c r="C43" s="362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65"/>
    </row>
    <row r="44" spans="2:28" ht="15.75" thickBot="1" x14ac:dyDescent="0.3"/>
    <row r="45" spans="2:28" ht="15.75" thickBot="1" x14ac:dyDescent="0.3">
      <c r="B45" s="303" t="s">
        <v>163</v>
      </c>
      <c r="C45" s="360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63"/>
    </row>
    <row r="46" spans="2:28" ht="30.75" customHeight="1" thickBot="1" x14ac:dyDescent="0.3">
      <c r="B46" s="304"/>
      <c r="C46" s="361"/>
      <c r="D46" s="47" t="s">
        <v>237</v>
      </c>
      <c r="E46" s="47" t="s">
        <v>238</v>
      </c>
      <c r="F46" s="47" t="s">
        <v>239</v>
      </c>
      <c r="G46" s="47" t="s">
        <v>240</v>
      </c>
      <c r="H46" s="47" t="s">
        <v>241</v>
      </c>
      <c r="I46" s="47" t="s">
        <v>242</v>
      </c>
      <c r="J46" s="47" t="s">
        <v>243</v>
      </c>
      <c r="K46" s="47" t="s">
        <v>244</v>
      </c>
      <c r="L46" s="47" t="s">
        <v>245</v>
      </c>
      <c r="M46" s="47" t="s">
        <v>246</v>
      </c>
      <c r="N46" s="47" t="s">
        <v>247</v>
      </c>
      <c r="O46" s="47" t="s">
        <v>248</v>
      </c>
      <c r="P46" s="47" t="s">
        <v>249</v>
      </c>
      <c r="Q46" s="47" t="s">
        <v>250</v>
      </c>
      <c r="R46" s="47" t="s">
        <v>251</v>
      </c>
      <c r="S46" s="47" t="s">
        <v>252</v>
      </c>
      <c r="T46" s="47" t="s">
        <v>253</v>
      </c>
      <c r="U46" s="47" t="s">
        <v>254</v>
      </c>
      <c r="V46" s="47" t="s">
        <v>255</v>
      </c>
      <c r="W46" s="47" t="s">
        <v>256</v>
      </c>
      <c r="X46" s="47" t="s">
        <v>257</v>
      </c>
      <c r="Y46" s="47" t="s">
        <v>258</v>
      </c>
      <c r="Z46" s="47" t="s">
        <v>259</v>
      </c>
      <c r="AA46" s="47" t="s">
        <v>260</v>
      </c>
      <c r="AB46" s="364"/>
    </row>
    <row r="47" spans="2:28" ht="15.75" thickBot="1" x14ac:dyDescent="0.3">
      <c r="B47" s="304"/>
      <c r="C47" s="361"/>
      <c r="D47" s="35">
        <v>1</v>
      </c>
      <c r="E47" s="35">
        <v>2</v>
      </c>
      <c r="F47" s="35">
        <v>3</v>
      </c>
      <c r="G47" s="35">
        <v>4</v>
      </c>
      <c r="H47" s="35">
        <v>5</v>
      </c>
      <c r="I47" s="35">
        <v>6</v>
      </c>
      <c r="J47" s="36">
        <v>7</v>
      </c>
      <c r="K47" s="35">
        <v>8</v>
      </c>
      <c r="L47" s="36">
        <v>9</v>
      </c>
      <c r="M47" s="35">
        <v>10</v>
      </c>
      <c r="N47" s="36">
        <v>11</v>
      </c>
      <c r="O47" s="35">
        <v>12</v>
      </c>
      <c r="P47" s="36">
        <v>13</v>
      </c>
      <c r="Q47" s="35">
        <v>14</v>
      </c>
      <c r="R47" s="36">
        <v>15</v>
      </c>
      <c r="S47" s="35">
        <v>16</v>
      </c>
      <c r="T47" s="36">
        <v>17</v>
      </c>
      <c r="U47" s="35">
        <v>18</v>
      </c>
      <c r="V47" s="36">
        <v>19</v>
      </c>
      <c r="W47" s="35">
        <v>20</v>
      </c>
      <c r="X47" s="36">
        <v>21</v>
      </c>
      <c r="Y47" s="35">
        <v>22</v>
      </c>
      <c r="Z47" s="36">
        <v>23</v>
      </c>
      <c r="AA47" s="35">
        <v>24</v>
      </c>
      <c r="AB47" s="364"/>
    </row>
    <row r="48" spans="2:28" ht="15.75" thickBot="1" x14ac:dyDescent="0.3">
      <c r="B48" s="305"/>
      <c r="C48" s="362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65"/>
    </row>
    <row r="49" spans="2:28" ht="15.75" thickBot="1" x14ac:dyDescent="0.3"/>
    <row r="50" spans="2:28" ht="15.75" thickBot="1" x14ac:dyDescent="0.3">
      <c r="B50" s="303" t="s">
        <v>164</v>
      </c>
      <c r="C50" s="360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63"/>
    </row>
    <row r="51" spans="2:28" ht="30.75" customHeight="1" thickBot="1" x14ac:dyDescent="0.3">
      <c r="B51" s="304"/>
      <c r="C51" s="361"/>
      <c r="D51" s="47" t="s">
        <v>261</v>
      </c>
      <c r="E51" s="47" t="s">
        <v>262</v>
      </c>
      <c r="F51" s="47" t="s">
        <v>263</v>
      </c>
      <c r="G51" s="47" t="s">
        <v>264</v>
      </c>
      <c r="H51" s="47" t="s">
        <v>265</v>
      </c>
      <c r="I51" s="47" t="s">
        <v>266</v>
      </c>
      <c r="J51" s="47" t="s">
        <v>267</v>
      </c>
      <c r="K51" s="47" t="s">
        <v>268</v>
      </c>
      <c r="L51" s="47" t="s">
        <v>269</v>
      </c>
      <c r="M51" s="47" t="s">
        <v>270</v>
      </c>
      <c r="N51" s="47" t="s">
        <v>271</v>
      </c>
      <c r="O51" s="47" t="s">
        <v>272</v>
      </c>
      <c r="P51" s="47" t="s">
        <v>273</v>
      </c>
      <c r="Q51" s="47" t="s">
        <v>274</v>
      </c>
      <c r="R51" s="47" t="s">
        <v>275</v>
      </c>
      <c r="S51" s="47" t="s">
        <v>276</v>
      </c>
      <c r="T51" s="47" t="s">
        <v>277</v>
      </c>
      <c r="U51" s="47" t="s">
        <v>278</v>
      </c>
      <c r="V51" s="47" t="s">
        <v>279</v>
      </c>
      <c r="W51" s="47" t="s">
        <v>280</v>
      </c>
      <c r="X51" s="47" t="s">
        <v>281</v>
      </c>
      <c r="Y51" s="47" t="s">
        <v>282</v>
      </c>
      <c r="Z51" s="47" t="s">
        <v>283</v>
      </c>
      <c r="AA51" s="47" t="s">
        <v>284</v>
      </c>
      <c r="AB51" s="364"/>
    </row>
    <row r="52" spans="2:28" ht="15.75" thickBot="1" x14ac:dyDescent="0.3">
      <c r="B52" s="304"/>
      <c r="C52" s="361"/>
      <c r="D52" s="35">
        <v>1</v>
      </c>
      <c r="E52" s="35">
        <v>2</v>
      </c>
      <c r="F52" s="35">
        <v>3</v>
      </c>
      <c r="G52" s="35">
        <v>4</v>
      </c>
      <c r="H52" s="35">
        <v>5</v>
      </c>
      <c r="I52" s="35">
        <v>6</v>
      </c>
      <c r="J52" s="36">
        <v>7</v>
      </c>
      <c r="K52" s="35">
        <v>8</v>
      </c>
      <c r="L52" s="36">
        <v>9</v>
      </c>
      <c r="M52" s="35">
        <v>10</v>
      </c>
      <c r="N52" s="36">
        <v>11</v>
      </c>
      <c r="O52" s="35">
        <v>12</v>
      </c>
      <c r="P52" s="36">
        <v>13</v>
      </c>
      <c r="Q52" s="35">
        <v>14</v>
      </c>
      <c r="R52" s="36">
        <v>15</v>
      </c>
      <c r="S52" s="35">
        <v>16</v>
      </c>
      <c r="T52" s="36">
        <v>17</v>
      </c>
      <c r="U52" s="35">
        <v>18</v>
      </c>
      <c r="V52" s="36">
        <v>19</v>
      </c>
      <c r="W52" s="35">
        <v>20</v>
      </c>
      <c r="X52" s="36">
        <v>21</v>
      </c>
      <c r="Y52" s="35">
        <v>22</v>
      </c>
      <c r="Z52" s="36">
        <v>23</v>
      </c>
      <c r="AA52" s="35">
        <v>24</v>
      </c>
      <c r="AB52" s="364"/>
    </row>
    <row r="53" spans="2:28" ht="15.75" thickBot="1" x14ac:dyDescent="0.3">
      <c r="B53" s="305"/>
      <c r="C53" s="362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65"/>
    </row>
  </sheetData>
  <mergeCells count="55">
    <mergeCell ref="B20:B23"/>
    <mergeCell ref="C20:C23"/>
    <mergeCell ref="AB20:AB23"/>
    <mergeCell ref="B3:H3"/>
    <mergeCell ref="B10:B13"/>
    <mergeCell ref="AB10:AB13"/>
    <mergeCell ref="C10:C13"/>
    <mergeCell ref="B15:B18"/>
    <mergeCell ref="C15:C18"/>
    <mergeCell ref="AB15:AB18"/>
    <mergeCell ref="B25:B28"/>
    <mergeCell ref="C25:C28"/>
    <mergeCell ref="AB25:AB28"/>
    <mergeCell ref="B30:B33"/>
    <mergeCell ref="C30:C33"/>
    <mergeCell ref="AB30:AB33"/>
    <mergeCell ref="B35:B38"/>
    <mergeCell ref="C35:C38"/>
    <mergeCell ref="AB35:AB38"/>
    <mergeCell ref="B40:B43"/>
    <mergeCell ref="C40:C43"/>
    <mergeCell ref="AB40:AB43"/>
    <mergeCell ref="B45:B48"/>
    <mergeCell ref="C45:C48"/>
    <mergeCell ref="AB45:AB48"/>
    <mergeCell ref="B50:B53"/>
    <mergeCell ref="C50:C53"/>
    <mergeCell ref="AB50:AB53"/>
    <mergeCell ref="B5:B8"/>
    <mergeCell ref="C5:C8"/>
    <mergeCell ref="AB5:AB8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D6:E6"/>
    <mergeCell ref="F6:G6"/>
    <mergeCell ref="H6:I6"/>
    <mergeCell ref="J6:K6"/>
    <mergeCell ref="L6:M6"/>
    <mergeCell ref="N6:O6"/>
    <mergeCell ref="Z6:AA6"/>
    <mergeCell ref="P6:Q6"/>
    <mergeCell ref="R6:S6"/>
    <mergeCell ref="T6:U6"/>
    <mergeCell ref="V6:W6"/>
    <mergeCell ref="X6:Y6"/>
  </mergeCells>
  <phoneticPr fontId="7" type="noConversion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33AE-A4B1-439D-AF48-387F5420ABF9}">
  <dimension ref="B2:AB33"/>
  <sheetViews>
    <sheetView topLeftCell="A4" zoomScale="85" zoomScaleNormal="85" workbookViewId="0">
      <selection activeCell="E39" sqref="E39"/>
    </sheetView>
  </sheetViews>
  <sheetFormatPr defaultRowHeight="15" x14ac:dyDescent="0.25"/>
  <cols>
    <col min="3" max="3" width="4.140625" customWidth="1"/>
    <col min="28" max="28" width="4.140625" customWidth="1"/>
  </cols>
  <sheetData>
    <row r="2" spans="2:28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2:28" ht="21.75" thickBot="1" x14ac:dyDescent="0.4">
      <c r="B3" s="326" t="s">
        <v>287</v>
      </c>
      <c r="C3" s="327"/>
      <c r="D3" s="327"/>
      <c r="E3" s="327"/>
      <c r="F3" s="327"/>
      <c r="G3" s="327"/>
      <c r="H3" s="32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2:28" ht="21.75" thickBot="1" x14ac:dyDescent="0.4">
      <c r="B4" s="43"/>
      <c r="C4" s="43"/>
      <c r="D4" s="43"/>
      <c r="E4" s="43"/>
      <c r="F4" s="43"/>
      <c r="G4" s="43"/>
      <c r="H4" s="43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2:28" ht="15.75" thickBot="1" x14ac:dyDescent="0.3">
      <c r="B5" s="303" t="s">
        <v>286</v>
      </c>
      <c r="C5" s="360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63"/>
    </row>
    <row r="6" spans="2:28" ht="30.75" customHeight="1" thickBot="1" x14ac:dyDescent="0.3">
      <c r="B6" s="304"/>
      <c r="C6" s="361"/>
      <c r="D6" s="358" t="s">
        <v>637</v>
      </c>
      <c r="E6" s="359"/>
      <c r="F6" s="358" t="s">
        <v>638</v>
      </c>
      <c r="G6" s="359"/>
      <c r="H6" s="358" t="s">
        <v>643</v>
      </c>
      <c r="I6" s="359"/>
      <c r="J6" s="358" t="s">
        <v>644</v>
      </c>
      <c r="K6" s="359"/>
      <c r="L6" s="358"/>
      <c r="M6" s="359"/>
      <c r="N6" s="358"/>
      <c r="O6" s="359"/>
      <c r="P6" s="358"/>
      <c r="Q6" s="359"/>
      <c r="R6" s="358"/>
      <c r="S6" s="359"/>
      <c r="T6" s="358"/>
      <c r="U6" s="359"/>
      <c r="V6" s="358"/>
      <c r="W6" s="359"/>
      <c r="X6" s="358"/>
      <c r="Y6" s="359"/>
      <c r="Z6" s="358"/>
      <c r="AA6" s="359"/>
      <c r="AB6" s="364"/>
    </row>
    <row r="7" spans="2:28" ht="15.75" thickBot="1" x14ac:dyDescent="0.3">
      <c r="B7" s="304"/>
      <c r="C7" s="361"/>
      <c r="D7" s="366">
        <v>1</v>
      </c>
      <c r="E7" s="367"/>
      <c r="F7" s="366">
        <v>2</v>
      </c>
      <c r="G7" s="367"/>
      <c r="H7" s="366">
        <v>3</v>
      </c>
      <c r="I7" s="367"/>
      <c r="J7" s="366">
        <v>4</v>
      </c>
      <c r="K7" s="367"/>
      <c r="L7" s="366">
        <v>5</v>
      </c>
      <c r="M7" s="367"/>
      <c r="N7" s="366">
        <v>6</v>
      </c>
      <c r="O7" s="367"/>
      <c r="P7" s="366">
        <v>7</v>
      </c>
      <c r="Q7" s="367"/>
      <c r="R7" s="366">
        <v>8</v>
      </c>
      <c r="S7" s="367"/>
      <c r="T7" s="366">
        <v>9</v>
      </c>
      <c r="U7" s="367"/>
      <c r="V7" s="366">
        <v>10</v>
      </c>
      <c r="W7" s="367"/>
      <c r="X7" s="366">
        <v>11</v>
      </c>
      <c r="Y7" s="367"/>
      <c r="Z7" s="366">
        <v>12</v>
      </c>
      <c r="AA7" s="367"/>
      <c r="AB7" s="364"/>
    </row>
    <row r="8" spans="2:28" ht="15.75" thickBot="1" x14ac:dyDescent="0.3">
      <c r="B8" s="305"/>
      <c r="C8" s="36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65"/>
    </row>
    <row r="9" spans="2:28" ht="15.75" thickBot="1" x14ac:dyDescent="0.3"/>
    <row r="10" spans="2:28" ht="15.75" thickBot="1" x14ac:dyDescent="0.3">
      <c r="B10" s="303" t="s">
        <v>76</v>
      </c>
      <c r="C10" s="360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63"/>
    </row>
    <row r="11" spans="2:28" ht="30.75" customHeight="1" thickBot="1" x14ac:dyDescent="0.3">
      <c r="B11" s="304"/>
      <c r="C11" s="361"/>
      <c r="D11" s="44" t="s">
        <v>288</v>
      </c>
      <c r="E11" s="44" t="s">
        <v>289</v>
      </c>
      <c r="F11" s="44" t="s">
        <v>290</v>
      </c>
      <c r="G11" s="44" t="s">
        <v>291</v>
      </c>
      <c r="H11" s="44" t="s">
        <v>292</v>
      </c>
      <c r="I11" s="44" t="s">
        <v>293</v>
      </c>
      <c r="J11" s="44" t="s">
        <v>294</v>
      </c>
      <c r="K11" s="44" t="s">
        <v>295</v>
      </c>
      <c r="L11" s="44" t="s">
        <v>296</v>
      </c>
      <c r="M11" s="44" t="s">
        <v>297</v>
      </c>
      <c r="N11" s="44" t="s">
        <v>298</v>
      </c>
      <c r="O11" s="44" t="s">
        <v>299</v>
      </c>
      <c r="P11" s="44" t="s">
        <v>300</v>
      </c>
      <c r="Q11" s="44" t="s">
        <v>301</v>
      </c>
      <c r="R11" s="44" t="s">
        <v>302</v>
      </c>
      <c r="S11" s="44" t="s">
        <v>303</v>
      </c>
      <c r="T11" s="48" t="s">
        <v>151</v>
      </c>
      <c r="U11" s="48" t="s">
        <v>151</v>
      </c>
      <c r="V11" s="48" t="s">
        <v>151</v>
      </c>
      <c r="W11" s="48" t="s">
        <v>151</v>
      </c>
      <c r="X11" s="48" t="s">
        <v>151</v>
      </c>
      <c r="Y11" s="48" t="s">
        <v>151</v>
      </c>
      <c r="Z11" s="48" t="s">
        <v>151</v>
      </c>
      <c r="AA11" s="48" t="s">
        <v>151</v>
      </c>
      <c r="AB11" s="364"/>
    </row>
    <row r="12" spans="2:28" ht="15.75" thickBot="1" x14ac:dyDescent="0.3">
      <c r="B12" s="304"/>
      <c r="C12" s="361"/>
      <c r="D12" s="35">
        <v>1</v>
      </c>
      <c r="E12" s="35">
        <v>2</v>
      </c>
      <c r="F12" s="35">
        <v>3</v>
      </c>
      <c r="G12" s="35">
        <v>4</v>
      </c>
      <c r="H12" s="35">
        <v>5</v>
      </c>
      <c r="I12" s="35">
        <v>6</v>
      </c>
      <c r="J12" s="36">
        <v>7</v>
      </c>
      <c r="K12" s="35">
        <v>8</v>
      </c>
      <c r="L12" s="36">
        <v>9</v>
      </c>
      <c r="M12" s="35">
        <v>10</v>
      </c>
      <c r="N12" s="36">
        <v>11</v>
      </c>
      <c r="O12" s="35">
        <v>12</v>
      </c>
      <c r="P12" s="36">
        <v>13</v>
      </c>
      <c r="Q12" s="35">
        <v>14</v>
      </c>
      <c r="R12" s="36">
        <v>15</v>
      </c>
      <c r="S12" s="35">
        <v>16</v>
      </c>
      <c r="T12" s="36">
        <v>17</v>
      </c>
      <c r="U12" s="35">
        <v>18</v>
      </c>
      <c r="V12" s="36">
        <v>19</v>
      </c>
      <c r="W12" s="35">
        <v>20</v>
      </c>
      <c r="X12" s="36">
        <v>21</v>
      </c>
      <c r="Y12" s="35">
        <v>22</v>
      </c>
      <c r="Z12" s="36">
        <v>23</v>
      </c>
      <c r="AA12" s="35">
        <v>24</v>
      </c>
      <c r="AB12" s="364"/>
    </row>
    <row r="13" spans="2:28" ht="15.75" thickBot="1" x14ac:dyDescent="0.3">
      <c r="B13" s="305"/>
      <c r="C13" s="36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65"/>
    </row>
    <row r="14" spans="2:28" ht="15.75" thickBot="1" x14ac:dyDescent="0.3"/>
    <row r="15" spans="2:28" ht="15.75" thickBot="1" x14ac:dyDescent="0.3">
      <c r="B15" s="303" t="s">
        <v>102</v>
      </c>
      <c r="C15" s="360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63"/>
    </row>
    <row r="16" spans="2:28" ht="30.75" customHeight="1" thickBot="1" x14ac:dyDescent="0.3">
      <c r="B16" s="304"/>
      <c r="C16" s="361"/>
      <c r="D16" s="45" t="s">
        <v>304</v>
      </c>
      <c r="E16" s="45" t="s">
        <v>305</v>
      </c>
      <c r="F16" s="45" t="s">
        <v>306</v>
      </c>
      <c r="G16" s="45" t="s">
        <v>307</v>
      </c>
      <c r="H16" s="45" t="s">
        <v>308</v>
      </c>
      <c r="I16" s="45" t="s">
        <v>309</v>
      </c>
      <c r="J16" s="45" t="s">
        <v>310</v>
      </c>
      <c r="K16" s="45" t="s">
        <v>311</v>
      </c>
      <c r="L16" s="45" t="s">
        <v>312</v>
      </c>
      <c r="M16" s="45" t="s">
        <v>313</v>
      </c>
      <c r="N16" s="45" t="s">
        <v>314</v>
      </c>
      <c r="O16" s="45" t="s">
        <v>315</v>
      </c>
      <c r="P16" s="48" t="s">
        <v>151</v>
      </c>
      <c r="Q16" s="48" t="s">
        <v>151</v>
      </c>
      <c r="R16" s="48" t="s">
        <v>151</v>
      </c>
      <c r="S16" s="48" t="s">
        <v>151</v>
      </c>
      <c r="T16" s="48" t="s">
        <v>151</v>
      </c>
      <c r="U16" s="48" t="s">
        <v>151</v>
      </c>
      <c r="V16" s="48" t="s">
        <v>151</v>
      </c>
      <c r="W16" s="48" t="s">
        <v>151</v>
      </c>
      <c r="X16" s="48" t="s">
        <v>151</v>
      </c>
      <c r="Y16" s="48" t="s">
        <v>151</v>
      </c>
      <c r="Z16" s="48" t="s">
        <v>151</v>
      </c>
      <c r="AA16" s="48" t="s">
        <v>151</v>
      </c>
      <c r="AB16" s="364"/>
    </row>
    <row r="17" spans="2:28" ht="15.75" thickBot="1" x14ac:dyDescent="0.3">
      <c r="B17" s="304"/>
      <c r="C17" s="361"/>
      <c r="D17" s="35">
        <v>1</v>
      </c>
      <c r="E17" s="35">
        <v>2</v>
      </c>
      <c r="F17" s="35">
        <v>3</v>
      </c>
      <c r="G17" s="35">
        <v>4</v>
      </c>
      <c r="H17" s="35">
        <v>5</v>
      </c>
      <c r="I17" s="35">
        <v>6</v>
      </c>
      <c r="J17" s="36">
        <v>7</v>
      </c>
      <c r="K17" s="35">
        <v>8</v>
      </c>
      <c r="L17" s="36">
        <v>9</v>
      </c>
      <c r="M17" s="35">
        <v>10</v>
      </c>
      <c r="N17" s="36">
        <v>11</v>
      </c>
      <c r="O17" s="35">
        <v>12</v>
      </c>
      <c r="P17" s="36">
        <v>13</v>
      </c>
      <c r="Q17" s="35">
        <v>14</v>
      </c>
      <c r="R17" s="36">
        <v>15</v>
      </c>
      <c r="S17" s="35">
        <v>16</v>
      </c>
      <c r="T17" s="36">
        <v>17</v>
      </c>
      <c r="U17" s="35">
        <v>18</v>
      </c>
      <c r="V17" s="36">
        <v>19</v>
      </c>
      <c r="W17" s="35">
        <v>20</v>
      </c>
      <c r="X17" s="36">
        <v>21</v>
      </c>
      <c r="Y17" s="35">
        <v>22</v>
      </c>
      <c r="Z17" s="36">
        <v>23</v>
      </c>
      <c r="AA17" s="35">
        <v>24</v>
      </c>
      <c r="AB17" s="364"/>
    </row>
    <row r="18" spans="2:28" ht="15.75" thickBot="1" x14ac:dyDescent="0.3">
      <c r="B18" s="305"/>
      <c r="C18" s="362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65"/>
    </row>
    <row r="19" spans="2:28" ht="15.75" thickBot="1" x14ac:dyDescent="0.3"/>
    <row r="20" spans="2:28" ht="15.75" thickBot="1" x14ac:dyDescent="0.3">
      <c r="B20" s="303" t="s">
        <v>127</v>
      </c>
      <c r="C20" s="360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63"/>
    </row>
    <row r="21" spans="2:28" ht="30.75" customHeight="1" thickBot="1" x14ac:dyDescent="0.3">
      <c r="B21" s="304"/>
      <c r="C21" s="361"/>
      <c r="D21" s="47" t="s">
        <v>316</v>
      </c>
      <c r="E21" s="47" t="s">
        <v>317</v>
      </c>
      <c r="F21" s="47" t="s">
        <v>318</v>
      </c>
      <c r="G21" s="47" t="s">
        <v>319</v>
      </c>
      <c r="H21" s="47" t="s">
        <v>320</v>
      </c>
      <c r="I21" s="47" t="s">
        <v>321</v>
      </c>
      <c r="J21" s="47" t="s">
        <v>322</v>
      </c>
      <c r="K21" s="47" t="s">
        <v>323</v>
      </c>
      <c r="L21" s="47" t="s">
        <v>324</v>
      </c>
      <c r="M21" s="47" t="s">
        <v>325</v>
      </c>
      <c r="N21" s="47" t="s">
        <v>326</v>
      </c>
      <c r="O21" s="47" t="s">
        <v>327</v>
      </c>
      <c r="P21" s="47" t="s">
        <v>328</v>
      </c>
      <c r="Q21" s="47" t="s">
        <v>329</v>
      </c>
      <c r="R21" s="47" t="s">
        <v>330</v>
      </c>
      <c r="S21" s="47" t="s">
        <v>331</v>
      </c>
      <c r="T21" s="47" t="s">
        <v>332</v>
      </c>
      <c r="U21" s="47" t="s">
        <v>333</v>
      </c>
      <c r="V21" s="47" t="s">
        <v>334</v>
      </c>
      <c r="W21" s="47" t="s">
        <v>335</v>
      </c>
      <c r="X21" s="47" t="s">
        <v>336</v>
      </c>
      <c r="Y21" s="47" t="s">
        <v>337</v>
      </c>
      <c r="Z21" s="47" t="s">
        <v>338</v>
      </c>
      <c r="AA21" s="47" t="s">
        <v>339</v>
      </c>
      <c r="AB21" s="364"/>
    </row>
    <row r="22" spans="2:28" ht="15.75" thickBot="1" x14ac:dyDescent="0.3">
      <c r="B22" s="304"/>
      <c r="C22" s="361"/>
      <c r="D22" s="35">
        <v>1</v>
      </c>
      <c r="E22" s="35">
        <v>2</v>
      </c>
      <c r="F22" s="35">
        <v>3</v>
      </c>
      <c r="G22" s="35">
        <v>4</v>
      </c>
      <c r="H22" s="35">
        <v>5</v>
      </c>
      <c r="I22" s="35">
        <v>6</v>
      </c>
      <c r="J22" s="36">
        <v>7</v>
      </c>
      <c r="K22" s="35">
        <v>8</v>
      </c>
      <c r="L22" s="36">
        <v>9</v>
      </c>
      <c r="M22" s="35">
        <v>10</v>
      </c>
      <c r="N22" s="36">
        <v>11</v>
      </c>
      <c r="O22" s="35">
        <v>12</v>
      </c>
      <c r="P22" s="36">
        <v>13</v>
      </c>
      <c r="Q22" s="35">
        <v>14</v>
      </c>
      <c r="R22" s="36">
        <v>15</v>
      </c>
      <c r="S22" s="35">
        <v>16</v>
      </c>
      <c r="T22" s="36">
        <v>17</v>
      </c>
      <c r="U22" s="35">
        <v>18</v>
      </c>
      <c r="V22" s="36">
        <v>19</v>
      </c>
      <c r="W22" s="35">
        <v>20</v>
      </c>
      <c r="X22" s="36">
        <v>21</v>
      </c>
      <c r="Y22" s="35">
        <v>22</v>
      </c>
      <c r="Z22" s="36">
        <v>23</v>
      </c>
      <c r="AA22" s="35">
        <v>24</v>
      </c>
      <c r="AB22" s="364"/>
    </row>
    <row r="23" spans="2:28" ht="15.75" thickBot="1" x14ac:dyDescent="0.3">
      <c r="B23" s="305"/>
      <c r="C23" s="362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65"/>
    </row>
    <row r="24" spans="2:28" ht="15.75" thickBot="1" x14ac:dyDescent="0.3"/>
    <row r="25" spans="2:28" ht="15.75" thickBot="1" x14ac:dyDescent="0.3">
      <c r="B25" s="303" t="s">
        <v>159</v>
      </c>
      <c r="C25" s="360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63"/>
    </row>
    <row r="26" spans="2:28" ht="30.75" customHeight="1" thickBot="1" x14ac:dyDescent="0.3">
      <c r="B26" s="304"/>
      <c r="C26" s="361"/>
      <c r="D26" s="47" t="s">
        <v>340</v>
      </c>
      <c r="E26" s="47" t="s">
        <v>341</v>
      </c>
      <c r="F26" s="47" t="s">
        <v>342</v>
      </c>
      <c r="G26" s="47" t="s">
        <v>343</v>
      </c>
      <c r="H26" s="47" t="s">
        <v>344</v>
      </c>
      <c r="I26" s="47" t="s">
        <v>345</v>
      </c>
      <c r="J26" s="47" t="s">
        <v>346</v>
      </c>
      <c r="K26" s="47" t="s">
        <v>347</v>
      </c>
      <c r="L26" s="47" t="s">
        <v>348</v>
      </c>
      <c r="M26" s="47" t="s">
        <v>349</v>
      </c>
      <c r="N26" s="47" t="s">
        <v>350</v>
      </c>
      <c r="O26" s="47" t="s">
        <v>351</v>
      </c>
      <c r="P26" s="47" t="s">
        <v>352</v>
      </c>
      <c r="Q26" s="47" t="s">
        <v>353</v>
      </c>
      <c r="R26" s="47" t="s">
        <v>354</v>
      </c>
      <c r="S26" s="47" t="s">
        <v>355</v>
      </c>
      <c r="T26" s="47" t="s">
        <v>356</v>
      </c>
      <c r="U26" s="47" t="s">
        <v>357</v>
      </c>
      <c r="V26" s="47" t="s">
        <v>358</v>
      </c>
      <c r="W26" s="47" t="s">
        <v>359</v>
      </c>
      <c r="X26" s="47" t="s">
        <v>360</v>
      </c>
      <c r="Y26" s="47" t="s">
        <v>361</v>
      </c>
      <c r="Z26" s="47" t="s">
        <v>362</v>
      </c>
      <c r="AA26" s="47" t="s">
        <v>363</v>
      </c>
      <c r="AB26" s="364"/>
    </row>
    <row r="27" spans="2:28" ht="15.75" thickBot="1" x14ac:dyDescent="0.3">
      <c r="B27" s="304"/>
      <c r="C27" s="361"/>
      <c r="D27" s="35">
        <v>1</v>
      </c>
      <c r="E27" s="35">
        <v>2</v>
      </c>
      <c r="F27" s="35">
        <v>3</v>
      </c>
      <c r="G27" s="35">
        <v>4</v>
      </c>
      <c r="H27" s="35">
        <v>5</v>
      </c>
      <c r="I27" s="35">
        <v>6</v>
      </c>
      <c r="J27" s="36">
        <v>7</v>
      </c>
      <c r="K27" s="35">
        <v>8</v>
      </c>
      <c r="L27" s="36">
        <v>9</v>
      </c>
      <c r="M27" s="35">
        <v>10</v>
      </c>
      <c r="N27" s="36">
        <v>11</v>
      </c>
      <c r="O27" s="35">
        <v>12</v>
      </c>
      <c r="P27" s="36">
        <v>13</v>
      </c>
      <c r="Q27" s="35">
        <v>14</v>
      </c>
      <c r="R27" s="36">
        <v>15</v>
      </c>
      <c r="S27" s="35">
        <v>16</v>
      </c>
      <c r="T27" s="36">
        <v>17</v>
      </c>
      <c r="U27" s="35">
        <v>18</v>
      </c>
      <c r="V27" s="36">
        <v>19</v>
      </c>
      <c r="W27" s="35">
        <v>20</v>
      </c>
      <c r="X27" s="36">
        <v>21</v>
      </c>
      <c r="Y27" s="35">
        <v>22</v>
      </c>
      <c r="Z27" s="36">
        <v>23</v>
      </c>
      <c r="AA27" s="35">
        <v>24</v>
      </c>
      <c r="AB27" s="364"/>
    </row>
    <row r="28" spans="2:28" ht="15.75" thickBot="1" x14ac:dyDescent="0.3">
      <c r="B28" s="305"/>
      <c r="C28" s="362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65"/>
    </row>
    <row r="29" spans="2:28" ht="15.75" thickBot="1" x14ac:dyDescent="0.3"/>
    <row r="30" spans="2:28" ht="15.75" thickBot="1" x14ac:dyDescent="0.3">
      <c r="B30" s="303" t="s">
        <v>160</v>
      </c>
      <c r="C30" s="360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63"/>
    </row>
    <row r="31" spans="2:28" ht="30.75" customHeight="1" thickBot="1" x14ac:dyDescent="0.3">
      <c r="B31" s="304"/>
      <c r="C31" s="361"/>
      <c r="D31" s="47" t="s">
        <v>364</v>
      </c>
      <c r="E31" s="47" t="s">
        <v>365</v>
      </c>
      <c r="F31" s="47" t="s">
        <v>366</v>
      </c>
      <c r="G31" s="47" t="s">
        <v>367</v>
      </c>
      <c r="H31" s="47" t="s">
        <v>368</v>
      </c>
      <c r="I31" s="47" t="s">
        <v>369</v>
      </c>
      <c r="J31" s="48" t="s">
        <v>151</v>
      </c>
      <c r="K31" s="48" t="s">
        <v>151</v>
      </c>
      <c r="L31" s="48" t="s">
        <v>151</v>
      </c>
      <c r="M31" s="48" t="s">
        <v>151</v>
      </c>
      <c r="N31" s="48" t="s">
        <v>151</v>
      </c>
      <c r="O31" s="48" t="s">
        <v>151</v>
      </c>
      <c r="P31" s="48" t="s">
        <v>151</v>
      </c>
      <c r="Q31" s="48" t="s">
        <v>151</v>
      </c>
      <c r="R31" s="48" t="s">
        <v>151</v>
      </c>
      <c r="S31" s="48" t="s">
        <v>151</v>
      </c>
      <c r="T31" s="48" t="s">
        <v>151</v>
      </c>
      <c r="U31" s="48" t="s">
        <v>151</v>
      </c>
      <c r="V31" s="48" t="s">
        <v>151</v>
      </c>
      <c r="W31" s="48" t="s">
        <v>151</v>
      </c>
      <c r="X31" s="48" t="s">
        <v>151</v>
      </c>
      <c r="Y31" s="48" t="s">
        <v>151</v>
      </c>
      <c r="Z31" s="48" t="s">
        <v>151</v>
      </c>
      <c r="AA31" s="48" t="s">
        <v>151</v>
      </c>
      <c r="AB31" s="364"/>
    </row>
    <row r="32" spans="2:28" ht="15.75" thickBot="1" x14ac:dyDescent="0.3">
      <c r="B32" s="304"/>
      <c r="C32" s="361"/>
      <c r="D32" s="35">
        <v>1</v>
      </c>
      <c r="E32" s="35">
        <v>2</v>
      </c>
      <c r="F32" s="35">
        <v>3</v>
      </c>
      <c r="G32" s="35">
        <v>4</v>
      </c>
      <c r="H32" s="35">
        <v>5</v>
      </c>
      <c r="I32" s="35">
        <v>6</v>
      </c>
      <c r="J32" s="36">
        <v>7</v>
      </c>
      <c r="K32" s="35">
        <v>8</v>
      </c>
      <c r="L32" s="36">
        <v>9</v>
      </c>
      <c r="M32" s="35">
        <v>10</v>
      </c>
      <c r="N32" s="36">
        <v>11</v>
      </c>
      <c r="O32" s="35">
        <v>12</v>
      </c>
      <c r="P32" s="36">
        <v>13</v>
      </c>
      <c r="Q32" s="35">
        <v>14</v>
      </c>
      <c r="R32" s="36">
        <v>15</v>
      </c>
      <c r="S32" s="35">
        <v>16</v>
      </c>
      <c r="T32" s="36">
        <v>17</v>
      </c>
      <c r="U32" s="35">
        <v>18</v>
      </c>
      <c r="V32" s="36">
        <v>19</v>
      </c>
      <c r="W32" s="35">
        <v>20</v>
      </c>
      <c r="X32" s="36">
        <v>21</v>
      </c>
      <c r="Y32" s="35">
        <v>22</v>
      </c>
      <c r="Z32" s="36">
        <v>23</v>
      </c>
      <c r="AA32" s="35">
        <v>24</v>
      </c>
      <c r="AB32" s="364"/>
    </row>
    <row r="33" spans="2:28" ht="15.75" thickBot="1" x14ac:dyDescent="0.3">
      <c r="B33" s="305"/>
      <c r="C33" s="362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65"/>
    </row>
  </sheetData>
  <mergeCells count="43">
    <mergeCell ref="B3:H3"/>
    <mergeCell ref="B10:B13"/>
    <mergeCell ref="C10:C13"/>
    <mergeCell ref="AB10:AB13"/>
    <mergeCell ref="B15:B18"/>
    <mergeCell ref="C15:C18"/>
    <mergeCell ref="AB15:AB18"/>
    <mergeCell ref="B30:B33"/>
    <mergeCell ref="C30:C33"/>
    <mergeCell ref="AB30:AB33"/>
    <mergeCell ref="B20:B23"/>
    <mergeCell ref="C20:C23"/>
    <mergeCell ref="AB20:AB23"/>
    <mergeCell ref="B25:B28"/>
    <mergeCell ref="C25:C28"/>
    <mergeCell ref="AB25:AB28"/>
    <mergeCell ref="B5:B8"/>
    <mergeCell ref="C5:C8"/>
    <mergeCell ref="AB5:AB8"/>
    <mergeCell ref="D6:E6"/>
    <mergeCell ref="F6:G6"/>
    <mergeCell ref="H6:I6"/>
    <mergeCell ref="J6:K6"/>
    <mergeCell ref="N7:O7"/>
    <mergeCell ref="P7:Q7"/>
    <mergeCell ref="R7:S7"/>
    <mergeCell ref="L6:M6"/>
    <mergeCell ref="N6:O6"/>
    <mergeCell ref="P6:Q6"/>
    <mergeCell ref="R6:S6"/>
    <mergeCell ref="D7:E7"/>
    <mergeCell ref="F7:G7"/>
    <mergeCell ref="H7:I7"/>
    <mergeCell ref="J7:K7"/>
    <mergeCell ref="L7:M7"/>
    <mergeCell ref="T7:U7"/>
    <mergeCell ref="V7:W7"/>
    <mergeCell ref="X7:Y7"/>
    <mergeCell ref="Z7:AA7"/>
    <mergeCell ref="X6:Y6"/>
    <mergeCell ref="Z6:AA6"/>
    <mergeCell ref="T6:U6"/>
    <mergeCell ref="V6:W6"/>
  </mergeCells>
  <phoneticPr fontId="7" type="noConversion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F51F-E77D-430A-A453-28AAE37DB366}">
  <dimension ref="B2:AA97"/>
  <sheetViews>
    <sheetView zoomScale="85" zoomScaleNormal="85" workbookViewId="0">
      <selection activeCell="R15" sqref="R15"/>
    </sheetView>
  </sheetViews>
  <sheetFormatPr defaultRowHeight="15" x14ac:dyDescent="0.25"/>
  <cols>
    <col min="2" max="2" width="17.140625" bestFit="1" customWidth="1"/>
    <col min="3" max="3" width="12.28515625" bestFit="1" customWidth="1"/>
    <col min="4" max="4" width="30.7109375" bestFit="1" customWidth="1"/>
    <col min="5" max="5" width="24.5703125" bestFit="1" customWidth="1"/>
    <col min="6" max="6" width="10.7109375" customWidth="1"/>
    <col min="7" max="7" width="16.7109375" bestFit="1" customWidth="1"/>
    <col min="8" max="8" width="17.140625" bestFit="1" customWidth="1"/>
    <col min="9" max="9" width="14.42578125" bestFit="1" customWidth="1"/>
    <col min="10" max="10" width="14.28515625" bestFit="1" customWidth="1"/>
    <col min="11" max="11" width="15.140625" bestFit="1" customWidth="1"/>
    <col min="12" max="12" width="19.42578125" bestFit="1" customWidth="1"/>
    <col min="13" max="13" width="20.85546875" bestFit="1" customWidth="1"/>
    <col min="14" max="14" width="25.5703125" bestFit="1" customWidth="1"/>
    <col min="15" max="15" width="9.42578125" bestFit="1" customWidth="1"/>
    <col min="16" max="16" width="30.85546875" bestFit="1" customWidth="1"/>
    <col min="27" max="27" width="4.140625" customWidth="1"/>
  </cols>
  <sheetData>
    <row r="2" spans="2:27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2:27" ht="21.75" thickBot="1" x14ac:dyDescent="0.4">
      <c r="B3" s="368" t="s">
        <v>392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70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2:27" ht="15.75" thickBot="1" x14ac:dyDescent="0.3"/>
    <row r="5" spans="2:27" ht="16.5" thickBot="1" x14ac:dyDescent="0.3">
      <c r="B5" s="73" t="s">
        <v>374</v>
      </c>
      <c r="C5" s="74" t="s">
        <v>37</v>
      </c>
      <c r="D5" s="75" t="s">
        <v>375</v>
      </c>
      <c r="E5" s="74" t="s">
        <v>376</v>
      </c>
      <c r="F5" s="75" t="s">
        <v>383</v>
      </c>
      <c r="G5" s="74" t="s">
        <v>384</v>
      </c>
      <c r="H5" s="75" t="s">
        <v>388</v>
      </c>
      <c r="I5" s="74" t="s">
        <v>377</v>
      </c>
      <c r="J5" s="75" t="s">
        <v>378</v>
      </c>
      <c r="K5" s="74" t="s">
        <v>379</v>
      </c>
      <c r="L5" s="75" t="s">
        <v>380</v>
      </c>
      <c r="M5" s="74" t="s">
        <v>381</v>
      </c>
      <c r="N5" s="75" t="s">
        <v>382</v>
      </c>
      <c r="O5" s="74" t="s">
        <v>42</v>
      </c>
      <c r="P5" s="74" t="s">
        <v>385</v>
      </c>
    </row>
    <row r="6" spans="2:27" x14ac:dyDescent="0.25">
      <c r="B6" s="102" t="s">
        <v>33</v>
      </c>
      <c r="C6" s="69" t="s">
        <v>76</v>
      </c>
      <c r="D6" s="69" t="s">
        <v>288</v>
      </c>
      <c r="E6" s="69" t="s">
        <v>386</v>
      </c>
      <c r="F6" s="70" t="s">
        <v>387</v>
      </c>
      <c r="G6" s="69" t="s">
        <v>288</v>
      </c>
      <c r="H6" s="70">
        <v>35</v>
      </c>
      <c r="I6" s="69"/>
      <c r="J6" s="69"/>
      <c r="K6" s="69" t="s">
        <v>393</v>
      </c>
      <c r="L6" s="70" t="s">
        <v>394</v>
      </c>
      <c r="M6" s="69">
        <v>1</v>
      </c>
      <c r="N6" s="69" t="s">
        <v>288</v>
      </c>
      <c r="O6" s="69" t="s">
        <v>60</v>
      </c>
      <c r="P6" s="303" t="s">
        <v>399</v>
      </c>
    </row>
    <row r="7" spans="2:27" ht="15.75" thickBot="1" x14ac:dyDescent="0.3">
      <c r="B7" s="104" t="s">
        <v>33</v>
      </c>
      <c r="C7" s="7" t="s">
        <v>76</v>
      </c>
      <c r="D7" s="7" t="s">
        <v>289</v>
      </c>
      <c r="E7" s="7" t="s">
        <v>386</v>
      </c>
      <c r="F7" s="72" t="s">
        <v>387</v>
      </c>
      <c r="G7" s="7" t="s">
        <v>289</v>
      </c>
      <c r="H7" s="72">
        <v>35</v>
      </c>
      <c r="I7" s="7"/>
      <c r="J7" s="7"/>
      <c r="K7" s="7" t="s">
        <v>393</v>
      </c>
      <c r="L7" s="72" t="s">
        <v>394</v>
      </c>
      <c r="M7" s="7">
        <v>2</v>
      </c>
      <c r="N7" s="7" t="s">
        <v>289</v>
      </c>
      <c r="O7" s="7" t="s">
        <v>60</v>
      </c>
      <c r="P7" s="305"/>
    </row>
    <row r="8" spans="2:27" x14ac:dyDescent="0.25">
      <c r="B8" s="102" t="s">
        <v>33</v>
      </c>
      <c r="C8" s="69" t="s">
        <v>76</v>
      </c>
      <c r="D8" s="69" t="s">
        <v>290</v>
      </c>
      <c r="E8" s="69" t="s">
        <v>386</v>
      </c>
      <c r="F8" s="70" t="s">
        <v>387</v>
      </c>
      <c r="G8" s="69" t="s">
        <v>290</v>
      </c>
      <c r="H8" s="70">
        <v>36</v>
      </c>
      <c r="I8" s="69"/>
      <c r="J8" s="69"/>
      <c r="K8" s="69" t="s">
        <v>393</v>
      </c>
      <c r="L8" s="70" t="s">
        <v>394</v>
      </c>
      <c r="M8" s="69">
        <v>1</v>
      </c>
      <c r="N8" s="69" t="s">
        <v>290</v>
      </c>
      <c r="O8" s="69" t="s">
        <v>60</v>
      </c>
      <c r="P8" s="303" t="s">
        <v>401</v>
      </c>
    </row>
    <row r="9" spans="2:27" ht="15.75" thickBot="1" x14ac:dyDescent="0.3">
      <c r="B9" s="104" t="s">
        <v>33</v>
      </c>
      <c r="C9" s="7" t="s">
        <v>76</v>
      </c>
      <c r="D9" s="7" t="s">
        <v>291</v>
      </c>
      <c r="E9" s="7" t="s">
        <v>386</v>
      </c>
      <c r="F9" s="72" t="s">
        <v>387</v>
      </c>
      <c r="G9" s="7" t="s">
        <v>291</v>
      </c>
      <c r="H9" s="72">
        <v>36</v>
      </c>
      <c r="I9" s="7"/>
      <c r="J9" s="7"/>
      <c r="K9" s="7" t="s">
        <v>393</v>
      </c>
      <c r="L9" s="72" t="s">
        <v>394</v>
      </c>
      <c r="M9" s="7">
        <v>2</v>
      </c>
      <c r="N9" s="7" t="s">
        <v>291</v>
      </c>
      <c r="O9" s="7" t="s">
        <v>60</v>
      </c>
      <c r="P9" s="305"/>
    </row>
    <row r="10" spans="2:27" x14ac:dyDescent="0.25">
      <c r="B10" s="102" t="s">
        <v>33</v>
      </c>
      <c r="C10" s="69" t="s">
        <v>76</v>
      </c>
      <c r="D10" s="69" t="s">
        <v>292</v>
      </c>
      <c r="E10" s="69" t="s">
        <v>386</v>
      </c>
      <c r="F10" s="70" t="s">
        <v>387</v>
      </c>
      <c r="G10" s="69" t="s">
        <v>292</v>
      </c>
      <c r="H10" s="70">
        <v>32</v>
      </c>
      <c r="I10" s="69"/>
      <c r="J10" s="69"/>
      <c r="K10" s="69" t="s">
        <v>393</v>
      </c>
      <c r="L10" s="70" t="s">
        <v>394</v>
      </c>
      <c r="M10" s="69">
        <v>1</v>
      </c>
      <c r="N10" s="69" t="s">
        <v>292</v>
      </c>
      <c r="O10" s="69" t="s">
        <v>60</v>
      </c>
      <c r="P10" s="303" t="s">
        <v>398</v>
      </c>
    </row>
    <row r="11" spans="2:27" ht="15.75" thickBot="1" x14ac:dyDescent="0.3">
      <c r="B11" s="104" t="s">
        <v>33</v>
      </c>
      <c r="C11" s="7" t="s">
        <v>76</v>
      </c>
      <c r="D11" s="7" t="s">
        <v>293</v>
      </c>
      <c r="E11" s="7" t="s">
        <v>386</v>
      </c>
      <c r="F11" s="72" t="s">
        <v>387</v>
      </c>
      <c r="G11" s="7" t="s">
        <v>293</v>
      </c>
      <c r="H11" s="72">
        <v>32</v>
      </c>
      <c r="I11" s="7"/>
      <c r="J11" s="7"/>
      <c r="K11" s="7" t="s">
        <v>393</v>
      </c>
      <c r="L11" s="72" t="s">
        <v>394</v>
      </c>
      <c r="M11" s="7">
        <v>2</v>
      </c>
      <c r="N11" s="7" t="s">
        <v>293</v>
      </c>
      <c r="O11" s="7" t="s">
        <v>60</v>
      </c>
      <c r="P11" s="305"/>
    </row>
    <row r="12" spans="2:27" x14ac:dyDescent="0.25">
      <c r="B12" s="102" t="s">
        <v>33</v>
      </c>
      <c r="C12" s="69" t="s">
        <v>76</v>
      </c>
      <c r="D12" s="69" t="s">
        <v>294</v>
      </c>
      <c r="E12" s="69" t="s">
        <v>386</v>
      </c>
      <c r="F12" s="70" t="s">
        <v>387</v>
      </c>
      <c r="G12" s="69" t="s">
        <v>294</v>
      </c>
      <c r="H12" s="70">
        <v>27</v>
      </c>
      <c r="I12" s="69"/>
      <c r="J12" s="69"/>
      <c r="K12" s="69" t="s">
        <v>393</v>
      </c>
      <c r="L12" s="70" t="s">
        <v>394</v>
      </c>
      <c r="M12" s="69">
        <v>1</v>
      </c>
      <c r="N12" s="69" t="s">
        <v>294</v>
      </c>
      <c r="O12" s="69" t="s">
        <v>60</v>
      </c>
      <c r="P12" s="303" t="s">
        <v>398</v>
      </c>
    </row>
    <row r="13" spans="2:27" ht="15.75" thickBot="1" x14ac:dyDescent="0.3">
      <c r="B13" s="104" t="s">
        <v>33</v>
      </c>
      <c r="C13" s="7" t="s">
        <v>76</v>
      </c>
      <c r="D13" s="7" t="s">
        <v>295</v>
      </c>
      <c r="E13" s="7" t="s">
        <v>386</v>
      </c>
      <c r="F13" s="72" t="s">
        <v>387</v>
      </c>
      <c r="G13" s="7" t="s">
        <v>295</v>
      </c>
      <c r="H13" s="72">
        <v>27</v>
      </c>
      <c r="I13" s="7"/>
      <c r="J13" s="7"/>
      <c r="K13" s="7" t="s">
        <v>393</v>
      </c>
      <c r="L13" s="72" t="s">
        <v>394</v>
      </c>
      <c r="M13" s="7">
        <v>2</v>
      </c>
      <c r="N13" s="7" t="s">
        <v>295</v>
      </c>
      <c r="O13" s="7" t="s">
        <v>60</v>
      </c>
      <c r="P13" s="305"/>
    </row>
    <row r="14" spans="2:27" x14ac:dyDescent="0.25">
      <c r="B14" s="102" t="s">
        <v>33</v>
      </c>
      <c r="C14" s="69" t="s">
        <v>76</v>
      </c>
      <c r="D14" s="69" t="s">
        <v>296</v>
      </c>
      <c r="E14" s="69" t="s">
        <v>386</v>
      </c>
      <c r="F14" s="70" t="s">
        <v>387</v>
      </c>
      <c r="G14" s="69" t="s">
        <v>296</v>
      </c>
      <c r="H14" s="70">
        <v>40</v>
      </c>
      <c r="I14" s="69"/>
      <c r="J14" s="69"/>
      <c r="K14" s="69" t="s">
        <v>393</v>
      </c>
      <c r="L14" s="70" t="s">
        <v>394</v>
      </c>
      <c r="M14" s="69">
        <v>1</v>
      </c>
      <c r="N14" s="69" t="s">
        <v>296</v>
      </c>
      <c r="O14" s="69" t="s">
        <v>60</v>
      </c>
      <c r="P14" s="303" t="s">
        <v>399</v>
      </c>
    </row>
    <row r="15" spans="2:27" ht="15.75" thickBot="1" x14ac:dyDescent="0.3">
      <c r="B15" s="104" t="s">
        <v>33</v>
      </c>
      <c r="C15" s="7" t="s">
        <v>76</v>
      </c>
      <c r="D15" s="7" t="s">
        <v>297</v>
      </c>
      <c r="E15" s="7" t="s">
        <v>386</v>
      </c>
      <c r="F15" s="72" t="s">
        <v>387</v>
      </c>
      <c r="G15" s="7" t="s">
        <v>297</v>
      </c>
      <c r="H15" s="72">
        <v>40</v>
      </c>
      <c r="I15" s="7"/>
      <c r="J15" s="7"/>
      <c r="K15" s="7" t="s">
        <v>393</v>
      </c>
      <c r="L15" s="72" t="s">
        <v>394</v>
      </c>
      <c r="M15" s="7">
        <v>2</v>
      </c>
      <c r="N15" s="7" t="s">
        <v>297</v>
      </c>
      <c r="O15" s="7" t="s">
        <v>60</v>
      </c>
      <c r="P15" s="305"/>
    </row>
    <row r="16" spans="2:27" x14ac:dyDescent="0.25">
      <c r="B16" s="102" t="s">
        <v>33</v>
      </c>
      <c r="C16" s="69" t="s">
        <v>76</v>
      </c>
      <c r="D16" s="69" t="s">
        <v>298</v>
      </c>
      <c r="E16" s="69" t="s">
        <v>386</v>
      </c>
      <c r="F16" s="70" t="s">
        <v>387</v>
      </c>
      <c r="G16" s="69" t="s">
        <v>298</v>
      </c>
      <c r="H16" s="70">
        <v>23</v>
      </c>
      <c r="I16" s="69"/>
      <c r="J16" s="69"/>
      <c r="K16" s="69" t="s">
        <v>395</v>
      </c>
      <c r="L16" s="121" t="s">
        <v>403</v>
      </c>
      <c r="M16" s="69">
        <v>1</v>
      </c>
      <c r="N16" s="69" t="s">
        <v>298</v>
      </c>
      <c r="O16" s="69" t="s">
        <v>59</v>
      </c>
      <c r="P16" s="303" t="s">
        <v>400</v>
      </c>
    </row>
    <row r="17" spans="2:16" x14ac:dyDescent="0.25">
      <c r="B17" s="103" t="s">
        <v>33</v>
      </c>
      <c r="C17" s="6" t="s">
        <v>76</v>
      </c>
      <c r="D17" s="6" t="s">
        <v>299</v>
      </c>
      <c r="E17" s="6" t="s">
        <v>386</v>
      </c>
      <c r="F17" s="71" t="s">
        <v>387</v>
      </c>
      <c r="G17" s="6" t="s">
        <v>299</v>
      </c>
      <c r="H17" s="71">
        <v>23</v>
      </c>
      <c r="I17" s="6"/>
      <c r="J17" s="6"/>
      <c r="K17" s="6" t="s">
        <v>395</v>
      </c>
      <c r="L17" s="122" t="s">
        <v>403</v>
      </c>
      <c r="M17" s="6">
        <v>2</v>
      </c>
      <c r="N17" s="6" t="s">
        <v>299</v>
      </c>
      <c r="O17" s="6" t="s">
        <v>59</v>
      </c>
      <c r="P17" s="304"/>
    </row>
    <row r="18" spans="2:16" ht="15.75" thickBot="1" x14ac:dyDescent="0.3">
      <c r="B18" s="104" t="s">
        <v>33</v>
      </c>
      <c r="C18" s="7" t="s">
        <v>76</v>
      </c>
      <c r="D18" s="7" t="s">
        <v>300</v>
      </c>
      <c r="E18" s="7" t="s">
        <v>386</v>
      </c>
      <c r="F18" s="72" t="s">
        <v>387</v>
      </c>
      <c r="G18" s="7" t="s">
        <v>300</v>
      </c>
      <c r="H18" s="72">
        <v>23</v>
      </c>
      <c r="I18" s="7"/>
      <c r="J18" s="7"/>
      <c r="K18" s="7" t="s">
        <v>395</v>
      </c>
      <c r="L18" s="123" t="s">
        <v>403</v>
      </c>
      <c r="M18" s="7">
        <v>3</v>
      </c>
      <c r="N18" s="7" t="s">
        <v>300</v>
      </c>
      <c r="O18" s="7" t="s">
        <v>59</v>
      </c>
      <c r="P18" s="305"/>
    </row>
    <row r="19" spans="2:16" x14ac:dyDescent="0.25">
      <c r="B19" s="102" t="s">
        <v>33</v>
      </c>
      <c r="C19" s="69" t="s">
        <v>76</v>
      </c>
      <c r="D19" s="69" t="s">
        <v>301</v>
      </c>
      <c r="E19" s="69" t="s">
        <v>386</v>
      </c>
      <c r="F19" s="70" t="s">
        <v>387</v>
      </c>
      <c r="G19" s="69" t="s">
        <v>301</v>
      </c>
      <c r="H19" s="70">
        <v>32</v>
      </c>
      <c r="I19" s="69"/>
      <c r="J19" s="69"/>
      <c r="K19" s="69" t="s">
        <v>395</v>
      </c>
      <c r="L19" s="121" t="s">
        <v>403</v>
      </c>
      <c r="M19" s="69">
        <v>1</v>
      </c>
      <c r="N19" s="69" t="s">
        <v>301</v>
      </c>
      <c r="O19" s="69" t="s">
        <v>58</v>
      </c>
      <c r="P19" s="303" t="s">
        <v>400</v>
      </c>
    </row>
    <row r="20" spans="2:16" x14ac:dyDescent="0.25">
      <c r="B20" s="103" t="s">
        <v>33</v>
      </c>
      <c r="C20" s="6" t="s">
        <v>76</v>
      </c>
      <c r="D20" s="6" t="s">
        <v>302</v>
      </c>
      <c r="E20" s="6" t="s">
        <v>386</v>
      </c>
      <c r="F20" s="71" t="s">
        <v>387</v>
      </c>
      <c r="G20" s="6" t="s">
        <v>302</v>
      </c>
      <c r="H20" s="71">
        <v>32</v>
      </c>
      <c r="I20" s="6"/>
      <c r="J20" s="6"/>
      <c r="K20" s="6" t="s">
        <v>395</v>
      </c>
      <c r="L20" s="122" t="s">
        <v>403</v>
      </c>
      <c r="M20" s="6">
        <v>2</v>
      </c>
      <c r="N20" s="6" t="s">
        <v>302</v>
      </c>
      <c r="O20" s="6" t="s">
        <v>58</v>
      </c>
      <c r="P20" s="304"/>
    </row>
    <row r="21" spans="2:16" ht="15.75" thickBot="1" x14ac:dyDescent="0.3">
      <c r="B21" s="104" t="s">
        <v>33</v>
      </c>
      <c r="C21" s="7" t="s">
        <v>76</v>
      </c>
      <c r="D21" s="7" t="s">
        <v>303</v>
      </c>
      <c r="E21" s="7" t="s">
        <v>386</v>
      </c>
      <c r="F21" s="72" t="s">
        <v>387</v>
      </c>
      <c r="G21" s="7" t="s">
        <v>303</v>
      </c>
      <c r="H21" s="72">
        <v>32</v>
      </c>
      <c r="I21" s="7"/>
      <c r="J21" s="7"/>
      <c r="K21" s="7" t="s">
        <v>395</v>
      </c>
      <c r="L21" s="123" t="s">
        <v>403</v>
      </c>
      <c r="M21" s="7">
        <v>3</v>
      </c>
      <c r="N21" s="7" t="s">
        <v>303</v>
      </c>
      <c r="O21" s="7" t="s">
        <v>58</v>
      </c>
      <c r="P21" s="305"/>
    </row>
    <row r="22" spans="2:16" ht="15.75" thickBot="1" x14ac:dyDescent="0.3">
      <c r="B22" s="105" t="s">
        <v>33</v>
      </c>
      <c r="C22" s="106" t="s">
        <v>102</v>
      </c>
      <c r="D22" s="106" t="s">
        <v>304</v>
      </c>
      <c r="E22" s="89" t="s">
        <v>404</v>
      </c>
      <c r="F22" s="107" t="s">
        <v>387</v>
      </c>
      <c r="G22" s="106" t="s">
        <v>304</v>
      </c>
      <c r="H22" s="107">
        <v>29</v>
      </c>
      <c r="I22" s="106"/>
      <c r="J22" s="106"/>
      <c r="K22" s="99" t="s">
        <v>396</v>
      </c>
      <c r="L22" s="77" t="s">
        <v>394</v>
      </c>
      <c r="M22" s="106">
        <v>1</v>
      </c>
      <c r="N22" s="106" t="s">
        <v>304</v>
      </c>
      <c r="O22" s="106" t="s">
        <v>60</v>
      </c>
      <c r="P22" s="106" t="s">
        <v>406</v>
      </c>
    </row>
    <row r="23" spans="2:16" ht="15.75" thickBot="1" x14ac:dyDescent="0.3">
      <c r="B23" s="88" t="s">
        <v>33</v>
      </c>
      <c r="C23" s="89" t="s">
        <v>102</v>
      </c>
      <c r="D23" s="89" t="s">
        <v>305</v>
      </c>
      <c r="E23" s="89" t="s">
        <v>404</v>
      </c>
      <c r="F23" s="90" t="s">
        <v>387</v>
      </c>
      <c r="G23" s="89" t="s">
        <v>305</v>
      </c>
      <c r="H23" s="90">
        <v>22</v>
      </c>
      <c r="I23" s="89"/>
      <c r="J23" s="89"/>
      <c r="K23" s="89" t="s">
        <v>397</v>
      </c>
      <c r="L23" s="89" t="s">
        <v>403</v>
      </c>
      <c r="M23" s="89">
        <v>1</v>
      </c>
      <c r="N23" s="89" t="s">
        <v>305</v>
      </c>
      <c r="O23" s="89" t="s">
        <v>59</v>
      </c>
      <c r="P23" s="89" t="s">
        <v>407</v>
      </c>
    </row>
    <row r="24" spans="2:16" ht="15.75" thickBot="1" x14ac:dyDescent="0.3">
      <c r="B24" s="110" t="s">
        <v>33</v>
      </c>
      <c r="C24" s="111" t="s">
        <v>102</v>
      </c>
      <c r="D24" s="111" t="s">
        <v>306</v>
      </c>
      <c r="E24" s="89" t="s">
        <v>404</v>
      </c>
      <c r="F24" s="112" t="s">
        <v>387</v>
      </c>
      <c r="G24" s="111" t="s">
        <v>306</v>
      </c>
      <c r="H24" s="112">
        <v>46</v>
      </c>
      <c r="I24" s="111"/>
      <c r="J24" s="111"/>
      <c r="K24" s="99" t="s">
        <v>396</v>
      </c>
      <c r="L24" s="77" t="s">
        <v>394</v>
      </c>
      <c r="M24" s="111">
        <v>1</v>
      </c>
      <c r="N24" s="111" t="s">
        <v>306</v>
      </c>
      <c r="O24" s="111" t="s">
        <v>60</v>
      </c>
      <c r="P24" s="89" t="s">
        <v>408</v>
      </c>
    </row>
    <row r="25" spans="2:16" ht="15.75" thickBot="1" x14ac:dyDescent="0.3">
      <c r="B25" s="88" t="s">
        <v>33</v>
      </c>
      <c r="C25" s="89" t="s">
        <v>102</v>
      </c>
      <c r="D25" s="89" t="s">
        <v>307</v>
      </c>
      <c r="E25" s="89" t="s">
        <v>404</v>
      </c>
      <c r="F25" s="90" t="s">
        <v>387</v>
      </c>
      <c r="G25" s="89" t="s">
        <v>307</v>
      </c>
      <c r="H25" s="90">
        <v>34</v>
      </c>
      <c r="I25" s="89"/>
      <c r="J25" s="89"/>
      <c r="K25" s="99" t="s">
        <v>396</v>
      </c>
      <c r="L25" s="77" t="s">
        <v>394</v>
      </c>
      <c r="M25" s="89">
        <v>1</v>
      </c>
      <c r="N25" s="89" t="s">
        <v>307</v>
      </c>
      <c r="O25" s="89" t="s">
        <v>60</v>
      </c>
      <c r="P25" s="89" t="s">
        <v>408</v>
      </c>
    </row>
    <row r="26" spans="2:16" ht="15.75" thickBot="1" x14ac:dyDescent="0.3">
      <c r="B26" s="110" t="s">
        <v>33</v>
      </c>
      <c r="C26" s="111" t="s">
        <v>102</v>
      </c>
      <c r="D26" s="111" t="s">
        <v>308</v>
      </c>
      <c r="E26" s="89" t="s">
        <v>404</v>
      </c>
      <c r="F26" s="112" t="s">
        <v>387</v>
      </c>
      <c r="G26" s="111" t="s">
        <v>308</v>
      </c>
      <c r="H26" s="112">
        <v>35</v>
      </c>
      <c r="I26" s="111"/>
      <c r="J26" s="111"/>
      <c r="K26" s="99" t="s">
        <v>396</v>
      </c>
      <c r="L26" s="77" t="s">
        <v>394</v>
      </c>
      <c r="M26" s="111">
        <v>1</v>
      </c>
      <c r="N26" s="111" t="s">
        <v>308</v>
      </c>
      <c r="O26" s="111" t="s">
        <v>61</v>
      </c>
      <c r="P26" s="89" t="s">
        <v>408</v>
      </c>
    </row>
    <row r="27" spans="2:16" ht="15.75" thickBot="1" x14ac:dyDescent="0.3">
      <c r="B27" s="88" t="s">
        <v>33</v>
      </c>
      <c r="C27" s="89" t="s">
        <v>102</v>
      </c>
      <c r="D27" s="89" t="s">
        <v>309</v>
      </c>
      <c r="E27" s="89" t="s">
        <v>404</v>
      </c>
      <c r="F27" s="90" t="s">
        <v>387</v>
      </c>
      <c r="G27" s="89" t="s">
        <v>309</v>
      </c>
      <c r="H27" s="90">
        <v>33</v>
      </c>
      <c r="I27" s="89"/>
      <c r="J27" s="89"/>
      <c r="K27" s="89" t="s">
        <v>396</v>
      </c>
      <c r="L27" s="113" t="s">
        <v>394</v>
      </c>
      <c r="M27" s="89">
        <v>1</v>
      </c>
      <c r="N27" s="89" t="s">
        <v>309</v>
      </c>
      <c r="O27" s="89" t="s">
        <v>60</v>
      </c>
      <c r="P27" s="89" t="s">
        <v>408</v>
      </c>
    </row>
    <row r="28" spans="2:16" ht="15.75" thickBot="1" x14ac:dyDescent="0.3">
      <c r="B28" s="110" t="s">
        <v>33</v>
      </c>
      <c r="C28" s="111" t="s">
        <v>102</v>
      </c>
      <c r="D28" s="111" t="s">
        <v>310</v>
      </c>
      <c r="E28" s="89" t="s">
        <v>404</v>
      </c>
      <c r="F28" s="112" t="s">
        <v>387</v>
      </c>
      <c r="G28" s="111" t="s">
        <v>310</v>
      </c>
      <c r="H28" s="112">
        <v>17</v>
      </c>
      <c r="I28" s="111"/>
      <c r="J28" s="111"/>
      <c r="K28" s="89" t="s">
        <v>397</v>
      </c>
      <c r="L28" s="89" t="s">
        <v>403</v>
      </c>
      <c r="M28" s="111">
        <v>1</v>
      </c>
      <c r="N28" s="111" t="s">
        <v>310</v>
      </c>
      <c r="O28" s="111" t="s">
        <v>59</v>
      </c>
      <c r="P28" s="89" t="s">
        <v>409</v>
      </c>
    </row>
    <row r="29" spans="2:16" ht="15.75" thickBot="1" x14ac:dyDescent="0.3">
      <c r="B29" s="88" t="s">
        <v>33</v>
      </c>
      <c r="C29" s="89" t="s">
        <v>102</v>
      </c>
      <c r="D29" s="89" t="s">
        <v>311</v>
      </c>
      <c r="E29" s="89" t="s">
        <v>404</v>
      </c>
      <c r="F29" s="90" t="s">
        <v>387</v>
      </c>
      <c r="G29" s="89" t="s">
        <v>311</v>
      </c>
      <c r="H29" s="90">
        <v>24</v>
      </c>
      <c r="I29" s="89"/>
      <c r="J29" s="89"/>
      <c r="K29" s="89" t="s">
        <v>397</v>
      </c>
      <c r="L29" s="89" t="s">
        <v>403</v>
      </c>
      <c r="M29" s="89">
        <v>1</v>
      </c>
      <c r="N29" s="89" t="s">
        <v>311</v>
      </c>
      <c r="O29" s="89" t="s">
        <v>58</v>
      </c>
      <c r="P29" s="89" t="s">
        <v>409</v>
      </c>
    </row>
    <row r="30" spans="2:16" ht="15.75" thickBot="1" x14ac:dyDescent="0.3">
      <c r="B30" s="110" t="s">
        <v>33</v>
      </c>
      <c r="C30" s="111" t="s">
        <v>102</v>
      </c>
      <c r="D30" s="111" t="s">
        <v>312</v>
      </c>
      <c r="E30" s="89" t="s">
        <v>404</v>
      </c>
      <c r="F30" s="112" t="s">
        <v>387</v>
      </c>
      <c r="G30" s="111" t="s">
        <v>312</v>
      </c>
      <c r="H30" s="112">
        <v>28</v>
      </c>
      <c r="I30" s="111"/>
      <c r="J30" s="111"/>
      <c r="K30" s="89" t="s">
        <v>397</v>
      </c>
      <c r="L30" s="89" t="s">
        <v>403</v>
      </c>
      <c r="M30" s="111">
        <v>1</v>
      </c>
      <c r="N30" s="111" t="s">
        <v>312</v>
      </c>
      <c r="O30" s="111" t="s">
        <v>57</v>
      </c>
      <c r="P30" s="89" t="s">
        <v>409</v>
      </c>
    </row>
    <row r="31" spans="2:16" ht="15.75" thickBot="1" x14ac:dyDescent="0.3">
      <c r="B31" s="88" t="s">
        <v>33</v>
      </c>
      <c r="C31" s="89" t="s">
        <v>102</v>
      </c>
      <c r="D31" s="89" t="s">
        <v>313</v>
      </c>
      <c r="E31" s="89" t="s">
        <v>404</v>
      </c>
      <c r="F31" s="90" t="s">
        <v>387</v>
      </c>
      <c r="G31" s="89" t="s">
        <v>313</v>
      </c>
      <c r="H31" s="90">
        <v>33</v>
      </c>
      <c r="I31" s="89"/>
      <c r="J31" s="89"/>
      <c r="K31" s="89" t="s">
        <v>397</v>
      </c>
      <c r="L31" s="89" t="s">
        <v>403</v>
      </c>
      <c r="M31" s="89">
        <v>1</v>
      </c>
      <c r="N31" s="89" t="s">
        <v>313</v>
      </c>
      <c r="O31" s="89" t="s">
        <v>59</v>
      </c>
      <c r="P31" s="89" t="s">
        <v>409</v>
      </c>
    </row>
    <row r="32" spans="2:16" ht="15.75" thickBot="1" x14ac:dyDescent="0.3">
      <c r="B32" s="110" t="s">
        <v>33</v>
      </c>
      <c r="C32" s="111" t="s">
        <v>102</v>
      </c>
      <c r="D32" s="111" t="s">
        <v>314</v>
      </c>
      <c r="E32" s="89" t="s">
        <v>404</v>
      </c>
      <c r="F32" s="112" t="s">
        <v>387</v>
      </c>
      <c r="G32" s="111" t="s">
        <v>314</v>
      </c>
      <c r="H32" s="112">
        <v>20</v>
      </c>
      <c r="I32" s="111"/>
      <c r="J32" s="111"/>
      <c r="K32" s="89" t="s">
        <v>389</v>
      </c>
      <c r="L32" s="89" t="s">
        <v>403</v>
      </c>
      <c r="M32" s="111">
        <v>1</v>
      </c>
      <c r="N32" s="111" t="s">
        <v>314</v>
      </c>
      <c r="O32" s="111" t="s">
        <v>62</v>
      </c>
      <c r="P32" s="111" t="s">
        <v>410</v>
      </c>
    </row>
    <row r="33" spans="2:16" ht="15.75" thickBot="1" x14ac:dyDescent="0.3">
      <c r="B33" s="88" t="s">
        <v>33</v>
      </c>
      <c r="C33" s="89" t="s">
        <v>102</v>
      </c>
      <c r="D33" s="89" t="s">
        <v>315</v>
      </c>
      <c r="E33" s="89" t="s">
        <v>404</v>
      </c>
      <c r="F33" s="90" t="s">
        <v>387</v>
      </c>
      <c r="G33" s="89" t="s">
        <v>315</v>
      </c>
      <c r="H33" s="90">
        <v>18</v>
      </c>
      <c r="I33" s="89"/>
      <c r="J33" s="89"/>
      <c r="K33" s="117" t="s">
        <v>389</v>
      </c>
      <c r="L33" s="21" t="s">
        <v>403</v>
      </c>
      <c r="M33" s="89">
        <v>1</v>
      </c>
      <c r="N33" s="89" t="s">
        <v>315</v>
      </c>
      <c r="O33" s="89" t="s">
        <v>65</v>
      </c>
      <c r="P33" s="89" t="s">
        <v>410</v>
      </c>
    </row>
    <row r="34" spans="2:16" ht="16.5" thickBot="1" x14ac:dyDescent="0.3">
      <c r="B34" s="93" t="s">
        <v>374</v>
      </c>
      <c r="C34" s="94" t="s">
        <v>37</v>
      </c>
      <c r="D34" s="95" t="s">
        <v>375</v>
      </c>
      <c r="E34" s="94" t="s">
        <v>376</v>
      </c>
      <c r="F34" s="95" t="s">
        <v>383</v>
      </c>
      <c r="G34" s="94" t="s">
        <v>384</v>
      </c>
      <c r="H34" s="95" t="s">
        <v>388</v>
      </c>
      <c r="I34" s="94" t="s">
        <v>377</v>
      </c>
      <c r="J34" s="95" t="s">
        <v>378</v>
      </c>
      <c r="K34" s="94" t="s">
        <v>379</v>
      </c>
      <c r="L34" s="95" t="s">
        <v>380</v>
      </c>
      <c r="M34" s="94" t="s">
        <v>381</v>
      </c>
      <c r="N34" s="95" t="s">
        <v>382</v>
      </c>
      <c r="O34" s="94" t="s">
        <v>42</v>
      </c>
      <c r="P34" s="94" t="s">
        <v>385</v>
      </c>
    </row>
    <row r="35" spans="2:16" x14ac:dyDescent="0.25">
      <c r="B35" s="66" t="s">
        <v>33</v>
      </c>
      <c r="C35" s="69" t="s">
        <v>127</v>
      </c>
      <c r="D35" s="69" t="s">
        <v>316</v>
      </c>
      <c r="E35" s="69" t="s">
        <v>405</v>
      </c>
      <c r="F35" s="70" t="s">
        <v>387</v>
      </c>
      <c r="G35" s="69" t="s">
        <v>316</v>
      </c>
      <c r="H35" s="70">
        <v>18</v>
      </c>
      <c r="I35" s="69" t="s">
        <v>316</v>
      </c>
      <c r="J35" s="69" t="s">
        <v>403</v>
      </c>
      <c r="K35" s="69"/>
      <c r="L35" s="70"/>
      <c r="M35" s="69"/>
      <c r="N35" s="70"/>
      <c r="O35" s="69" t="s">
        <v>65</v>
      </c>
      <c r="P35" s="69" t="s">
        <v>402</v>
      </c>
    </row>
    <row r="36" spans="2:16" x14ac:dyDescent="0.25">
      <c r="B36" s="67" t="s">
        <v>33</v>
      </c>
      <c r="C36" s="6" t="s">
        <v>127</v>
      </c>
      <c r="D36" s="6" t="s">
        <v>317</v>
      </c>
      <c r="E36" s="6" t="s">
        <v>405</v>
      </c>
      <c r="F36" s="71" t="s">
        <v>387</v>
      </c>
      <c r="G36" s="6" t="s">
        <v>317</v>
      </c>
      <c r="H36" s="71">
        <v>18</v>
      </c>
      <c r="I36" s="6" t="s">
        <v>317</v>
      </c>
      <c r="J36" s="6" t="s">
        <v>403</v>
      </c>
      <c r="K36" s="6"/>
      <c r="L36" s="71"/>
      <c r="M36" s="6"/>
      <c r="N36" s="71"/>
      <c r="O36" s="6" t="s">
        <v>65</v>
      </c>
      <c r="P36" s="6" t="s">
        <v>402</v>
      </c>
    </row>
    <row r="37" spans="2:16" x14ac:dyDescent="0.25">
      <c r="B37" s="67" t="s">
        <v>33</v>
      </c>
      <c r="C37" s="6" t="s">
        <v>127</v>
      </c>
      <c r="D37" s="6" t="s">
        <v>318</v>
      </c>
      <c r="E37" s="6" t="s">
        <v>405</v>
      </c>
      <c r="F37" s="71" t="s">
        <v>387</v>
      </c>
      <c r="G37" s="6" t="s">
        <v>318</v>
      </c>
      <c r="H37" s="71">
        <v>18</v>
      </c>
      <c r="I37" s="6" t="s">
        <v>318</v>
      </c>
      <c r="J37" s="6" t="s">
        <v>403</v>
      </c>
      <c r="K37" s="6"/>
      <c r="L37" s="71"/>
      <c r="M37" s="6"/>
      <c r="N37" s="71"/>
      <c r="O37" s="6" t="s">
        <v>65</v>
      </c>
      <c r="P37" s="6" t="s">
        <v>402</v>
      </c>
    </row>
    <row r="38" spans="2:16" x14ac:dyDescent="0.25">
      <c r="B38" s="67" t="s">
        <v>33</v>
      </c>
      <c r="C38" s="6" t="s">
        <v>127</v>
      </c>
      <c r="D38" s="6" t="s">
        <v>319</v>
      </c>
      <c r="E38" s="6" t="s">
        <v>405</v>
      </c>
      <c r="F38" s="71" t="s">
        <v>387</v>
      </c>
      <c r="G38" s="6" t="s">
        <v>319</v>
      </c>
      <c r="H38" s="71">
        <v>18</v>
      </c>
      <c r="I38" s="6" t="s">
        <v>319</v>
      </c>
      <c r="J38" s="6" t="s">
        <v>403</v>
      </c>
      <c r="K38" s="6"/>
      <c r="L38" s="71"/>
      <c r="M38" s="6"/>
      <c r="N38" s="71"/>
      <c r="O38" s="6" t="s">
        <v>65</v>
      </c>
      <c r="P38" s="6" t="s">
        <v>402</v>
      </c>
    </row>
    <row r="39" spans="2:16" x14ac:dyDescent="0.25">
      <c r="B39" s="67" t="s">
        <v>33</v>
      </c>
      <c r="C39" s="6" t="s">
        <v>127</v>
      </c>
      <c r="D39" s="6" t="s">
        <v>320</v>
      </c>
      <c r="E39" s="6" t="s">
        <v>405</v>
      </c>
      <c r="F39" s="71" t="s">
        <v>387</v>
      </c>
      <c r="G39" s="6" t="s">
        <v>320</v>
      </c>
      <c r="H39" s="71">
        <v>18</v>
      </c>
      <c r="I39" s="6" t="s">
        <v>320</v>
      </c>
      <c r="J39" s="6" t="s">
        <v>403</v>
      </c>
      <c r="K39" s="6"/>
      <c r="L39" s="71"/>
      <c r="M39" s="6"/>
      <c r="N39" s="71"/>
      <c r="O39" s="6" t="s">
        <v>65</v>
      </c>
      <c r="P39" s="6" t="s">
        <v>402</v>
      </c>
    </row>
    <row r="40" spans="2:16" x14ac:dyDescent="0.25">
      <c r="B40" s="67" t="s">
        <v>33</v>
      </c>
      <c r="C40" s="6" t="s">
        <v>127</v>
      </c>
      <c r="D40" s="6" t="s">
        <v>321</v>
      </c>
      <c r="E40" s="6" t="s">
        <v>405</v>
      </c>
      <c r="F40" s="71" t="s">
        <v>387</v>
      </c>
      <c r="G40" s="6" t="s">
        <v>321</v>
      </c>
      <c r="H40" s="71">
        <v>18</v>
      </c>
      <c r="I40" s="6" t="s">
        <v>321</v>
      </c>
      <c r="J40" s="6" t="s">
        <v>403</v>
      </c>
      <c r="K40" s="6"/>
      <c r="L40" s="71"/>
      <c r="M40" s="6"/>
      <c r="N40" s="71"/>
      <c r="O40" s="6" t="s">
        <v>65</v>
      </c>
      <c r="P40" s="6" t="s">
        <v>402</v>
      </c>
    </row>
    <row r="41" spans="2:16" x14ac:dyDescent="0.25">
      <c r="B41" s="67" t="s">
        <v>33</v>
      </c>
      <c r="C41" s="6" t="s">
        <v>127</v>
      </c>
      <c r="D41" s="6" t="s">
        <v>322</v>
      </c>
      <c r="E41" s="6" t="s">
        <v>405</v>
      </c>
      <c r="F41" s="71" t="s">
        <v>387</v>
      </c>
      <c r="G41" s="6" t="s">
        <v>322</v>
      </c>
      <c r="H41" s="71">
        <v>18</v>
      </c>
      <c r="I41" s="6" t="s">
        <v>322</v>
      </c>
      <c r="J41" s="6" t="s">
        <v>403</v>
      </c>
      <c r="K41" s="6"/>
      <c r="L41" s="71"/>
      <c r="M41" s="6"/>
      <c r="N41" s="71"/>
      <c r="O41" s="6" t="s">
        <v>65</v>
      </c>
      <c r="P41" s="6" t="s">
        <v>402</v>
      </c>
    </row>
    <row r="42" spans="2:16" x14ac:dyDescent="0.25">
      <c r="B42" s="67" t="s">
        <v>33</v>
      </c>
      <c r="C42" s="6" t="s">
        <v>127</v>
      </c>
      <c r="D42" s="6" t="s">
        <v>323</v>
      </c>
      <c r="E42" s="6" t="s">
        <v>405</v>
      </c>
      <c r="F42" s="71" t="s">
        <v>387</v>
      </c>
      <c r="G42" s="6" t="s">
        <v>323</v>
      </c>
      <c r="H42" s="71">
        <v>18</v>
      </c>
      <c r="I42" s="6" t="s">
        <v>323</v>
      </c>
      <c r="J42" s="6" t="s">
        <v>403</v>
      </c>
      <c r="K42" s="6"/>
      <c r="L42" s="71"/>
      <c r="M42" s="6"/>
      <c r="N42" s="71"/>
      <c r="O42" s="6" t="s">
        <v>65</v>
      </c>
      <c r="P42" s="6" t="s">
        <v>402</v>
      </c>
    </row>
    <row r="43" spans="2:16" x14ac:dyDescent="0.25">
      <c r="B43" s="67" t="s">
        <v>33</v>
      </c>
      <c r="C43" s="6" t="s">
        <v>127</v>
      </c>
      <c r="D43" s="6" t="s">
        <v>324</v>
      </c>
      <c r="E43" s="6" t="s">
        <v>405</v>
      </c>
      <c r="F43" s="71" t="s">
        <v>387</v>
      </c>
      <c r="G43" s="6" t="s">
        <v>324</v>
      </c>
      <c r="H43" s="71">
        <v>18</v>
      </c>
      <c r="I43" s="6" t="s">
        <v>324</v>
      </c>
      <c r="J43" s="6" t="s">
        <v>403</v>
      </c>
      <c r="K43" s="6"/>
      <c r="L43" s="71"/>
      <c r="M43" s="6"/>
      <c r="N43" s="71"/>
      <c r="O43" s="6" t="s">
        <v>65</v>
      </c>
      <c r="P43" s="6" t="s">
        <v>402</v>
      </c>
    </row>
    <row r="44" spans="2:16" x14ac:dyDescent="0.25">
      <c r="B44" s="67" t="s">
        <v>33</v>
      </c>
      <c r="C44" s="6" t="s">
        <v>127</v>
      </c>
      <c r="D44" s="6" t="s">
        <v>325</v>
      </c>
      <c r="E44" s="6" t="s">
        <v>405</v>
      </c>
      <c r="F44" s="71" t="s">
        <v>387</v>
      </c>
      <c r="G44" s="6" t="s">
        <v>325</v>
      </c>
      <c r="H44" s="71">
        <v>18</v>
      </c>
      <c r="I44" s="6" t="s">
        <v>325</v>
      </c>
      <c r="J44" s="6" t="s">
        <v>403</v>
      </c>
      <c r="K44" s="6"/>
      <c r="L44" s="71"/>
      <c r="M44" s="6"/>
      <c r="N44" s="71"/>
      <c r="O44" s="6" t="s">
        <v>65</v>
      </c>
      <c r="P44" s="6" t="s">
        <v>402</v>
      </c>
    </row>
    <row r="45" spans="2:16" x14ac:dyDescent="0.25">
      <c r="B45" s="67" t="s">
        <v>33</v>
      </c>
      <c r="C45" s="6" t="s">
        <v>127</v>
      </c>
      <c r="D45" s="6" t="s">
        <v>326</v>
      </c>
      <c r="E45" s="6" t="s">
        <v>405</v>
      </c>
      <c r="F45" s="71" t="s">
        <v>387</v>
      </c>
      <c r="G45" s="6" t="s">
        <v>326</v>
      </c>
      <c r="H45" s="71">
        <v>18</v>
      </c>
      <c r="I45" s="6" t="s">
        <v>326</v>
      </c>
      <c r="J45" s="6" t="s">
        <v>403</v>
      </c>
      <c r="K45" s="6"/>
      <c r="L45" s="71"/>
      <c r="M45" s="6"/>
      <c r="N45" s="71"/>
      <c r="O45" s="6" t="s">
        <v>65</v>
      </c>
      <c r="P45" s="6" t="s">
        <v>402</v>
      </c>
    </row>
    <row r="46" spans="2:16" x14ac:dyDescent="0.25">
      <c r="B46" s="67" t="s">
        <v>33</v>
      </c>
      <c r="C46" s="6" t="s">
        <v>127</v>
      </c>
      <c r="D46" s="6" t="s">
        <v>327</v>
      </c>
      <c r="E46" s="6" t="s">
        <v>405</v>
      </c>
      <c r="F46" s="71" t="s">
        <v>387</v>
      </c>
      <c r="G46" s="6" t="s">
        <v>327</v>
      </c>
      <c r="H46" s="71">
        <v>18</v>
      </c>
      <c r="I46" s="6" t="s">
        <v>327</v>
      </c>
      <c r="J46" s="6" t="s">
        <v>403</v>
      </c>
      <c r="K46" s="6"/>
      <c r="L46" s="71"/>
      <c r="M46" s="6"/>
      <c r="N46" s="71"/>
      <c r="O46" s="6" t="s">
        <v>65</v>
      </c>
      <c r="P46" s="6" t="s">
        <v>402</v>
      </c>
    </row>
    <row r="47" spans="2:16" x14ac:dyDescent="0.25">
      <c r="B47" s="67" t="s">
        <v>33</v>
      </c>
      <c r="C47" s="6" t="s">
        <v>127</v>
      </c>
      <c r="D47" s="6" t="s">
        <v>328</v>
      </c>
      <c r="E47" s="6" t="s">
        <v>405</v>
      </c>
      <c r="F47" s="71" t="s">
        <v>387</v>
      </c>
      <c r="G47" s="6" t="s">
        <v>328</v>
      </c>
      <c r="H47" s="71">
        <v>18</v>
      </c>
      <c r="I47" s="6" t="s">
        <v>328</v>
      </c>
      <c r="J47" s="6" t="s">
        <v>403</v>
      </c>
      <c r="K47" s="6"/>
      <c r="L47" s="71"/>
      <c r="M47" s="6"/>
      <c r="N47" s="71"/>
      <c r="O47" s="6" t="s">
        <v>65</v>
      </c>
      <c r="P47" s="6" t="s">
        <v>402</v>
      </c>
    </row>
    <row r="48" spans="2:16" x14ac:dyDescent="0.25">
      <c r="B48" s="67" t="s">
        <v>33</v>
      </c>
      <c r="C48" s="6" t="s">
        <v>127</v>
      </c>
      <c r="D48" s="6" t="s">
        <v>329</v>
      </c>
      <c r="E48" s="6" t="s">
        <v>405</v>
      </c>
      <c r="F48" s="71" t="s">
        <v>387</v>
      </c>
      <c r="G48" s="6" t="s">
        <v>329</v>
      </c>
      <c r="H48" s="71">
        <v>18</v>
      </c>
      <c r="I48" s="6" t="s">
        <v>329</v>
      </c>
      <c r="J48" s="6" t="s">
        <v>403</v>
      </c>
      <c r="K48" s="6"/>
      <c r="L48" s="71"/>
      <c r="M48" s="6"/>
      <c r="N48" s="71"/>
      <c r="O48" s="6" t="s">
        <v>65</v>
      </c>
      <c r="P48" s="6" t="s">
        <v>402</v>
      </c>
    </row>
    <row r="49" spans="2:16" x14ac:dyDescent="0.25">
      <c r="B49" s="67" t="s">
        <v>33</v>
      </c>
      <c r="C49" s="6" t="s">
        <v>127</v>
      </c>
      <c r="D49" s="6" t="s">
        <v>330</v>
      </c>
      <c r="E49" s="6" t="s">
        <v>405</v>
      </c>
      <c r="F49" s="71" t="s">
        <v>387</v>
      </c>
      <c r="G49" s="6" t="s">
        <v>330</v>
      </c>
      <c r="H49" s="71">
        <v>18</v>
      </c>
      <c r="I49" s="6" t="s">
        <v>330</v>
      </c>
      <c r="J49" s="6" t="s">
        <v>403</v>
      </c>
      <c r="K49" s="6"/>
      <c r="L49" s="71"/>
      <c r="M49" s="6"/>
      <c r="N49" s="71"/>
      <c r="O49" s="6" t="s">
        <v>65</v>
      </c>
      <c r="P49" s="6" t="s">
        <v>402</v>
      </c>
    </row>
    <row r="50" spans="2:16" x14ac:dyDescent="0.25">
      <c r="B50" s="67" t="s">
        <v>33</v>
      </c>
      <c r="C50" s="6" t="s">
        <v>127</v>
      </c>
      <c r="D50" s="6" t="s">
        <v>331</v>
      </c>
      <c r="E50" s="6" t="s">
        <v>405</v>
      </c>
      <c r="F50" s="71" t="s">
        <v>387</v>
      </c>
      <c r="G50" s="6" t="s">
        <v>331</v>
      </c>
      <c r="H50" s="71">
        <v>18</v>
      </c>
      <c r="I50" s="6" t="s">
        <v>331</v>
      </c>
      <c r="J50" s="6" t="s">
        <v>403</v>
      </c>
      <c r="K50" s="6"/>
      <c r="L50" s="71"/>
      <c r="M50" s="6"/>
      <c r="N50" s="71"/>
      <c r="O50" s="6" t="s">
        <v>65</v>
      </c>
      <c r="P50" s="6" t="s">
        <v>402</v>
      </c>
    </row>
    <row r="51" spans="2:16" x14ac:dyDescent="0.25">
      <c r="B51" s="67" t="s">
        <v>33</v>
      </c>
      <c r="C51" s="6" t="s">
        <v>127</v>
      </c>
      <c r="D51" s="6" t="s">
        <v>332</v>
      </c>
      <c r="E51" s="6" t="s">
        <v>405</v>
      </c>
      <c r="F51" s="71" t="s">
        <v>387</v>
      </c>
      <c r="G51" s="6" t="s">
        <v>332</v>
      </c>
      <c r="H51" s="71">
        <v>18</v>
      </c>
      <c r="I51" s="6" t="s">
        <v>332</v>
      </c>
      <c r="J51" s="6" t="s">
        <v>403</v>
      </c>
      <c r="K51" s="6"/>
      <c r="L51" s="71"/>
      <c r="M51" s="6"/>
      <c r="N51" s="71"/>
      <c r="O51" s="6" t="s">
        <v>65</v>
      </c>
      <c r="P51" s="6" t="s">
        <v>402</v>
      </c>
    </row>
    <row r="52" spans="2:16" x14ac:dyDescent="0.25">
      <c r="B52" s="67" t="s">
        <v>33</v>
      </c>
      <c r="C52" s="6" t="s">
        <v>127</v>
      </c>
      <c r="D52" s="6" t="s">
        <v>333</v>
      </c>
      <c r="E52" s="6" t="s">
        <v>405</v>
      </c>
      <c r="F52" s="71" t="s">
        <v>387</v>
      </c>
      <c r="G52" s="6" t="s">
        <v>333</v>
      </c>
      <c r="H52" s="71">
        <v>18</v>
      </c>
      <c r="I52" s="6" t="s">
        <v>333</v>
      </c>
      <c r="J52" s="6" t="s">
        <v>403</v>
      </c>
      <c r="K52" s="6"/>
      <c r="L52" s="71"/>
      <c r="M52" s="6"/>
      <c r="N52" s="71"/>
      <c r="O52" s="6" t="s">
        <v>65</v>
      </c>
      <c r="P52" s="6" t="s">
        <v>402</v>
      </c>
    </row>
    <row r="53" spans="2:16" x14ac:dyDescent="0.25">
      <c r="B53" s="67" t="s">
        <v>33</v>
      </c>
      <c r="C53" s="6" t="s">
        <v>127</v>
      </c>
      <c r="D53" s="6" t="s">
        <v>334</v>
      </c>
      <c r="E53" s="6" t="s">
        <v>405</v>
      </c>
      <c r="F53" s="71" t="s">
        <v>387</v>
      </c>
      <c r="G53" s="6" t="s">
        <v>334</v>
      </c>
      <c r="H53" s="71">
        <v>18</v>
      </c>
      <c r="I53" s="6" t="s">
        <v>334</v>
      </c>
      <c r="J53" s="6" t="s">
        <v>403</v>
      </c>
      <c r="K53" s="6"/>
      <c r="L53" s="71"/>
      <c r="M53" s="6"/>
      <c r="N53" s="71"/>
      <c r="O53" s="6" t="s">
        <v>65</v>
      </c>
      <c r="P53" s="6" t="s">
        <v>402</v>
      </c>
    </row>
    <row r="54" spans="2:16" x14ac:dyDescent="0.25">
      <c r="B54" s="67" t="s">
        <v>33</v>
      </c>
      <c r="C54" s="6" t="s">
        <v>127</v>
      </c>
      <c r="D54" s="6" t="s">
        <v>335</v>
      </c>
      <c r="E54" s="6" t="s">
        <v>405</v>
      </c>
      <c r="F54" s="71" t="s">
        <v>387</v>
      </c>
      <c r="G54" s="6" t="s">
        <v>335</v>
      </c>
      <c r="H54" s="71">
        <v>18</v>
      </c>
      <c r="I54" s="6" t="s">
        <v>335</v>
      </c>
      <c r="J54" s="6" t="s">
        <v>403</v>
      </c>
      <c r="K54" s="6"/>
      <c r="L54" s="71"/>
      <c r="M54" s="6"/>
      <c r="N54" s="71"/>
      <c r="O54" s="6" t="s">
        <v>65</v>
      </c>
      <c r="P54" s="6" t="s">
        <v>402</v>
      </c>
    </row>
    <row r="55" spans="2:16" x14ac:dyDescent="0.25">
      <c r="B55" s="67" t="s">
        <v>33</v>
      </c>
      <c r="C55" s="6" t="s">
        <v>127</v>
      </c>
      <c r="D55" s="6" t="s">
        <v>336</v>
      </c>
      <c r="E55" s="6" t="s">
        <v>405</v>
      </c>
      <c r="F55" s="71" t="s">
        <v>387</v>
      </c>
      <c r="G55" s="6" t="s">
        <v>336</v>
      </c>
      <c r="H55" s="71">
        <v>18</v>
      </c>
      <c r="I55" s="6" t="s">
        <v>336</v>
      </c>
      <c r="J55" s="6" t="s">
        <v>403</v>
      </c>
      <c r="K55" s="6"/>
      <c r="L55" s="71"/>
      <c r="M55" s="6"/>
      <c r="N55" s="71"/>
      <c r="O55" s="6" t="s">
        <v>65</v>
      </c>
      <c r="P55" s="6" t="s">
        <v>402</v>
      </c>
    </row>
    <row r="56" spans="2:16" x14ac:dyDescent="0.25">
      <c r="B56" s="67" t="s">
        <v>33</v>
      </c>
      <c r="C56" s="6" t="s">
        <v>127</v>
      </c>
      <c r="D56" s="6" t="s">
        <v>337</v>
      </c>
      <c r="E56" s="6" t="s">
        <v>405</v>
      </c>
      <c r="F56" s="71" t="s">
        <v>387</v>
      </c>
      <c r="G56" s="6" t="s">
        <v>337</v>
      </c>
      <c r="H56" s="71">
        <v>18</v>
      </c>
      <c r="I56" s="6" t="s">
        <v>337</v>
      </c>
      <c r="J56" s="6" t="s">
        <v>403</v>
      </c>
      <c r="K56" s="6"/>
      <c r="L56" s="71"/>
      <c r="M56" s="6"/>
      <c r="N56" s="71"/>
      <c r="O56" s="6" t="s">
        <v>65</v>
      </c>
      <c r="P56" s="6" t="s">
        <v>402</v>
      </c>
    </row>
    <row r="57" spans="2:16" x14ac:dyDescent="0.25">
      <c r="B57" s="67" t="s">
        <v>33</v>
      </c>
      <c r="C57" s="6" t="s">
        <v>127</v>
      </c>
      <c r="D57" s="6" t="s">
        <v>338</v>
      </c>
      <c r="E57" s="6" t="s">
        <v>405</v>
      </c>
      <c r="F57" s="71" t="s">
        <v>387</v>
      </c>
      <c r="G57" s="6" t="s">
        <v>338</v>
      </c>
      <c r="H57" s="71">
        <v>18</v>
      </c>
      <c r="I57" s="6" t="s">
        <v>338</v>
      </c>
      <c r="J57" s="6" t="s">
        <v>403</v>
      </c>
      <c r="K57" s="6"/>
      <c r="L57" s="71"/>
      <c r="M57" s="6"/>
      <c r="N57" s="71"/>
      <c r="O57" s="6" t="s">
        <v>65</v>
      </c>
      <c r="P57" s="6" t="s">
        <v>402</v>
      </c>
    </row>
    <row r="58" spans="2:16" ht="15.75" thickBot="1" x14ac:dyDescent="0.3">
      <c r="B58" s="68" t="s">
        <v>33</v>
      </c>
      <c r="C58" s="7" t="s">
        <v>127</v>
      </c>
      <c r="D58" s="7" t="s">
        <v>339</v>
      </c>
      <c r="E58" s="126" t="s">
        <v>405</v>
      </c>
      <c r="F58" s="72" t="s">
        <v>387</v>
      </c>
      <c r="G58" s="7" t="s">
        <v>339</v>
      </c>
      <c r="H58" s="71">
        <v>18</v>
      </c>
      <c r="I58" s="7" t="s">
        <v>339</v>
      </c>
      <c r="J58" s="6" t="s">
        <v>403</v>
      </c>
      <c r="K58" s="7"/>
      <c r="L58" s="72"/>
      <c r="M58" s="7"/>
      <c r="N58" s="72"/>
      <c r="O58" s="7" t="s">
        <v>65</v>
      </c>
      <c r="P58" s="6" t="s">
        <v>402</v>
      </c>
    </row>
    <row r="59" spans="2:16" x14ac:dyDescent="0.25">
      <c r="B59" s="76" t="s">
        <v>33</v>
      </c>
      <c r="C59" s="99" t="s">
        <v>159</v>
      </c>
      <c r="D59" s="99" t="s">
        <v>340</v>
      </c>
      <c r="E59" s="99" t="s">
        <v>405</v>
      </c>
      <c r="F59" s="77" t="s">
        <v>387</v>
      </c>
      <c r="G59" s="99" t="s">
        <v>340</v>
      </c>
      <c r="H59" s="77">
        <v>17</v>
      </c>
      <c r="I59" s="99"/>
      <c r="J59" s="99"/>
      <c r="K59" s="99" t="s">
        <v>389</v>
      </c>
      <c r="L59" s="120" t="s">
        <v>403</v>
      </c>
      <c r="M59" s="99">
        <v>1</v>
      </c>
      <c r="N59" s="99" t="s">
        <v>340</v>
      </c>
      <c r="O59" s="99" t="s">
        <v>64</v>
      </c>
      <c r="P59" s="371" t="s">
        <v>390</v>
      </c>
    </row>
    <row r="60" spans="2:16" x14ac:dyDescent="0.25">
      <c r="B60" s="78" t="s">
        <v>33</v>
      </c>
      <c r="C60" s="97" t="s">
        <v>159</v>
      </c>
      <c r="D60" s="97" t="s">
        <v>341</v>
      </c>
      <c r="E60" s="97" t="s">
        <v>405</v>
      </c>
      <c r="F60" s="79" t="s">
        <v>387</v>
      </c>
      <c r="G60" s="97" t="s">
        <v>341</v>
      </c>
      <c r="H60" s="79">
        <v>17</v>
      </c>
      <c r="I60" s="97"/>
      <c r="J60" s="97"/>
      <c r="K60" s="97" t="s">
        <v>389</v>
      </c>
      <c r="L60" s="118" t="s">
        <v>403</v>
      </c>
      <c r="M60" s="97">
        <v>2</v>
      </c>
      <c r="N60" s="97" t="s">
        <v>341</v>
      </c>
      <c r="O60" s="97" t="s">
        <v>64</v>
      </c>
      <c r="P60" s="372"/>
    </row>
    <row r="61" spans="2:16" ht="15.75" thickBot="1" x14ac:dyDescent="0.3">
      <c r="B61" s="80" t="s">
        <v>33</v>
      </c>
      <c r="C61" s="98" t="s">
        <v>159</v>
      </c>
      <c r="D61" s="98" t="s">
        <v>342</v>
      </c>
      <c r="E61" s="98" t="s">
        <v>405</v>
      </c>
      <c r="F61" s="81" t="s">
        <v>387</v>
      </c>
      <c r="G61" s="98" t="s">
        <v>342</v>
      </c>
      <c r="H61" s="81">
        <v>17</v>
      </c>
      <c r="I61" s="98"/>
      <c r="J61" s="98"/>
      <c r="K61" s="98" t="s">
        <v>389</v>
      </c>
      <c r="L61" s="119" t="s">
        <v>403</v>
      </c>
      <c r="M61" s="98">
        <v>3</v>
      </c>
      <c r="N61" s="98" t="s">
        <v>342</v>
      </c>
      <c r="O61" s="97" t="s">
        <v>64</v>
      </c>
      <c r="P61" s="373"/>
    </row>
    <row r="62" spans="2:16" x14ac:dyDescent="0.25">
      <c r="B62" s="76" t="s">
        <v>33</v>
      </c>
      <c r="C62" s="99" t="s">
        <v>159</v>
      </c>
      <c r="D62" s="99" t="s">
        <v>343</v>
      </c>
      <c r="E62" s="120" t="s">
        <v>405</v>
      </c>
      <c r="F62" s="77" t="s">
        <v>387</v>
      </c>
      <c r="G62" s="99" t="s">
        <v>343</v>
      </c>
      <c r="H62" s="77">
        <v>17</v>
      </c>
      <c r="I62" s="99"/>
      <c r="J62" s="99"/>
      <c r="K62" s="99" t="s">
        <v>389</v>
      </c>
      <c r="L62" s="117" t="s">
        <v>403</v>
      </c>
      <c r="M62" s="99">
        <v>1</v>
      </c>
      <c r="N62" s="99" t="s">
        <v>343</v>
      </c>
      <c r="O62" s="99" t="s">
        <v>64</v>
      </c>
      <c r="P62" s="371" t="s">
        <v>390</v>
      </c>
    </row>
    <row r="63" spans="2:16" x14ac:dyDescent="0.25">
      <c r="B63" s="78" t="s">
        <v>33</v>
      </c>
      <c r="C63" s="97" t="s">
        <v>159</v>
      </c>
      <c r="D63" s="97" t="s">
        <v>344</v>
      </c>
      <c r="E63" s="118" t="s">
        <v>405</v>
      </c>
      <c r="F63" s="79" t="s">
        <v>387</v>
      </c>
      <c r="G63" s="97" t="s">
        <v>344</v>
      </c>
      <c r="H63" s="79">
        <v>17</v>
      </c>
      <c r="I63" s="97"/>
      <c r="J63" s="97"/>
      <c r="K63" s="97" t="s">
        <v>389</v>
      </c>
      <c r="L63" s="118" t="s">
        <v>403</v>
      </c>
      <c r="M63" s="97">
        <v>2</v>
      </c>
      <c r="N63" s="97" t="s">
        <v>344</v>
      </c>
      <c r="O63" s="97" t="s">
        <v>64</v>
      </c>
      <c r="P63" s="372"/>
    </row>
    <row r="64" spans="2:16" ht="15.75" thickBot="1" x14ac:dyDescent="0.3">
      <c r="B64" s="80" t="s">
        <v>33</v>
      </c>
      <c r="C64" s="98" t="s">
        <v>159</v>
      </c>
      <c r="D64" s="98" t="s">
        <v>345</v>
      </c>
      <c r="E64" s="119" t="s">
        <v>405</v>
      </c>
      <c r="F64" s="81" t="s">
        <v>387</v>
      </c>
      <c r="G64" s="98" t="s">
        <v>345</v>
      </c>
      <c r="H64" s="81">
        <v>17</v>
      </c>
      <c r="I64" s="98"/>
      <c r="J64" s="98"/>
      <c r="K64" s="98" t="s">
        <v>389</v>
      </c>
      <c r="L64" s="127" t="s">
        <v>403</v>
      </c>
      <c r="M64" s="98">
        <v>3</v>
      </c>
      <c r="N64" s="98" t="s">
        <v>345</v>
      </c>
      <c r="O64" s="97" t="s">
        <v>64</v>
      </c>
      <c r="P64" s="373"/>
    </row>
    <row r="65" spans="2:16" x14ac:dyDescent="0.25">
      <c r="B65" s="76" t="s">
        <v>33</v>
      </c>
      <c r="C65" s="99" t="s">
        <v>159</v>
      </c>
      <c r="D65" s="99" t="s">
        <v>346</v>
      </c>
      <c r="E65" s="120" t="s">
        <v>405</v>
      </c>
      <c r="F65" s="77" t="s">
        <v>387</v>
      </c>
      <c r="G65" s="99" t="s">
        <v>346</v>
      </c>
      <c r="H65" s="77">
        <v>14</v>
      </c>
      <c r="I65" s="99"/>
      <c r="J65" s="99"/>
      <c r="K65" s="99" t="s">
        <v>389</v>
      </c>
      <c r="L65" s="120" t="s">
        <v>403</v>
      </c>
      <c r="M65" s="99">
        <v>1</v>
      </c>
      <c r="N65" s="99" t="s">
        <v>346</v>
      </c>
      <c r="O65" s="99" t="s">
        <v>64</v>
      </c>
      <c r="P65" s="371" t="s">
        <v>390</v>
      </c>
    </row>
    <row r="66" spans="2:16" x14ac:dyDescent="0.25">
      <c r="B66" s="78" t="s">
        <v>33</v>
      </c>
      <c r="C66" s="97" t="s">
        <v>159</v>
      </c>
      <c r="D66" s="97" t="s">
        <v>347</v>
      </c>
      <c r="E66" s="118" t="s">
        <v>405</v>
      </c>
      <c r="F66" s="79" t="s">
        <v>387</v>
      </c>
      <c r="G66" s="97" t="s">
        <v>347</v>
      </c>
      <c r="H66" s="79">
        <v>14</v>
      </c>
      <c r="I66" s="97"/>
      <c r="J66" s="97"/>
      <c r="K66" s="97" t="s">
        <v>389</v>
      </c>
      <c r="L66" s="118" t="s">
        <v>403</v>
      </c>
      <c r="M66" s="97">
        <v>2</v>
      </c>
      <c r="N66" s="97" t="s">
        <v>347</v>
      </c>
      <c r="O66" s="97" t="s">
        <v>64</v>
      </c>
      <c r="P66" s="372"/>
    </row>
    <row r="67" spans="2:16" ht="15.75" thickBot="1" x14ac:dyDescent="0.3">
      <c r="B67" s="80" t="s">
        <v>33</v>
      </c>
      <c r="C67" s="98" t="s">
        <v>159</v>
      </c>
      <c r="D67" s="98" t="s">
        <v>348</v>
      </c>
      <c r="E67" s="119" t="s">
        <v>405</v>
      </c>
      <c r="F67" s="81" t="s">
        <v>387</v>
      </c>
      <c r="G67" s="98" t="s">
        <v>348</v>
      </c>
      <c r="H67" s="81">
        <v>14</v>
      </c>
      <c r="I67" s="98"/>
      <c r="J67" s="98"/>
      <c r="K67" s="98" t="s">
        <v>389</v>
      </c>
      <c r="L67" s="119" t="s">
        <v>403</v>
      </c>
      <c r="M67" s="98">
        <v>3</v>
      </c>
      <c r="N67" s="98" t="s">
        <v>348</v>
      </c>
      <c r="O67" s="97" t="s">
        <v>64</v>
      </c>
      <c r="P67" s="373"/>
    </row>
    <row r="68" spans="2:16" x14ac:dyDescent="0.25">
      <c r="B68" s="76" t="s">
        <v>33</v>
      </c>
      <c r="C68" s="99" t="s">
        <v>159</v>
      </c>
      <c r="D68" s="99" t="s">
        <v>349</v>
      </c>
      <c r="E68" s="120" t="s">
        <v>405</v>
      </c>
      <c r="F68" s="77" t="s">
        <v>387</v>
      </c>
      <c r="G68" s="99" t="s">
        <v>349</v>
      </c>
      <c r="H68" s="77">
        <v>16</v>
      </c>
      <c r="I68" s="99"/>
      <c r="J68" s="99"/>
      <c r="K68" s="99" t="s">
        <v>389</v>
      </c>
      <c r="L68" s="117" t="s">
        <v>403</v>
      </c>
      <c r="M68" s="99">
        <v>1</v>
      </c>
      <c r="N68" s="99" t="s">
        <v>349</v>
      </c>
      <c r="O68" s="99" t="s">
        <v>64</v>
      </c>
      <c r="P68" s="371" t="s">
        <v>390</v>
      </c>
    </row>
    <row r="69" spans="2:16" x14ac:dyDescent="0.25">
      <c r="B69" s="78" t="s">
        <v>33</v>
      </c>
      <c r="C69" s="97" t="s">
        <v>159</v>
      </c>
      <c r="D69" s="97" t="s">
        <v>350</v>
      </c>
      <c r="E69" s="118" t="s">
        <v>405</v>
      </c>
      <c r="F69" s="79" t="s">
        <v>387</v>
      </c>
      <c r="G69" s="97" t="s">
        <v>350</v>
      </c>
      <c r="H69" s="79">
        <v>16</v>
      </c>
      <c r="I69" s="97"/>
      <c r="J69" s="97"/>
      <c r="K69" s="97" t="s">
        <v>389</v>
      </c>
      <c r="L69" s="118" t="s">
        <v>403</v>
      </c>
      <c r="M69" s="97">
        <v>2</v>
      </c>
      <c r="N69" s="97" t="s">
        <v>350</v>
      </c>
      <c r="O69" s="97" t="s">
        <v>64</v>
      </c>
      <c r="P69" s="372"/>
    </row>
    <row r="70" spans="2:16" ht="15.75" thickBot="1" x14ac:dyDescent="0.3">
      <c r="B70" s="80" t="s">
        <v>33</v>
      </c>
      <c r="C70" s="98" t="s">
        <v>159</v>
      </c>
      <c r="D70" s="98" t="s">
        <v>351</v>
      </c>
      <c r="E70" s="119" t="s">
        <v>405</v>
      </c>
      <c r="F70" s="81" t="s">
        <v>387</v>
      </c>
      <c r="G70" s="98" t="s">
        <v>351</v>
      </c>
      <c r="H70" s="81">
        <v>16</v>
      </c>
      <c r="I70" s="98"/>
      <c r="J70" s="98"/>
      <c r="K70" s="98" t="s">
        <v>389</v>
      </c>
      <c r="L70" s="127" t="s">
        <v>403</v>
      </c>
      <c r="M70" s="98">
        <v>3</v>
      </c>
      <c r="N70" s="98" t="s">
        <v>351</v>
      </c>
      <c r="O70" s="97" t="s">
        <v>64</v>
      </c>
      <c r="P70" s="373"/>
    </row>
    <row r="71" spans="2:16" x14ac:dyDescent="0.25">
      <c r="B71" s="76" t="s">
        <v>33</v>
      </c>
      <c r="C71" s="99" t="s">
        <v>159</v>
      </c>
      <c r="D71" s="99" t="s">
        <v>352</v>
      </c>
      <c r="E71" s="120" t="s">
        <v>405</v>
      </c>
      <c r="F71" s="77" t="s">
        <v>387</v>
      </c>
      <c r="G71" s="99" t="s">
        <v>352</v>
      </c>
      <c r="H71" s="77">
        <v>9</v>
      </c>
      <c r="I71" s="99"/>
      <c r="J71" s="99"/>
      <c r="K71" s="99" t="s">
        <v>389</v>
      </c>
      <c r="L71" s="120" t="s">
        <v>403</v>
      </c>
      <c r="M71" s="99">
        <v>1</v>
      </c>
      <c r="N71" s="99" t="s">
        <v>352</v>
      </c>
      <c r="O71" s="99" t="s">
        <v>63</v>
      </c>
      <c r="P71" s="371" t="s">
        <v>390</v>
      </c>
    </row>
    <row r="72" spans="2:16" x14ac:dyDescent="0.25">
      <c r="B72" s="78" t="s">
        <v>33</v>
      </c>
      <c r="C72" s="97" t="s">
        <v>159</v>
      </c>
      <c r="D72" s="97" t="s">
        <v>353</v>
      </c>
      <c r="E72" s="118" t="s">
        <v>405</v>
      </c>
      <c r="F72" s="79" t="s">
        <v>387</v>
      </c>
      <c r="G72" s="97" t="s">
        <v>353</v>
      </c>
      <c r="H72" s="79">
        <v>9</v>
      </c>
      <c r="I72" s="97"/>
      <c r="J72" s="97"/>
      <c r="K72" s="97" t="s">
        <v>389</v>
      </c>
      <c r="L72" s="118" t="s">
        <v>403</v>
      </c>
      <c r="M72" s="97">
        <v>2</v>
      </c>
      <c r="N72" s="97" t="s">
        <v>353</v>
      </c>
      <c r="O72" s="97" t="s">
        <v>63</v>
      </c>
      <c r="P72" s="372"/>
    </row>
    <row r="73" spans="2:16" ht="15.75" thickBot="1" x14ac:dyDescent="0.3">
      <c r="B73" s="80" t="s">
        <v>33</v>
      </c>
      <c r="C73" s="98" t="s">
        <v>159</v>
      </c>
      <c r="D73" s="98" t="s">
        <v>354</v>
      </c>
      <c r="E73" s="119" t="s">
        <v>405</v>
      </c>
      <c r="F73" s="81" t="s">
        <v>387</v>
      </c>
      <c r="G73" s="98" t="s">
        <v>354</v>
      </c>
      <c r="H73" s="81">
        <v>9</v>
      </c>
      <c r="I73" s="98"/>
      <c r="J73" s="98"/>
      <c r="K73" s="98" t="s">
        <v>389</v>
      </c>
      <c r="L73" s="119" t="s">
        <v>403</v>
      </c>
      <c r="M73" s="98">
        <v>3</v>
      </c>
      <c r="N73" s="98" t="s">
        <v>354</v>
      </c>
      <c r="O73" s="98" t="s">
        <v>63</v>
      </c>
      <c r="P73" s="373"/>
    </row>
    <row r="74" spans="2:16" x14ac:dyDescent="0.25">
      <c r="B74" s="76" t="s">
        <v>33</v>
      </c>
      <c r="C74" s="99" t="s">
        <v>159</v>
      </c>
      <c r="D74" s="99" t="s">
        <v>355</v>
      </c>
      <c r="E74" s="120" t="s">
        <v>405</v>
      </c>
      <c r="F74" s="77" t="s">
        <v>387</v>
      </c>
      <c r="G74" s="99" t="s">
        <v>355</v>
      </c>
      <c r="H74" s="77">
        <v>12</v>
      </c>
      <c r="I74" s="99"/>
      <c r="J74" s="99"/>
      <c r="K74" s="99" t="s">
        <v>389</v>
      </c>
      <c r="L74" s="117" t="s">
        <v>403</v>
      </c>
      <c r="M74" s="99">
        <v>1</v>
      </c>
      <c r="N74" s="99" t="s">
        <v>355</v>
      </c>
      <c r="O74" s="99" t="s">
        <v>63</v>
      </c>
      <c r="P74" s="371" t="s">
        <v>390</v>
      </c>
    </row>
    <row r="75" spans="2:16" x14ac:dyDescent="0.25">
      <c r="B75" s="78" t="s">
        <v>33</v>
      </c>
      <c r="C75" s="97" t="s">
        <v>159</v>
      </c>
      <c r="D75" s="97" t="s">
        <v>356</v>
      </c>
      <c r="E75" s="118" t="s">
        <v>405</v>
      </c>
      <c r="F75" s="79" t="s">
        <v>387</v>
      </c>
      <c r="G75" s="97" t="s">
        <v>356</v>
      </c>
      <c r="H75" s="79">
        <v>12</v>
      </c>
      <c r="I75" s="97"/>
      <c r="J75" s="97"/>
      <c r="K75" s="97" t="s">
        <v>389</v>
      </c>
      <c r="L75" s="118" t="s">
        <v>403</v>
      </c>
      <c r="M75" s="97">
        <v>2</v>
      </c>
      <c r="N75" s="97" t="s">
        <v>356</v>
      </c>
      <c r="O75" s="97" t="s">
        <v>63</v>
      </c>
      <c r="P75" s="372"/>
    </row>
    <row r="76" spans="2:16" ht="15.75" thickBot="1" x14ac:dyDescent="0.3">
      <c r="B76" s="80" t="s">
        <v>33</v>
      </c>
      <c r="C76" s="98" t="s">
        <v>159</v>
      </c>
      <c r="D76" s="98" t="s">
        <v>357</v>
      </c>
      <c r="E76" s="119" t="s">
        <v>405</v>
      </c>
      <c r="F76" s="81" t="s">
        <v>387</v>
      </c>
      <c r="G76" s="98" t="s">
        <v>357</v>
      </c>
      <c r="H76" s="81">
        <v>12</v>
      </c>
      <c r="I76" s="98"/>
      <c r="J76" s="98"/>
      <c r="K76" s="98" t="s">
        <v>389</v>
      </c>
      <c r="L76" s="127" t="s">
        <v>403</v>
      </c>
      <c r="M76" s="98">
        <v>3</v>
      </c>
      <c r="N76" s="98" t="s">
        <v>357</v>
      </c>
      <c r="O76" s="98" t="s">
        <v>63</v>
      </c>
      <c r="P76" s="373"/>
    </row>
    <row r="77" spans="2:16" x14ac:dyDescent="0.25">
      <c r="B77" s="76" t="s">
        <v>33</v>
      </c>
      <c r="C77" s="99" t="s">
        <v>159</v>
      </c>
      <c r="D77" s="99" t="s">
        <v>358</v>
      </c>
      <c r="E77" s="120" t="s">
        <v>405</v>
      </c>
      <c r="F77" s="77" t="s">
        <v>387</v>
      </c>
      <c r="G77" s="99" t="s">
        <v>358</v>
      </c>
      <c r="H77" s="77">
        <v>17</v>
      </c>
      <c r="I77" s="99"/>
      <c r="J77" s="99"/>
      <c r="K77" s="99" t="s">
        <v>389</v>
      </c>
      <c r="L77" s="120" t="s">
        <v>403</v>
      </c>
      <c r="M77" s="99">
        <v>1</v>
      </c>
      <c r="N77" s="99" t="s">
        <v>358</v>
      </c>
      <c r="O77" s="99" t="s">
        <v>63</v>
      </c>
      <c r="P77" s="371" t="s">
        <v>390</v>
      </c>
    </row>
    <row r="78" spans="2:16" x14ac:dyDescent="0.25">
      <c r="B78" s="78" t="s">
        <v>33</v>
      </c>
      <c r="C78" s="97" t="s">
        <v>159</v>
      </c>
      <c r="D78" s="97" t="s">
        <v>359</v>
      </c>
      <c r="E78" s="118" t="s">
        <v>405</v>
      </c>
      <c r="F78" s="79" t="s">
        <v>387</v>
      </c>
      <c r="G78" s="97" t="s">
        <v>359</v>
      </c>
      <c r="H78" s="79">
        <v>17</v>
      </c>
      <c r="I78" s="97"/>
      <c r="J78" s="97"/>
      <c r="K78" s="97" t="s">
        <v>389</v>
      </c>
      <c r="L78" s="118" t="s">
        <v>403</v>
      </c>
      <c r="M78" s="97">
        <v>2</v>
      </c>
      <c r="N78" s="97" t="s">
        <v>359</v>
      </c>
      <c r="O78" s="97" t="s">
        <v>63</v>
      </c>
      <c r="P78" s="372"/>
    </row>
    <row r="79" spans="2:16" ht="15.75" thickBot="1" x14ac:dyDescent="0.3">
      <c r="B79" s="80" t="s">
        <v>33</v>
      </c>
      <c r="C79" s="98" t="s">
        <v>159</v>
      </c>
      <c r="D79" s="98" t="s">
        <v>360</v>
      </c>
      <c r="E79" s="119" t="s">
        <v>405</v>
      </c>
      <c r="F79" s="81" t="s">
        <v>387</v>
      </c>
      <c r="G79" s="98" t="s">
        <v>360</v>
      </c>
      <c r="H79" s="81">
        <v>17</v>
      </c>
      <c r="I79" s="98"/>
      <c r="J79" s="98"/>
      <c r="K79" s="98" t="s">
        <v>389</v>
      </c>
      <c r="L79" s="119" t="s">
        <v>403</v>
      </c>
      <c r="M79" s="98">
        <v>3</v>
      </c>
      <c r="N79" s="98" t="s">
        <v>360</v>
      </c>
      <c r="O79" s="98" t="s">
        <v>63</v>
      </c>
      <c r="P79" s="373"/>
    </row>
    <row r="80" spans="2:16" x14ac:dyDescent="0.25">
      <c r="B80" s="108" t="s">
        <v>33</v>
      </c>
      <c r="C80" s="96" t="s">
        <v>159</v>
      </c>
      <c r="D80" s="96" t="s">
        <v>361</v>
      </c>
      <c r="E80" s="120" t="s">
        <v>405</v>
      </c>
      <c r="F80" s="109" t="s">
        <v>387</v>
      </c>
      <c r="G80" s="96" t="s">
        <v>361</v>
      </c>
      <c r="H80" s="109">
        <v>19</v>
      </c>
      <c r="I80" s="96"/>
      <c r="J80" s="96"/>
      <c r="K80" s="99" t="s">
        <v>389</v>
      </c>
      <c r="L80" s="117" t="s">
        <v>403</v>
      </c>
      <c r="M80" s="96">
        <v>1</v>
      </c>
      <c r="N80" s="96" t="s">
        <v>361</v>
      </c>
      <c r="O80" s="99" t="s">
        <v>63</v>
      </c>
      <c r="P80" s="371" t="s">
        <v>390</v>
      </c>
    </row>
    <row r="81" spans="2:16" x14ac:dyDescent="0.25">
      <c r="B81" s="78" t="s">
        <v>33</v>
      </c>
      <c r="C81" s="97" t="s">
        <v>159</v>
      </c>
      <c r="D81" s="97" t="s">
        <v>362</v>
      </c>
      <c r="E81" s="118" t="s">
        <v>405</v>
      </c>
      <c r="F81" s="79" t="s">
        <v>387</v>
      </c>
      <c r="G81" s="97" t="s">
        <v>362</v>
      </c>
      <c r="H81" s="79">
        <v>19</v>
      </c>
      <c r="I81" s="97"/>
      <c r="J81" s="97"/>
      <c r="K81" s="97" t="s">
        <v>389</v>
      </c>
      <c r="L81" s="118" t="s">
        <v>403</v>
      </c>
      <c r="M81" s="97">
        <v>2</v>
      </c>
      <c r="N81" s="97" t="s">
        <v>362</v>
      </c>
      <c r="O81" s="97" t="s">
        <v>63</v>
      </c>
      <c r="P81" s="372"/>
    </row>
    <row r="82" spans="2:16" ht="15.75" thickBot="1" x14ac:dyDescent="0.3">
      <c r="B82" s="80" t="s">
        <v>33</v>
      </c>
      <c r="C82" s="98" t="s">
        <v>159</v>
      </c>
      <c r="D82" s="98" t="s">
        <v>363</v>
      </c>
      <c r="E82" s="119" t="s">
        <v>405</v>
      </c>
      <c r="F82" s="81" t="s">
        <v>387</v>
      </c>
      <c r="G82" s="98" t="s">
        <v>363</v>
      </c>
      <c r="H82" s="81">
        <v>19</v>
      </c>
      <c r="I82" s="98"/>
      <c r="J82" s="98"/>
      <c r="K82" s="98" t="s">
        <v>389</v>
      </c>
      <c r="L82" s="118" t="s">
        <v>403</v>
      </c>
      <c r="M82" s="98">
        <v>3</v>
      </c>
      <c r="N82" s="98" t="s">
        <v>363</v>
      </c>
      <c r="O82" s="98" t="s">
        <v>63</v>
      </c>
      <c r="P82" s="373"/>
    </row>
    <row r="83" spans="2:16" ht="16.5" thickBot="1" x14ac:dyDescent="0.3">
      <c r="B83" s="93" t="s">
        <v>374</v>
      </c>
      <c r="C83" s="94" t="s">
        <v>37</v>
      </c>
      <c r="D83" s="95" t="s">
        <v>375</v>
      </c>
      <c r="E83" s="94" t="s">
        <v>376</v>
      </c>
      <c r="F83" s="95" t="s">
        <v>383</v>
      </c>
      <c r="G83" s="94" t="s">
        <v>384</v>
      </c>
      <c r="H83" s="95" t="s">
        <v>388</v>
      </c>
      <c r="I83" s="94" t="s">
        <v>377</v>
      </c>
      <c r="J83" s="95" t="s">
        <v>378</v>
      </c>
      <c r="K83" s="94" t="s">
        <v>379</v>
      </c>
      <c r="L83" s="95" t="s">
        <v>380</v>
      </c>
      <c r="M83" s="94" t="s">
        <v>381</v>
      </c>
      <c r="N83" s="95" t="s">
        <v>382</v>
      </c>
      <c r="O83" s="94" t="s">
        <v>42</v>
      </c>
      <c r="P83" s="94" t="s">
        <v>385</v>
      </c>
    </row>
    <row r="84" spans="2:16" x14ac:dyDescent="0.25">
      <c r="B84" s="82" t="s">
        <v>33</v>
      </c>
      <c r="C84" s="100" t="s">
        <v>160</v>
      </c>
      <c r="D84" s="100" t="s">
        <v>364</v>
      </c>
      <c r="E84" s="100" t="s">
        <v>405</v>
      </c>
      <c r="F84" s="83" t="s">
        <v>387</v>
      </c>
      <c r="G84" s="100" t="s">
        <v>364</v>
      </c>
      <c r="H84" s="83">
        <v>14</v>
      </c>
      <c r="I84" s="100"/>
      <c r="J84" s="100"/>
      <c r="K84" s="100" t="s">
        <v>389</v>
      </c>
      <c r="L84" s="6" t="s">
        <v>403</v>
      </c>
      <c r="M84" s="100">
        <v>1</v>
      </c>
      <c r="N84" s="100" t="s">
        <v>364</v>
      </c>
      <c r="O84" s="100" t="s">
        <v>64</v>
      </c>
      <c r="P84" s="374" t="s">
        <v>390</v>
      </c>
    </row>
    <row r="85" spans="2:16" ht="15.75" thickBot="1" x14ac:dyDescent="0.3">
      <c r="B85" s="86" t="s">
        <v>33</v>
      </c>
      <c r="C85" s="101" t="s">
        <v>160</v>
      </c>
      <c r="D85" s="101" t="s">
        <v>365</v>
      </c>
      <c r="E85" s="101" t="s">
        <v>405</v>
      </c>
      <c r="F85" s="87" t="s">
        <v>387</v>
      </c>
      <c r="G85" s="101" t="s">
        <v>365</v>
      </c>
      <c r="H85" s="87">
        <v>14</v>
      </c>
      <c r="I85" s="101"/>
      <c r="J85" s="101"/>
      <c r="K85" s="101" t="s">
        <v>389</v>
      </c>
      <c r="L85" s="126" t="s">
        <v>403</v>
      </c>
      <c r="M85" s="101">
        <v>2</v>
      </c>
      <c r="N85" s="101" t="s">
        <v>365</v>
      </c>
      <c r="O85" s="101" t="s">
        <v>64</v>
      </c>
      <c r="P85" s="375"/>
    </row>
    <row r="86" spans="2:16" x14ac:dyDescent="0.25">
      <c r="B86" s="82" t="s">
        <v>33</v>
      </c>
      <c r="C86" s="100" t="s">
        <v>160</v>
      </c>
      <c r="D86" s="100" t="s">
        <v>366</v>
      </c>
      <c r="E86" s="121" t="s">
        <v>405</v>
      </c>
      <c r="F86" s="83" t="s">
        <v>387</v>
      </c>
      <c r="G86" s="100" t="s">
        <v>366</v>
      </c>
      <c r="H86" s="83">
        <v>14</v>
      </c>
      <c r="I86" s="100"/>
      <c r="J86" s="100"/>
      <c r="K86" s="100" t="s">
        <v>389</v>
      </c>
      <c r="L86" s="69" t="s">
        <v>403</v>
      </c>
      <c r="M86" s="100">
        <v>1</v>
      </c>
      <c r="N86" s="100" t="s">
        <v>366</v>
      </c>
      <c r="O86" s="100" t="s">
        <v>63</v>
      </c>
      <c r="P86" s="374" t="s">
        <v>390</v>
      </c>
    </row>
    <row r="87" spans="2:16" ht="15.75" thickBot="1" x14ac:dyDescent="0.3">
      <c r="B87" s="86" t="s">
        <v>33</v>
      </c>
      <c r="C87" s="101" t="s">
        <v>160</v>
      </c>
      <c r="D87" s="101" t="s">
        <v>367</v>
      </c>
      <c r="E87" s="123" t="s">
        <v>405</v>
      </c>
      <c r="F87" s="87" t="s">
        <v>387</v>
      </c>
      <c r="G87" s="101" t="s">
        <v>367</v>
      </c>
      <c r="H87" s="87">
        <v>14</v>
      </c>
      <c r="I87" s="101"/>
      <c r="J87" s="101"/>
      <c r="K87" s="101" t="s">
        <v>389</v>
      </c>
      <c r="L87" s="7" t="s">
        <v>403</v>
      </c>
      <c r="M87" s="101">
        <v>2</v>
      </c>
      <c r="N87" s="101" t="s">
        <v>367</v>
      </c>
      <c r="O87" s="101" t="s">
        <v>63</v>
      </c>
      <c r="P87" s="375"/>
    </row>
    <row r="88" spans="2:16" x14ac:dyDescent="0.25">
      <c r="B88" s="114" t="s">
        <v>33</v>
      </c>
      <c r="C88" s="115" t="s">
        <v>160</v>
      </c>
      <c r="D88" s="115" t="s">
        <v>368</v>
      </c>
      <c r="E88" s="121" t="s">
        <v>405</v>
      </c>
      <c r="F88" s="116" t="s">
        <v>387</v>
      </c>
      <c r="G88" s="115" t="s">
        <v>368</v>
      </c>
      <c r="H88" s="116">
        <v>19</v>
      </c>
      <c r="I88" s="115"/>
      <c r="J88" s="115"/>
      <c r="K88" s="115" t="s">
        <v>389</v>
      </c>
      <c r="L88" s="69" t="s">
        <v>403</v>
      </c>
      <c r="M88" s="115">
        <v>1</v>
      </c>
      <c r="N88" s="115" t="s">
        <v>368</v>
      </c>
      <c r="O88" s="115" t="s">
        <v>65</v>
      </c>
      <c r="P88" s="374" t="s">
        <v>390</v>
      </c>
    </row>
    <row r="89" spans="2:16" ht="15.75" thickBot="1" x14ac:dyDescent="0.3">
      <c r="B89" s="86" t="s">
        <v>33</v>
      </c>
      <c r="C89" s="101" t="s">
        <v>160</v>
      </c>
      <c r="D89" s="101" t="s">
        <v>369</v>
      </c>
      <c r="E89" s="123" t="s">
        <v>405</v>
      </c>
      <c r="F89" s="87" t="s">
        <v>387</v>
      </c>
      <c r="G89" s="101" t="s">
        <v>369</v>
      </c>
      <c r="H89" s="87">
        <v>19</v>
      </c>
      <c r="I89" s="101"/>
      <c r="J89" s="101"/>
      <c r="K89" s="101" t="s">
        <v>389</v>
      </c>
      <c r="L89" s="7" t="s">
        <v>403</v>
      </c>
      <c r="M89" s="101">
        <v>2</v>
      </c>
      <c r="N89" s="101" t="s">
        <v>369</v>
      </c>
      <c r="O89" s="101" t="s">
        <v>65</v>
      </c>
      <c r="P89" s="375"/>
    </row>
    <row r="97" spans="12:12" x14ac:dyDescent="0.25">
      <c r="L97">
        <f>COUNTA(K84:K89,K59:K82,K32:K33)</f>
        <v>32</v>
      </c>
    </row>
  </sheetData>
  <mergeCells count="19">
    <mergeCell ref="P88:P89"/>
    <mergeCell ref="P74:P76"/>
    <mergeCell ref="P77:P79"/>
    <mergeCell ref="P80:P82"/>
    <mergeCell ref="P84:P85"/>
    <mergeCell ref="P86:P87"/>
    <mergeCell ref="P59:P61"/>
    <mergeCell ref="P62:P64"/>
    <mergeCell ref="P65:P67"/>
    <mergeCell ref="P68:P70"/>
    <mergeCell ref="P71:P73"/>
    <mergeCell ref="B3:P3"/>
    <mergeCell ref="P14:P15"/>
    <mergeCell ref="P16:P18"/>
    <mergeCell ref="P19:P21"/>
    <mergeCell ref="P6:P7"/>
    <mergeCell ref="P8:P9"/>
    <mergeCell ref="P10:P11"/>
    <mergeCell ref="P12:P13"/>
  </mergeCells>
  <phoneticPr fontId="7" type="noConversion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A87B2-5500-48FD-8623-723B3CCD6ED2}">
  <dimension ref="B2:AA221"/>
  <sheetViews>
    <sheetView zoomScale="85" zoomScaleNormal="85" workbookViewId="0">
      <selection activeCell="S22" sqref="S22"/>
    </sheetView>
  </sheetViews>
  <sheetFormatPr defaultRowHeight="15" x14ac:dyDescent="0.25"/>
  <cols>
    <col min="2" max="2" width="17.140625" bestFit="1" customWidth="1"/>
    <col min="3" max="3" width="12.28515625" bestFit="1" customWidth="1"/>
    <col min="4" max="4" width="30.7109375" bestFit="1" customWidth="1"/>
    <col min="5" max="5" width="24.5703125" bestFit="1" customWidth="1"/>
    <col min="6" max="6" width="10.7109375" customWidth="1"/>
    <col min="7" max="7" width="16.7109375" bestFit="1" customWidth="1"/>
    <col min="8" max="8" width="17.140625" bestFit="1" customWidth="1"/>
    <col min="9" max="9" width="14.42578125" bestFit="1" customWidth="1"/>
    <col min="10" max="10" width="14.28515625" bestFit="1" customWidth="1"/>
    <col min="11" max="11" width="15.140625" bestFit="1" customWidth="1"/>
    <col min="12" max="12" width="19.42578125" bestFit="1" customWidth="1"/>
    <col min="13" max="13" width="20.85546875" bestFit="1" customWidth="1"/>
    <col min="14" max="14" width="25.5703125" bestFit="1" customWidth="1"/>
    <col min="15" max="15" width="9.42578125" bestFit="1" customWidth="1"/>
    <col min="16" max="16" width="24.85546875" bestFit="1" customWidth="1"/>
    <col min="27" max="27" width="4.140625" customWidth="1"/>
  </cols>
  <sheetData>
    <row r="2" spans="2:27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2:27" ht="21.75" thickBot="1" x14ac:dyDescent="0.4">
      <c r="B3" s="368" t="s">
        <v>373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70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2:27" ht="15.75" thickBot="1" x14ac:dyDescent="0.3"/>
    <row r="5" spans="2:27" ht="16.5" thickBot="1" x14ac:dyDescent="0.3">
      <c r="B5" s="73" t="s">
        <v>374</v>
      </c>
      <c r="C5" s="74" t="s">
        <v>37</v>
      </c>
      <c r="D5" s="75" t="s">
        <v>375</v>
      </c>
      <c r="E5" s="74" t="s">
        <v>376</v>
      </c>
      <c r="F5" s="75" t="s">
        <v>383</v>
      </c>
      <c r="G5" s="74" t="s">
        <v>384</v>
      </c>
      <c r="H5" s="75" t="s">
        <v>388</v>
      </c>
      <c r="I5" s="74" t="s">
        <v>377</v>
      </c>
      <c r="J5" s="75" t="s">
        <v>378</v>
      </c>
      <c r="K5" s="74" t="s">
        <v>379</v>
      </c>
      <c r="L5" s="75" t="s">
        <v>380</v>
      </c>
      <c r="M5" s="74" t="s">
        <v>381</v>
      </c>
      <c r="N5" s="75" t="s">
        <v>382</v>
      </c>
      <c r="O5" s="74" t="s">
        <v>42</v>
      </c>
      <c r="P5" s="74" t="s">
        <v>385</v>
      </c>
    </row>
    <row r="6" spans="2:27" x14ac:dyDescent="0.25">
      <c r="B6" s="66" t="s">
        <v>32</v>
      </c>
      <c r="C6" s="69" t="s">
        <v>76</v>
      </c>
      <c r="D6" s="70" t="s">
        <v>78</v>
      </c>
      <c r="E6" s="69" t="s">
        <v>386</v>
      </c>
      <c r="F6" s="70" t="s">
        <v>387</v>
      </c>
      <c r="G6" s="69" t="s">
        <v>78</v>
      </c>
      <c r="H6" s="70">
        <v>16</v>
      </c>
      <c r="I6" s="69" t="s">
        <v>78</v>
      </c>
      <c r="J6" s="69" t="s">
        <v>403</v>
      </c>
      <c r="K6" s="69"/>
      <c r="L6" s="70"/>
      <c r="M6" s="69"/>
      <c r="N6" s="70"/>
      <c r="O6" s="69" t="s">
        <v>46</v>
      </c>
      <c r="P6" s="69" t="s">
        <v>402</v>
      </c>
    </row>
    <row r="7" spans="2:27" x14ac:dyDescent="0.25">
      <c r="B7" s="67" t="s">
        <v>32</v>
      </c>
      <c r="C7" s="6" t="s">
        <v>76</v>
      </c>
      <c r="D7" s="71" t="s">
        <v>79</v>
      </c>
      <c r="E7" s="6" t="s">
        <v>386</v>
      </c>
      <c r="F7" s="71" t="s">
        <v>387</v>
      </c>
      <c r="G7" s="6" t="s">
        <v>79</v>
      </c>
      <c r="H7" s="71">
        <v>16</v>
      </c>
      <c r="I7" s="6" t="s">
        <v>79</v>
      </c>
      <c r="J7" s="6" t="s">
        <v>403</v>
      </c>
      <c r="K7" s="6"/>
      <c r="L7" s="71"/>
      <c r="M7" s="6"/>
      <c r="N7" s="71"/>
      <c r="O7" s="6" t="s">
        <v>46</v>
      </c>
      <c r="P7" s="6" t="s">
        <v>402</v>
      </c>
    </row>
    <row r="8" spans="2:27" x14ac:dyDescent="0.25">
      <c r="B8" s="67" t="s">
        <v>32</v>
      </c>
      <c r="C8" s="6" t="s">
        <v>76</v>
      </c>
      <c r="D8" s="71" t="s">
        <v>80</v>
      </c>
      <c r="E8" s="6" t="s">
        <v>386</v>
      </c>
      <c r="F8" s="71" t="s">
        <v>387</v>
      </c>
      <c r="G8" s="6" t="s">
        <v>80</v>
      </c>
      <c r="H8" s="71">
        <v>16</v>
      </c>
      <c r="I8" s="6" t="s">
        <v>80</v>
      </c>
      <c r="J8" s="6" t="s">
        <v>403</v>
      </c>
      <c r="K8" s="6"/>
      <c r="L8" s="71"/>
      <c r="M8" s="6"/>
      <c r="N8" s="71"/>
      <c r="O8" s="6" t="s">
        <v>46</v>
      </c>
      <c r="P8" s="6" t="s">
        <v>402</v>
      </c>
    </row>
    <row r="9" spans="2:27" x14ac:dyDescent="0.25">
      <c r="B9" s="67" t="s">
        <v>32</v>
      </c>
      <c r="C9" s="6" t="s">
        <v>76</v>
      </c>
      <c r="D9" s="71" t="s">
        <v>81</v>
      </c>
      <c r="E9" s="6" t="s">
        <v>386</v>
      </c>
      <c r="F9" s="71" t="s">
        <v>387</v>
      </c>
      <c r="G9" s="6" t="s">
        <v>81</v>
      </c>
      <c r="H9" s="71">
        <v>16</v>
      </c>
      <c r="I9" s="6" t="s">
        <v>81</v>
      </c>
      <c r="J9" s="6" t="s">
        <v>403</v>
      </c>
      <c r="K9" s="6"/>
      <c r="L9" s="71"/>
      <c r="M9" s="6"/>
      <c r="N9" s="71"/>
      <c r="O9" s="6" t="s">
        <v>46</v>
      </c>
      <c r="P9" s="6" t="s">
        <v>402</v>
      </c>
    </row>
    <row r="10" spans="2:27" x14ac:dyDescent="0.25">
      <c r="B10" s="67" t="s">
        <v>32</v>
      </c>
      <c r="C10" s="6" t="s">
        <v>76</v>
      </c>
      <c r="D10" s="71" t="s">
        <v>82</v>
      </c>
      <c r="E10" s="6" t="s">
        <v>386</v>
      </c>
      <c r="F10" s="71" t="s">
        <v>387</v>
      </c>
      <c r="G10" s="6" t="s">
        <v>82</v>
      </c>
      <c r="H10" s="71">
        <v>16</v>
      </c>
      <c r="I10" s="6" t="s">
        <v>82</v>
      </c>
      <c r="J10" s="6" t="s">
        <v>403</v>
      </c>
      <c r="K10" s="6"/>
      <c r="L10" s="71"/>
      <c r="M10" s="6"/>
      <c r="N10" s="71"/>
      <c r="O10" s="6" t="s">
        <v>46</v>
      </c>
      <c r="P10" s="6" t="s">
        <v>402</v>
      </c>
    </row>
    <row r="11" spans="2:27" x14ac:dyDescent="0.25">
      <c r="B11" s="67" t="s">
        <v>32</v>
      </c>
      <c r="C11" s="6" t="s">
        <v>76</v>
      </c>
      <c r="D11" s="71" t="s">
        <v>83</v>
      </c>
      <c r="E11" s="6" t="s">
        <v>386</v>
      </c>
      <c r="F11" s="71" t="s">
        <v>387</v>
      </c>
      <c r="G11" s="6" t="s">
        <v>83</v>
      </c>
      <c r="H11" s="71">
        <v>16</v>
      </c>
      <c r="I11" s="6" t="s">
        <v>83</v>
      </c>
      <c r="J11" s="6" t="s">
        <v>403</v>
      </c>
      <c r="K11" s="6"/>
      <c r="L11" s="71"/>
      <c r="M11" s="6"/>
      <c r="N11" s="71"/>
      <c r="O11" s="6" t="s">
        <v>46</v>
      </c>
      <c r="P11" s="6" t="s">
        <v>402</v>
      </c>
    </row>
    <row r="12" spans="2:27" x14ac:dyDescent="0.25">
      <c r="B12" s="67" t="s">
        <v>32</v>
      </c>
      <c r="C12" s="6" t="s">
        <v>76</v>
      </c>
      <c r="D12" s="71" t="s">
        <v>84</v>
      </c>
      <c r="E12" s="6" t="s">
        <v>386</v>
      </c>
      <c r="F12" s="71" t="s">
        <v>387</v>
      </c>
      <c r="G12" s="6" t="s">
        <v>84</v>
      </c>
      <c r="H12" s="71">
        <v>16</v>
      </c>
      <c r="I12" s="6" t="s">
        <v>84</v>
      </c>
      <c r="J12" s="6" t="s">
        <v>403</v>
      </c>
      <c r="K12" s="6"/>
      <c r="L12" s="71"/>
      <c r="M12" s="6"/>
      <c r="N12" s="71"/>
      <c r="O12" s="6" t="s">
        <v>46</v>
      </c>
      <c r="P12" s="6" t="s">
        <v>402</v>
      </c>
    </row>
    <row r="13" spans="2:27" x14ac:dyDescent="0.25">
      <c r="B13" s="67" t="s">
        <v>32</v>
      </c>
      <c r="C13" s="6" t="s">
        <v>76</v>
      </c>
      <c r="D13" s="71" t="s">
        <v>85</v>
      </c>
      <c r="E13" s="6" t="s">
        <v>386</v>
      </c>
      <c r="F13" s="71" t="s">
        <v>387</v>
      </c>
      <c r="G13" s="6" t="s">
        <v>85</v>
      </c>
      <c r="H13" s="71">
        <v>16</v>
      </c>
      <c r="I13" s="6" t="s">
        <v>85</v>
      </c>
      <c r="J13" s="6" t="s">
        <v>403</v>
      </c>
      <c r="K13" s="6"/>
      <c r="L13" s="71"/>
      <c r="M13" s="6"/>
      <c r="N13" s="71"/>
      <c r="O13" s="6" t="s">
        <v>46</v>
      </c>
      <c r="P13" s="6" t="s">
        <v>402</v>
      </c>
    </row>
    <row r="14" spans="2:27" x14ac:dyDescent="0.25">
      <c r="B14" s="67" t="s">
        <v>32</v>
      </c>
      <c r="C14" s="6" t="s">
        <v>76</v>
      </c>
      <c r="D14" s="71" t="s">
        <v>86</v>
      </c>
      <c r="E14" s="6" t="s">
        <v>386</v>
      </c>
      <c r="F14" s="71" t="s">
        <v>387</v>
      </c>
      <c r="G14" s="6" t="s">
        <v>86</v>
      </c>
      <c r="H14" s="71">
        <v>16</v>
      </c>
      <c r="I14" s="6" t="s">
        <v>86</v>
      </c>
      <c r="J14" s="6" t="s">
        <v>403</v>
      </c>
      <c r="K14" s="6"/>
      <c r="L14" s="71"/>
      <c r="M14" s="6"/>
      <c r="N14" s="71"/>
      <c r="O14" s="6" t="s">
        <v>46</v>
      </c>
      <c r="P14" s="6" t="s">
        <v>402</v>
      </c>
    </row>
    <row r="15" spans="2:27" x14ac:dyDescent="0.25">
      <c r="B15" s="67" t="s">
        <v>32</v>
      </c>
      <c r="C15" s="6" t="s">
        <v>76</v>
      </c>
      <c r="D15" s="71" t="s">
        <v>87</v>
      </c>
      <c r="E15" s="6" t="s">
        <v>386</v>
      </c>
      <c r="F15" s="71" t="s">
        <v>387</v>
      </c>
      <c r="G15" s="6" t="s">
        <v>87</v>
      </c>
      <c r="H15" s="71">
        <v>16</v>
      </c>
      <c r="I15" s="6" t="s">
        <v>87</v>
      </c>
      <c r="J15" s="6" t="s">
        <v>403</v>
      </c>
      <c r="K15" s="6"/>
      <c r="L15" s="71"/>
      <c r="M15" s="6"/>
      <c r="N15" s="71"/>
      <c r="O15" s="6" t="s">
        <v>46</v>
      </c>
      <c r="P15" s="6" t="s">
        <v>402</v>
      </c>
    </row>
    <row r="16" spans="2:27" x14ac:dyDescent="0.25">
      <c r="B16" s="67" t="s">
        <v>32</v>
      </c>
      <c r="C16" s="6" t="s">
        <v>76</v>
      </c>
      <c r="D16" s="71" t="s">
        <v>88</v>
      </c>
      <c r="E16" s="6" t="s">
        <v>386</v>
      </c>
      <c r="F16" s="71" t="s">
        <v>387</v>
      </c>
      <c r="G16" s="6" t="s">
        <v>88</v>
      </c>
      <c r="H16" s="71">
        <v>16</v>
      </c>
      <c r="I16" s="6" t="s">
        <v>88</v>
      </c>
      <c r="J16" s="6" t="s">
        <v>403</v>
      </c>
      <c r="K16" s="6"/>
      <c r="L16" s="71"/>
      <c r="M16" s="6"/>
      <c r="N16" s="71"/>
      <c r="O16" s="6" t="s">
        <v>46</v>
      </c>
      <c r="P16" s="6" t="s">
        <v>402</v>
      </c>
    </row>
    <row r="17" spans="2:16" x14ac:dyDescent="0.25">
      <c r="B17" s="67" t="s">
        <v>32</v>
      </c>
      <c r="C17" s="6" t="s">
        <v>76</v>
      </c>
      <c r="D17" s="71" t="s">
        <v>89</v>
      </c>
      <c r="E17" s="6" t="s">
        <v>386</v>
      </c>
      <c r="F17" s="71" t="s">
        <v>387</v>
      </c>
      <c r="G17" s="6" t="s">
        <v>89</v>
      </c>
      <c r="H17" s="71">
        <v>16</v>
      </c>
      <c r="I17" s="6" t="s">
        <v>89</v>
      </c>
      <c r="J17" s="6" t="s">
        <v>403</v>
      </c>
      <c r="K17" s="6"/>
      <c r="L17" s="71"/>
      <c r="M17" s="6"/>
      <c r="N17" s="71"/>
      <c r="O17" s="6" t="s">
        <v>46</v>
      </c>
      <c r="P17" s="6" t="s">
        <v>402</v>
      </c>
    </row>
    <row r="18" spans="2:16" x14ac:dyDescent="0.25">
      <c r="B18" s="67" t="s">
        <v>32</v>
      </c>
      <c r="C18" s="6" t="s">
        <v>76</v>
      </c>
      <c r="D18" s="71" t="s">
        <v>90</v>
      </c>
      <c r="E18" s="6" t="s">
        <v>386</v>
      </c>
      <c r="F18" s="71" t="s">
        <v>387</v>
      </c>
      <c r="G18" s="6" t="s">
        <v>90</v>
      </c>
      <c r="H18" s="71">
        <v>16</v>
      </c>
      <c r="I18" s="6" t="s">
        <v>90</v>
      </c>
      <c r="J18" s="6" t="s">
        <v>403</v>
      </c>
      <c r="K18" s="6"/>
      <c r="L18" s="71"/>
      <c r="M18" s="6"/>
      <c r="N18" s="71"/>
      <c r="O18" s="6" t="s">
        <v>46</v>
      </c>
      <c r="P18" s="6" t="s">
        <v>402</v>
      </c>
    </row>
    <row r="19" spans="2:16" x14ac:dyDescent="0.25">
      <c r="B19" s="67" t="s">
        <v>32</v>
      </c>
      <c r="C19" s="6" t="s">
        <v>76</v>
      </c>
      <c r="D19" s="71" t="s">
        <v>91</v>
      </c>
      <c r="E19" s="6" t="s">
        <v>386</v>
      </c>
      <c r="F19" s="71" t="s">
        <v>387</v>
      </c>
      <c r="G19" s="6" t="s">
        <v>91</v>
      </c>
      <c r="H19" s="71">
        <v>16</v>
      </c>
      <c r="I19" s="6" t="s">
        <v>91</v>
      </c>
      <c r="J19" s="6" t="s">
        <v>403</v>
      </c>
      <c r="K19" s="6"/>
      <c r="L19" s="71"/>
      <c r="M19" s="6"/>
      <c r="N19" s="71"/>
      <c r="O19" s="6" t="s">
        <v>46</v>
      </c>
      <c r="P19" s="6" t="s">
        <v>402</v>
      </c>
    </row>
    <row r="20" spans="2:16" x14ac:dyDescent="0.25">
      <c r="B20" s="67" t="s">
        <v>32</v>
      </c>
      <c r="C20" s="6" t="s">
        <v>76</v>
      </c>
      <c r="D20" s="71" t="s">
        <v>92</v>
      </c>
      <c r="E20" s="6" t="s">
        <v>386</v>
      </c>
      <c r="F20" s="71" t="s">
        <v>387</v>
      </c>
      <c r="G20" s="6" t="s">
        <v>92</v>
      </c>
      <c r="H20" s="71">
        <v>16</v>
      </c>
      <c r="I20" s="6" t="s">
        <v>92</v>
      </c>
      <c r="J20" s="6" t="s">
        <v>403</v>
      </c>
      <c r="K20" s="6"/>
      <c r="L20" s="71"/>
      <c r="M20" s="6"/>
      <c r="N20" s="71"/>
      <c r="O20" s="6" t="s">
        <v>46</v>
      </c>
      <c r="P20" s="6" t="s">
        <v>402</v>
      </c>
    </row>
    <row r="21" spans="2:16" x14ac:dyDescent="0.25">
      <c r="B21" s="67" t="s">
        <v>32</v>
      </c>
      <c r="C21" s="6" t="s">
        <v>76</v>
      </c>
      <c r="D21" s="71" t="s">
        <v>93</v>
      </c>
      <c r="E21" s="6" t="s">
        <v>386</v>
      </c>
      <c r="F21" s="71" t="s">
        <v>387</v>
      </c>
      <c r="G21" s="6" t="s">
        <v>93</v>
      </c>
      <c r="H21" s="71">
        <v>16</v>
      </c>
      <c r="I21" s="6" t="s">
        <v>93</v>
      </c>
      <c r="J21" s="6" t="s">
        <v>403</v>
      </c>
      <c r="K21" s="6"/>
      <c r="L21" s="71"/>
      <c r="M21" s="6"/>
      <c r="N21" s="71"/>
      <c r="O21" s="6" t="s">
        <v>46</v>
      </c>
      <c r="P21" s="6" t="s">
        <v>402</v>
      </c>
    </row>
    <row r="22" spans="2:16" x14ac:dyDescent="0.25">
      <c r="B22" s="67" t="s">
        <v>32</v>
      </c>
      <c r="C22" s="6" t="s">
        <v>76</v>
      </c>
      <c r="D22" s="71" t="s">
        <v>94</v>
      </c>
      <c r="E22" s="6" t="s">
        <v>386</v>
      </c>
      <c r="F22" s="71" t="s">
        <v>387</v>
      </c>
      <c r="G22" s="6" t="s">
        <v>94</v>
      </c>
      <c r="H22" s="71">
        <v>16</v>
      </c>
      <c r="I22" s="6" t="s">
        <v>94</v>
      </c>
      <c r="J22" s="6" t="s">
        <v>403</v>
      </c>
      <c r="K22" s="6"/>
      <c r="L22" s="71"/>
      <c r="M22" s="6"/>
      <c r="N22" s="71"/>
      <c r="O22" s="6" t="s">
        <v>46</v>
      </c>
      <c r="P22" s="6" t="s">
        <v>402</v>
      </c>
    </row>
    <row r="23" spans="2:16" x14ac:dyDescent="0.25">
      <c r="B23" s="67" t="s">
        <v>32</v>
      </c>
      <c r="C23" s="6" t="s">
        <v>76</v>
      </c>
      <c r="D23" s="71" t="s">
        <v>95</v>
      </c>
      <c r="E23" s="6" t="s">
        <v>386</v>
      </c>
      <c r="F23" s="71" t="s">
        <v>387</v>
      </c>
      <c r="G23" s="6" t="s">
        <v>95</v>
      </c>
      <c r="H23" s="71">
        <v>16</v>
      </c>
      <c r="I23" s="6" t="s">
        <v>95</v>
      </c>
      <c r="J23" s="6" t="s">
        <v>403</v>
      </c>
      <c r="K23" s="6"/>
      <c r="L23" s="71"/>
      <c r="M23" s="6"/>
      <c r="N23" s="71"/>
      <c r="O23" s="6" t="s">
        <v>46</v>
      </c>
      <c r="P23" s="6" t="s">
        <v>402</v>
      </c>
    </row>
    <row r="24" spans="2:16" x14ac:dyDescent="0.25">
      <c r="B24" s="67" t="s">
        <v>32</v>
      </c>
      <c r="C24" s="6" t="s">
        <v>76</v>
      </c>
      <c r="D24" s="71" t="s">
        <v>96</v>
      </c>
      <c r="E24" s="6" t="s">
        <v>386</v>
      </c>
      <c r="F24" s="71" t="s">
        <v>387</v>
      </c>
      <c r="G24" s="6" t="s">
        <v>96</v>
      </c>
      <c r="H24" s="71">
        <v>16</v>
      </c>
      <c r="I24" s="6" t="s">
        <v>96</v>
      </c>
      <c r="J24" s="6" t="s">
        <v>403</v>
      </c>
      <c r="K24" s="6"/>
      <c r="L24" s="71"/>
      <c r="M24" s="6"/>
      <c r="N24" s="71"/>
      <c r="O24" s="6" t="s">
        <v>46</v>
      </c>
      <c r="P24" s="6" t="s">
        <v>402</v>
      </c>
    </row>
    <row r="25" spans="2:16" x14ac:dyDescent="0.25">
      <c r="B25" s="67" t="s">
        <v>32</v>
      </c>
      <c r="C25" s="6" t="s">
        <v>76</v>
      </c>
      <c r="D25" s="71" t="s">
        <v>97</v>
      </c>
      <c r="E25" s="6" t="s">
        <v>386</v>
      </c>
      <c r="F25" s="71" t="s">
        <v>387</v>
      </c>
      <c r="G25" s="6" t="s">
        <v>97</v>
      </c>
      <c r="H25" s="71">
        <v>16</v>
      </c>
      <c r="I25" s="6" t="s">
        <v>97</v>
      </c>
      <c r="J25" s="6" t="s">
        <v>403</v>
      </c>
      <c r="K25" s="6"/>
      <c r="L25" s="71"/>
      <c r="M25" s="6"/>
      <c r="N25" s="71"/>
      <c r="O25" s="6" t="s">
        <v>46</v>
      </c>
      <c r="P25" s="6" t="s">
        <v>402</v>
      </c>
    </row>
    <row r="26" spans="2:16" x14ac:dyDescent="0.25">
      <c r="B26" s="67" t="s">
        <v>32</v>
      </c>
      <c r="C26" s="6" t="s">
        <v>76</v>
      </c>
      <c r="D26" s="71" t="s">
        <v>98</v>
      </c>
      <c r="E26" s="6" t="s">
        <v>386</v>
      </c>
      <c r="F26" s="71" t="s">
        <v>387</v>
      </c>
      <c r="G26" s="6" t="s">
        <v>98</v>
      </c>
      <c r="H26" s="71">
        <v>16</v>
      </c>
      <c r="I26" s="6" t="s">
        <v>98</v>
      </c>
      <c r="J26" s="6" t="s">
        <v>403</v>
      </c>
      <c r="K26" s="6"/>
      <c r="L26" s="71"/>
      <c r="M26" s="6"/>
      <c r="N26" s="71"/>
      <c r="O26" s="6" t="s">
        <v>46</v>
      </c>
      <c r="P26" s="6" t="s">
        <v>402</v>
      </c>
    </row>
    <row r="27" spans="2:16" x14ac:dyDescent="0.25">
      <c r="B27" s="67" t="s">
        <v>32</v>
      </c>
      <c r="C27" s="6" t="s">
        <v>76</v>
      </c>
      <c r="D27" s="71" t="s">
        <v>99</v>
      </c>
      <c r="E27" s="6" t="s">
        <v>386</v>
      </c>
      <c r="F27" s="71" t="s">
        <v>387</v>
      </c>
      <c r="G27" s="6" t="s">
        <v>99</v>
      </c>
      <c r="H27" s="71">
        <v>16</v>
      </c>
      <c r="I27" s="6" t="s">
        <v>99</v>
      </c>
      <c r="J27" s="6" t="s">
        <v>403</v>
      </c>
      <c r="K27" s="6"/>
      <c r="L27" s="71"/>
      <c r="M27" s="6"/>
      <c r="N27" s="71"/>
      <c r="O27" s="6" t="s">
        <v>46</v>
      </c>
      <c r="P27" s="6" t="s">
        <v>402</v>
      </c>
    </row>
    <row r="28" spans="2:16" x14ac:dyDescent="0.25">
      <c r="B28" s="67" t="s">
        <v>32</v>
      </c>
      <c r="C28" s="6" t="s">
        <v>76</v>
      </c>
      <c r="D28" s="71" t="s">
        <v>100</v>
      </c>
      <c r="E28" s="6" t="s">
        <v>386</v>
      </c>
      <c r="F28" s="71" t="s">
        <v>387</v>
      </c>
      <c r="G28" s="6" t="s">
        <v>100</v>
      </c>
      <c r="H28" s="71">
        <v>16</v>
      </c>
      <c r="I28" s="6" t="s">
        <v>100</v>
      </c>
      <c r="J28" s="6" t="s">
        <v>403</v>
      </c>
      <c r="K28" s="6"/>
      <c r="L28" s="71"/>
      <c r="M28" s="6"/>
      <c r="N28" s="71"/>
      <c r="O28" s="6" t="s">
        <v>46</v>
      </c>
      <c r="P28" s="6" t="s">
        <v>402</v>
      </c>
    </row>
    <row r="29" spans="2:16" ht="15.75" thickBot="1" x14ac:dyDescent="0.3">
      <c r="B29" s="68" t="s">
        <v>32</v>
      </c>
      <c r="C29" s="7" t="s">
        <v>76</v>
      </c>
      <c r="D29" s="72" t="s">
        <v>101</v>
      </c>
      <c r="E29" s="7" t="s">
        <v>386</v>
      </c>
      <c r="F29" s="72" t="s">
        <v>387</v>
      </c>
      <c r="G29" s="7" t="s">
        <v>101</v>
      </c>
      <c r="H29" s="71">
        <v>16</v>
      </c>
      <c r="I29" s="7" t="s">
        <v>101</v>
      </c>
      <c r="J29" s="126" t="s">
        <v>403</v>
      </c>
      <c r="K29" s="7"/>
      <c r="L29" s="72"/>
      <c r="M29" s="7"/>
      <c r="N29" s="72"/>
      <c r="O29" s="7" t="s">
        <v>46</v>
      </c>
      <c r="P29" s="6" t="s">
        <v>402</v>
      </c>
    </row>
    <row r="30" spans="2:16" x14ac:dyDescent="0.25">
      <c r="B30" s="76" t="s">
        <v>32</v>
      </c>
      <c r="C30" s="59" t="s">
        <v>102</v>
      </c>
      <c r="D30" s="59" t="s">
        <v>103</v>
      </c>
      <c r="E30" s="59" t="s">
        <v>386</v>
      </c>
      <c r="F30" s="77" t="s">
        <v>387</v>
      </c>
      <c r="G30" s="59" t="s">
        <v>103</v>
      </c>
      <c r="H30" s="77">
        <v>17</v>
      </c>
      <c r="I30" s="59" t="s">
        <v>103</v>
      </c>
      <c r="J30" s="120" t="s">
        <v>403</v>
      </c>
      <c r="K30" s="59"/>
      <c r="L30" s="77"/>
      <c r="M30" s="59"/>
      <c r="N30" s="77"/>
      <c r="O30" s="59" t="s">
        <v>46</v>
      </c>
      <c r="P30" s="120" t="s">
        <v>402</v>
      </c>
    </row>
    <row r="31" spans="2:16" x14ac:dyDescent="0.25">
      <c r="B31" s="78" t="s">
        <v>32</v>
      </c>
      <c r="C31" s="57" t="s">
        <v>102</v>
      </c>
      <c r="D31" s="57" t="s">
        <v>104</v>
      </c>
      <c r="E31" s="57" t="s">
        <v>386</v>
      </c>
      <c r="F31" s="79" t="s">
        <v>387</v>
      </c>
      <c r="G31" s="57" t="s">
        <v>104</v>
      </c>
      <c r="H31" s="79">
        <v>17</v>
      </c>
      <c r="I31" s="57" t="s">
        <v>104</v>
      </c>
      <c r="J31" s="118" t="s">
        <v>403</v>
      </c>
      <c r="K31" s="57"/>
      <c r="L31" s="79"/>
      <c r="M31" s="57"/>
      <c r="N31" s="79"/>
      <c r="O31" s="57" t="s">
        <v>46</v>
      </c>
      <c r="P31" s="118" t="s">
        <v>402</v>
      </c>
    </row>
    <row r="32" spans="2:16" x14ac:dyDescent="0.25">
      <c r="B32" s="78" t="s">
        <v>32</v>
      </c>
      <c r="C32" s="57" t="s">
        <v>102</v>
      </c>
      <c r="D32" s="57" t="s">
        <v>105</v>
      </c>
      <c r="E32" s="57" t="s">
        <v>386</v>
      </c>
      <c r="F32" s="79" t="s">
        <v>387</v>
      </c>
      <c r="G32" s="57" t="s">
        <v>105</v>
      </c>
      <c r="H32" s="79">
        <v>17</v>
      </c>
      <c r="I32" s="57" t="s">
        <v>105</v>
      </c>
      <c r="J32" s="118" t="s">
        <v>403</v>
      </c>
      <c r="K32" s="57"/>
      <c r="L32" s="79"/>
      <c r="M32" s="57"/>
      <c r="N32" s="79"/>
      <c r="O32" s="57" t="s">
        <v>46</v>
      </c>
      <c r="P32" s="118" t="s">
        <v>402</v>
      </c>
    </row>
    <row r="33" spans="2:16" x14ac:dyDescent="0.25">
      <c r="B33" s="78" t="s">
        <v>32</v>
      </c>
      <c r="C33" s="57" t="s">
        <v>102</v>
      </c>
      <c r="D33" s="57" t="s">
        <v>106</v>
      </c>
      <c r="E33" s="57" t="s">
        <v>386</v>
      </c>
      <c r="F33" s="79" t="s">
        <v>387</v>
      </c>
      <c r="G33" s="57" t="s">
        <v>106</v>
      </c>
      <c r="H33" s="79">
        <v>17</v>
      </c>
      <c r="I33" s="57" t="s">
        <v>106</v>
      </c>
      <c r="J33" s="118" t="s">
        <v>403</v>
      </c>
      <c r="K33" s="57"/>
      <c r="L33" s="79"/>
      <c r="M33" s="57"/>
      <c r="N33" s="79"/>
      <c r="O33" s="57" t="s">
        <v>46</v>
      </c>
      <c r="P33" s="118" t="s">
        <v>402</v>
      </c>
    </row>
    <row r="34" spans="2:16" x14ac:dyDescent="0.25">
      <c r="B34" s="78" t="s">
        <v>32</v>
      </c>
      <c r="C34" s="57" t="s">
        <v>102</v>
      </c>
      <c r="D34" s="57" t="s">
        <v>107</v>
      </c>
      <c r="E34" s="57" t="s">
        <v>386</v>
      </c>
      <c r="F34" s="79" t="s">
        <v>387</v>
      </c>
      <c r="G34" s="57" t="s">
        <v>107</v>
      </c>
      <c r="H34" s="79">
        <v>17</v>
      </c>
      <c r="I34" s="57" t="s">
        <v>107</v>
      </c>
      <c r="J34" s="118" t="s">
        <v>403</v>
      </c>
      <c r="K34" s="57"/>
      <c r="L34" s="79"/>
      <c r="M34" s="57"/>
      <c r="N34" s="79"/>
      <c r="O34" s="57" t="s">
        <v>46</v>
      </c>
      <c r="P34" s="118" t="s">
        <v>402</v>
      </c>
    </row>
    <row r="35" spans="2:16" x14ac:dyDescent="0.25">
      <c r="B35" s="78" t="s">
        <v>32</v>
      </c>
      <c r="C35" s="57" t="s">
        <v>102</v>
      </c>
      <c r="D35" s="57" t="s">
        <v>108</v>
      </c>
      <c r="E35" s="57" t="s">
        <v>386</v>
      </c>
      <c r="F35" s="79" t="s">
        <v>387</v>
      </c>
      <c r="G35" s="57" t="s">
        <v>108</v>
      </c>
      <c r="H35" s="79">
        <v>17</v>
      </c>
      <c r="I35" s="57" t="s">
        <v>108</v>
      </c>
      <c r="J35" s="118" t="s">
        <v>403</v>
      </c>
      <c r="K35" s="57"/>
      <c r="L35" s="79"/>
      <c r="M35" s="57"/>
      <c r="N35" s="79"/>
      <c r="O35" s="57" t="s">
        <v>46</v>
      </c>
      <c r="P35" s="118" t="s">
        <v>402</v>
      </c>
    </row>
    <row r="36" spans="2:16" x14ac:dyDescent="0.25">
      <c r="B36" s="78" t="s">
        <v>32</v>
      </c>
      <c r="C36" s="57" t="s">
        <v>102</v>
      </c>
      <c r="D36" s="57" t="s">
        <v>109</v>
      </c>
      <c r="E36" s="57" t="s">
        <v>386</v>
      </c>
      <c r="F36" s="79" t="s">
        <v>387</v>
      </c>
      <c r="G36" s="57" t="s">
        <v>109</v>
      </c>
      <c r="H36" s="79">
        <v>17</v>
      </c>
      <c r="I36" s="57" t="s">
        <v>109</v>
      </c>
      <c r="J36" s="118" t="s">
        <v>403</v>
      </c>
      <c r="K36" s="57"/>
      <c r="L36" s="79"/>
      <c r="M36" s="57"/>
      <c r="N36" s="79"/>
      <c r="O36" s="57" t="s">
        <v>46</v>
      </c>
      <c r="P36" s="118" t="s">
        <v>402</v>
      </c>
    </row>
    <row r="37" spans="2:16" x14ac:dyDescent="0.25">
      <c r="B37" s="78" t="s">
        <v>32</v>
      </c>
      <c r="C37" s="57" t="s">
        <v>102</v>
      </c>
      <c r="D37" s="57" t="s">
        <v>110</v>
      </c>
      <c r="E37" s="57" t="s">
        <v>386</v>
      </c>
      <c r="F37" s="79" t="s">
        <v>387</v>
      </c>
      <c r="G37" s="57" t="s">
        <v>110</v>
      </c>
      <c r="H37" s="79">
        <v>17</v>
      </c>
      <c r="I37" s="57" t="s">
        <v>110</v>
      </c>
      <c r="J37" s="118" t="s">
        <v>403</v>
      </c>
      <c r="K37" s="57"/>
      <c r="L37" s="79"/>
      <c r="M37" s="57"/>
      <c r="N37" s="79"/>
      <c r="O37" s="57" t="s">
        <v>46</v>
      </c>
      <c r="P37" s="118" t="s">
        <v>402</v>
      </c>
    </row>
    <row r="38" spans="2:16" x14ac:dyDescent="0.25">
      <c r="B38" s="78" t="s">
        <v>32</v>
      </c>
      <c r="C38" s="57" t="s">
        <v>102</v>
      </c>
      <c r="D38" s="57" t="s">
        <v>111</v>
      </c>
      <c r="E38" s="57" t="s">
        <v>386</v>
      </c>
      <c r="F38" s="79" t="s">
        <v>387</v>
      </c>
      <c r="G38" s="57" t="s">
        <v>111</v>
      </c>
      <c r="H38" s="79">
        <v>17</v>
      </c>
      <c r="I38" s="57" t="s">
        <v>111</v>
      </c>
      <c r="J38" s="118" t="s">
        <v>403</v>
      </c>
      <c r="K38" s="57"/>
      <c r="L38" s="79"/>
      <c r="M38" s="57"/>
      <c r="N38" s="79"/>
      <c r="O38" s="57" t="s">
        <v>46</v>
      </c>
      <c r="P38" s="118" t="s">
        <v>402</v>
      </c>
    </row>
    <row r="39" spans="2:16" x14ac:dyDescent="0.25">
      <c r="B39" s="78" t="s">
        <v>32</v>
      </c>
      <c r="C39" s="57" t="s">
        <v>102</v>
      </c>
      <c r="D39" s="57" t="s">
        <v>112</v>
      </c>
      <c r="E39" s="57" t="s">
        <v>386</v>
      </c>
      <c r="F39" s="79" t="s">
        <v>387</v>
      </c>
      <c r="G39" s="57" t="s">
        <v>112</v>
      </c>
      <c r="H39" s="79">
        <v>17</v>
      </c>
      <c r="I39" s="57" t="s">
        <v>112</v>
      </c>
      <c r="J39" s="118" t="s">
        <v>403</v>
      </c>
      <c r="K39" s="57"/>
      <c r="L39" s="79"/>
      <c r="M39" s="57"/>
      <c r="N39" s="79"/>
      <c r="O39" s="57" t="s">
        <v>46</v>
      </c>
      <c r="P39" s="118" t="s">
        <v>402</v>
      </c>
    </row>
    <row r="40" spans="2:16" x14ac:dyDescent="0.25">
      <c r="B40" s="78" t="s">
        <v>32</v>
      </c>
      <c r="C40" s="57" t="s">
        <v>102</v>
      </c>
      <c r="D40" s="57" t="s">
        <v>113</v>
      </c>
      <c r="E40" s="57" t="s">
        <v>386</v>
      </c>
      <c r="F40" s="79" t="s">
        <v>387</v>
      </c>
      <c r="G40" s="57" t="s">
        <v>113</v>
      </c>
      <c r="H40" s="79">
        <v>17</v>
      </c>
      <c r="I40" s="57" t="s">
        <v>113</v>
      </c>
      <c r="J40" s="118" t="s">
        <v>403</v>
      </c>
      <c r="K40" s="57"/>
      <c r="L40" s="79"/>
      <c r="M40" s="57"/>
      <c r="N40" s="79"/>
      <c r="O40" s="57" t="s">
        <v>46</v>
      </c>
      <c r="P40" s="118" t="s">
        <v>402</v>
      </c>
    </row>
    <row r="41" spans="2:16" x14ac:dyDescent="0.25">
      <c r="B41" s="78" t="s">
        <v>32</v>
      </c>
      <c r="C41" s="57" t="s">
        <v>102</v>
      </c>
      <c r="D41" s="57" t="s">
        <v>114</v>
      </c>
      <c r="E41" s="57" t="s">
        <v>386</v>
      </c>
      <c r="F41" s="79" t="s">
        <v>387</v>
      </c>
      <c r="G41" s="57" t="s">
        <v>114</v>
      </c>
      <c r="H41" s="79">
        <v>17</v>
      </c>
      <c r="I41" s="57" t="s">
        <v>114</v>
      </c>
      <c r="J41" s="118" t="s">
        <v>403</v>
      </c>
      <c r="K41" s="57"/>
      <c r="L41" s="79"/>
      <c r="M41" s="57"/>
      <c r="N41" s="79"/>
      <c r="O41" s="57" t="s">
        <v>46</v>
      </c>
      <c r="P41" s="118" t="s">
        <v>402</v>
      </c>
    </row>
    <row r="42" spans="2:16" x14ac:dyDescent="0.25">
      <c r="B42" s="78" t="s">
        <v>32</v>
      </c>
      <c r="C42" s="57" t="s">
        <v>102</v>
      </c>
      <c r="D42" s="57" t="s">
        <v>115</v>
      </c>
      <c r="E42" s="57" t="s">
        <v>386</v>
      </c>
      <c r="F42" s="79" t="s">
        <v>387</v>
      </c>
      <c r="G42" s="57" t="s">
        <v>115</v>
      </c>
      <c r="H42" s="79">
        <v>17</v>
      </c>
      <c r="I42" s="57" t="s">
        <v>115</v>
      </c>
      <c r="J42" s="118" t="s">
        <v>403</v>
      </c>
      <c r="K42" s="57"/>
      <c r="L42" s="79"/>
      <c r="M42" s="57"/>
      <c r="N42" s="79"/>
      <c r="O42" s="57" t="s">
        <v>46</v>
      </c>
      <c r="P42" s="118" t="s">
        <v>402</v>
      </c>
    </row>
    <row r="43" spans="2:16" x14ac:dyDescent="0.25">
      <c r="B43" s="78" t="s">
        <v>32</v>
      </c>
      <c r="C43" s="57" t="s">
        <v>102</v>
      </c>
      <c r="D43" s="57" t="s">
        <v>116</v>
      </c>
      <c r="E43" s="57" t="s">
        <v>386</v>
      </c>
      <c r="F43" s="79" t="s">
        <v>387</v>
      </c>
      <c r="G43" s="57" t="s">
        <v>116</v>
      </c>
      <c r="H43" s="79">
        <v>17</v>
      </c>
      <c r="I43" s="57" t="s">
        <v>116</v>
      </c>
      <c r="J43" s="118" t="s">
        <v>403</v>
      </c>
      <c r="K43" s="57"/>
      <c r="L43" s="79"/>
      <c r="M43" s="57"/>
      <c r="N43" s="79"/>
      <c r="O43" s="57" t="s">
        <v>46</v>
      </c>
      <c r="P43" s="118" t="s">
        <v>402</v>
      </c>
    </row>
    <row r="44" spans="2:16" x14ac:dyDescent="0.25">
      <c r="B44" s="78" t="s">
        <v>32</v>
      </c>
      <c r="C44" s="57" t="s">
        <v>102</v>
      </c>
      <c r="D44" s="57" t="s">
        <v>117</v>
      </c>
      <c r="E44" s="57" t="s">
        <v>386</v>
      </c>
      <c r="F44" s="79" t="s">
        <v>387</v>
      </c>
      <c r="G44" s="57" t="s">
        <v>117</v>
      </c>
      <c r="H44" s="79">
        <v>17</v>
      </c>
      <c r="I44" s="57" t="s">
        <v>117</v>
      </c>
      <c r="J44" s="118" t="s">
        <v>403</v>
      </c>
      <c r="K44" s="57"/>
      <c r="L44" s="79"/>
      <c r="M44" s="57"/>
      <c r="N44" s="79"/>
      <c r="O44" s="57" t="s">
        <v>46</v>
      </c>
      <c r="P44" s="118" t="s">
        <v>402</v>
      </c>
    </row>
    <row r="45" spans="2:16" x14ac:dyDescent="0.25">
      <c r="B45" s="78" t="s">
        <v>32</v>
      </c>
      <c r="C45" s="57" t="s">
        <v>102</v>
      </c>
      <c r="D45" s="57" t="s">
        <v>118</v>
      </c>
      <c r="E45" s="57" t="s">
        <v>386</v>
      </c>
      <c r="F45" s="79" t="s">
        <v>387</v>
      </c>
      <c r="G45" s="57" t="s">
        <v>118</v>
      </c>
      <c r="H45" s="79">
        <v>17</v>
      </c>
      <c r="I45" s="57" t="s">
        <v>118</v>
      </c>
      <c r="J45" s="118" t="s">
        <v>403</v>
      </c>
      <c r="K45" s="57"/>
      <c r="L45" s="79"/>
      <c r="M45" s="57"/>
      <c r="N45" s="79"/>
      <c r="O45" s="57" t="s">
        <v>46</v>
      </c>
      <c r="P45" s="118" t="s">
        <v>402</v>
      </c>
    </row>
    <row r="46" spans="2:16" x14ac:dyDescent="0.25">
      <c r="B46" s="78" t="s">
        <v>32</v>
      </c>
      <c r="C46" s="57" t="s">
        <v>102</v>
      </c>
      <c r="D46" s="57" t="s">
        <v>119</v>
      </c>
      <c r="E46" s="57" t="s">
        <v>386</v>
      </c>
      <c r="F46" s="79" t="s">
        <v>387</v>
      </c>
      <c r="G46" s="57" t="s">
        <v>119</v>
      </c>
      <c r="H46" s="79">
        <v>17</v>
      </c>
      <c r="I46" s="57" t="s">
        <v>119</v>
      </c>
      <c r="J46" s="118" t="s">
        <v>403</v>
      </c>
      <c r="K46" s="57"/>
      <c r="L46" s="79"/>
      <c r="M46" s="57"/>
      <c r="N46" s="79"/>
      <c r="O46" s="57" t="s">
        <v>46</v>
      </c>
      <c r="P46" s="118" t="s">
        <v>402</v>
      </c>
    </row>
    <row r="47" spans="2:16" x14ac:dyDescent="0.25">
      <c r="B47" s="78" t="s">
        <v>32</v>
      </c>
      <c r="C47" s="57" t="s">
        <v>102</v>
      </c>
      <c r="D47" s="57" t="s">
        <v>120</v>
      </c>
      <c r="E47" s="57" t="s">
        <v>386</v>
      </c>
      <c r="F47" s="79" t="s">
        <v>387</v>
      </c>
      <c r="G47" s="57" t="s">
        <v>120</v>
      </c>
      <c r="H47" s="79">
        <v>17</v>
      </c>
      <c r="I47" s="57" t="s">
        <v>120</v>
      </c>
      <c r="J47" s="118" t="s">
        <v>403</v>
      </c>
      <c r="K47" s="57"/>
      <c r="L47" s="79"/>
      <c r="M47" s="57"/>
      <c r="N47" s="79"/>
      <c r="O47" s="57" t="s">
        <v>46</v>
      </c>
      <c r="P47" s="118" t="s">
        <v>402</v>
      </c>
    </row>
    <row r="48" spans="2:16" x14ac:dyDescent="0.25">
      <c r="B48" s="78" t="s">
        <v>32</v>
      </c>
      <c r="C48" s="57" t="s">
        <v>102</v>
      </c>
      <c r="D48" s="57" t="s">
        <v>121</v>
      </c>
      <c r="E48" s="57" t="s">
        <v>386</v>
      </c>
      <c r="F48" s="79" t="s">
        <v>387</v>
      </c>
      <c r="G48" s="57" t="s">
        <v>121</v>
      </c>
      <c r="H48" s="79">
        <v>17</v>
      </c>
      <c r="I48" s="57" t="s">
        <v>121</v>
      </c>
      <c r="J48" s="118" t="s">
        <v>403</v>
      </c>
      <c r="K48" s="57"/>
      <c r="L48" s="79"/>
      <c r="M48" s="57"/>
      <c r="N48" s="79"/>
      <c r="O48" s="57" t="s">
        <v>46</v>
      </c>
      <c r="P48" s="118" t="s">
        <v>402</v>
      </c>
    </row>
    <row r="49" spans="2:16" x14ac:dyDescent="0.25">
      <c r="B49" s="78" t="s">
        <v>32</v>
      </c>
      <c r="C49" s="57" t="s">
        <v>102</v>
      </c>
      <c r="D49" s="57" t="s">
        <v>122</v>
      </c>
      <c r="E49" s="57" t="s">
        <v>386</v>
      </c>
      <c r="F49" s="79" t="s">
        <v>387</v>
      </c>
      <c r="G49" s="57" t="s">
        <v>122</v>
      </c>
      <c r="H49" s="79">
        <v>17</v>
      </c>
      <c r="I49" s="57" t="s">
        <v>122</v>
      </c>
      <c r="J49" s="118" t="s">
        <v>403</v>
      </c>
      <c r="K49" s="57"/>
      <c r="L49" s="79"/>
      <c r="M49" s="57"/>
      <c r="N49" s="79"/>
      <c r="O49" s="57" t="s">
        <v>46</v>
      </c>
      <c r="P49" s="118" t="s">
        <v>402</v>
      </c>
    </row>
    <row r="50" spans="2:16" x14ac:dyDescent="0.25">
      <c r="B50" s="78" t="s">
        <v>32</v>
      </c>
      <c r="C50" s="57" t="s">
        <v>102</v>
      </c>
      <c r="D50" s="57" t="s">
        <v>123</v>
      </c>
      <c r="E50" s="57" t="s">
        <v>386</v>
      </c>
      <c r="F50" s="79" t="s">
        <v>387</v>
      </c>
      <c r="G50" s="57" t="s">
        <v>123</v>
      </c>
      <c r="H50" s="79">
        <v>17</v>
      </c>
      <c r="I50" s="57" t="s">
        <v>123</v>
      </c>
      <c r="J50" s="118" t="s">
        <v>403</v>
      </c>
      <c r="K50" s="57"/>
      <c r="L50" s="79"/>
      <c r="M50" s="57"/>
      <c r="N50" s="79"/>
      <c r="O50" s="57" t="s">
        <v>46</v>
      </c>
      <c r="P50" s="118" t="s">
        <v>402</v>
      </c>
    </row>
    <row r="51" spans="2:16" x14ac:dyDescent="0.25">
      <c r="B51" s="78" t="s">
        <v>32</v>
      </c>
      <c r="C51" s="57" t="s">
        <v>102</v>
      </c>
      <c r="D51" s="57" t="s">
        <v>124</v>
      </c>
      <c r="E51" s="57" t="s">
        <v>386</v>
      </c>
      <c r="F51" s="79" t="s">
        <v>387</v>
      </c>
      <c r="G51" s="57" t="s">
        <v>124</v>
      </c>
      <c r="H51" s="79">
        <v>17</v>
      </c>
      <c r="I51" s="57" t="s">
        <v>124</v>
      </c>
      <c r="J51" s="118" t="s">
        <v>403</v>
      </c>
      <c r="K51" s="57"/>
      <c r="L51" s="79"/>
      <c r="M51" s="57"/>
      <c r="N51" s="79"/>
      <c r="O51" s="57" t="s">
        <v>46</v>
      </c>
      <c r="P51" s="118" t="s">
        <v>402</v>
      </c>
    </row>
    <row r="52" spans="2:16" x14ac:dyDescent="0.25">
      <c r="B52" s="78" t="s">
        <v>32</v>
      </c>
      <c r="C52" s="57" t="s">
        <v>102</v>
      </c>
      <c r="D52" s="57" t="s">
        <v>125</v>
      </c>
      <c r="E52" s="57" t="s">
        <v>386</v>
      </c>
      <c r="F52" s="79" t="s">
        <v>387</v>
      </c>
      <c r="G52" s="57" t="s">
        <v>125</v>
      </c>
      <c r="H52" s="79">
        <v>17</v>
      </c>
      <c r="I52" s="57" t="s">
        <v>125</v>
      </c>
      <c r="J52" s="118" t="s">
        <v>403</v>
      </c>
      <c r="K52" s="57"/>
      <c r="L52" s="79"/>
      <c r="M52" s="57"/>
      <c r="N52" s="79"/>
      <c r="O52" s="57" t="s">
        <v>46</v>
      </c>
      <c r="P52" s="118" t="s">
        <v>402</v>
      </c>
    </row>
    <row r="53" spans="2:16" ht="15.75" thickBot="1" x14ac:dyDescent="0.3">
      <c r="B53" s="80" t="s">
        <v>32</v>
      </c>
      <c r="C53" s="58" t="s">
        <v>102</v>
      </c>
      <c r="D53" s="58" t="s">
        <v>126</v>
      </c>
      <c r="E53" s="58" t="s">
        <v>386</v>
      </c>
      <c r="F53" s="81" t="s">
        <v>387</v>
      </c>
      <c r="G53" s="58" t="s">
        <v>126</v>
      </c>
      <c r="H53" s="79">
        <v>17</v>
      </c>
      <c r="I53" s="58" t="s">
        <v>126</v>
      </c>
      <c r="J53" s="119" t="s">
        <v>403</v>
      </c>
      <c r="K53" s="58"/>
      <c r="L53" s="81"/>
      <c r="M53" s="58"/>
      <c r="N53" s="81"/>
      <c r="O53" s="58" t="s">
        <v>46</v>
      </c>
      <c r="P53" s="118" t="s">
        <v>402</v>
      </c>
    </row>
    <row r="54" spans="2:16" ht="16.5" thickBot="1" x14ac:dyDescent="0.3">
      <c r="B54" s="73" t="s">
        <v>374</v>
      </c>
      <c r="C54" s="74" t="s">
        <v>37</v>
      </c>
      <c r="D54" s="75" t="s">
        <v>375</v>
      </c>
      <c r="E54" s="74" t="s">
        <v>376</v>
      </c>
      <c r="F54" s="75" t="s">
        <v>383</v>
      </c>
      <c r="G54" s="74" t="s">
        <v>384</v>
      </c>
      <c r="H54" s="75" t="s">
        <v>388</v>
      </c>
      <c r="I54" s="74" t="s">
        <v>377</v>
      </c>
      <c r="J54" s="75" t="s">
        <v>378</v>
      </c>
      <c r="K54" s="74" t="s">
        <v>379</v>
      </c>
      <c r="L54" s="75" t="s">
        <v>380</v>
      </c>
      <c r="M54" s="74" t="s">
        <v>381</v>
      </c>
      <c r="N54" s="75" t="s">
        <v>382</v>
      </c>
      <c r="O54" s="74" t="s">
        <v>42</v>
      </c>
      <c r="P54" s="74" t="s">
        <v>385</v>
      </c>
    </row>
    <row r="55" spans="2:16" x14ac:dyDescent="0.25">
      <c r="B55" s="82" t="s">
        <v>32</v>
      </c>
      <c r="C55" s="63" t="s">
        <v>127</v>
      </c>
      <c r="D55" s="63" t="s">
        <v>128</v>
      </c>
      <c r="E55" s="63" t="s">
        <v>386</v>
      </c>
      <c r="F55" s="83" t="s">
        <v>387</v>
      </c>
      <c r="G55" s="63" t="s">
        <v>128</v>
      </c>
      <c r="H55" s="83">
        <v>25</v>
      </c>
      <c r="I55" s="63"/>
      <c r="J55" s="63"/>
      <c r="K55" s="63" t="s">
        <v>389</v>
      </c>
      <c r="L55" s="63" t="s">
        <v>403</v>
      </c>
      <c r="M55" s="63">
        <v>1</v>
      </c>
      <c r="N55" s="83" t="s">
        <v>128</v>
      </c>
      <c r="O55" s="63" t="s">
        <v>45</v>
      </c>
      <c r="P55" s="374" t="s">
        <v>390</v>
      </c>
    </row>
    <row r="56" spans="2:16" x14ac:dyDescent="0.25">
      <c r="B56" s="84" t="s">
        <v>32</v>
      </c>
      <c r="C56" s="64" t="s">
        <v>127</v>
      </c>
      <c r="D56" s="64" t="s">
        <v>129</v>
      </c>
      <c r="E56" s="64" t="s">
        <v>386</v>
      </c>
      <c r="F56" s="85" t="s">
        <v>387</v>
      </c>
      <c r="G56" s="64" t="s">
        <v>129</v>
      </c>
      <c r="H56" s="85">
        <v>25</v>
      </c>
      <c r="I56" s="64"/>
      <c r="J56" s="64"/>
      <c r="K56" s="64" t="s">
        <v>389</v>
      </c>
      <c r="L56" s="64" t="s">
        <v>403</v>
      </c>
      <c r="M56" s="64">
        <v>2</v>
      </c>
      <c r="N56" s="85" t="s">
        <v>129</v>
      </c>
      <c r="O56" s="64" t="s">
        <v>45</v>
      </c>
      <c r="P56" s="376"/>
    </row>
    <row r="57" spans="2:16" ht="15.75" thickBot="1" x14ac:dyDescent="0.3">
      <c r="B57" s="86" t="s">
        <v>32</v>
      </c>
      <c r="C57" s="65" t="s">
        <v>127</v>
      </c>
      <c r="D57" s="65" t="s">
        <v>130</v>
      </c>
      <c r="E57" s="65" t="s">
        <v>386</v>
      </c>
      <c r="F57" s="87" t="s">
        <v>387</v>
      </c>
      <c r="G57" s="65" t="s">
        <v>130</v>
      </c>
      <c r="H57" s="87">
        <v>25</v>
      </c>
      <c r="I57" s="65"/>
      <c r="J57" s="65"/>
      <c r="K57" s="65" t="s">
        <v>389</v>
      </c>
      <c r="L57" s="65" t="s">
        <v>403</v>
      </c>
      <c r="M57" s="65">
        <v>3</v>
      </c>
      <c r="N57" s="87" t="s">
        <v>130</v>
      </c>
      <c r="O57" s="65" t="s">
        <v>45</v>
      </c>
      <c r="P57" s="375"/>
    </row>
    <row r="58" spans="2:16" x14ac:dyDescent="0.25">
      <c r="B58" s="82" t="s">
        <v>32</v>
      </c>
      <c r="C58" s="63" t="s">
        <v>127</v>
      </c>
      <c r="D58" s="63" t="s">
        <v>131</v>
      </c>
      <c r="E58" s="63" t="s">
        <v>386</v>
      </c>
      <c r="F58" s="83" t="s">
        <v>387</v>
      </c>
      <c r="G58" s="63" t="s">
        <v>131</v>
      </c>
      <c r="H58" s="83">
        <v>23</v>
      </c>
      <c r="I58" s="63"/>
      <c r="J58" s="63"/>
      <c r="K58" s="63" t="s">
        <v>389</v>
      </c>
      <c r="L58" s="122" t="s">
        <v>403</v>
      </c>
      <c r="M58" s="63">
        <v>1</v>
      </c>
      <c r="N58" s="83" t="s">
        <v>131</v>
      </c>
      <c r="O58" s="63" t="s">
        <v>45</v>
      </c>
      <c r="P58" s="374" t="s">
        <v>390</v>
      </c>
    </row>
    <row r="59" spans="2:16" ht="15.75" thickBot="1" x14ac:dyDescent="0.3">
      <c r="B59" s="86" t="s">
        <v>32</v>
      </c>
      <c r="C59" s="65" t="s">
        <v>127</v>
      </c>
      <c r="D59" s="65" t="s">
        <v>132</v>
      </c>
      <c r="E59" s="65" t="s">
        <v>386</v>
      </c>
      <c r="F59" s="87" t="s">
        <v>387</v>
      </c>
      <c r="G59" s="65" t="s">
        <v>132</v>
      </c>
      <c r="H59" s="87">
        <v>23</v>
      </c>
      <c r="I59" s="65"/>
      <c r="J59" s="65"/>
      <c r="K59" s="65" t="s">
        <v>389</v>
      </c>
      <c r="L59" s="123" t="s">
        <v>403</v>
      </c>
      <c r="M59" s="65">
        <v>2</v>
      </c>
      <c r="N59" s="87" t="s">
        <v>132</v>
      </c>
      <c r="O59" s="65" t="s">
        <v>45</v>
      </c>
      <c r="P59" s="375"/>
    </row>
    <row r="60" spans="2:16" x14ac:dyDescent="0.25">
      <c r="B60" s="82" t="s">
        <v>32</v>
      </c>
      <c r="C60" s="63" t="s">
        <v>127</v>
      </c>
      <c r="D60" s="63" t="s">
        <v>133</v>
      </c>
      <c r="E60" s="63" t="s">
        <v>386</v>
      </c>
      <c r="F60" s="83" t="s">
        <v>387</v>
      </c>
      <c r="G60" s="63" t="s">
        <v>133</v>
      </c>
      <c r="H60" s="83">
        <v>25</v>
      </c>
      <c r="I60" s="63"/>
      <c r="J60" s="63"/>
      <c r="K60" s="63" t="s">
        <v>389</v>
      </c>
      <c r="L60" s="121" t="s">
        <v>403</v>
      </c>
      <c r="M60" s="63">
        <v>1</v>
      </c>
      <c r="N60" s="83" t="s">
        <v>133</v>
      </c>
      <c r="O60" s="63" t="s">
        <v>45</v>
      </c>
      <c r="P60" s="374" t="s">
        <v>390</v>
      </c>
    </row>
    <row r="61" spans="2:16" x14ac:dyDescent="0.25">
      <c r="B61" s="84" t="s">
        <v>32</v>
      </c>
      <c r="C61" s="64" t="s">
        <v>127</v>
      </c>
      <c r="D61" s="64" t="s">
        <v>134</v>
      </c>
      <c r="E61" s="64" t="s">
        <v>386</v>
      </c>
      <c r="F61" s="85" t="s">
        <v>387</v>
      </c>
      <c r="G61" s="64" t="s">
        <v>134</v>
      </c>
      <c r="H61" s="85">
        <v>25</v>
      </c>
      <c r="I61" s="64"/>
      <c r="J61" s="64"/>
      <c r="K61" s="64" t="s">
        <v>389</v>
      </c>
      <c r="L61" s="122" t="s">
        <v>403</v>
      </c>
      <c r="M61" s="64">
        <v>2</v>
      </c>
      <c r="N61" s="85" t="s">
        <v>134</v>
      </c>
      <c r="O61" s="64" t="s">
        <v>45</v>
      </c>
      <c r="P61" s="376"/>
    </row>
    <row r="62" spans="2:16" ht="15.75" thickBot="1" x14ac:dyDescent="0.3">
      <c r="B62" s="86" t="s">
        <v>32</v>
      </c>
      <c r="C62" s="65" t="s">
        <v>127</v>
      </c>
      <c r="D62" s="65" t="s">
        <v>135</v>
      </c>
      <c r="E62" s="65" t="s">
        <v>386</v>
      </c>
      <c r="F62" s="87" t="s">
        <v>387</v>
      </c>
      <c r="G62" s="65" t="s">
        <v>135</v>
      </c>
      <c r="H62" s="87">
        <v>25</v>
      </c>
      <c r="I62" s="65"/>
      <c r="J62" s="65"/>
      <c r="K62" s="65" t="s">
        <v>389</v>
      </c>
      <c r="L62" s="123" t="s">
        <v>403</v>
      </c>
      <c r="M62" s="65">
        <v>3</v>
      </c>
      <c r="N62" s="87" t="s">
        <v>135</v>
      </c>
      <c r="O62" s="65" t="s">
        <v>45</v>
      </c>
      <c r="P62" s="375"/>
    </row>
    <row r="63" spans="2:16" x14ac:dyDescent="0.25">
      <c r="B63" s="82" t="s">
        <v>32</v>
      </c>
      <c r="C63" s="63" t="s">
        <v>127</v>
      </c>
      <c r="D63" s="63" t="s">
        <v>136</v>
      </c>
      <c r="E63" s="63" t="s">
        <v>386</v>
      </c>
      <c r="F63" s="83" t="s">
        <v>387</v>
      </c>
      <c r="G63" s="63" t="s">
        <v>136</v>
      </c>
      <c r="H63" s="83">
        <v>29</v>
      </c>
      <c r="I63" s="63"/>
      <c r="J63" s="63"/>
      <c r="K63" s="63" t="s">
        <v>389</v>
      </c>
      <c r="L63" s="121" t="s">
        <v>403</v>
      </c>
      <c r="M63" s="63">
        <v>1</v>
      </c>
      <c r="N63" s="83" t="s">
        <v>136</v>
      </c>
      <c r="O63" s="63" t="s">
        <v>48</v>
      </c>
      <c r="P63" s="374" t="s">
        <v>390</v>
      </c>
    </row>
    <row r="64" spans="2:16" x14ac:dyDescent="0.25">
      <c r="B64" s="84" t="s">
        <v>32</v>
      </c>
      <c r="C64" s="64" t="s">
        <v>127</v>
      </c>
      <c r="D64" s="64" t="s">
        <v>137</v>
      </c>
      <c r="E64" s="64" t="s">
        <v>386</v>
      </c>
      <c r="F64" s="85" t="s">
        <v>387</v>
      </c>
      <c r="G64" s="64" t="s">
        <v>137</v>
      </c>
      <c r="H64" s="85">
        <v>29</v>
      </c>
      <c r="I64" s="64"/>
      <c r="J64" s="64"/>
      <c r="K64" s="64" t="s">
        <v>389</v>
      </c>
      <c r="L64" s="122" t="s">
        <v>403</v>
      </c>
      <c r="M64" s="64">
        <v>2</v>
      </c>
      <c r="N64" s="85" t="s">
        <v>137</v>
      </c>
      <c r="O64" s="64" t="s">
        <v>48</v>
      </c>
      <c r="P64" s="376"/>
    </row>
    <row r="65" spans="2:16" ht="15.75" thickBot="1" x14ac:dyDescent="0.3">
      <c r="B65" s="86" t="s">
        <v>32</v>
      </c>
      <c r="C65" s="65" t="s">
        <v>127</v>
      </c>
      <c r="D65" s="65" t="s">
        <v>138</v>
      </c>
      <c r="E65" s="65" t="s">
        <v>386</v>
      </c>
      <c r="F65" s="87" t="s">
        <v>387</v>
      </c>
      <c r="G65" s="65" t="s">
        <v>138</v>
      </c>
      <c r="H65" s="87">
        <v>29</v>
      </c>
      <c r="I65" s="65"/>
      <c r="J65" s="65"/>
      <c r="K65" s="65" t="s">
        <v>389</v>
      </c>
      <c r="L65" s="123" t="s">
        <v>403</v>
      </c>
      <c r="M65" s="65">
        <v>3</v>
      </c>
      <c r="N65" s="87" t="s">
        <v>138</v>
      </c>
      <c r="O65" s="65" t="s">
        <v>48</v>
      </c>
      <c r="P65" s="375"/>
    </row>
    <row r="66" spans="2:16" x14ac:dyDescent="0.25">
      <c r="B66" s="82" t="s">
        <v>32</v>
      </c>
      <c r="C66" s="63" t="s">
        <v>127</v>
      </c>
      <c r="D66" s="63" t="s">
        <v>139</v>
      </c>
      <c r="E66" s="63" t="s">
        <v>386</v>
      </c>
      <c r="F66" s="83" t="s">
        <v>387</v>
      </c>
      <c r="G66" s="63" t="s">
        <v>139</v>
      </c>
      <c r="H66" s="83">
        <v>33</v>
      </c>
      <c r="I66" s="63"/>
      <c r="J66" s="63"/>
      <c r="K66" s="64" t="s">
        <v>389</v>
      </c>
      <c r="L66" s="121" t="s">
        <v>403</v>
      </c>
      <c r="M66" s="63">
        <v>1</v>
      </c>
      <c r="N66" s="83" t="s">
        <v>139</v>
      </c>
      <c r="O66" s="63" t="s">
        <v>48</v>
      </c>
      <c r="P66" s="374" t="s">
        <v>390</v>
      </c>
    </row>
    <row r="67" spans="2:16" x14ac:dyDescent="0.25">
      <c r="B67" s="84" t="s">
        <v>32</v>
      </c>
      <c r="C67" s="64" t="s">
        <v>127</v>
      </c>
      <c r="D67" s="64" t="s">
        <v>140</v>
      </c>
      <c r="E67" s="64" t="s">
        <v>386</v>
      </c>
      <c r="F67" s="85" t="s">
        <v>387</v>
      </c>
      <c r="G67" s="64" t="s">
        <v>140</v>
      </c>
      <c r="H67" s="85">
        <v>33</v>
      </c>
      <c r="I67" s="64"/>
      <c r="J67" s="64"/>
      <c r="K67" s="64" t="s">
        <v>389</v>
      </c>
      <c r="L67" s="122" t="s">
        <v>403</v>
      </c>
      <c r="M67" s="64">
        <v>2</v>
      </c>
      <c r="N67" s="85" t="s">
        <v>140</v>
      </c>
      <c r="O67" s="64" t="s">
        <v>48</v>
      </c>
      <c r="P67" s="376"/>
    </row>
    <row r="68" spans="2:16" ht="15.75" thickBot="1" x14ac:dyDescent="0.3">
      <c r="B68" s="86" t="s">
        <v>32</v>
      </c>
      <c r="C68" s="65" t="s">
        <v>127</v>
      </c>
      <c r="D68" s="65" t="s">
        <v>141</v>
      </c>
      <c r="E68" s="65" t="s">
        <v>386</v>
      </c>
      <c r="F68" s="87" t="s">
        <v>387</v>
      </c>
      <c r="G68" s="65" t="s">
        <v>141</v>
      </c>
      <c r="H68" s="87">
        <v>33</v>
      </c>
      <c r="I68" s="65"/>
      <c r="J68" s="65"/>
      <c r="K68" s="65" t="s">
        <v>389</v>
      </c>
      <c r="L68" s="123" t="s">
        <v>403</v>
      </c>
      <c r="M68" s="65">
        <v>3</v>
      </c>
      <c r="N68" s="87" t="s">
        <v>141</v>
      </c>
      <c r="O68" s="65" t="s">
        <v>48</v>
      </c>
      <c r="P68" s="375"/>
    </row>
    <row r="69" spans="2:16" x14ac:dyDescent="0.25">
      <c r="B69" s="82" t="s">
        <v>32</v>
      </c>
      <c r="C69" s="63" t="s">
        <v>127</v>
      </c>
      <c r="D69" s="63" t="s">
        <v>142</v>
      </c>
      <c r="E69" s="63" t="s">
        <v>386</v>
      </c>
      <c r="F69" s="83" t="s">
        <v>387</v>
      </c>
      <c r="G69" s="63" t="s">
        <v>142</v>
      </c>
      <c r="H69" s="83">
        <v>34</v>
      </c>
      <c r="I69" s="63"/>
      <c r="J69" s="63"/>
      <c r="K69" s="64" t="s">
        <v>389</v>
      </c>
      <c r="L69" s="121" t="s">
        <v>403</v>
      </c>
      <c r="M69" s="63">
        <v>1</v>
      </c>
      <c r="N69" s="83" t="s">
        <v>142</v>
      </c>
      <c r="O69" s="63" t="s">
        <v>48</v>
      </c>
      <c r="P69" s="374" t="s">
        <v>390</v>
      </c>
    </row>
    <row r="70" spans="2:16" x14ac:dyDescent="0.25">
      <c r="B70" s="84" t="s">
        <v>32</v>
      </c>
      <c r="C70" s="64" t="s">
        <v>127</v>
      </c>
      <c r="D70" s="64" t="s">
        <v>143</v>
      </c>
      <c r="E70" s="64" t="s">
        <v>386</v>
      </c>
      <c r="F70" s="85" t="s">
        <v>387</v>
      </c>
      <c r="G70" s="64" t="s">
        <v>143</v>
      </c>
      <c r="H70" s="85">
        <v>34</v>
      </c>
      <c r="I70" s="64"/>
      <c r="J70" s="64"/>
      <c r="K70" s="64" t="s">
        <v>389</v>
      </c>
      <c r="L70" s="122" t="s">
        <v>403</v>
      </c>
      <c r="M70" s="64">
        <v>2</v>
      </c>
      <c r="N70" s="85" t="s">
        <v>143</v>
      </c>
      <c r="O70" s="64" t="s">
        <v>48</v>
      </c>
      <c r="P70" s="376"/>
    </row>
    <row r="71" spans="2:16" ht="15.75" thickBot="1" x14ac:dyDescent="0.3">
      <c r="B71" s="86" t="s">
        <v>32</v>
      </c>
      <c r="C71" s="65" t="s">
        <v>127</v>
      </c>
      <c r="D71" s="65" t="s">
        <v>144</v>
      </c>
      <c r="E71" s="65" t="s">
        <v>386</v>
      </c>
      <c r="F71" s="87" t="s">
        <v>387</v>
      </c>
      <c r="G71" s="65" t="s">
        <v>144</v>
      </c>
      <c r="H71" s="87">
        <v>34</v>
      </c>
      <c r="I71" s="65"/>
      <c r="J71" s="65"/>
      <c r="K71" s="65" t="s">
        <v>389</v>
      </c>
      <c r="L71" s="123" t="s">
        <v>403</v>
      </c>
      <c r="M71" s="65">
        <v>3</v>
      </c>
      <c r="N71" s="87" t="s">
        <v>144</v>
      </c>
      <c r="O71" s="65" t="s">
        <v>48</v>
      </c>
      <c r="P71" s="375"/>
    </row>
    <row r="72" spans="2:16" x14ac:dyDescent="0.25">
      <c r="B72" s="82" t="s">
        <v>32</v>
      </c>
      <c r="C72" s="63" t="s">
        <v>127</v>
      </c>
      <c r="D72" s="63" t="s">
        <v>145</v>
      </c>
      <c r="E72" s="63" t="s">
        <v>386</v>
      </c>
      <c r="F72" s="83" t="s">
        <v>387</v>
      </c>
      <c r="G72" s="63" t="s">
        <v>145</v>
      </c>
      <c r="H72" s="83">
        <v>36</v>
      </c>
      <c r="I72" s="63"/>
      <c r="J72" s="63"/>
      <c r="K72" s="64" t="s">
        <v>389</v>
      </c>
      <c r="L72" s="122" t="s">
        <v>403</v>
      </c>
      <c r="M72" s="63">
        <v>1</v>
      </c>
      <c r="N72" s="83" t="s">
        <v>145</v>
      </c>
      <c r="O72" s="63" t="s">
        <v>48</v>
      </c>
      <c r="P72" s="374" t="s">
        <v>390</v>
      </c>
    </row>
    <row r="73" spans="2:16" ht="15.75" thickBot="1" x14ac:dyDescent="0.3">
      <c r="B73" s="86" t="s">
        <v>32</v>
      </c>
      <c r="C73" s="65" t="s">
        <v>127</v>
      </c>
      <c r="D73" s="65" t="s">
        <v>146</v>
      </c>
      <c r="E73" s="65" t="s">
        <v>386</v>
      </c>
      <c r="F73" s="87" t="s">
        <v>387</v>
      </c>
      <c r="G73" s="65" t="s">
        <v>146</v>
      </c>
      <c r="H73" s="87">
        <v>36</v>
      </c>
      <c r="I73" s="65"/>
      <c r="J73" s="65"/>
      <c r="K73" s="65" t="s">
        <v>389</v>
      </c>
      <c r="L73" s="123" t="s">
        <v>403</v>
      </c>
      <c r="M73" s="65">
        <v>2</v>
      </c>
      <c r="N73" s="87" t="s">
        <v>146</v>
      </c>
      <c r="O73" s="65" t="s">
        <v>48</v>
      </c>
      <c r="P73" s="375"/>
    </row>
    <row r="74" spans="2:16" x14ac:dyDescent="0.25">
      <c r="B74" s="82" t="s">
        <v>32</v>
      </c>
      <c r="C74" s="63" t="s">
        <v>127</v>
      </c>
      <c r="D74" s="63" t="s">
        <v>147</v>
      </c>
      <c r="E74" s="63" t="s">
        <v>386</v>
      </c>
      <c r="F74" s="83" t="s">
        <v>387</v>
      </c>
      <c r="G74" s="63" t="s">
        <v>147</v>
      </c>
      <c r="H74" s="83">
        <v>30</v>
      </c>
      <c r="I74" s="63"/>
      <c r="J74" s="63"/>
      <c r="K74" s="64" t="s">
        <v>389</v>
      </c>
      <c r="L74" s="122" t="s">
        <v>403</v>
      </c>
      <c r="M74" s="63">
        <v>1</v>
      </c>
      <c r="N74" s="83" t="s">
        <v>147</v>
      </c>
      <c r="O74" s="63" t="s">
        <v>47</v>
      </c>
      <c r="P74" s="374" t="s">
        <v>390</v>
      </c>
    </row>
    <row r="75" spans="2:16" ht="15.75" thickBot="1" x14ac:dyDescent="0.3">
      <c r="B75" s="86" t="s">
        <v>32</v>
      </c>
      <c r="C75" s="65" t="s">
        <v>127</v>
      </c>
      <c r="D75" s="65" t="s">
        <v>148</v>
      </c>
      <c r="E75" s="65" t="s">
        <v>386</v>
      </c>
      <c r="F75" s="87" t="s">
        <v>387</v>
      </c>
      <c r="G75" s="65" t="s">
        <v>148</v>
      </c>
      <c r="H75" s="87">
        <v>30</v>
      </c>
      <c r="I75" s="65"/>
      <c r="J75" s="65"/>
      <c r="K75" s="65" t="s">
        <v>389</v>
      </c>
      <c r="L75" s="123" t="s">
        <v>403</v>
      </c>
      <c r="M75" s="65">
        <v>2</v>
      </c>
      <c r="N75" s="87" t="s">
        <v>148</v>
      </c>
      <c r="O75" s="65" t="s">
        <v>47</v>
      </c>
      <c r="P75" s="375"/>
    </row>
    <row r="76" spans="2:16" x14ac:dyDescent="0.25">
      <c r="B76" s="82" t="s">
        <v>32</v>
      </c>
      <c r="C76" s="63" t="s">
        <v>127</v>
      </c>
      <c r="D76" s="63" t="s">
        <v>149</v>
      </c>
      <c r="E76" s="63" t="s">
        <v>386</v>
      </c>
      <c r="F76" s="83" t="s">
        <v>387</v>
      </c>
      <c r="G76" s="63" t="s">
        <v>149</v>
      </c>
      <c r="H76" s="83">
        <v>24</v>
      </c>
      <c r="I76" s="63"/>
      <c r="J76" s="63"/>
      <c r="K76" s="64" t="s">
        <v>389</v>
      </c>
      <c r="L76" s="122" t="s">
        <v>403</v>
      </c>
      <c r="M76" s="63">
        <v>1</v>
      </c>
      <c r="N76" s="83" t="s">
        <v>149</v>
      </c>
      <c r="O76" s="63" t="s">
        <v>47</v>
      </c>
      <c r="P76" s="374" t="s">
        <v>390</v>
      </c>
    </row>
    <row r="77" spans="2:16" ht="15.75" thickBot="1" x14ac:dyDescent="0.3">
      <c r="B77" s="86" t="s">
        <v>32</v>
      </c>
      <c r="C77" s="65" t="s">
        <v>127</v>
      </c>
      <c r="D77" s="65" t="s">
        <v>150</v>
      </c>
      <c r="E77" s="65" t="s">
        <v>386</v>
      </c>
      <c r="F77" s="87" t="s">
        <v>387</v>
      </c>
      <c r="G77" s="65" t="s">
        <v>150</v>
      </c>
      <c r="H77" s="87">
        <v>24</v>
      </c>
      <c r="I77" s="65"/>
      <c r="J77" s="65"/>
      <c r="K77" s="65" t="s">
        <v>389</v>
      </c>
      <c r="L77" s="123" t="s">
        <v>403</v>
      </c>
      <c r="M77" s="65">
        <v>2</v>
      </c>
      <c r="N77" s="87" t="s">
        <v>150</v>
      </c>
      <c r="O77" s="65" t="s">
        <v>47</v>
      </c>
      <c r="P77" s="375"/>
    </row>
    <row r="78" spans="2:16" ht="15.75" thickBot="1" x14ac:dyDescent="0.3">
      <c r="B78" s="88" t="s">
        <v>32</v>
      </c>
      <c r="C78" s="89" t="s">
        <v>159</v>
      </c>
      <c r="D78" s="89" t="s">
        <v>152</v>
      </c>
      <c r="E78" s="89" t="s">
        <v>404</v>
      </c>
      <c r="F78" s="90" t="s">
        <v>387</v>
      </c>
      <c r="G78" s="89" t="s">
        <v>152</v>
      </c>
      <c r="H78" s="89">
        <v>23</v>
      </c>
      <c r="I78" s="89"/>
      <c r="J78" s="89"/>
      <c r="K78" s="89" t="s">
        <v>389</v>
      </c>
      <c r="L78" s="89" t="s">
        <v>403</v>
      </c>
      <c r="M78" s="89">
        <v>1</v>
      </c>
      <c r="N78" s="90" t="s">
        <v>152</v>
      </c>
      <c r="O78" s="89" t="s">
        <v>45</v>
      </c>
      <c r="P78" s="89" t="s">
        <v>410</v>
      </c>
    </row>
    <row r="79" spans="2:16" ht="15.75" thickBot="1" x14ac:dyDescent="0.3">
      <c r="B79" s="88" t="s">
        <v>32</v>
      </c>
      <c r="C79" s="89" t="s">
        <v>159</v>
      </c>
      <c r="D79" s="89" t="s">
        <v>153</v>
      </c>
      <c r="E79" s="89" t="s">
        <v>404</v>
      </c>
      <c r="F79" s="90" t="s">
        <v>387</v>
      </c>
      <c r="G79" s="89" t="s">
        <v>153</v>
      </c>
      <c r="H79" s="89">
        <v>25</v>
      </c>
      <c r="I79" s="89"/>
      <c r="J79" s="89"/>
      <c r="K79" s="119" t="s">
        <v>389</v>
      </c>
      <c r="L79" s="89" t="s">
        <v>403</v>
      </c>
      <c r="M79" s="89">
        <v>1</v>
      </c>
      <c r="N79" s="90" t="s">
        <v>153</v>
      </c>
      <c r="O79" s="89" t="s">
        <v>46</v>
      </c>
      <c r="P79" s="89" t="s">
        <v>410</v>
      </c>
    </row>
    <row r="80" spans="2:16" ht="15.75" thickBot="1" x14ac:dyDescent="0.3">
      <c r="B80" s="88" t="s">
        <v>32</v>
      </c>
      <c r="C80" s="89" t="s">
        <v>159</v>
      </c>
      <c r="D80" s="89" t="s">
        <v>154</v>
      </c>
      <c r="E80" s="89" t="s">
        <v>404</v>
      </c>
      <c r="F80" s="90" t="s">
        <v>387</v>
      </c>
      <c r="G80" s="89" t="s">
        <v>154</v>
      </c>
      <c r="H80" s="89">
        <v>30</v>
      </c>
      <c r="I80" s="89"/>
      <c r="J80" s="89"/>
      <c r="K80" s="119" t="s">
        <v>389</v>
      </c>
      <c r="L80" s="89" t="s">
        <v>403</v>
      </c>
      <c r="M80" s="89">
        <v>1</v>
      </c>
      <c r="N80" s="90" t="s">
        <v>154</v>
      </c>
      <c r="O80" s="89" t="s">
        <v>47</v>
      </c>
      <c r="P80" s="89" t="s">
        <v>410</v>
      </c>
    </row>
    <row r="81" spans="2:16" ht="15.75" thickBot="1" x14ac:dyDescent="0.3">
      <c r="B81" s="88" t="s">
        <v>32</v>
      </c>
      <c r="C81" s="89" t="s">
        <v>159</v>
      </c>
      <c r="D81" s="89" t="s">
        <v>155</v>
      </c>
      <c r="E81" s="89" t="s">
        <v>404</v>
      </c>
      <c r="F81" s="90" t="s">
        <v>387</v>
      </c>
      <c r="G81" s="89" t="s">
        <v>155</v>
      </c>
      <c r="H81" s="89">
        <v>31</v>
      </c>
      <c r="I81" s="89"/>
      <c r="J81" s="89"/>
      <c r="K81" s="119" t="s">
        <v>389</v>
      </c>
      <c r="L81" s="89" t="s">
        <v>403</v>
      </c>
      <c r="M81" s="89">
        <v>1</v>
      </c>
      <c r="N81" s="90" t="s">
        <v>155</v>
      </c>
      <c r="O81" s="89" t="s">
        <v>44</v>
      </c>
      <c r="P81" s="89" t="s">
        <v>411</v>
      </c>
    </row>
    <row r="82" spans="2:16" ht="15.75" thickBot="1" x14ac:dyDescent="0.3">
      <c r="B82" s="88" t="s">
        <v>32</v>
      </c>
      <c r="C82" s="89" t="s">
        <v>159</v>
      </c>
      <c r="D82" s="89" t="s">
        <v>156</v>
      </c>
      <c r="E82" s="89" t="s">
        <v>404</v>
      </c>
      <c r="F82" s="90" t="s">
        <v>387</v>
      </c>
      <c r="G82" s="89" t="s">
        <v>156</v>
      </c>
      <c r="H82" s="89">
        <v>15</v>
      </c>
      <c r="I82" s="89"/>
      <c r="J82" s="89"/>
      <c r="K82" s="119" t="s">
        <v>389</v>
      </c>
      <c r="L82" s="89" t="s">
        <v>403</v>
      </c>
      <c r="M82" s="89">
        <v>1</v>
      </c>
      <c r="N82" s="90" t="s">
        <v>156</v>
      </c>
      <c r="O82" s="89" t="s">
        <v>47</v>
      </c>
      <c r="P82" s="89" t="s">
        <v>411</v>
      </c>
    </row>
    <row r="83" spans="2:16" ht="15.75" thickBot="1" x14ac:dyDescent="0.3">
      <c r="B83" s="88" t="s">
        <v>32</v>
      </c>
      <c r="C83" s="89" t="s">
        <v>159</v>
      </c>
      <c r="D83" s="89" t="s">
        <v>157</v>
      </c>
      <c r="E83" s="89" t="s">
        <v>404</v>
      </c>
      <c r="F83" s="90" t="s">
        <v>387</v>
      </c>
      <c r="G83" s="89" t="s">
        <v>157</v>
      </c>
      <c r="H83" s="89">
        <v>25</v>
      </c>
      <c r="I83" s="89"/>
      <c r="J83" s="89"/>
      <c r="K83" s="119" t="s">
        <v>389</v>
      </c>
      <c r="L83" s="89" t="s">
        <v>403</v>
      </c>
      <c r="M83" s="89">
        <v>1</v>
      </c>
      <c r="N83" s="90" t="s">
        <v>157</v>
      </c>
      <c r="O83" s="89" t="s">
        <v>47</v>
      </c>
      <c r="P83" s="89" t="s">
        <v>411</v>
      </c>
    </row>
    <row r="84" spans="2:16" ht="15.75" thickBot="1" x14ac:dyDescent="0.3">
      <c r="B84" s="88" t="s">
        <v>32</v>
      </c>
      <c r="C84" s="89" t="s">
        <v>159</v>
      </c>
      <c r="D84" s="89" t="s">
        <v>158</v>
      </c>
      <c r="E84" s="89" t="s">
        <v>404</v>
      </c>
      <c r="F84" s="90" t="s">
        <v>387</v>
      </c>
      <c r="G84" s="89" t="s">
        <v>158</v>
      </c>
      <c r="H84" s="89">
        <v>17</v>
      </c>
      <c r="I84" s="89"/>
      <c r="J84" s="89"/>
      <c r="K84" s="119" t="s">
        <v>389</v>
      </c>
      <c r="L84" s="89" t="s">
        <v>403</v>
      </c>
      <c r="M84" s="89">
        <v>1</v>
      </c>
      <c r="N84" s="90" t="s">
        <v>158</v>
      </c>
      <c r="O84" s="89" t="s">
        <v>50</v>
      </c>
      <c r="P84" s="89" t="s">
        <v>410</v>
      </c>
    </row>
    <row r="85" spans="2:16" ht="15.75" thickBot="1" x14ac:dyDescent="0.3">
      <c r="B85" s="91" t="s">
        <v>32</v>
      </c>
      <c r="C85" s="21" t="s">
        <v>159</v>
      </c>
      <c r="D85" s="21" t="s">
        <v>391</v>
      </c>
      <c r="E85" s="89" t="s">
        <v>404</v>
      </c>
      <c r="F85" s="92" t="s">
        <v>387</v>
      </c>
      <c r="G85" s="21" t="s">
        <v>391</v>
      </c>
      <c r="H85" s="21">
        <v>17</v>
      </c>
      <c r="I85" s="21"/>
      <c r="J85" s="21"/>
      <c r="K85" s="119" t="s">
        <v>389</v>
      </c>
      <c r="L85" s="89" t="s">
        <v>403</v>
      </c>
      <c r="M85" s="21">
        <v>1</v>
      </c>
      <c r="N85" s="92" t="s">
        <v>391</v>
      </c>
      <c r="O85" s="21" t="s">
        <v>49</v>
      </c>
      <c r="P85" s="89" t="s">
        <v>410</v>
      </c>
    </row>
    <row r="86" spans="2:16" ht="16.5" thickBot="1" x14ac:dyDescent="0.3">
      <c r="B86" s="93" t="s">
        <v>374</v>
      </c>
      <c r="C86" s="94" t="s">
        <v>37</v>
      </c>
      <c r="D86" s="95" t="s">
        <v>375</v>
      </c>
      <c r="E86" s="94" t="s">
        <v>376</v>
      </c>
      <c r="F86" s="95" t="s">
        <v>383</v>
      </c>
      <c r="G86" s="94" t="s">
        <v>384</v>
      </c>
      <c r="H86" s="95" t="s">
        <v>388</v>
      </c>
      <c r="I86" s="94" t="s">
        <v>377</v>
      </c>
      <c r="J86" s="95" t="s">
        <v>378</v>
      </c>
      <c r="K86" s="94" t="s">
        <v>379</v>
      </c>
      <c r="L86" s="95" t="s">
        <v>380</v>
      </c>
      <c r="M86" s="94" t="s">
        <v>381</v>
      </c>
      <c r="N86" s="95" t="s">
        <v>382</v>
      </c>
      <c r="O86" s="94" t="s">
        <v>42</v>
      </c>
      <c r="P86" s="94" t="s">
        <v>385</v>
      </c>
    </row>
    <row r="87" spans="2:16" x14ac:dyDescent="0.25">
      <c r="B87" s="66" t="s">
        <v>32</v>
      </c>
      <c r="C87" s="69" t="s">
        <v>160</v>
      </c>
      <c r="D87" s="69" t="s">
        <v>165</v>
      </c>
      <c r="E87" s="69" t="s">
        <v>405</v>
      </c>
      <c r="F87" s="70" t="s">
        <v>387</v>
      </c>
      <c r="G87" s="69" t="s">
        <v>165</v>
      </c>
      <c r="H87" s="70">
        <v>24</v>
      </c>
      <c r="I87" s="69" t="s">
        <v>165</v>
      </c>
      <c r="J87" s="69" t="s">
        <v>403</v>
      </c>
      <c r="K87" s="69"/>
      <c r="L87" s="70"/>
      <c r="M87" s="69"/>
      <c r="N87" s="70"/>
      <c r="O87" s="69" t="s">
        <v>50</v>
      </c>
      <c r="P87" s="69" t="s">
        <v>402</v>
      </c>
    </row>
    <row r="88" spans="2:16" x14ac:dyDescent="0.25">
      <c r="B88" s="67" t="s">
        <v>32</v>
      </c>
      <c r="C88" s="6" t="s">
        <v>160</v>
      </c>
      <c r="D88" s="6" t="s">
        <v>166</v>
      </c>
      <c r="E88" s="6" t="s">
        <v>405</v>
      </c>
      <c r="F88" s="71" t="s">
        <v>387</v>
      </c>
      <c r="G88" s="6" t="s">
        <v>166</v>
      </c>
      <c r="H88" s="71">
        <v>24</v>
      </c>
      <c r="I88" s="6" t="s">
        <v>166</v>
      </c>
      <c r="J88" s="6" t="s">
        <v>403</v>
      </c>
      <c r="K88" s="6"/>
      <c r="L88" s="71"/>
      <c r="M88" s="6"/>
      <c r="N88" s="71"/>
      <c r="O88" s="6" t="s">
        <v>50</v>
      </c>
      <c r="P88" s="6" t="s">
        <v>402</v>
      </c>
    </row>
    <row r="89" spans="2:16" x14ac:dyDescent="0.25">
      <c r="B89" s="67" t="s">
        <v>32</v>
      </c>
      <c r="C89" s="6" t="s">
        <v>160</v>
      </c>
      <c r="D89" s="6" t="s">
        <v>167</v>
      </c>
      <c r="E89" s="6" t="s">
        <v>405</v>
      </c>
      <c r="F89" s="71" t="s">
        <v>387</v>
      </c>
      <c r="G89" s="6" t="s">
        <v>167</v>
      </c>
      <c r="H89" s="71">
        <v>24</v>
      </c>
      <c r="I89" s="6" t="s">
        <v>167</v>
      </c>
      <c r="J89" s="6" t="s">
        <v>403</v>
      </c>
      <c r="K89" s="6"/>
      <c r="L89" s="71"/>
      <c r="M89" s="6"/>
      <c r="N89" s="71"/>
      <c r="O89" s="6" t="s">
        <v>50</v>
      </c>
      <c r="P89" s="6" t="s">
        <v>402</v>
      </c>
    </row>
    <row r="90" spans="2:16" x14ac:dyDescent="0.25">
      <c r="B90" s="67" t="s">
        <v>32</v>
      </c>
      <c r="C90" s="6" t="s">
        <v>160</v>
      </c>
      <c r="D90" s="6" t="s">
        <v>168</v>
      </c>
      <c r="E90" s="6" t="s">
        <v>405</v>
      </c>
      <c r="F90" s="71" t="s">
        <v>387</v>
      </c>
      <c r="G90" s="6" t="s">
        <v>168</v>
      </c>
      <c r="H90" s="71">
        <v>24</v>
      </c>
      <c r="I90" s="6" t="s">
        <v>168</v>
      </c>
      <c r="J90" s="6" t="s">
        <v>403</v>
      </c>
      <c r="K90" s="6"/>
      <c r="L90" s="71"/>
      <c r="M90" s="6"/>
      <c r="N90" s="71"/>
      <c r="O90" s="6" t="s">
        <v>50</v>
      </c>
      <c r="P90" s="6" t="s">
        <v>402</v>
      </c>
    </row>
    <row r="91" spans="2:16" x14ac:dyDescent="0.25">
      <c r="B91" s="67" t="s">
        <v>32</v>
      </c>
      <c r="C91" s="6" t="s">
        <v>160</v>
      </c>
      <c r="D91" s="6" t="s">
        <v>169</v>
      </c>
      <c r="E91" s="6" t="s">
        <v>405</v>
      </c>
      <c r="F91" s="71" t="s">
        <v>387</v>
      </c>
      <c r="G91" s="6" t="s">
        <v>169</v>
      </c>
      <c r="H91" s="71">
        <v>24</v>
      </c>
      <c r="I91" s="6" t="s">
        <v>169</v>
      </c>
      <c r="J91" s="6" t="s">
        <v>403</v>
      </c>
      <c r="K91" s="6"/>
      <c r="L91" s="71"/>
      <c r="M91" s="6"/>
      <c r="N91" s="71"/>
      <c r="O91" s="6" t="s">
        <v>50</v>
      </c>
      <c r="P91" s="6" t="s">
        <v>402</v>
      </c>
    </row>
    <row r="92" spans="2:16" x14ac:dyDescent="0.25">
      <c r="B92" s="67" t="s">
        <v>32</v>
      </c>
      <c r="C92" s="6" t="s">
        <v>160</v>
      </c>
      <c r="D92" s="6" t="s">
        <v>170</v>
      </c>
      <c r="E92" s="6" t="s">
        <v>405</v>
      </c>
      <c r="F92" s="71" t="s">
        <v>387</v>
      </c>
      <c r="G92" s="6" t="s">
        <v>170</v>
      </c>
      <c r="H92" s="71">
        <v>24</v>
      </c>
      <c r="I92" s="6" t="s">
        <v>170</v>
      </c>
      <c r="J92" s="6" t="s">
        <v>403</v>
      </c>
      <c r="K92" s="6"/>
      <c r="L92" s="71"/>
      <c r="M92" s="6"/>
      <c r="N92" s="71"/>
      <c r="O92" s="6" t="s">
        <v>50</v>
      </c>
      <c r="P92" s="6" t="s">
        <v>402</v>
      </c>
    </row>
    <row r="93" spans="2:16" x14ac:dyDescent="0.25">
      <c r="B93" s="67" t="s">
        <v>32</v>
      </c>
      <c r="C93" s="6" t="s">
        <v>160</v>
      </c>
      <c r="D93" s="6" t="s">
        <v>171</v>
      </c>
      <c r="E93" s="6" t="s">
        <v>405</v>
      </c>
      <c r="F93" s="71" t="s">
        <v>387</v>
      </c>
      <c r="G93" s="6" t="s">
        <v>171</v>
      </c>
      <c r="H93" s="71">
        <v>24</v>
      </c>
      <c r="I93" s="6" t="s">
        <v>171</v>
      </c>
      <c r="J93" s="6" t="s">
        <v>403</v>
      </c>
      <c r="K93" s="6"/>
      <c r="L93" s="71"/>
      <c r="M93" s="6"/>
      <c r="N93" s="71"/>
      <c r="O93" s="6" t="s">
        <v>50</v>
      </c>
      <c r="P93" s="6" t="s">
        <v>402</v>
      </c>
    </row>
    <row r="94" spans="2:16" x14ac:dyDescent="0.25">
      <c r="B94" s="67" t="s">
        <v>32</v>
      </c>
      <c r="C94" s="6" t="s">
        <v>160</v>
      </c>
      <c r="D94" s="6" t="s">
        <v>172</v>
      </c>
      <c r="E94" s="6" t="s">
        <v>405</v>
      </c>
      <c r="F94" s="71" t="s">
        <v>387</v>
      </c>
      <c r="G94" s="6" t="s">
        <v>172</v>
      </c>
      <c r="H94" s="71">
        <v>24</v>
      </c>
      <c r="I94" s="6" t="s">
        <v>172</v>
      </c>
      <c r="J94" s="6" t="s">
        <v>403</v>
      </c>
      <c r="K94" s="6"/>
      <c r="L94" s="71"/>
      <c r="M94" s="6"/>
      <c r="N94" s="71"/>
      <c r="O94" s="6" t="s">
        <v>50</v>
      </c>
      <c r="P94" s="6" t="s">
        <v>402</v>
      </c>
    </row>
    <row r="95" spans="2:16" x14ac:dyDescent="0.25">
      <c r="B95" s="67" t="s">
        <v>32</v>
      </c>
      <c r="C95" s="6" t="s">
        <v>160</v>
      </c>
      <c r="D95" s="6" t="s">
        <v>173</v>
      </c>
      <c r="E95" s="6" t="s">
        <v>405</v>
      </c>
      <c r="F95" s="71" t="s">
        <v>387</v>
      </c>
      <c r="G95" s="6" t="s">
        <v>173</v>
      </c>
      <c r="H95" s="71">
        <v>24</v>
      </c>
      <c r="I95" s="6" t="s">
        <v>173</v>
      </c>
      <c r="J95" s="6" t="s">
        <v>403</v>
      </c>
      <c r="K95" s="6"/>
      <c r="L95" s="71"/>
      <c r="M95" s="6"/>
      <c r="N95" s="71"/>
      <c r="O95" s="6" t="s">
        <v>50</v>
      </c>
      <c r="P95" s="6" t="s">
        <v>402</v>
      </c>
    </row>
    <row r="96" spans="2:16" x14ac:dyDescent="0.25">
      <c r="B96" s="67" t="s">
        <v>32</v>
      </c>
      <c r="C96" s="6" t="s">
        <v>160</v>
      </c>
      <c r="D96" s="6" t="s">
        <v>174</v>
      </c>
      <c r="E96" s="6" t="s">
        <v>405</v>
      </c>
      <c r="F96" s="71" t="s">
        <v>387</v>
      </c>
      <c r="G96" s="6" t="s">
        <v>174</v>
      </c>
      <c r="H96" s="71">
        <v>24</v>
      </c>
      <c r="I96" s="6" t="s">
        <v>174</v>
      </c>
      <c r="J96" s="6" t="s">
        <v>403</v>
      </c>
      <c r="K96" s="6"/>
      <c r="L96" s="71"/>
      <c r="M96" s="6"/>
      <c r="N96" s="71"/>
      <c r="O96" s="6" t="s">
        <v>50</v>
      </c>
      <c r="P96" s="6" t="s">
        <v>402</v>
      </c>
    </row>
    <row r="97" spans="2:16" x14ac:dyDescent="0.25">
      <c r="B97" s="67" t="s">
        <v>32</v>
      </c>
      <c r="C97" s="6" t="s">
        <v>160</v>
      </c>
      <c r="D97" s="6" t="s">
        <v>175</v>
      </c>
      <c r="E97" s="6" t="s">
        <v>405</v>
      </c>
      <c r="F97" s="71" t="s">
        <v>387</v>
      </c>
      <c r="G97" s="6" t="s">
        <v>175</v>
      </c>
      <c r="H97" s="71">
        <v>24</v>
      </c>
      <c r="I97" s="6" t="s">
        <v>175</v>
      </c>
      <c r="J97" s="6" t="s">
        <v>403</v>
      </c>
      <c r="K97" s="6"/>
      <c r="L97" s="71"/>
      <c r="M97" s="6"/>
      <c r="N97" s="71"/>
      <c r="O97" s="6" t="s">
        <v>50</v>
      </c>
      <c r="P97" s="6" t="s">
        <v>402</v>
      </c>
    </row>
    <row r="98" spans="2:16" x14ac:dyDescent="0.25">
      <c r="B98" s="67" t="s">
        <v>32</v>
      </c>
      <c r="C98" s="6" t="s">
        <v>160</v>
      </c>
      <c r="D98" s="6" t="s">
        <v>176</v>
      </c>
      <c r="E98" s="6" t="s">
        <v>405</v>
      </c>
      <c r="F98" s="71" t="s">
        <v>387</v>
      </c>
      <c r="G98" s="6" t="s">
        <v>176</v>
      </c>
      <c r="H98" s="71">
        <v>24</v>
      </c>
      <c r="I98" s="6" t="s">
        <v>176</v>
      </c>
      <c r="J98" s="6" t="s">
        <v>403</v>
      </c>
      <c r="K98" s="6"/>
      <c r="L98" s="71"/>
      <c r="M98" s="6"/>
      <c r="N98" s="71"/>
      <c r="O98" s="6" t="s">
        <v>50</v>
      </c>
      <c r="P98" s="6" t="s">
        <v>402</v>
      </c>
    </row>
    <row r="99" spans="2:16" x14ac:dyDescent="0.25">
      <c r="B99" s="67" t="s">
        <v>32</v>
      </c>
      <c r="C99" s="6" t="s">
        <v>160</v>
      </c>
      <c r="D99" s="6" t="s">
        <v>177</v>
      </c>
      <c r="E99" s="6" t="s">
        <v>405</v>
      </c>
      <c r="F99" s="71" t="s">
        <v>387</v>
      </c>
      <c r="G99" s="6" t="s">
        <v>177</v>
      </c>
      <c r="H99" s="71">
        <v>24</v>
      </c>
      <c r="I99" s="6" t="s">
        <v>177</v>
      </c>
      <c r="J99" s="6" t="s">
        <v>403</v>
      </c>
      <c r="K99" s="6"/>
      <c r="L99" s="71"/>
      <c r="M99" s="6"/>
      <c r="N99" s="71"/>
      <c r="O99" s="6" t="s">
        <v>50</v>
      </c>
      <c r="P99" s="6" t="s">
        <v>402</v>
      </c>
    </row>
    <row r="100" spans="2:16" x14ac:dyDescent="0.25">
      <c r="B100" s="67" t="s">
        <v>32</v>
      </c>
      <c r="C100" s="6" t="s">
        <v>160</v>
      </c>
      <c r="D100" s="6" t="s">
        <v>178</v>
      </c>
      <c r="E100" s="6" t="s">
        <v>405</v>
      </c>
      <c r="F100" s="71" t="s">
        <v>387</v>
      </c>
      <c r="G100" s="6" t="s">
        <v>178</v>
      </c>
      <c r="H100" s="71">
        <v>24</v>
      </c>
      <c r="I100" s="6" t="s">
        <v>178</v>
      </c>
      <c r="J100" s="6" t="s">
        <v>403</v>
      </c>
      <c r="K100" s="6"/>
      <c r="L100" s="71"/>
      <c r="M100" s="6"/>
      <c r="N100" s="71"/>
      <c r="O100" s="6" t="s">
        <v>50</v>
      </c>
      <c r="P100" s="6" t="s">
        <v>402</v>
      </c>
    </row>
    <row r="101" spans="2:16" x14ac:dyDescent="0.25">
      <c r="B101" s="67" t="s">
        <v>32</v>
      </c>
      <c r="C101" s="6" t="s">
        <v>160</v>
      </c>
      <c r="D101" s="6" t="s">
        <v>179</v>
      </c>
      <c r="E101" s="6" t="s">
        <v>405</v>
      </c>
      <c r="F101" s="71" t="s">
        <v>387</v>
      </c>
      <c r="G101" s="6" t="s">
        <v>179</v>
      </c>
      <c r="H101" s="71">
        <v>24</v>
      </c>
      <c r="I101" s="6" t="s">
        <v>179</v>
      </c>
      <c r="J101" s="6" t="s">
        <v>403</v>
      </c>
      <c r="K101" s="6"/>
      <c r="L101" s="71"/>
      <c r="M101" s="6"/>
      <c r="N101" s="71"/>
      <c r="O101" s="6" t="s">
        <v>50</v>
      </c>
      <c r="P101" s="6" t="s">
        <v>402</v>
      </c>
    </row>
    <row r="102" spans="2:16" x14ac:dyDescent="0.25">
      <c r="B102" s="67" t="s">
        <v>32</v>
      </c>
      <c r="C102" s="6" t="s">
        <v>160</v>
      </c>
      <c r="D102" s="6" t="s">
        <v>180</v>
      </c>
      <c r="E102" s="6" t="s">
        <v>405</v>
      </c>
      <c r="F102" s="71" t="s">
        <v>387</v>
      </c>
      <c r="G102" s="6" t="s">
        <v>180</v>
      </c>
      <c r="H102" s="71">
        <v>24</v>
      </c>
      <c r="I102" s="6" t="s">
        <v>180</v>
      </c>
      <c r="J102" s="6" t="s">
        <v>403</v>
      </c>
      <c r="K102" s="6"/>
      <c r="L102" s="71"/>
      <c r="M102" s="6"/>
      <c r="N102" s="71"/>
      <c r="O102" s="6" t="s">
        <v>50</v>
      </c>
      <c r="P102" s="6" t="s">
        <v>402</v>
      </c>
    </row>
    <row r="103" spans="2:16" x14ac:dyDescent="0.25">
      <c r="B103" s="67" t="s">
        <v>32</v>
      </c>
      <c r="C103" s="6" t="s">
        <v>160</v>
      </c>
      <c r="D103" s="6" t="s">
        <v>181</v>
      </c>
      <c r="E103" s="6" t="s">
        <v>405</v>
      </c>
      <c r="F103" s="71" t="s">
        <v>387</v>
      </c>
      <c r="G103" s="6" t="s">
        <v>181</v>
      </c>
      <c r="H103" s="71">
        <v>24</v>
      </c>
      <c r="I103" s="6" t="s">
        <v>181</v>
      </c>
      <c r="J103" s="6" t="s">
        <v>403</v>
      </c>
      <c r="K103" s="6"/>
      <c r="L103" s="71"/>
      <c r="M103" s="6"/>
      <c r="N103" s="71"/>
      <c r="O103" s="6" t="s">
        <v>50</v>
      </c>
      <c r="P103" s="6" t="s">
        <v>402</v>
      </c>
    </row>
    <row r="104" spans="2:16" x14ac:dyDescent="0.25">
      <c r="B104" s="67" t="s">
        <v>32</v>
      </c>
      <c r="C104" s="6" t="s">
        <v>160</v>
      </c>
      <c r="D104" s="6" t="s">
        <v>182</v>
      </c>
      <c r="E104" s="6" t="s">
        <v>405</v>
      </c>
      <c r="F104" s="71" t="s">
        <v>387</v>
      </c>
      <c r="G104" s="6" t="s">
        <v>182</v>
      </c>
      <c r="H104" s="71">
        <v>24</v>
      </c>
      <c r="I104" s="6" t="s">
        <v>182</v>
      </c>
      <c r="J104" s="6" t="s">
        <v>403</v>
      </c>
      <c r="K104" s="6"/>
      <c r="L104" s="71"/>
      <c r="M104" s="6"/>
      <c r="N104" s="71"/>
      <c r="O104" s="6" t="s">
        <v>50</v>
      </c>
      <c r="P104" s="6" t="s">
        <v>402</v>
      </c>
    </row>
    <row r="105" spans="2:16" x14ac:dyDescent="0.25">
      <c r="B105" s="67" t="s">
        <v>32</v>
      </c>
      <c r="C105" s="6" t="s">
        <v>160</v>
      </c>
      <c r="D105" s="6" t="s">
        <v>183</v>
      </c>
      <c r="E105" s="6" t="s">
        <v>405</v>
      </c>
      <c r="F105" s="71" t="s">
        <v>387</v>
      </c>
      <c r="G105" s="6" t="s">
        <v>183</v>
      </c>
      <c r="H105" s="71">
        <v>24</v>
      </c>
      <c r="I105" s="6" t="s">
        <v>183</v>
      </c>
      <c r="J105" s="6" t="s">
        <v>403</v>
      </c>
      <c r="K105" s="6"/>
      <c r="L105" s="71"/>
      <c r="M105" s="6"/>
      <c r="N105" s="71"/>
      <c r="O105" s="6" t="s">
        <v>50</v>
      </c>
      <c r="P105" s="6" t="s">
        <v>402</v>
      </c>
    </row>
    <row r="106" spans="2:16" x14ac:dyDescent="0.25">
      <c r="B106" s="67" t="s">
        <v>32</v>
      </c>
      <c r="C106" s="6" t="s">
        <v>160</v>
      </c>
      <c r="D106" s="6" t="s">
        <v>184</v>
      </c>
      <c r="E106" s="6" t="s">
        <v>405</v>
      </c>
      <c r="F106" s="71" t="s">
        <v>387</v>
      </c>
      <c r="G106" s="6" t="s">
        <v>184</v>
      </c>
      <c r="H106" s="71">
        <v>24</v>
      </c>
      <c r="I106" s="6" t="s">
        <v>184</v>
      </c>
      <c r="J106" s="6" t="s">
        <v>403</v>
      </c>
      <c r="K106" s="6"/>
      <c r="L106" s="71"/>
      <c r="M106" s="6"/>
      <c r="N106" s="71"/>
      <c r="O106" s="6" t="s">
        <v>50</v>
      </c>
      <c r="P106" s="6" t="s">
        <v>402</v>
      </c>
    </row>
    <row r="107" spans="2:16" x14ac:dyDescent="0.25">
      <c r="B107" s="67" t="s">
        <v>32</v>
      </c>
      <c r="C107" s="6" t="s">
        <v>160</v>
      </c>
      <c r="D107" s="6" t="s">
        <v>185</v>
      </c>
      <c r="E107" s="6" t="s">
        <v>405</v>
      </c>
      <c r="F107" s="71" t="s">
        <v>387</v>
      </c>
      <c r="G107" s="6" t="s">
        <v>185</v>
      </c>
      <c r="H107" s="71">
        <v>24</v>
      </c>
      <c r="I107" s="6" t="s">
        <v>185</v>
      </c>
      <c r="J107" s="6" t="s">
        <v>403</v>
      </c>
      <c r="K107" s="6"/>
      <c r="L107" s="71"/>
      <c r="M107" s="6"/>
      <c r="N107" s="71"/>
      <c r="O107" s="6" t="s">
        <v>50</v>
      </c>
      <c r="P107" s="6" t="s">
        <v>402</v>
      </c>
    </row>
    <row r="108" spans="2:16" x14ac:dyDescent="0.25">
      <c r="B108" s="67" t="s">
        <v>32</v>
      </c>
      <c r="C108" s="6" t="s">
        <v>160</v>
      </c>
      <c r="D108" s="6" t="s">
        <v>186</v>
      </c>
      <c r="E108" s="6" t="s">
        <v>405</v>
      </c>
      <c r="F108" s="71" t="s">
        <v>387</v>
      </c>
      <c r="G108" s="6" t="s">
        <v>186</v>
      </c>
      <c r="H108" s="71">
        <v>24</v>
      </c>
      <c r="I108" s="6" t="s">
        <v>186</v>
      </c>
      <c r="J108" s="6" t="s">
        <v>403</v>
      </c>
      <c r="K108" s="6"/>
      <c r="L108" s="71"/>
      <c r="M108" s="6"/>
      <c r="N108" s="71"/>
      <c r="O108" s="6" t="s">
        <v>50</v>
      </c>
      <c r="P108" s="6" t="s">
        <v>402</v>
      </c>
    </row>
    <row r="109" spans="2:16" x14ac:dyDescent="0.25">
      <c r="B109" s="67" t="s">
        <v>32</v>
      </c>
      <c r="C109" s="6" t="s">
        <v>160</v>
      </c>
      <c r="D109" s="6" t="s">
        <v>187</v>
      </c>
      <c r="E109" s="6" t="s">
        <v>405</v>
      </c>
      <c r="F109" s="71" t="s">
        <v>387</v>
      </c>
      <c r="G109" s="6" t="s">
        <v>187</v>
      </c>
      <c r="H109" s="71">
        <v>24</v>
      </c>
      <c r="I109" s="6" t="s">
        <v>187</v>
      </c>
      <c r="J109" s="6" t="s">
        <v>403</v>
      </c>
      <c r="K109" s="6"/>
      <c r="L109" s="71"/>
      <c r="M109" s="6"/>
      <c r="N109" s="71"/>
      <c r="O109" s="6" t="s">
        <v>50</v>
      </c>
      <c r="P109" s="6" t="s">
        <v>402</v>
      </c>
    </row>
    <row r="110" spans="2:16" ht="15.75" thickBot="1" x14ac:dyDescent="0.3">
      <c r="B110" s="68" t="s">
        <v>32</v>
      </c>
      <c r="C110" s="7" t="s">
        <v>160</v>
      </c>
      <c r="D110" s="7" t="s">
        <v>188</v>
      </c>
      <c r="E110" s="126" t="s">
        <v>405</v>
      </c>
      <c r="F110" s="72" t="s">
        <v>387</v>
      </c>
      <c r="G110" s="7" t="s">
        <v>188</v>
      </c>
      <c r="H110" s="71">
        <v>24</v>
      </c>
      <c r="I110" s="7" t="s">
        <v>188</v>
      </c>
      <c r="J110" s="126" t="s">
        <v>403</v>
      </c>
      <c r="K110" s="7"/>
      <c r="L110" s="72"/>
      <c r="M110" s="7"/>
      <c r="N110" s="72"/>
      <c r="O110" s="7" t="s">
        <v>50</v>
      </c>
      <c r="P110" s="6" t="s">
        <v>402</v>
      </c>
    </row>
    <row r="111" spans="2:16" x14ac:dyDescent="0.25">
      <c r="B111" s="76" t="s">
        <v>32</v>
      </c>
      <c r="C111" s="62" t="s">
        <v>161</v>
      </c>
      <c r="D111" s="62" t="s">
        <v>189</v>
      </c>
      <c r="E111" s="120" t="s">
        <v>405</v>
      </c>
      <c r="F111" s="77" t="s">
        <v>387</v>
      </c>
      <c r="G111" s="62" t="s">
        <v>189</v>
      </c>
      <c r="H111" s="77">
        <v>16</v>
      </c>
      <c r="I111" s="62" t="s">
        <v>189</v>
      </c>
      <c r="J111" s="120" t="s">
        <v>403</v>
      </c>
      <c r="K111" s="62"/>
      <c r="L111" s="77"/>
      <c r="M111" s="62"/>
      <c r="N111" s="77"/>
      <c r="O111" s="62" t="s">
        <v>50</v>
      </c>
      <c r="P111" s="120" t="s">
        <v>402</v>
      </c>
    </row>
    <row r="112" spans="2:16" x14ac:dyDescent="0.25">
      <c r="B112" s="78" t="s">
        <v>32</v>
      </c>
      <c r="C112" s="60" t="s">
        <v>161</v>
      </c>
      <c r="D112" s="60" t="s">
        <v>190</v>
      </c>
      <c r="E112" s="118" t="s">
        <v>405</v>
      </c>
      <c r="F112" s="79" t="s">
        <v>387</v>
      </c>
      <c r="G112" s="60" t="s">
        <v>190</v>
      </c>
      <c r="H112" s="79">
        <v>16</v>
      </c>
      <c r="I112" s="60" t="s">
        <v>190</v>
      </c>
      <c r="J112" s="118" t="s">
        <v>403</v>
      </c>
      <c r="K112" s="60"/>
      <c r="L112" s="79"/>
      <c r="M112" s="60"/>
      <c r="N112" s="79"/>
      <c r="O112" s="60" t="s">
        <v>50</v>
      </c>
      <c r="P112" s="118" t="s">
        <v>402</v>
      </c>
    </row>
    <row r="113" spans="2:16" x14ac:dyDescent="0.25">
      <c r="B113" s="78" t="s">
        <v>32</v>
      </c>
      <c r="C113" s="60" t="s">
        <v>161</v>
      </c>
      <c r="D113" s="60" t="s">
        <v>191</v>
      </c>
      <c r="E113" s="118" t="s">
        <v>405</v>
      </c>
      <c r="F113" s="79" t="s">
        <v>387</v>
      </c>
      <c r="G113" s="60" t="s">
        <v>191</v>
      </c>
      <c r="H113" s="79">
        <v>16</v>
      </c>
      <c r="I113" s="60" t="s">
        <v>191</v>
      </c>
      <c r="J113" s="118" t="s">
        <v>403</v>
      </c>
      <c r="K113" s="60"/>
      <c r="L113" s="79"/>
      <c r="M113" s="60"/>
      <c r="N113" s="79"/>
      <c r="O113" s="60" t="s">
        <v>50</v>
      </c>
      <c r="P113" s="118" t="s">
        <v>402</v>
      </c>
    </row>
    <row r="114" spans="2:16" x14ac:dyDescent="0.25">
      <c r="B114" s="78" t="s">
        <v>32</v>
      </c>
      <c r="C114" s="60" t="s">
        <v>161</v>
      </c>
      <c r="D114" s="60" t="s">
        <v>192</v>
      </c>
      <c r="E114" s="118" t="s">
        <v>405</v>
      </c>
      <c r="F114" s="79" t="s">
        <v>387</v>
      </c>
      <c r="G114" s="60" t="s">
        <v>192</v>
      </c>
      <c r="H114" s="79">
        <v>16</v>
      </c>
      <c r="I114" s="60" t="s">
        <v>192</v>
      </c>
      <c r="J114" s="118" t="s">
        <v>403</v>
      </c>
      <c r="K114" s="60"/>
      <c r="L114" s="79"/>
      <c r="M114" s="60"/>
      <c r="N114" s="79"/>
      <c r="O114" s="60" t="s">
        <v>50</v>
      </c>
      <c r="P114" s="118" t="s">
        <v>402</v>
      </c>
    </row>
    <row r="115" spans="2:16" x14ac:dyDescent="0.25">
      <c r="B115" s="78" t="s">
        <v>32</v>
      </c>
      <c r="C115" s="60" t="s">
        <v>161</v>
      </c>
      <c r="D115" s="60" t="s">
        <v>193</v>
      </c>
      <c r="E115" s="118" t="s">
        <v>405</v>
      </c>
      <c r="F115" s="79" t="s">
        <v>387</v>
      </c>
      <c r="G115" s="60" t="s">
        <v>193</v>
      </c>
      <c r="H115" s="79">
        <v>16</v>
      </c>
      <c r="I115" s="60" t="s">
        <v>193</v>
      </c>
      <c r="J115" s="118" t="s">
        <v>403</v>
      </c>
      <c r="K115" s="60"/>
      <c r="L115" s="79"/>
      <c r="M115" s="60"/>
      <c r="N115" s="79"/>
      <c r="O115" s="60" t="s">
        <v>50</v>
      </c>
      <c r="P115" s="118" t="s">
        <v>402</v>
      </c>
    </row>
    <row r="116" spans="2:16" x14ac:dyDescent="0.25">
      <c r="B116" s="78" t="s">
        <v>32</v>
      </c>
      <c r="C116" s="60" t="s">
        <v>161</v>
      </c>
      <c r="D116" s="60" t="s">
        <v>194</v>
      </c>
      <c r="E116" s="118" t="s">
        <v>405</v>
      </c>
      <c r="F116" s="79" t="s">
        <v>387</v>
      </c>
      <c r="G116" s="60" t="s">
        <v>194</v>
      </c>
      <c r="H116" s="79">
        <v>16</v>
      </c>
      <c r="I116" s="60" t="s">
        <v>194</v>
      </c>
      <c r="J116" s="118" t="s">
        <v>403</v>
      </c>
      <c r="K116" s="60"/>
      <c r="L116" s="79"/>
      <c r="M116" s="60"/>
      <c r="N116" s="79"/>
      <c r="O116" s="60" t="s">
        <v>50</v>
      </c>
      <c r="P116" s="118" t="s">
        <v>402</v>
      </c>
    </row>
    <row r="117" spans="2:16" x14ac:dyDescent="0.25">
      <c r="B117" s="78" t="s">
        <v>32</v>
      </c>
      <c r="C117" s="60" t="s">
        <v>161</v>
      </c>
      <c r="D117" s="60" t="s">
        <v>195</v>
      </c>
      <c r="E117" s="118" t="s">
        <v>405</v>
      </c>
      <c r="F117" s="79" t="s">
        <v>387</v>
      </c>
      <c r="G117" s="60" t="s">
        <v>195</v>
      </c>
      <c r="H117" s="79">
        <v>16</v>
      </c>
      <c r="I117" s="60" t="s">
        <v>195</v>
      </c>
      <c r="J117" s="118" t="s">
        <v>403</v>
      </c>
      <c r="K117" s="60"/>
      <c r="L117" s="79"/>
      <c r="M117" s="60"/>
      <c r="N117" s="79"/>
      <c r="O117" s="60" t="s">
        <v>50</v>
      </c>
      <c r="P117" s="118" t="s">
        <v>402</v>
      </c>
    </row>
    <row r="118" spans="2:16" x14ac:dyDescent="0.25">
      <c r="B118" s="78" t="s">
        <v>32</v>
      </c>
      <c r="C118" s="60" t="s">
        <v>161</v>
      </c>
      <c r="D118" s="60" t="s">
        <v>196</v>
      </c>
      <c r="E118" s="118" t="s">
        <v>405</v>
      </c>
      <c r="F118" s="79" t="s">
        <v>387</v>
      </c>
      <c r="G118" s="60" t="s">
        <v>196</v>
      </c>
      <c r="H118" s="79">
        <v>16</v>
      </c>
      <c r="I118" s="60" t="s">
        <v>196</v>
      </c>
      <c r="J118" s="118" t="s">
        <v>403</v>
      </c>
      <c r="K118" s="60"/>
      <c r="L118" s="79"/>
      <c r="M118" s="60"/>
      <c r="N118" s="79"/>
      <c r="O118" s="60" t="s">
        <v>50</v>
      </c>
      <c r="P118" s="118" t="s">
        <v>402</v>
      </c>
    </row>
    <row r="119" spans="2:16" x14ac:dyDescent="0.25">
      <c r="B119" s="78" t="s">
        <v>32</v>
      </c>
      <c r="C119" s="60" t="s">
        <v>161</v>
      </c>
      <c r="D119" s="60" t="s">
        <v>197</v>
      </c>
      <c r="E119" s="118" t="s">
        <v>405</v>
      </c>
      <c r="F119" s="79" t="s">
        <v>387</v>
      </c>
      <c r="G119" s="60" t="s">
        <v>197</v>
      </c>
      <c r="H119" s="79">
        <v>16</v>
      </c>
      <c r="I119" s="60" t="s">
        <v>197</v>
      </c>
      <c r="J119" s="118" t="s">
        <v>403</v>
      </c>
      <c r="K119" s="60"/>
      <c r="L119" s="79"/>
      <c r="M119" s="60"/>
      <c r="N119" s="79"/>
      <c r="O119" s="60" t="s">
        <v>50</v>
      </c>
      <c r="P119" s="118" t="s">
        <v>402</v>
      </c>
    </row>
    <row r="120" spans="2:16" x14ac:dyDescent="0.25">
      <c r="B120" s="78" t="s">
        <v>32</v>
      </c>
      <c r="C120" s="60" t="s">
        <v>161</v>
      </c>
      <c r="D120" s="60" t="s">
        <v>198</v>
      </c>
      <c r="E120" s="118" t="s">
        <v>405</v>
      </c>
      <c r="F120" s="79" t="s">
        <v>387</v>
      </c>
      <c r="G120" s="60" t="s">
        <v>198</v>
      </c>
      <c r="H120" s="79">
        <v>16</v>
      </c>
      <c r="I120" s="60" t="s">
        <v>198</v>
      </c>
      <c r="J120" s="118" t="s">
        <v>403</v>
      </c>
      <c r="K120" s="60"/>
      <c r="L120" s="79"/>
      <c r="M120" s="60"/>
      <c r="N120" s="79"/>
      <c r="O120" s="60" t="s">
        <v>50</v>
      </c>
      <c r="P120" s="118" t="s">
        <v>402</v>
      </c>
    </row>
    <row r="121" spans="2:16" x14ac:dyDescent="0.25">
      <c r="B121" s="78" t="s">
        <v>32</v>
      </c>
      <c r="C121" s="60" t="s">
        <v>161</v>
      </c>
      <c r="D121" s="60" t="s">
        <v>199</v>
      </c>
      <c r="E121" s="118" t="s">
        <v>405</v>
      </c>
      <c r="F121" s="79" t="s">
        <v>387</v>
      </c>
      <c r="G121" s="60" t="s">
        <v>199</v>
      </c>
      <c r="H121" s="79">
        <v>16</v>
      </c>
      <c r="I121" s="60" t="s">
        <v>199</v>
      </c>
      <c r="J121" s="118" t="s">
        <v>403</v>
      </c>
      <c r="K121" s="60"/>
      <c r="L121" s="79"/>
      <c r="M121" s="60"/>
      <c r="N121" s="79"/>
      <c r="O121" s="60" t="s">
        <v>50</v>
      </c>
      <c r="P121" s="118" t="s">
        <v>402</v>
      </c>
    </row>
    <row r="122" spans="2:16" x14ac:dyDescent="0.25">
      <c r="B122" s="78" t="s">
        <v>32</v>
      </c>
      <c r="C122" s="60" t="s">
        <v>161</v>
      </c>
      <c r="D122" s="60" t="s">
        <v>200</v>
      </c>
      <c r="E122" s="118" t="s">
        <v>405</v>
      </c>
      <c r="F122" s="79" t="s">
        <v>387</v>
      </c>
      <c r="G122" s="60" t="s">
        <v>200</v>
      </c>
      <c r="H122" s="79">
        <v>16</v>
      </c>
      <c r="I122" s="60" t="s">
        <v>200</v>
      </c>
      <c r="J122" s="118" t="s">
        <v>403</v>
      </c>
      <c r="K122" s="60"/>
      <c r="L122" s="79"/>
      <c r="M122" s="60"/>
      <c r="N122" s="79"/>
      <c r="O122" s="60" t="s">
        <v>50</v>
      </c>
      <c r="P122" s="118" t="s">
        <v>402</v>
      </c>
    </row>
    <row r="123" spans="2:16" x14ac:dyDescent="0.25">
      <c r="B123" s="78" t="s">
        <v>32</v>
      </c>
      <c r="C123" s="60" t="s">
        <v>161</v>
      </c>
      <c r="D123" s="60" t="s">
        <v>201</v>
      </c>
      <c r="E123" s="118" t="s">
        <v>405</v>
      </c>
      <c r="F123" s="79" t="s">
        <v>387</v>
      </c>
      <c r="G123" s="60" t="s">
        <v>201</v>
      </c>
      <c r="H123" s="79">
        <v>16</v>
      </c>
      <c r="I123" s="60" t="s">
        <v>201</v>
      </c>
      <c r="J123" s="118" t="s">
        <v>403</v>
      </c>
      <c r="K123" s="60"/>
      <c r="L123" s="79"/>
      <c r="M123" s="60"/>
      <c r="N123" s="79"/>
      <c r="O123" s="60" t="s">
        <v>50</v>
      </c>
      <c r="P123" s="118" t="s">
        <v>402</v>
      </c>
    </row>
    <row r="124" spans="2:16" x14ac:dyDescent="0.25">
      <c r="B124" s="78" t="s">
        <v>32</v>
      </c>
      <c r="C124" s="60" t="s">
        <v>161</v>
      </c>
      <c r="D124" s="60" t="s">
        <v>202</v>
      </c>
      <c r="E124" s="118" t="s">
        <v>405</v>
      </c>
      <c r="F124" s="79" t="s">
        <v>387</v>
      </c>
      <c r="G124" s="60" t="s">
        <v>202</v>
      </c>
      <c r="H124" s="79">
        <v>16</v>
      </c>
      <c r="I124" s="60" t="s">
        <v>202</v>
      </c>
      <c r="J124" s="118" t="s">
        <v>403</v>
      </c>
      <c r="K124" s="60"/>
      <c r="L124" s="79"/>
      <c r="M124" s="60"/>
      <c r="N124" s="79"/>
      <c r="O124" s="60" t="s">
        <v>50</v>
      </c>
      <c r="P124" s="118" t="s">
        <v>402</v>
      </c>
    </row>
    <row r="125" spans="2:16" x14ac:dyDescent="0.25">
      <c r="B125" s="78" t="s">
        <v>32</v>
      </c>
      <c r="C125" s="60" t="s">
        <v>161</v>
      </c>
      <c r="D125" s="60" t="s">
        <v>203</v>
      </c>
      <c r="E125" s="118" t="s">
        <v>405</v>
      </c>
      <c r="F125" s="79" t="s">
        <v>387</v>
      </c>
      <c r="G125" s="60" t="s">
        <v>203</v>
      </c>
      <c r="H125" s="79">
        <v>16</v>
      </c>
      <c r="I125" s="60" t="s">
        <v>203</v>
      </c>
      <c r="J125" s="118" t="s">
        <v>403</v>
      </c>
      <c r="K125" s="60"/>
      <c r="L125" s="79"/>
      <c r="M125" s="60"/>
      <c r="N125" s="79"/>
      <c r="O125" s="60" t="s">
        <v>50</v>
      </c>
      <c r="P125" s="118" t="s">
        <v>402</v>
      </c>
    </row>
    <row r="126" spans="2:16" x14ac:dyDescent="0.25">
      <c r="B126" s="78" t="s">
        <v>32</v>
      </c>
      <c r="C126" s="60" t="s">
        <v>161</v>
      </c>
      <c r="D126" s="60" t="s">
        <v>204</v>
      </c>
      <c r="E126" s="118" t="s">
        <v>405</v>
      </c>
      <c r="F126" s="79" t="s">
        <v>387</v>
      </c>
      <c r="G126" s="60" t="s">
        <v>204</v>
      </c>
      <c r="H126" s="79">
        <v>16</v>
      </c>
      <c r="I126" s="60" t="s">
        <v>204</v>
      </c>
      <c r="J126" s="118" t="s">
        <v>403</v>
      </c>
      <c r="K126" s="60"/>
      <c r="L126" s="79"/>
      <c r="M126" s="60"/>
      <c r="N126" s="79"/>
      <c r="O126" s="60" t="s">
        <v>50</v>
      </c>
      <c r="P126" s="118" t="s">
        <v>402</v>
      </c>
    </row>
    <row r="127" spans="2:16" x14ac:dyDescent="0.25">
      <c r="B127" s="78" t="s">
        <v>32</v>
      </c>
      <c r="C127" s="60" t="s">
        <v>161</v>
      </c>
      <c r="D127" s="60" t="s">
        <v>205</v>
      </c>
      <c r="E127" s="118" t="s">
        <v>405</v>
      </c>
      <c r="F127" s="79" t="s">
        <v>387</v>
      </c>
      <c r="G127" s="60" t="s">
        <v>205</v>
      </c>
      <c r="H127" s="79">
        <v>16</v>
      </c>
      <c r="I127" s="60" t="s">
        <v>205</v>
      </c>
      <c r="J127" s="118" t="s">
        <v>403</v>
      </c>
      <c r="K127" s="60"/>
      <c r="L127" s="79"/>
      <c r="M127" s="60"/>
      <c r="N127" s="79"/>
      <c r="O127" s="60" t="s">
        <v>50</v>
      </c>
      <c r="P127" s="118" t="s">
        <v>402</v>
      </c>
    </row>
    <row r="128" spans="2:16" x14ac:dyDescent="0.25">
      <c r="B128" s="78" t="s">
        <v>32</v>
      </c>
      <c r="C128" s="60" t="s">
        <v>161</v>
      </c>
      <c r="D128" s="60" t="s">
        <v>206</v>
      </c>
      <c r="E128" s="118" t="s">
        <v>405</v>
      </c>
      <c r="F128" s="79" t="s">
        <v>387</v>
      </c>
      <c r="G128" s="60" t="s">
        <v>206</v>
      </c>
      <c r="H128" s="79">
        <v>16</v>
      </c>
      <c r="I128" s="60" t="s">
        <v>206</v>
      </c>
      <c r="J128" s="118" t="s">
        <v>403</v>
      </c>
      <c r="K128" s="60"/>
      <c r="L128" s="79"/>
      <c r="M128" s="60"/>
      <c r="N128" s="79"/>
      <c r="O128" s="60" t="s">
        <v>50</v>
      </c>
      <c r="P128" s="118" t="s">
        <v>402</v>
      </c>
    </row>
    <row r="129" spans="2:16" x14ac:dyDescent="0.25">
      <c r="B129" s="78" t="s">
        <v>32</v>
      </c>
      <c r="C129" s="60" t="s">
        <v>161</v>
      </c>
      <c r="D129" s="60" t="s">
        <v>207</v>
      </c>
      <c r="E129" s="118" t="s">
        <v>405</v>
      </c>
      <c r="F129" s="79" t="s">
        <v>387</v>
      </c>
      <c r="G129" s="60" t="s">
        <v>207</v>
      </c>
      <c r="H129" s="79">
        <v>16</v>
      </c>
      <c r="I129" s="60" t="s">
        <v>207</v>
      </c>
      <c r="J129" s="118" t="s">
        <v>403</v>
      </c>
      <c r="K129" s="60"/>
      <c r="L129" s="79"/>
      <c r="M129" s="60"/>
      <c r="N129" s="79"/>
      <c r="O129" s="60" t="s">
        <v>50</v>
      </c>
      <c r="P129" s="118" t="s">
        <v>402</v>
      </c>
    </row>
    <row r="130" spans="2:16" x14ac:dyDescent="0.25">
      <c r="B130" s="78" t="s">
        <v>32</v>
      </c>
      <c r="C130" s="60" t="s">
        <v>161</v>
      </c>
      <c r="D130" s="60" t="s">
        <v>208</v>
      </c>
      <c r="E130" s="118" t="s">
        <v>405</v>
      </c>
      <c r="F130" s="79" t="s">
        <v>387</v>
      </c>
      <c r="G130" s="60" t="s">
        <v>208</v>
      </c>
      <c r="H130" s="79">
        <v>16</v>
      </c>
      <c r="I130" s="60" t="s">
        <v>208</v>
      </c>
      <c r="J130" s="118" t="s">
        <v>403</v>
      </c>
      <c r="K130" s="60"/>
      <c r="L130" s="79"/>
      <c r="M130" s="60"/>
      <c r="N130" s="79"/>
      <c r="O130" s="60" t="s">
        <v>50</v>
      </c>
      <c r="P130" s="118" t="s">
        <v>402</v>
      </c>
    </row>
    <row r="131" spans="2:16" x14ac:dyDescent="0.25">
      <c r="B131" s="78" t="s">
        <v>32</v>
      </c>
      <c r="C131" s="60" t="s">
        <v>161</v>
      </c>
      <c r="D131" s="60" t="s">
        <v>209</v>
      </c>
      <c r="E131" s="118" t="s">
        <v>405</v>
      </c>
      <c r="F131" s="79" t="s">
        <v>387</v>
      </c>
      <c r="G131" s="60" t="s">
        <v>209</v>
      </c>
      <c r="H131" s="79">
        <v>16</v>
      </c>
      <c r="I131" s="60" t="s">
        <v>209</v>
      </c>
      <c r="J131" s="118" t="s">
        <v>403</v>
      </c>
      <c r="K131" s="60"/>
      <c r="L131" s="79"/>
      <c r="M131" s="60"/>
      <c r="N131" s="79"/>
      <c r="O131" s="60" t="s">
        <v>50</v>
      </c>
      <c r="P131" s="118" t="s">
        <v>402</v>
      </c>
    </row>
    <row r="132" spans="2:16" x14ac:dyDescent="0.25">
      <c r="B132" s="78" t="s">
        <v>32</v>
      </c>
      <c r="C132" s="60" t="s">
        <v>161</v>
      </c>
      <c r="D132" s="60" t="s">
        <v>210</v>
      </c>
      <c r="E132" s="118" t="s">
        <v>405</v>
      </c>
      <c r="F132" s="79" t="s">
        <v>387</v>
      </c>
      <c r="G132" s="60" t="s">
        <v>210</v>
      </c>
      <c r="H132" s="79">
        <v>16</v>
      </c>
      <c r="I132" s="60" t="s">
        <v>210</v>
      </c>
      <c r="J132" s="118" t="s">
        <v>403</v>
      </c>
      <c r="K132" s="60"/>
      <c r="L132" s="79"/>
      <c r="M132" s="60"/>
      <c r="N132" s="79"/>
      <c r="O132" s="60" t="s">
        <v>50</v>
      </c>
      <c r="P132" s="118" t="s">
        <v>402</v>
      </c>
    </row>
    <row r="133" spans="2:16" x14ac:dyDescent="0.25">
      <c r="B133" s="78" t="s">
        <v>32</v>
      </c>
      <c r="C133" s="60" t="s">
        <v>161</v>
      </c>
      <c r="D133" s="60" t="s">
        <v>211</v>
      </c>
      <c r="E133" s="118" t="s">
        <v>405</v>
      </c>
      <c r="F133" s="79" t="s">
        <v>387</v>
      </c>
      <c r="G133" s="60" t="s">
        <v>211</v>
      </c>
      <c r="H133" s="79">
        <v>16</v>
      </c>
      <c r="I133" s="60" t="s">
        <v>211</v>
      </c>
      <c r="J133" s="118" t="s">
        <v>403</v>
      </c>
      <c r="K133" s="60"/>
      <c r="L133" s="79"/>
      <c r="M133" s="60"/>
      <c r="N133" s="79"/>
      <c r="O133" s="60" t="s">
        <v>50</v>
      </c>
      <c r="P133" s="118" t="s">
        <v>402</v>
      </c>
    </row>
    <row r="134" spans="2:16" ht="15.75" thickBot="1" x14ac:dyDescent="0.3">
      <c r="B134" s="80" t="s">
        <v>32</v>
      </c>
      <c r="C134" s="60" t="s">
        <v>161</v>
      </c>
      <c r="D134" s="60" t="s">
        <v>212</v>
      </c>
      <c r="E134" s="119" t="s">
        <v>405</v>
      </c>
      <c r="F134" s="81" t="s">
        <v>387</v>
      </c>
      <c r="G134" s="60" t="s">
        <v>212</v>
      </c>
      <c r="H134" s="79">
        <v>16</v>
      </c>
      <c r="I134" s="60" t="s">
        <v>212</v>
      </c>
      <c r="J134" s="127" t="s">
        <v>403</v>
      </c>
      <c r="K134" s="61"/>
      <c r="L134" s="81"/>
      <c r="M134" s="61"/>
      <c r="N134" s="81"/>
      <c r="O134" s="60" t="s">
        <v>50</v>
      </c>
      <c r="P134" s="118" t="s">
        <v>402</v>
      </c>
    </row>
    <row r="135" spans="2:16" ht="16.5" thickBot="1" x14ac:dyDescent="0.3">
      <c r="B135" s="93" t="s">
        <v>374</v>
      </c>
      <c r="C135" s="94" t="s">
        <v>37</v>
      </c>
      <c r="D135" s="95" t="s">
        <v>375</v>
      </c>
      <c r="E135" s="94" t="s">
        <v>376</v>
      </c>
      <c r="F135" s="95" t="s">
        <v>383</v>
      </c>
      <c r="G135" s="94" t="s">
        <v>384</v>
      </c>
      <c r="H135" s="95" t="s">
        <v>388</v>
      </c>
      <c r="I135" s="94" t="s">
        <v>377</v>
      </c>
      <c r="J135" s="95" t="s">
        <v>378</v>
      </c>
      <c r="K135" s="94" t="s">
        <v>379</v>
      </c>
      <c r="L135" s="95" t="s">
        <v>380</v>
      </c>
      <c r="M135" s="94" t="s">
        <v>381</v>
      </c>
      <c r="N135" s="95" t="s">
        <v>382</v>
      </c>
      <c r="O135" s="94" t="s">
        <v>42</v>
      </c>
      <c r="P135" s="94" t="s">
        <v>385</v>
      </c>
    </row>
    <row r="136" spans="2:16" x14ac:dyDescent="0.25">
      <c r="B136" s="66" t="s">
        <v>32</v>
      </c>
      <c r="C136" s="69" t="s">
        <v>162</v>
      </c>
      <c r="D136" s="69" t="s">
        <v>213</v>
      </c>
      <c r="E136" s="69" t="s">
        <v>405</v>
      </c>
      <c r="F136" s="70" t="s">
        <v>387</v>
      </c>
      <c r="G136" s="69" t="s">
        <v>213</v>
      </c>
      <c r="H136" s="70">
        <v>12</v>
      </c>
      <c r="I136" s="69" t="s">
        <v>213</v>
      </c>
      <c r="J136" s="69" t="s">
        <v>403</v>
      </c>
      <c r="K136" s="69"/>
      <c r="L136" s="70"/>
      <c r="M136" s="69"/>
      <c r="N136" s="70"/>
      <c r="O136" s="69" t="s">
        <v>50</v>
      </c>
      <c r="P136" s="69" t="s">
        <v>402</v>
      </c>
    </row>
    <row r="137" spans="2:16" x14ac:dyDescent="0.25">
      <c r="B137" s="67" t="s">
        <v>32</v>
      </c>
      <c r="C137" s="6" t="s">
        <v>162</v>
      </c>
      <c r="D137" s="6" t="s">
        <v>214</v>
      </c>
      <c r="E137" s="6" t="s">
        <v>405</v>
      </c>
      <c r="F137" s="71" t="s">
        <v>387</v>
      </c>
      <c r="G137" s="6" t="s">
        <v>214</v>
      </c>
      <c r="H137" s="71">
        <v>12</v>
      </c>
      <c r="I137" s="6" t="s">
        <v>214</v>
      </c>
      <c r="J137" s="6" t="s">
        <v>403</v>
      </c>
      <c r="K137" s="6"/>
      <c r="L137" s="71"/>
      <c r="M137" s="6"/>
      <c r="N137" s="71"/>
      <c r="O137" s="6" t="s">
        <v>50</v>
      </c>
      <c r="P137" s="6" t="s">
        <v>402</v>
      </c>
    </row>
    <row r="138" spans="2:16" x14ac:dyDescent="0.25">
      <c r="B138" s="67" t="s">
        <v>32</v>
      </c>
      <c r="C138" s="6" t="s">
        <v>162</v>
      </c>
      <c r="D138" s="6" t="s">
        <v>215</v>
      </c>
      <c r="E138" s="6" t="s">
        <v>405</v>
      </c>
      <c r="F138" s="71" t="s">
        <v>387</v>
      </c>
      <c r="G138" s="6" t="s">
        <v>215</v>
      </c>
      <c r="H138" s="71">
        <v>12</v>
      </c>
      <c r="I138" s="6" t="s">
        <v>215</v>
      </c>
      <c r="J138" s="6" t="s">
        <v>403</v>
      </c>
      <c r="K138" s="6"/>
      <c r="L138" s="71"/>
      <c r="M138" s="6"/>
      <c r="N138" s="71"/>
      <c r="O138" s="6" t="s">
        <v>50</v>
      </c>
      <c r="P138" s="6" t="s">
        <v>402</v>
      </c>
    </row>
    <row r="139" spans="2:16" x14ac:dyDescent="0.25">
      <c r="B139" s="67" t="s">
        <v>32</v>
      </c>
      <c r="C139" s="6" t="s">
        <v>162</v>
      </c>
      <c r="D139" s="6" t="s">
        <v>216</v>
      </c>
      <c r="E139" s="6" t="s">
        <v>405</v>
      </c>
      <c r="F139" s="71" t="s">
        <v>387</v>
      </c>
      <c r="G139" s="6" t="s">
        <v>216</v>
      </c>
      <c r="H139" s="71">
        <v>12</v>
      </c>
      <c r="I139" s="6" t="s">
        <v>216</v>
      </c>
      <c r="J139" s="6" t="s">
        <v>403</v>
      </c>
      <c r="K139" s="6"/>
      <c r="L139" s="71"/>
      <c r="M139" s="6"/>
      <c r="N139" s="71"/>
      <c r="O139" s="6" t="s">
        <v>50</v>
      </c>
      <c r="P139" s="6" t="s">
        <v>402</v>
      </c>
    </row>
    <row r="140" spans="2:16" x14ac:dyDescent="0.25">
      <c r="B140" s="67" t="s">
        <v>32</v>
      </c>
      <c r="C140" s="6" t="s">
        <v>162</v>
      </c>
      <c r="D140" s="6" t="s">
        <v>217</v>
      </c>
      <c r="E140" s="6" t="s">
        <v>405</v>
      </c>
      <c r="F140" s="71" t="s">
        <v>387</v>
      </c>
      <c r="G140" s="6" t="s">
        <v>217</v>
      </c>
      <c r="H140" s="71">
        <v>12</v>
      </c>
      <c r="I140" s="6" t="s">
        <v>217</v>
      </c>
      <c r="J140" s="6" t="s">
        <v>403</v>
      </c>
      <c r="K140" s="6"/>
      <c r="L140" s="71"/>
      <c r="M140" s="6"/>
      <c r="N140" s="71"/>
      <c r="O140" s="6" t="s">
        <v>50</v>
      </c>
      <c r="P140" s="6" t="s">
        <v>402</v>
      </c>
    </row>
    <row r="141" spans="2:16" x14ac:dyDescent="0.25">
      <c r="B141" s="67" t="s">
        <v>32</v>
      </c>
      <c r="C141" s="6" t="s">
        <v>162</v>
      </c>
      <c r="D141" s="6" t="s">
        <v>218</v>
      </c>
      <c r="E141" s="6" t="s">
        <v>405</v>
      </c>
      <c r="F141" s="71" t="s">
        <v>387</v>
      </c>
      <c r="G141" s="6" t="s">
        <v>218</v>
      </c>
      <c r="H141" s="71">
        <v>12</v>
      </c>
      <c r="I141" s="6" t="s">
        <v>218</v>
      </c>
      <c r="J141" s="6" t="s">
        <v>403</v>
      </c>
      <c r="K141" s="6"/>
      <c r="L141" s="71"/>
      <c r="M141" s="6"/>
      <c r="N141" s="71"/>
      <c r="O141" s="6" t="s">
        <v>50</v>
      </c>
      <c r="P141" s="6" t="s">
        <v>402</v>
      </c>
    </row>
    <row r="142" spans="2:16" x14ac:dyDescent="0.25">
      <c r="B142" s="67" t="s">
        <v>32</v>
      </c>
      <c r="C142" s="6" t="s">
        <v>162</v>
      </c>
      <c r="D142" s="6" t="s">
        <v>219</v>
      </c>
      <c r="E142" s="6" t="s">
        <v>405</v>
      </c>
      <c r="F142" s="71" t="s">
        <v>387</v>
      </c>
      <c r="G142" s="6" t="s">
        <v>219</v>
      </c>
      <c r="H142" s="71">
        <v>12</v>
      </c>
      <c r="I142" s="6" t="s">
        <v>219</v>
      </c>
      <c r="J142" s="6" t="s">
        <v>403</v>
      </c>
      <c r="K142" s="6"/>
      <c r="L142" s="71"/>
      <c r="M142" s="6"/>
      <c r="N142" s="71"/>
      <c r="O142" s="6" t="s">
        <v>50</v>
      </c>
      <c r="P142" s="6" t="s">
        <v>402</v>
      </c>
    </row>
    <row r="143" spans="2:16" x14ac:dyDescent="0.25">
      <c r="B143" s="67" t="s">
        <v>32</v>
      </c>
      <c r="C143" s="6" t="s">
        <v>162</v>
      </c>
      <c r="D143" s="6" t="s">
        <v>220</v>
      </c>
      <c r="E143" s="6" t="s">
        <v>405</v>
      </c>
      <c r="F143" s="71" t="s">
        <v>387</v>
      </c>
      <c r="G143" s="6" t="s">
        <v>220</v>
      </c>
      <c r="H143" s="71">
        <v>12</v>
      </c>
      <c r="I143" s="6" t="s">
        <v>220</v>
      </c>
      <c r="J143" s="6" t="s">
        <v>403</v>
      </c>
      <c r="K143" s="6"/>
      <c r="L143" s="71"/>
      <c r="M143" s="6"/>
      <c r="N143" s="71"/>
      <c r="O143" s="6" t="s">
        <v>50</v>
      </c>
      <c r="P143" s="6" t="s">
        <v>402</v>
      </c>
    </row>
    <row r="144" spans="2:16" x14ac:dyDescent="0.25">
      <c r="B144" s="67" t="s">
        <v>32</v>
      </c>
      <c r="C144" s="6" t="s">
        <v>162</v>
      </c>
      <c r="D144" s="6" t="s">
        <v>221</v>
      </c>
      <c r="E144" s="6" t="s">
        <v>405</v>
      </c>
      <c r="F144" s="71" t="s">
        <v>387</v>
      </c>
      <c r="G144" s="6" t="s">
        <v>221</v>
      </c>
      <c r="H144" s="71">
        <v>12</v>
      </c>
      <c r="I144" s="6" t="s">
        <v>221</v>
      </c>
      <c r="J144" s="6" t="s">
        <v>403</v>
      </c>
      <c r="K144" s="6"/>
      <c r="L144" s="71"/>
      <c r="M144" s="6"/>
      <c r="N144" s="71"/>
      <c r="O144" s="6" t="s">
        <v>50</v>
      </c>
      <c r="P144" s="6" t="s">
        <v>402</v>
      </c>
    </row>
    <row r="145" spans="2:16" x14ac:dyDescent="0.25">
      <c r="B145" s="67" t="s">
        <v>32</v>
      </c>
      <c r="C145" s="6" t="s">
        <v>162</v>
      </c>
      <c r="D145" s="6" t="s">
        <v>222</v>
      </c>
      <c r="E145" s="6" t="s">
        <v>405</v>
      </c>
      <c r="F145" s="71" t="s">
        <v>387</v>
      </c>
      <c r="G145" s="6" t="s">
        <v>222</v>
      </c>
      <c r="H145" s="71">
        <v>12</v>
      </c>
      <c r="I145" s="6" t="s">
        <v>222</v>
      </c>
      <c r="J145" s="6" t="s">
        <v>403</v>
      </c>
      <c r="K145" s="6"/>
      <c r="L145" s="71"/>
      <c r="M145" s="6"/>
      <c r="N145" s="71"/>
      <c r="O145" s="6" t="s">
        <v>50</v>
      </c>
      <c r="P145" s="6" t="s">
        <v>402</v>
      </c>
    </row>
    <row r="146" spans="2:16" x14ac:dyDescent="0.25">
      <c r="B146" s="67" t="s">
        <v>32</v>
      </c>
      <c r="C146" s="6" t="s">
        <v>162</v>
      </c>
      <c r="D146" s="6" t="s">
        <v>223</v>
      </c>
      <c r="E146" s="6" t="s">
        <v>405</v>
      </c>
      <c r="F146" s="71" t="s">
        <v>387</v>
      </c>
      <c r="G146" s="6" t="s">
        <v>223</v>
      </c>
      <c r="H146" s="71">
        <v>12</v>
      </c>
      <c r="I146" s="6" t="s">
        <v>223</v>
      </c>
      <c r="J146" s="6" t="s">
        <v>403</v>
      </c>
      <c r="K146" s="6"/>
      <c r="L146" s="71"/>
      <c r="M146" s="6"/>
      <c r="N146" s="71"/>
      <c r="O146" s="6" t="s">
        <v>50</v>
      </c>
      <c r="P146" s="6" t="s">
        <v>402</v>
      </c>
    </row>
    <row r="147" spans="2:16" x14ac:dyDescent="0.25">
      <c r="B147" s="67" t="s">
        <v>32</v>
      </c>
      <c r="C147" s="6" t="s">
        <v>162</v>
      </c>
      <c r="D147" s="6" t="s">
        <v>224</v>
      </c>
      <c r="E147" s="6" t="s">
        <v>405</v>
      </c>
      <c r="F147" s="71" t="s">
        <v>387</v>
      </c>
      <c r="G147" s="6" t="s">
        <v>224</v>
      </c>
      <c r="H147" s="71">
        <v>12</v>
      </c>
      <c r="I147" s="6" t="s">
        <v>224</v>
      </c>
      <c r="J147" s="6" t="s">
        <v>403</v>
      </c>
      <c r="K147" s="6"/>
      <c r="L147" s="71"/>
      <c r="M147" s="6"/>
      <c r="N147" s="71"/>
      <c r="O147" s="6" t="s">
        <v>50</v>
      </c>
      <c r="P147" s="6" t="s">
        <v>402</v>
      </c>
    </row>
    <row r="148" spans="2:16" x14ac:dyDescent="0.25">
      <c r="B148" s="67" t="s">
        <v>32</v>
      </c>
      <c r="C148" s="6" t="s">
        <v>162</v>
      </c>
      <c r="D148" s="6" t="s">
        <v>225</v>
      </c>
      <c r="E148" s="6" t="s">
        <v>405</v>
      </c>
      <c r="F148" s="71" t="s">
        <v>387</v>
      </c>
      <c r="G148" s="6" t="s">
        <v>225</v>
      </c>
      <c r="H148" s="71">
        <v>12</v>
      </c>
      <c r="I148" s="6" t="s">
        <v>225</v>
      </c>
      <c r="J148" s="6" t="s">
        <v>403</v>
      </c>
      <c r="K148" s="6"/>
      <c r="L148" s="71"/>
      <c r="M148" s="6"/>
      <c r="N148" s="71"/>
      <c r="O148" s="6" t="s">
        <v>50</v>
      </c>
      <c r="P148" s="6" t="s">
        <v>402</v>
      </c>
    </row>
    <row r="149" spans="2:16" x14ac:dyDescent="0.25">
      <c r="B149" s="67" t="s">
        <v>32</v>
      </c>
      <c r="C149" s="6" t="s">
        <v>162</v>
      </c>
      <c r="D149" s="6" t="s">
        <v>226</v>
      </c>
      <c r="E149" s="6" t="s">
        <v>405</v>
      </c>
      <c r="F149" s="71" t="s">
        <v>387</v>
      </c>
      <c r="G149" s="6" t="s">
        <v>226</v>
      </c>
      <c r="H149" s="71">
        <v>12</v>
      </c>
      <c r="I149" s="6" t="s">
        <v>226</v>
      </c>
      <c r="J149" s="6" t="s">
        <v>403</v>
      </c>
      <c r="K149" s="6"/>
      <c r="L149" s="71"/>
      <c r="M149" s="6"/>
      <c r="N149" s="71"/>
      <c r="O149" s="6" t="s">
        <v>50</v>
      </c>
      <c r="P149" s="6" t="s">
        <v>402</v>
      </c>
    </row>
    <row r="150" spans="2:16" x14ac:dyDescent="0.25">
      <c r="B150" s="67" t="s">
        <v>32</v>
      </c>
      <c r="C150" s="6" t="s">
        <v>162</v>
      </c>
      <c r="D150" s="6" t="s">
        <v>227</v>
      </c>
      <c r="E150" s="6" t="s">
        <v>405</v>
      </c>
      <c r="F150" s="71" t="s">
        <v>387</v>
      </c>
      <c r="G150" s="6" t="s">
        <v>227</v>
      </c>
      <c r="H150" s="71">
        <v>12</v>
      </c>
      <c r="I150" s="6" t="s">
        <v>227</v>
      </c>
      <c r="J150" s="6" t="s">
        <v>403</v>
      </c>
      <c r="K150" s="6"/>
      <c r="L150" s="71"/>
      <c r="M150" s="6"/>
      <c r="N150" s="71"/>
      <c r="O150" s="6" t="s">
        <v>50</v>
      </c>
      <c r="P150" s="6" t="s">
        <v>402</v>
      </c>
    </row>
    <row r="151" spans="2:16" x14ac:dyDescent="0.25">
      <c r="B151" s="67" t="s">
        <v>32</v>
      </c>
      <c r="C151" s="6" t="s">
        <v>162</v>
      </c>
      <c r="D151" s="6" t="s">
        <v>228</v>
      </c>
      <c r="E151" s="6" t="s">
        <v>405</v>
      </c>
      <c r="F151" s="71" t="s">
        <v>387</v>
      </c>
      <c r="G151" s="6" t="s">
        <v>228</v>
      </c>
      <c r="H151" s="71">
        <v>12</v>
      </c>
      <c r="I151" s="6" t="s">
        <v>228</v>
      </c>
      <c r="J151" s="6" t="s">
        <v>403</v>
      </c>
      <c r="K151" s="6"/>
      <c r="L151" s="71"/>
      <c r="M151" s="6"/>
      <c r="N151" s="71"/>
      <c r="O151" s="6" t="s">
        <v>50</v>
      </c>
      <c r="P151" s="6" t="s">
        <v>402</v>
      </c>
    </row>
    <row r="152" spans="2:16" x14ac:dyDescent="0.25">
      <c r="B152" s="67" t="s">
        <v>32</v>
      </c>
      <c r="C152" s="6" t="s">
        <v>162</v>
      </c>
      <c r="D152" s="6" t="s">
        <v>229</v>
      </c>
      <c r="E152" s="6" t="s">
        <v>405</v>
      </c>
      <c r="F152" s="71" t="s">
        <v>387</v>
      </c>
      <c r="G152" s="6" t="s">
        <v>229</v>
      </c>
      <c r="H152" s="71">
        <v>12</v>
      </c>
      <c r="I152" s="6" t="s">
        <v>229</v>
      </c>
      <c r="J152" s="6" t="s">
        <v>403</v>
      </c>
      <c r="K152" s="6"/>
      <c r="L152" s="71"/>
      <c r="M152" s="6"/>
      <c r="N152" s="71"/>
      <c r="O152" s="6" t="s">
        <v>50</v>
      </c>
      <c r="P152" s="6" t="s">
        <v>402</v>
      </c>
    </row>
    <row r="153" spans="2:16" x14ac:dyDescent="0.25">
      <c r="B153" s="67" t="s">
        <v>32</v>
      </c>
      <c r="C153" s="6" t="s">
        <v>162</v>
      </c>
      <c r="D153" s="6" t="s">
        <v>230</v>
      </c>
      <c r="E153" s="6" t="s">
        <v>405</v>
      </c>
      <c r="F153" s="71" t="s">
        <v>387</v>
      </c>
      <c r="G153" s="6" t="s">
        <v>230</v>
      </c>
      <c r="H153" s="71">
        <v>12</v>
      </c>
      <c r="I153" s="6" t="s">
        <v>230</v>
      </c>
      <c r="J153" s="6" t="s">
        <v>403</v>
      </c>
      <c r="K153" s="6"/>
      <c r="L153" s="71"/>
      <c r="M153" s="6"/>
      <c r="N153" s="71"/>
      <c r="O153" s="6" t="s">
        <v>50</v>
      </c>
      <c r="P153" s="6" t="s">
        <v>402</v>
      </c>
    </row>
    <row r="154" spans="2:16" x14ac:dyDescent="0.25">
      <c r="B154" s="67" t="s">
        <v>32</v>
      </c>
      <c r="C154" s="6" t="s">
        <v>162</v>
      </c>
      <c r="D154" s="6" t="s">
        <v>231</v>
      </c>
      <c r="E154" s="6" t="s">
        <v>405</v>
      </c>
      <c r="F154" s="71" t="s">
        <v>387</v>
      </c>
      <c r="G154" s="6" t="s">
        <v>231</v>
      </c>
      <c r="H154" s="71">
        <v>12</v>
      </c>
      <c r="I154" s="6" t="s">
        <v>231</v>
      </c>
      <c r="J154" s="6" t="s">
        <v>403</v>
      </c>
      <c r="K154" s="6"/>
      <c r="L154" s="71"/>
      <c r="M154" s="6"/>
      <c r="N154" s="71"/>
      <c r="O154" s="6" t="s">
        <v>50</v>
      </c>
      <c r="P154" s="6" t="s">
        <v>402</v>
      </c>
    </row>
    <row r="155" spans="2:16" x14ac:dyDescent="0.25">
      <c r="B155" s="67" t="s">
        <v>32</v>
      </c>
      <c r="C155" s="6" t="s">
        <v>162</v>
      </c>
      <c r="D155" s="6" t="s">
        <v>232</v>
      </c>
      <c r="E155" s="6" t="s">
        <v>405</v>
      </c>
      <c r="F155" s="71" t="s">
        <v>387</v>
      </c>
      <c r="G155" s="6" t="s">
        <v>232</v>
      </c>
      <c r="H155" s="71">
        <v>12</v>
      </c>
      <c r="I155" s="6" t="s">
        <v>232</v>
      </c>
      <c r="J155" s="6" t="s">
        <v>403</v>
      </c>
      <c r="K155" s="6"/>
      <c r="L155" s="71"/>
      <c r="M155" s="6"/>
      <c r="N155" s="71"/>
      <c r="O155" s="6" t="s">
        <v>50</v>
      </c>
      <c r="P155" s="6" t="s">
        <v>402</v>
      </c>
    </row>
    <row r="156" spans="2:16" x14ac:dyDescent="0.25">
      <c r="B156" s="67" t="s">
        <v>32</v>
      </c>
      <c r="C156" s="6" t="s">
        <v>162</v>
      </c>
      <c r="D156" s="6" t="s">
        <v>233</v>
      </c>
      <c r="E156" s="6" t="s">
        <v>405</v>
      </c>
      <c r="F156" s="71" t="s">
        <v>387</v>
      </c>
      <c r="G156" s="6" t="s">
        <v>233</v>
      </c>
      <c r="H156" s="71">
        <v>12</v>
      </c>
      <c r="I156" s="6" t="s">
        <v>233</v>
      </c>
      <c r="J156" s="6" t="s">
        <v>403</v>
      </c>
      <c r="K156" s="6"/>
      <c r="L156" s="71"/>
      <c r="M156" s="6"/>
      <c r="N156" s="71"/>
      <c r="O156" s="6" t="s">
        <v>50</v>
      </c>
      <c r="P156" s="6" t="s">
        <v>402</v>
      </c>
    </row>
    <row r="157" spans="2:16" x14ac:dyDescent="0.25">
      <c r="B157" s="67" t="s">
        <v>32</v>
      </c>
      <c r="C157" s="6" t="s">
        <v>162</v>
      </c>
      <c r="D157" s="6" t="s">
        <v>234</v>
      </c>
      <c r="E157" s="6" t="s">
        <v>405</v>
      </c>
      <c r="F157" s="71" t="s">
        <v>387</v>
      </c>
      <c r="G157" s="6" t="s">
        <v>234</v>
      </c>
      <c r="H157" s="71">
        <v>12</v>
      </c>
      <c r="I157" s="6" t="s">
        <v>234</v>
      </c>
      <c r="J157" s="6" t="s">
        <v>403</v>
      </c>
      <c r="K157" s="6"/>
      <c r="L157" s="71"/>
      <c r="M157" s="6"/>
      <c r="N157" s="71"/>
      <c r="O157" s="6" t="s">
        <v>50</v>
      </c>
      <c r="P157" s="6" t="s">
        <v>402</v>
      </c>
    </row>
    <row r="158" spans="2:16" x14ac:dyDescent="0.25">
      <c r="B158" s="67" t="s">
        <v>32</v>
      </c>
      <c r="C158" s="6" t="s">
        <v>162</v>
      </c>
      <c r="D158" s="6" t="s">
        <v>235</v>
      </c>
      <c r="E158" s="6" t="s">
        <v>405</v>
      </c>
      <c r="F158" s="71" t="s">
        <v>387</v>
      </c>
      <c r="G158" s="6" t="s">
        <v>235</v>
      </c>
      <c r="H158" s="71">
        <v>12</v>
      </c>
      <c r="I158" s="6" t="s">
        <v>235</v>
      </c>
      <c r="J158" s="6" t="s">
        <v>403</v>
      </c>
      <c r="K158" s="6"/>
      <c r="L158" s="71"/>
      <c r="M158" s="6"/>
      <c r="N158" s="71"/>
      <c r="O158" s="6" t="s">
        <v>50</v>
      </c>
      <c r="P158" s="6" t="s">
        <v>402</v>
      </c>
    </row>
    <row r="159" spans="2:16" ht="15.75" thickBot="1" x14ac:dyDescent="0.3">
      <c r="B159" s="68" t="s">
        <v>32</v>
      </c>
      <c r="C159" s="6" t="s">
        <v>162</v>
      </c>
      <c r="D159" s="6" t="s">
        <v>236</v>
      </c>
      <c r="E159" s="126" t="s">
        <v>405</v>
      </c>
      <c r="F159" s="72" t="s">
        <v>387</v>
      </c>
      <c r="G159" s="6" t="s">
        <v>236</v>
      </c>
      <c r="H159" s="71">
        <v>12</v>
      </c>
      <c r="I159" s="6" t="s">
        <v>236</v>
      </c>
      <c r="J159" s="126" t="s">
        <v>403</v>
      </c>
      <c r="K159" s="7"/>
      <c r="L159" s="72"/>
      <c r="M159" s="7"/>
      <c r="N159" s="72"/>
      <c r="O159" s="7" t="s">
        <v>50</v>
      </c>
      <c r="P159" s="6" t="s">
        <v>402</v>
      </c>
    </row>
    <row r="160" spans="2:16" x14ac:dyDescent="0.25">
      <c r="B160" s="76" t="s">
        <v>32</v>
      </c>
      <c r="C160" s="62" t="s">
        <v>163</v>
      </c>
      <c r="D160" s="62" t="s">
        <v>237</v>
      </c>
      <c r="E160" s="120" t="s">
        <v>405</v>
      </c>
      <c r="F160" s="77" t="s">
        <v>387</v>
      </c>
      <c r="G160" s="62" t="s">
        <v>237</v>
      </c>
      <c r="H160" s="77">
        <v>16</v>
      </c>
      <c r="I160" s="62" t="s">
        <v>237</v>
      </c>
      <c r="J160" s="120" t="s">
        <v>403</v>
      </c>
      <c r="K160" s="62"/>
      <c r="L160" s="77"/>
      <c r="M160" s="62"/>
      <c r="N160" s="77"/>
      <c r="O160" s="62" t="s">
        <v>49</v>
      </c>
      <c r="P160" s="120" t="s">
        <v>402</v>
      </c>
    </row>
    <row r="161" spans="2:16" x14ac:dyDescent="0.25">
      <c r="B161" s="78" t="s">
        <v>32</v>
      </c>
      <c r="C161" s="60" t="s">
        <v>163</v>
      </c>
      <c r="D161" s="60" t="s">
        <v>238</v>
      </c>
      <c r="E161" s="118" t="s">
        <v>405</v>
      </c>
      <c r="F161" s="79" t="s">
        <v>387</v>
      </c>
      <c r="G161" s="60" t="s">
        <v>238</v>
      </c>
      <c r="H161" s="79">
        <v>16</v>
      </c>
      <c r="I161" s="60" t="s">
        <v>238</v>
      </c>
      <c r="J161" s="118" t="s">
        <v>403</v>
      </c>
      <c r="K161" s="60"/>
      <c r="L161" s="79"/>
      <c r="M161" s="60"/>
      <c r="N161" s="79"/>
      <c r="O161" s="60" t="s">
        <v>49</v>
      </c>
      <c r="P161" s="118" t="s">
        <v>402</v>
      </c>
    </row>
    <row r="162" spans="2:16" x14ac:dyDescent="0.25">
      <c r="B162" s="78" t="s">
        <v>32</v>
      </c>
      <c r="C162" s="60" t="s">
        <v>163</v>
      </c>
      <c r="D162" s="60" t="s">
        <v>239</v>
      </c>
      <c r="E162" s="118" t="s">
        <v>405</v>
      </c>
      <c r="F162" s="79" t="s">
        <v>387</v>
      </c>
      <c r="G162" s="60" t="s">
        <v>239</v>
      </c>
      <c r="H162" s="79">
        <v>16</v>
      </c>
      <c r="I162" s="60" t="s">
        <v>239</v>
      </c>
      <c r="J162" s="118" t="s">
        <v>403</v>
      </c>
      <c r="K162" s="60"/>
      <c r="L162" s="79"/>
      <c r="M162" s="60"/>
      <c r="N162" s="79"/>
      <c r="O162" s="60" t="s">
        <v>49</v>
      </c>
      <c r="P162" s="118" t="s">
        <v>402</v>
      </c>
    </row>
    <row r="163" spans="2:16" x14ac:dyDescent="0.25">
      <c r="B163" s="78" t="s">
        <v>32</v>
      </c>
      <c r="C163" s="60" t="s">
        <v>163</v>
      </c>
      <c r="D163" s="60" t="s">
        <v>240</v>
      </c>
      <c r="E163" s="118" t="s">
        <v>405</v>
      </c>
      <c r="F163" s="79" t="s">
        <v>387</v>
      </c>
      <c r="G163" s="60" t="s">
        <v>240</v>
      </c>
      <c r="H163" s="79">
        <v>16</v>
      </c>
      <c r="I163" s="60" t="s">
        <v>240</v>
      </c>
      <c r="J163" s="118" t="s">
        <v>403</v>
      </c>
      <c r="K163" s="60"/>
      <c r="L163" s="79"/>
      <c r="M163" s="60"/>
      <c r="N163" s="79"/>
      <c r="O163" s="60" t="s">
        <v>49</v>
      </c>
      <c r="P163" s="118" t="s">
        <v>402</v>
      </c>
    </row>
    <row r="164" spans="2:16" x14ac:dyDescent="0.25">
      <c r="B164" s="78" t="s">
        <v>32</v>
      </c>
      <c r="C164" s="60" t="s">
        <v>163</v>
      </c>
      <c r="D164" s="60" t="s">
        <v>241</v>
      </c>
      <c r="E164" s="118" t="s">
        <v>405</v>
      </c>
      <c r="F164" s="79" t="s">
        <v>387</v>
      </c>
      <c r="G164" s="60" t="s">
        <v>241</v>
      </c>
      <c r="H164" s="79">
        <v>16</v>
      </c>
      <c r="I164" s="60" t="s">
        <v>241</v>
      </c>
      <c r="J164" s="118" t="s">
        <v>403</v>
      </c>
      <c r="K164" s="60"/>
      <c r="L164" s="79"/>
      <c r="M164" s="60"/>
      <c r="N164" s="79"/>
      <c r="O164" s="60" t="s">
        <v>49</v>
      </c>
      <c r="P164" s="118" t="s">
        <v>402</v>
      </c>
    </row>
    <row r="165" spans="2:16" x14ac:dyDescent="0.25">
      <c r="B165" s="78" t="s">
        <v>32</v>
      </c>
      <c r="C165" s="60" t="s">
        <v>163</v>
      </c>
      <c r="D165" s="60" t="s">
        <v>242</v>
      </c>
      <c r="E165" s="118" t="s">
        <v>405</v>
      </c>
      <c r="F165" s="79" t="s">
        <v>387</v>
      </c>
      <c r="G165" s="60" t="s">
        <v>242</v>
      </c>
      <c r="H165" s="79">
        <v>16</v>
      </c>
      <c r="I165" s="60" t="s">
        <v>242</v>
      </c>
      <c r="J165" s="118" t="s">
        <v>403</v>
      </c>
      <c r="K165" s="60"/>
      <c r="L165" s="79"/>
      <c r="M165" s="60"/>
      <c r="N165" s="79"/>
      <c r="O165" s="60" t="s">
        <v>49</v>
      </c>
      <c r="P165" s="118" t="s">
        <v>402</v>
      </c>
    </row>
    <row r="166" spans="2:16" x14ac:dyDescent="0.25">
      <c r="B166" s="78" t="s">
        <v>32</v>
      </c>
      <c r="C166" s="60" t="s">
        <v>163</v>
      </c>
      <c r="D166" s="60" t="s">
        <v>243</v>
      </c>
      <c r="E166" s="118" t="s">
        <v>405</v>
      </c>
      <c r="F166" s="79" t="s">
        <v>387</v>
      </c>
      <c r="G166" s="60" t="s">
        <v>243</v>
      </c>
      <c r="H166" s="79">
        <v>16</v>
      </c>
      <c r="I166" s="60" t="s">
        <v>243</v>
      </c>
      <c r="J166" s="118" t="s">
        <v>403</v>
      </c>
      <c r="K166" s="60"/>
      <c r="L166" s="79"/>
      <c r="M166" s="60"/>
      <c r="N166" s="79"/>
      <c r="O166" s="60" t="s">
        <v>49</v>
      </c>
      <c r="P166" s="118" t="s">
        <v>402</v>
      </c>
    </row>
    <row r="167" spans="2:16" x14ac:dyDescent="0.25">
      <c r="B167" s="78" t="s">
        <v>32</v>
      </c>
      <c r="C167" s="60" t="s">
        <v>163</v>
      </c>
      <c r="D167" s="60" t="s">
        <v>244</v>
      </c>
      <c r="E167" s="118" t="s">
        <v>405</v>
      </c>
      <c r="F167" s="79" t="s">
        <v>387</v>
      </c>
      <c r="G167" s="60" t="s">
        <v>244</v>
      </c>
      <c r="H167" s="79">
        <v>16</v>
      </c>
      <c r="I167" s="60" t="s">
        <v>244</v>
      </c>
      <c r="J167" s="118" t="s">
        <v>403</v>
      </c>
      <c r="K167" s="60"/>
      <c r="L167" s="79"/>
      <c r="M167" s="60"/>
      <c r="N167" s="79"/>
      <c r="O167" s="60" t="s">
        <v>49</v>
      </c>
      <c r="P167" s="118" t="s">
        <v>402</v>
      </c>
    </row>
    <row r="168" spans="2:16" x14ac:dyDescent="0.25">
      <c r="B168" s="78" t="s">
        <v>32</v>
      </c>
      <c r="C168" s="60" t="s">
        <v>163</v>
      </c>
      <c r="D168" s="60" t="s">
        <v>245</v>
      </c>
      <c r="E168" s="118" t="s">
        <v>405</v>
      </c>
      <c r="F168" s="79" t="s">
        <v>387</v>
      </c>
      <c r="G168" s="60" t="s">
        <v>245</v>
      </c>
      <c r="H168" s="79">
        <v>16</v>
      </c>
      <c r="I168" s="60" t="s">
        <v>245</v>
      </c>
      <c r="J168" s="118" t="s">
        <v>403</v>
      </c>
      <c r="K168" s="60"/>
      <c r="L168" s="79"/>
      <c r="M168" s="60"/>
      <c r="N168" s="79"/>
      <c r="O168" s="60" t="s">
        <v>49</v>
      </c>
      <c r="P168" s="118" t="s">
        <v>402</v>
      </c>
    </row>
    <row r="169" spans="2:16" x14ac:dyDescent="0.25">
      <c r="B169" s="78" t="s">
        <v>32</v>
      </c>
      <c r="C169" s="60" t="s">
        <v>163</v>
      </c>
      <c r="D169" s="60" t="s">
        <v>246</v>
      </c>
      <c r="E169" s="118" t="s">
        <v>405</v>
      </c>
      <c r="F169" s="79" t="s">
        <v>387</v>
      </c>
      <c r="G169" s="60" t="s">
        <v>246</v>
      </c>
      <c r="H169" s="79">
        <v>16</v>
      </c>
      <c r="I169" s="60" t="s">
        <v>246</v>
      </c>
      <c r="J169" s="118" t="s">
        <v>403</v>
      </c>
      <c r="K169" s="60"/>
      <c r="L169" s="79"/>
      <c r="M169" s="60"/>
      <c r="N169" s="79"/>
      <c r="O169" s="60" t="s">
        <v>49</v>
      </c>
      <c r="P169" s="118" t="s">
        <v>402</v>
      </c>
    </row>
    <row r="170" spans="2:16" x14ac:dyDescent="0.25">
      <c r="B170" s="78" t="s">
        <v>32</v>
      </c>
      <c r="C170" s="60" t="s">
        <v>163</v>
      </c>
      <c r="D170" s="60" t="s">
        <v>247</v>
      </c>
      <c r="E170" s="118" t="s">
        <v>405</v>
      </c>
      <c r="F170" s="79" t="s">
        <v>387</v>
      </c>
      <c r="G170" s="60" t="s">
        <v>247</v>
      </c>
      <c r="H170" s="79">
        <v>16</v>
      </c>
      <c r="I170" s="60" t="s">
        <v>247</v>
      </c>
      <c r="J170" s="118" t="s">
        <v>403</v>
      </c>
      <c r="K170" s="60"/>
      <c r="L170" s="79"/>
      <c r="M170" s="60"/>
      <c r="N170" s="79"/>
      <c r="O170" s="60" t="s">
        <v>49</v>
      </c>
      <c r="P170" s="118" t="s">
        <v>402</v>
      </c>
    </row>
    <row r="171" spans="2:16" x14ac:dyDescent="0.25">
      <c r="B171" s="78" t="s">
        <v>32</v>
      </c>
      <c r="C171" s="60" t="s">
        <v>163</v>
      </c>
      <c r="D171" s="60" t="s">
        <v>248</v>
      </c>
      <c r="E171" s="118" t="s">
        <v>405</v>
      </c>
      <c r="F171" s="79" t="s">
        <v>387</v>
      </c>
      <c r="G171" s="60" t="s">
        <v>248</v>
      </c>
      <c r="H171" s="79">
        <v>16</v>
      </c>
      <c r="I171" s="60" t="s">
        <v>248</v>
      </c>
      <c r="J171" s="118" t="s">
        <v>403</v>
      </c>
      <c r="K171" s="60"/>
      <c r="L171" s="79"/>
      <c r="M171" s="60"/>
      <c r="N171" s="79"/>
      <c r="O171" s="60" t="s">
        <v>49</v>
      </c>
      <c r="P171" s="118" t="s">
        <v>402</v>
      </c>
    </row>
    <row r="172" spans="2:16" x14ac:dyDescent="0.25">
      <c r="B172" s="78" t="s">
        <v>32</v>
      </c>
      <c r="C172" s="60" t="s">
        <v>163</v>
      </c>
      <c r="D172" s="60" t="s">
        <v>249</v>
      </c>
      <c r="E172" s="118" t="s">
        <v>405</v>
      </c>
      <c r="F172" s="79" t="s">
        <v>387</v>
      </c>
      <c r="G172" s="60" t="s">
        <v>249</v>
      </c>
      <c r="H172" s="79">
        <v>16</v>
      </c>
      <c r="I172" s="60" t="s">
        <v>249</v>
      </c>
      <c r="J172" s="118" t="s">
        <v>403</v>
      </c>
      <c r="K172" s="60"/>
      <c r="L172" s="79"/>
      <c r="M172" s="60"/>
      <c r="N172" s="79"/>
      <c r="O172" s="60" t="s">
        <v>49</v>
      </c>
      <c r="P172" s="118" t="s">
        <v>402</v>
      </c>
    </row>
    <row r="173" spans="2:16" x14ac:dyDescent="0.25">
      <c r="B173" s="78" t="s">
        <v>32</v>
      </c>
      <c r="C173" s="60" t="s">
        <v>163</v>
      </c>
      <c r="D173" s="60" t="s">
        <v>250</v>
      </c>
      <c r="E173" s="118" t="s">
        <v>405</v>
      </c>
      <c r="F173" s="79" t="s">
        <v>387</v>
      </c>
      <c r="G173" s="60" t="s">
        <v>250</v>
      </c>
      <c r="H173" s="79">
        <v>16</v>
      </c>
      <c r="I173" s="60" t="s">
        <v>250</v>
      </c>
      <c r="J173" s="118" t="s">
        <v>403</v>
      </c>
      <c r="K173" s="60"/>
      <c r="L173" s="79"/>
      <c r="M173" s="60"/>
      <c r="N173" s="79"/>
      <c r="O173" s="60" t="s">
        <v>49</v>
      </c>
      <c r="P173" s="118" t="s">
        <v>402</v>
      </c>
    </row>
    <row r="174" spans="2:16" x14ac:dyDescent="0.25">
      <c r="B174" s="78" t="s">
        <v>32</v>
      </c>
      <c r="C174" s="60" t="s">
        <v>163</v>
      </c>
      <c r="D174" s="60" t="s">
        <v>251</v>
      </c>
      <c r="E174" s="118" t="s">
        <v>405</v>
      </c>
      <c r="F174" s="79" t="s">
        <v>387</v>
      </c>
      <c r="G174" s="60" t="s">
        <v>251</v>
      </c>
      <c r="H174" s="79">
        <v>16</v>
      </c>
      <c r="I174" s="60" t="s">
        <v>251</v>
      </c>
      <c r="J174" s="118" t="s">
        <v>403</v>
      </c>
      <c r="K174" s="60"/>
      <c r="L174" s="79"/>
      <c r="M174" s="60"/>
      <c r="N174" s="79"/>
      <c r="O174" s="60" t="s">
        <v>49</v>
      </c>
      <c r="P174" s="118" t="s">
        <v>402</v>
      </c>
    </row>
    <row r="175" spans="2:16" x14ac:dyDescent="0.25">
      <c r="B175" s="78" t="s">
        <v>32</v>
      </c>
      <c r="C175" s="60" t="s">
        <v>163</v>
      </c>
      <c r="D175" s="60" t="s">
        <v>252</v>
      </c>
      <c r="E175" s="118" t="s">
        <v>405</v>
      </c>
      <c r="F175" s="79" t="s">
        <v>387</v>
      </c>
      <c r="G175" s="60" t="s">
        <v>252</v>
      </c>
      <c r="H175" s="79">
        <v>16</v>
      </c>
      <c r="I175" s="60" t="s">
        <v>252</v>
      </c>
      <c r="J175" s="118" t="s">
        <v>403</v>
      </c>
      <c r="K175" s="60"/>
      <c r="L175" s="79"/>
      <c r="M175" s="60"/>
      <c r="N175" s="79"/>
      <c r="O175" s="60" t="s">
        <v>49</v>
      </c>
      <c r="P175" s="118" t="s">
        <v>402</v>
      </c>
    </row>
    <row r="176" spans="2:16" x14ac:dyDescent="0.25">
      <c r="B176" s="78" t="s">
        <v>32</v>
      </c>
      <c r="C176" s="60" t="s">
        <v>163</v>
      </c>
      <c r="D176" s="60" t="s">
        <v>253</v>
      </c>
      <c r="E176" s="118" t="s">
        <v>405</v>
      </c>
      <c r="F176" s="79" t="s">
        <v>387</v>
      </c>
      <c r="G176" s="60" t="s">
        <v>253</v>
      </c>
      <c r="H176" s="79">
        <v>16</v>
      </c>
      <c r="I176" s="60" t="s">
        <v>253</v>
      </c>
      <c r="J176" s="118" t="s">
        <v>403</v>
      </c>
      <c r="K176" s="60"/>
      <c r="L176" s="79"/>
      <c r="M176" s="60"/>
      <c r="N176" s="79"/>
      <c r="O176" s="60" t="s">
        <v>49</v>
      </c>
      <c r="P176" s="118" t="s">
        <v>402</v>
      </c>
    </row>
    <row r="177" spans="2:16" x14ac:dyDescent="0.25">
      <c r="B177" s="78" t="s">
        <v>32</v>
      </c>
      <c r="C177" s="60" t="s">
        <v>163</v>
      </c>
      <c r="D177" s="60" t="s">
        <v>254</v>
      </c>
      <c r="E177" s="118" t="s">
        <v>405</v>
      </c>
      <c r="F177" s="79" t="s">
        <v>387</v>
      </c>
      <c r="G177" s="60" t="s">
        <v>254</v>
      </c>
      <c r="H177" s="79">
        <v>16</v>
      </c>
      <c r="I177" s="60" t="s">
        <v>254</v>
      </c>
      <c r="J177" s="118" t="s">
        <v>403</v>
      </c>
      <c r="K177" s="60"/>
      <c r="L177" s="79"/>
      <c r="M177" s="60"/>
      <c r="N177" s="79"/>
      <c r="O177" s="60" t="s">
        <v>49</v>
      </c>
      <c r="P177" s="118" t="s">
        <v>402</v>
      </c>
    </row>
    <row r="178" spans="2:16" x14ac:dyDescent="0.25">
      <c r="B178" s="78" t="s">
        <v>32</v>
      </c>
      <c r="C178" s="60" t="s">
        <v>163</v>
      </c>
      <c r="D178" s="60" t="s">
        <v>255</v>
      </c>
      <c r="E178" s="118" t="s">
        <v>405</v>
      </c>
      <c r="F178" s="79" t="s">
        <v>387</v>
      </c>
      <c r="G178" s="60" t="s">
        <v>255</v>
      </c>
      <c r="H178" s="79">
        <v>16</v>
      </c>
      <c r="I178" s="60" t="s">
        <v>255</v>
      </c>
      <c r="J178" s="118" t="s">
        <v>403</v>
      </c>
      <c r="K178" s="60"/>
      <c r="L178" s="79"/>
      <c r="M178" s="60"/>
      <c r="N178" s="79"/>
      <c r="O178" s="60" t="s">
        <v>49</v>
      </c>
      <c r="P178" s="118" t="s">
        <v>402</v>
      </c>
    </row>
    <row r="179" spans="2:16" x14ac:dyDescent="0.25">
      <c r="B179" s="78" t="s">
        <v>32</v>
      </c>
      <c r="C179" s="60" t="s">
        <v>163</v>
      </c>
      <c r="D179" s="60" t="s">
        <v>256</v>
      </c>
      <c r="E179" s="118" t="s">
        <v>405</v>
      </c>
      <c r="F179" s="79" t="s">
        <v>387</v>
      </c>
      <c r="G179" s="60" t="s">
        <v>256</v>
      </c>
      <c r="H179" s="79">
        <v>16</v>
      </c>
      <c r="I179" s="60" t="s">
        <v>256</v>
      </c>
      <c r="J179" s="118" t="s">
        <v>403</v>
      </c>
      <c r="K179" s="60"/>
      <c r="L179" s="79"/>
      <c r="M179" s="60"/>
      <c r="N179" s="79"/>
      <c r="O179" s="60" t="s">
        <v>49</v>
      </c>
      <c r="P179" s="118" t="s">
        <v>402</v>
      </c>
    </row>
    <row r="180" spans="2:16" x14ac:dyDescent="0.25">
      <c r="B180" s="78" t="s">
        <v>32</v>
      </c>
      <c r="C180" s="60" t="s">
        <v>163</v>
      </c>
      <c r="D180" s="60" t="s">
        <v>257</v>
      </c>
      <c r="E180" s="118" t="s">
        <v>405</v>
      </c>
      <c r="F180" s="79" t="s">
        <v>387</v>
      </c>
      <c r="G180" s="60" t="s">
        <v>257</v>
      </c>
      <c r="H180" s="79">
        <v>16</v>
      </c>
      <c r="I180" s="60" t="s">
        <v>257</v>
      </c>
      <c r="J180" s="118" t="s">
        <v>403</v>
      </c>
      <c r="K180" s="60"/>
      <c r="L180" s="79"/>
      <c r="M180" s="60"/>
      <c r="N180" s="79"/>
      <c r="O180" s="60" t="s">
        <v>49</v>
      </c>
      <c r="P180" s="118" t="s">
        <v>402</v>
      </c>
    </row>
    <row r="181" spans="2:16" x14ac:dyDescent="0.25">
      <c r="B181" s="78" t="s">
        <v>32</v>
      </c>
      <c r="C181" s="60" t="s">
        <v>163</v>
      </c>
      <c r="D181" s="60" t="s">
        <v>258</v>
      </c>
      <c r="E181" s="118" t="s">
        <v>405</v>
      </c>
      <c r="F181" s="79" t="s">
        <v>387</v>
      </c>
      <c r="G181" s="60" t="s">
        <v>258</v>
      </c>
      <c r="H181" s="79">
        <v>16</v>
      </c>
      <c r="I181" s="60" t="s">
        <v>258</v>
      </c>
      <c r="J181" s="118" t="s">
        <v>403</v>
      </c>
      <c r="K181" s="60"/>
      <c r="L181" s="79"/>
      <c r="M181" s="60"/>
      <c r="N181" s="79"/>
      <c r="O181" s="60" t="s">
        <v>49</v>
      </c>
      <c r="P181" s="118" t="s">
        <v>402</v>
      </c>
    </row>
    <row r="182" spans="2:16" x14ac:dyDescent="0.25">
      <c r="B182" s="78" t="s">
        <v>32</v>
      </c>
      <c r="C182" s="60" t="s">
        <v>163</v>
      </c>
      <c r="D182" s="60" t="s">
        <v>259</v>
      </c>
      <c r="E182" s="118" t="s">
        <v>405</v>
      </c>
      <c r="F182" s="79" t="s">
        <v>387</v>
      </c>
      <c r="G182" s="60" t="s">
        <v>259</v>
      </c>
      <c r="H182" s="79">
        <v>16</v>
      </c>
      <c r="I182" s="60" t="s">
        <v>259</v>
      </c>
      <c r="J182" s="118" t="s">
        <v>403</v>
      </c>
      <c r="K182" s="60"/>
      <c r="L182" s="79"/>
      <c r="M182" s="60"/>
      <c r="N182" s="79"/>
      <c r="O182" s="60" t="s">
        <v>49</v>
      </c>
      <c r="P182" s="118" t="s">
        <v>402</v>
      </c>
    </row>
    <row r="183" spans="2:16" ht="15.75" thickBot="1" x14ac:dyDescent="0.3">
      <c r="B183" s="80" t="s">
        <v>32</v>
      </c>
      <c r="C183" s="61" t="s">
        <v>163</v>
      </c>
      <c r="D183" s="60" t="s">
        <v>260</v>
      </c>
      <c r="E183" s="119" t="s">
        <v>405</v>
      </c>
      <c r="F183" s="81" t="s">
        <v>387</v>
      </c>
      <c r="G183" s="60" t="s">
        <v>260</v>
      </c>
      <c r="H183" s="79">
        <v>16</v>
      </c>
      <c r="I183" s="60" t="s">
        <v>260</v>
      </c>
      <c r="J183" s="119" t="s">
        <v>403</v>
      </c>
      <c r="K183" s="61"/>
      <c r="L183" s="81"/>
      <c r="M183" s="61"/>
      <c r="N183" s="81"/>
      <c r="O183" s="60" t="s">
        <v>49</v>
      </c>
      <c r="P183" s="118" t="s">
        <v>402</v>
      </c>
    </row>
    <row r="184" spans="2:16" ht="16.5" thickBot="1" x14ac:dyDescent="0.3">
      <c r="B184" s="93" t="s">
        <v>374</v>
      </c>
      <c r="C184" s="94" t="s">
        <v>37</v>
      </c>
      <c r="D184" s="95" t="s">
        <v>375</v>
      </c>
      <c r="E184" s="94" t="s">
        <v>376</v>
      </c>
      <c r="F184" s="95" t="s">
        <v>383</v>
      </c>
      <c r="G184" s="94" t="s">
        <v>384</v>
      </c>
      <c r="H184" s="95" t="s">
        <v>388</v>
      </c>
      <c r="I184" s="94" t="s">
        <v>377</v>
      </c>
      <c r="J184" s="95" t="s">
        <v>378</v>
      </c>
      <c r="K184" s="94" t="s">
        <v>379</v>
      </c>
      <c r="L184" s="95" t="s">
        <v>380</v>
      </c>
      <c r="M184" s="94" t="s">
        <v>381</v>
      </c>
      <c r="N184" s="95" t="s">
        <v>382</v>
      </c>
      <c r="O184" s="94" t="s">
        <v>42</v>
      </c>
      <c r="P184" s="94" t="s">
        <v>385</v>
      </c>
    </row>
    <row r="185" spans="2:16" x14ac:dyDescent="0.25">
      <c r="B185" s="66" t="s">
        <v>32</v>
      </c>
      <c r="C185" s="69" t="s">
        <v>164</v>
      </c>
      <c r="D185" s="69" t="s">
        <v>261</v>
      </c>
      <c r="E185" s="69" t="s">
        <v>405</v>
      </c>
      <c r="F185" s="70" t="s">
        <v>387</v>
      </c>
      <c r="G185" s="69" t="s">
        <v>261</v>
      </c>
      <c r="H185" s="69">
        <v>24</v>
      </c>
      <c r="I185" s="69" t="s">
        <v>261</v>
      </c>
      <c r="J185" s="69" t="s">
        <v>403</v>
      </c>
      <c r="K185" s="69"/>
      <c r="L185" s="70"/>
      <c r="M185" s="69"/>
      <c r="N185" s="70"/>
      <c r="O185" s="69" t="s">
        <v>49</v>
      </c>
      <c r="P185" s="69" t="s">
        <v>402</v>
      </c>
    </row>
    <row r="186" spans="2:16" x14ac:dyDescent="0.25">
      <c r="B186" s="67" t="s">
        <v>32</v>
      </c>
      <c r="C186" s="6" t="s">
        <v>164</v>
      </c>
      <c r="D186" s="6" t="s">
        <v>262</v>
      </c>
      <c r="E186" s="6" t="s">
        <v>405</v>
      </c>
      <c r="F186" s="71" t="s">
        <v>387</v>
      </c>
      <c r="G186" s="6" t="s">
        <v>262</v>
      </c>
      <c r="H186" s="6">
        <v>24</v>
      </c>
      <c r="I186" s="6" t="s">
        <v>262</v>
      </c>
      <c r="J186" s="6" t="s">
        <v>403</v>
      </c>
      <c r="K186" s="6"/>
      <c r="L186" s="71"/>
      <c r="M186" s="6"/>
      <c r="N186" s="71"/>
      <c r="O186" s="6" t="s">
        <v>49</v>
      </c>
      <c r="P186" s="6" t="s">
        <v>402</v>
      </c>
    </row>
    <row r="187" spans="2:16" x14ac:dyDescent="0.25">
      <c r="B187" s="67" t="s">
        <v>32</v>
      </c>
      <c r="C187" s="6" t="s">
        <v>164</v>
      </c>
      <c r="D187" s="6" t="s">
        <v>263</v>
      </c>
      <c r="E187" s="6" t="s">
        <v>405</v>
      </c>
      <c r="F187" s="71" t="s">
        <v>387</v>
      </c>
      <c r="G187" s="6" t="s">
        <v>263</v>
      </c>
      <c r="H187" s="6">
        <v>24</v>
      </c>
      <c r="I187" s="6" t="s">
        <v>263</v>
      </c>
      <c r="J187" s="6" t="s">
        <v>403</v>
      </c>
      <c r="K187" s="6"/>
      <c r="L187" s="71"/>
      <c r="M187" s="6"/>
      <c r="N187" s="71"/>
      <c r="O187" s="6" t="s">
        <v>49</v>
      </c>
      <c r="P187" s="6" t="s">
        <v>402</v>
      </c>
    </row>
    <row r="188" spans="2:16" x14ac:dyDescent="0.25">
      <c r="B188" s="67" t="s">
        <v>32</v>
      </c>
      <c r="C188" s="6" t="s">
        <v>164</v>
      </c>
      <c r="D188" s="6" t="s">
        <v>264</v>
      </c>
      <c r="E188" s="6" t="s">
        <v>405</v>
      </c>
      <c r="F188" s="71" t="s">
        <v>387</v>
      </c>
      <c r="G188" s="6" t="s">
        <v>264</v>
      </c>
      <c r="H188" s="6">
        <v>24</v>
      </c>
      <c r="I188" s="6" t="s">
        <v>264</v>
      </c>
      <c r="J188" s="6" t="s">
        <v>403</v>
      </c>
      <c r="K188" s="6"/>
      <c r="L188" s="71"/>
      <c r="M188" s="6"/>
      <c r="N188" s="71"/>
      <c r="O188" s="6" t="s">
        <v>49</v>
      </c>
      <c r="P188" s="6" t="s">
        <v>402</v>
      </c>
    </row>
    <row r="189" spans="2:16" x14ac:dyDescent="0.25">
      <c r="B189" s="67" t="s">
        <v>32</v>
      </c>
      <c r="C189" s="6" t="s">
        <v>164</v>
      </c>
      <c r="D189" s="6" t="s">
        <v>265</v>
      </c>
      <c r="E189" s="6" t="s">
        <v>405</v>
      </c>
      <c r="F189" s="71" t="s">
        <v>387</v>
      </c>
      <c r="G189" s="6" t="s">
        <v>265</v>
      </c>
      <c r="H189" s="6">
        <v>24</v>
      </c>
      <c r="I189" s="6" t="s">
        <v>265</v>
      </c>
      <c r="J189" s="6" t="s">
        <v>403</v>
      </c>
      <c r="K189" s="6"/>
      <c r="L189" s="71"/>
      <c r="M189" s="6"/>
      <c r="N189" s="71"/>
      <c r="O189" s="6" t="s">
        <v>49</v>
      </c>
      <c r="P189" s="6" t="s">
        <v>402</v>
      </c>
    </row>
    <row r="190" spans="2:16" x14ac:dyDescent="0.25">
      <c r="B190" s="67" t="s">
        <v>32</v>
      </c>
      <c r="C190" s="6" t="s">
        <v>164</v>
      </c>
      <c r="D190" s="6" t="s">
        <v>266</v>
      </c>
      <c r="E190" s="6" t="s">
        <v>405</v>
      </c>
      <c r="F190" s="71" t="s">
        <v>387</v>
      </c>
      <c r="G190" s="6" t="s">
        <v>266</v>
      </c>
      <c r="H190" s="6">
        <v>24</v>
      </c>
      <c r="I190" s="6" t="s">
        <v>266</v>
      </c>
      <c r="J190" s="6" t="s">
        <v>403</v>
      </c>
      <c r="K190" s="6"/>
      <c r="L190" s="71"/>
      <c r="M190" s="6"/>
      <c r="N190" s="71"/>
      <c r="O190" s="6" t="s">
        <v>49</v>
      </c>
      <c r="P190" s="6" t="s">
        <v>402</v>
      </c>
    </row>
    <row r="191" spans="2:16" x14ac:dyDescent="0.25">
      <c r="B191" s="67" t="s">
        <v>32</v>
      </c>
      <c r="C191" s="6" t="s">
        <v>164</v>
      </c>
      <c r="D191" s="6" t="s">
        <v>267</v>
      </c>
      <c r="E191" s="6" t="s">
        <v>405</v>
      </c>
      <c r="F191" s="71" t="s">
        <v>387</v>
      </c>
      <c r="G191" s="6" t="s">
        <v>267</v>
      </c>
      <c r="H191" s="6">
        <v>24</v>
      </c>
      <c r="I191" s="6" t="s">
        <v>267</v>
      </c>
      <c r="J191" s="6" t="s">
        <v>403</v>
      </c>
      <c r="K191" s="6"/>
      <c r="L191" s="71"/>
      <c r="M191" s="6"/>
      <c r="N191" s="71"/>
      <c r="O191" s="6" t="s">
        <v>49</v>
      </c>
      <c r="P191" s="6" t="s">
        <v>402</v>
      </c>
    </row>
    <row r="192" spans="2:16" x14ac:dyDescent="0.25">
      <c r="B192" s="67" t="s">
        <v>32</v>
      </c>
      <c r="C192" s="6" t="s">
        <v>164</v>
      </c>
      <c r="D192" s="6" t="s">
        <v>268</v>
      </c>
      <c r="E192" s="6" t="s">
        <v>405</v>
      </c>
      <c r="F192" s="71" t="s">
        <v>387</v>
      </c>
      <c r="G192" s="6" t="s">
        <v>268</v>
      </c>
      <c r="H192" s="6">
        <v>24</v>
      </c>
      <c r="I192" s="6" t="s">
        <v>268</v>
      </c>
      <c r="J192" s="6" t="s">
        <v>403</v>
      </c>
      <c r="K192" s="6"/>
      <c r="L192" s="71"/>
      <c r="M192" s="6"/>
      <c r="N192" s="71"/>
      <c r="O192" s="6" t="s">
        <v>49</v>
      </c>
      <c r="P192" s="6" t="s">
        <v>402</v>
      </c>
    </row>
    <row r="193" spans="2:16" x14ac:dyDescent="0.25">
      <c r="B193" s="67" t="s">
        <v>32</v>
      </c>
      <c r="C193" s="6" t="s">
        <v>164</v>
      </c>
      <c r="D193" s="6" t="s">
        <v>269</v>
      </c>
      <c r="E193" s="6" t="s">
        <v>405</v>
      </c>
      <c r="F193" s="71" t="s">
        <v>387</v>
      </c>
      <c r="G193" s="6" t="s">
        <v>269</v>
      </c>
      <c r="H193" s="6">
        <v>24</v>
      </c>
      <c r="I193" s="6" t="s">
        <v>269</v>
      </c>
      <c r="J193" s="6" t="s">
        <v>403</v>
      </c>
      <c r="K193" s="6"/>
      <c r="L193" s="71"/>
      <c r="M193" s="6"/>
      <c r="N193" s="71"/>
      <c r="O193" s="6" t="s">
        <v>49</v>
      </c>
      <c r="P193" s="6" t="s">
        <v>402</v>
      </c>
    </row>
    <row r="194" spans="2:16" x14ac:dyDescent="0.25">
      <c r="B194" s="67" t="s">
        <v>32</v>
      </c>
      <c r="C194" s="6" t="s">
        <v>164</v>
      </c>
      <c r="D194" s="6" t="s">
        <v>270</v>
      </c>
      <c r="E194" s="6" t="s">
        <v>405</v>
      </c>
      <c r="F194" s="71" t="s">
        <v>387</v>
      </c>
      <c r="G194" s="6" t="s">
        <v>270</v>
      </c>
      <c r="H194" s="6">
        <v>24</v>
      </c>
      <c r="I194" s="6" t="s">
        <v>270</v>
      </c>
      <c r="J194" s="6" t="s">
        <v>403</v>
      </c>
      <c r="K194" s="6"/>
      <c r="L194" s="71"/>
      <c r="M194" s="6"/>
      <c r="N194" s="71"/>
      <c r="O194" s="6" t="s">
        <v>49</v>
      </c>
      <c r="P194" s="6" t="s">
        <v>402</v>
      </c>
    </row>
    <row r="195" spans="2:16" x14ac:dyDescent="0.25">
      <c r="B195" s="67" t="s">
        <v>32</v>
      </c>
      <c r="C195" s="6" t="s">
        <v>164</v>
      </c>
      <c r="D195" s="6" t="s">
        <v>271</v>
      </c>
      <c r="E195" s="6" t="s">
        <v>405</v>
      </c>
      <c r="F195" s="71" t="s">
        <v>387</v>
      </c>
      <c r="G195" s="6" t="s">
        <v>271</v>
      </c>
      <c r="H195" s="6">
        <v>24</v>
      </c>
      <c r="I195" s="6" t="s">
        <v>271</v>
      </c>
      <c r="J195" s="6" t="s">
        <v>403</v>
      </c>
      <c r="K195" s="6"/>
      <c r="L195" s="71"/>
      <c r="M195" s="6"/>
      <c r="N195" s="71"/>
      <c r="O195" s="6" t="s">
        <v>49</v>
      </c>
      <c r="P195" s="6" t="s">
        <v>402</v>
      </c>
    </row>
    <row r="196" spans="2:16" x14ac:dyDescent="0.25">
      <c r="B196" s="67" t="s">
        <v>32</v>
      </c>
      <c r="C196" s="6" t="s">
        <v>164</v>
      </c>
      <c r="D196" s="6" t="s">
        <v>272</v>
      </c>
      <c r="E196" s="6" t="s">
        <v>405</v>
      </c>
      <c r="F196" s="71" t="s">
        <v>387</v>
      </c>
      <c r="G196" s="6" t="s">
        <v>272</v>
      </c>
      <c r="H196" s="6">
        <v>24</v>
      </c>
      <c r="I196" s="6" t="s">
        <v>272</v>
      </c>
      <c r="J196" s="6" t="s">
        <v>403</v>
      </c>
      <c r="K196" s="6"/>
      <c r="L196" s="71"/>
      <c r="M196" s="6"/>
      <c r="N196" s="71"/>
      <c r="O196" s="6" t="s">
        <v>49</v>
      </c>
      <c r="P196" s="6" t="s">
        <v>402</v>
      </c>
    </row>
    <row r="197" spans="2:16" x14ac:dyDescent="0.25">
      <c r="B197" s="67" t="s">
        <v>32</v>
      </c>
      <c r="C197" s="6" t="s">
        <v>164</v>
      </c>
      <c r="D197" s="6" t="s">
        <v>273</v>
      </c>
      <c r="E197" s="6" t="s">
        <v>405</v>
      </c>
      <c r="F197" s="71" t="s">
        <v>387</v>
      </c>
      <c r="G197" s="6" t="s">
        <v>273</v>
      </c>
      <c r="H197" s="6">
        <v>24</v>
      </c>
      <c r="I197" s="6" t="s">
        <v>273</v>
      </c>
      <c r="J197" s="6" t="s">
        <v>403</v>
      </c>
      <c r="K197" s="6"/>
      <c r="L197" s="71"/>
      <c r="M197" s="6"/>
      <c r="N197" s="71"/>
      <c r="O197" s="6" t="s">
        <v>49</v>
      </c>
      <c r="P197" s="6" t="s">
        <v>402</v>
      </c>
    </row>
    <row r="198" spans="2:16" x14ac:dyDescent="0.25">
      <c r="B198" s="67" t="s">
        <v>32</v>
      </c>
      <c r="C198" s="6" t="s">
        <v>164</v>
      </c>
      <c r="D198" s="6" t="s">
        <v>274</v>
      </c>
      <c r="E198" s="6" t="s">
        <v>405</v>
      </c>
      <c r="F198" s="71" t="s">
        <v>387</v>
      </c>
      <c r="G198" s="6" t="s">
        <v>274</v>
      </c>
      <c r="H198" s="6">
        <v>24</v>
      </c>
      <c r="I198" s="6" t="s">
        <v>274</v>
      </c>
      <c r="J198" s="6" t="s">
        <v>403</v>
      </c>
      <c r="K198" s="6"/>
      <c r="L198" s="71"/>
      <c r="M198" s="6"/>
      <c r="N198" s="71"/>
      <c r="O198" s="6" t="s">
        <v>49</v>
      </c>
      <c r="P198" s="6" t="s">
        <v>402</v>
      </c>
    </row>
    <row r="199" spans="2:16" x14ac:dyDescent="0.25">
      <c r="B199" s="67" t="s">
        <v>32</v>
      </c>
      <c r="C199" s="6" t="s">
        <v>164</v>
      </c>
      <c r="D199" s="6" t="s">
        <v>275</v>
      </c>
      <c r="E199" s="6" t="s">
        <v>405</v>
      </c>
      <c r="F199" s="71" t="s">
        <v>387</v>
      </c>
      <c r="G199" s="6" t="s">
        <v>275</v>
      </c>
      <c r="H199" s="6">
        <v>24</v>
      </c>
      <c r="I199" s="6" t="s">
        <v>275</v>
      </c>
      <c r="J199" s="6" t="s">
        <v>403</v>
      </c>
      <c r="K199" s="6"/>
      <c r="L199" s="71"/>
      <c r="M199" s="6"/>
      <c r="N199" s="71"/>
      <c r="O199" s="6" t="s">
        <v>49</v>
      </c>
      <c r="P199" s="6" t="s">
        <v>402</v>
      </c>
    </row>
    <row r="200" spans="2:16" x14ac:dyDescent="0.25">
      <c r="B200" s="67" t="s">
        <v>32</v>
      </c>
      <c r="C200" s="6" t="s">
        <v>164</v>
      </c>
      <c r="D200" s="6" t="s">
        <v>276</v>
      </c>
      <c r="E200" s="6" t="s">
        <v>405</v>
      </c>
      <c r="F200" s="71" t="s">
        <v>387</v>
      </c>
      <c r="G200" s="6" t="s">
        <v>276</v>
      </c>
      <c r="H200" s="6">
        <v>24</v>
      </c>
      <c r="I200" s="6" t="s">
        <v>276</v>
      </c>
      <c r="J200" s="6" t="s">
        <v>403</v>
      </c>
      <c r="K200" s="6"/>
      <c r="L200" s="71"/>
      <c r="M200" s="6"/>
      <c r="N200" s="71"/>
      <c r="O200" s="6" t="s">
        <v>49</v>
      </c>
      <c r="P200" s="6" t="s">
        <v>402</v>
      </c>
    </row>
    <row r="201" spans="2:16" x14ac:dyDescent="0.25">
      <c r="B201" s="67" t="s">
        <v>32</v>
      </c>
      <c r="C201" s="6" t="s">
        <v>164</v>
      </c>
      <c r="D201" s="6" t="s">
        <v>277</v>
      </c>
      <c r="E201" s="6" t="s">
        <v>405</v>
      </c>
      <c r="F201" s="71" t="s">
        <v>387</v>
      </c>
      <c r="G201" s="6" t="s">
        <v>277</v>
      </c>
      <c r="H201" s="6">
        <v>24</v>
      </c>
      <c r="I201" s="6" t="s">
        <v>277</v>
      </c>
      <c r="J201" s="6" t="s">
        <v>403</v>
      </c>
      <c r="K201" s="6"/>
      <c r="L201" s="71"/>
      <c r="M201" s="6"/>
      <c r="N201" s="71"/>
      <c r="O201" s="6" t="s">
        <v>49</v>
      </c>
      <c r="P201" s="6" t="s">
        <v>402</v>
      </c>
    </row>
    <row r="202" spans="2:16" x14ac:dyDescent="0.25">
      <c r="B202" s="67" t="s">
        <v>32</v>
      </c>
      <c r="C202" s="6" t="s">
        <v>164</v>
      </c>
      <c r="D202" s="6" t="s">
        <v>278</v>
      </c>
      <c r="E202" s="6" t="s">
        <v>405</v>
      </c>
      <c r="F202" s="71" t="s">
        <v>387</v>
      </c>
      <c r="G202" s="6" t="s">
        <v>278</v>
      </c>
      <c r="H202" s="6">
        <v>24</v>
      </c>
      <c r="I202" s="6" t="s">
        <v>278</v>
      </c>
      <c r="J202" s="6" t="s">
        <v>403</v>
      </c>
      <c r="K202" s="6"/>
      <c r="L202" s="71"/>
      <c r="M202" s="6"/>
      <c r="N202" s="71"/>
      <c r="O202" s="6" t="s">
        <v>49</v>
      </c>
      <c r="P202" s="6" t="s">
        <v>402</v>
      </c>
    </row>
    <row r="203" spans="2:16" x14ac:dyDescent="0.25">
      <c r="B203" s="67" t="s">
        <v>32</v>
      </c>
      <c r="C203" s="6" t="s">
        <v>164</v>
      </c>
      <c r="D203" s="6" t="s">
        <v>279</v>
      </c>
      <c r="E203" s="6" t="s">
        <v>405</v>
      </c>
      <c r="F203" s="71" t="s">
        <v>387</v>
      </c>
      <c r="G203" s="6" t="s">
        <v>279</v>
      </c>
      <c r="H203" s="6">
        <v>24</v>
      </c>
      <c r="I203" s="6" t="s">
        <v>279</v>
      </c>
      <c r="J203" s="6" t="s">
        <v>403</v>
      </c>
      <c r="K203" s="6"/>
      <c r="L203" s="71"/>
      <c r="M203" s="6"/>
      <c r="N203" s="71"/>
      <c r="O203" s="6" t="s">
        <v>49</v>
      </c>
      <c r="P203" s="6" t="s">
        <v>402</v>
      </c>
    </row>
    <row r="204" spans="2:16" x14ac:dyDescent="0.25">
      <c r="B204" s="67" t="s">
        <v>32</v>
      </c>
      <c r="C204" s="6" t="s">
        <v>164</v>
      </c>
      <c r="D204" s="6" t="s">
        <v>280</v>
      </c>
      <c r="E204" s="6" t="s">
        <v>405</v>
      </c>
      <c r="F204" s="71" t="s">
        <v>387</v>
      </c>
      <c r="G204" s="6" t="s">
        <v>280</v>
      </c>
      <c r="H204" s="6">
        <v>24</v>
      </c>
      <c r="I204" s="6" t="s">
        <v>280</v>
      </c>
      <c r="J204" s="6" t="s">
        <v>403</v>
      </c>
      <c r="K204" s="6"/>
      <c r="L204" s="71"/>
      <c r="M204" s="6"/>
      <c r="N204" s="71"/>
      <c r="O204" s="6" t="s">
        <v>49</v>
      </c>
      <c r="P204" s="6" t="s">
        <v>402</v>
      </c>
    </row>
    <row r="205" spans="2:16" x14ac:dyDescent="0.25">
      <c r="B205" s="67" t="s">
        <v>32</v>
      </c>
      <c r="C205" s="6" t="s">
        <v>164</v>
      </c>
      <c r="D205" s="6" t="s">
        <v>281</v>
      </c>
      <c r="E205" s="6" t="s">
        <v>405</v>
      </c>
      <c r="F205" s="71" t="s">
        <v>387</v>
      </c>
      <c r="G205" s="6" t="s">
        <v>281</v>
      </c>
      <c r="H205" s="6">
        <v>24</v>
      </c>
      <c r="I205" s="6" t="s">
        <v>281</v>
      </c>
      <c r="J205" s="6" t="s">
        <v>403</v>
      </c>
      <c r="K205" s="6"/>
      <c r="L205" s="71"/>
      <c r="M205" s="6"/>
      <c r="N205" s="71"/>
      <c r="O205" s="6" t="s">
        <v>49</v>
      </c>
      <c r="P205" s="6" t="s">
        <v>402</v>
      </c>
    </row>
    <row r="206" spans="2:16" x14ac:dyDescent="0.25">
      <c r="B206" s="67" t="s">
        <v>32</v>
      </c>
      <c r="C206" s="6" t="s">
        <v>164</v>
      </c>
      <c r="D206" s="6" t="s">
        <v>282</v>
      </c>
      <c r="E206" s="6" t="s">
        <v>405</v>
      </c>
      <c r="F206" s="71" t="s">
        <v>387</v>
      </c>
      <c r="G206" s="6" t="s">
        <v>282</v>
      </c>
      <c r="H206" s="6">
        <v>24</v>
      </c>
      <c r="I206" s="6" t="s">
        <v>282</v>
      </c>
      <c r="J206" s="6" t="s">
        <v>403</v>
      </c>
      <c r="K206" s="6"/>
      <c r="L206" s="71"/>
      <c r="M206" s="6"/>
      <c r="N206" s="71"/>
      <c r="O206" s="6" t="s">
        <v>49</v>
      </c>
      <c r="P206" s="6" t="s">
        <v>402</v>
      </c>
    </row>
    <row r="207" spans="2:16" x14ac:dyDescent="0.25">
      <c r="B207" s="67" t="s">
        <v>32</v>
      </c>
      <c r="C207" s="6" t="s">
        <v>164</v>
      </c>
      <c r="D207" s="6" t="s">
        <v>283</v>
      </c>
      <c r="E207" s="6" t="s">
        <v>405</v>
      </c>
      <c r="F207" s="71" t="s">
        <v>387</v>
      </c>
      <c r="G207" s="6" t="s">
        <v>283</v>
      </c>
      <c r="H207" s="6">
        <v>24</v>
      </c>
      <c r="I207" s="6" t="s">
        <v>283</v>
      </c>
      <c r="J207" s="6" t="s">
        <v>403</v>
      </c>
      <c r="K207" s="6"/>
      <c r="L207" s="71"/>
      <c r="M207" s="6"/>
      <c r="N207" s="71"/>
      <c r="O207" s="6" t="s">
        <v>49</v>
      </c>
      <c r="P207" s="6" t="s">
        <v>402</v>
      </c>
    </row>
    <row r="208" spans="2:16" ht="15.75" thickBot="1" x14ac:dyDescent="0.3">
      <c r="B208" s="68" t="s">
        <v>32</v>
      </c>
      <c r="C208" s="7" t="s">
        <v>164</v>
      </c>
      <c r="D208" s="7" t="s">
        <v>284</v>
      </c>
      <c r="E208" s="7" t="s">
        <v>405</v>
      </c>
      <c r="F208" s="72" t="s">
        <v>387</v>
      </c>
      <c r="G208" s="7" t="s">
        <v>284</v>
      </c>
      <c r="H208" s="7">
        <v>24</v>
      </c>
      <c r="I208" s="7" t="s">
        <v>284</v>
      </c>
      <c r="J208" s="7" t="s">
        <v>403</v>
      </c>
      <c r="K208" s="7"/>
      <c r="L208" s="72"/>
      <c r="M208" s="7"/>
      <c r="N208" s="72"/>
      <c r="O208" s="7" t="s">
        <v>49</v>
      </c>
      <c r="P208" s="7" t="s">
        <v>402</v>
      </c>
    </row>
    <row r="221" spans="13:13" x14ac:dyDescent="0.25">
      <c r="M221">
        <f>COUNTA(K55:K85)</f>
        <v>31</v>
      </c>
    </row>
  </sheetData>
  <mergeCells count="10">
    <mergeCell ref="B3:P3"/>
    <mergeCell ref="P55:P57"/>
    <mergeCell ref="P72:P73"/>
    <mergeCell ref="P74:P75"/>
    <mergeCell ref="P76:P77"/>
    <mergeCell ref="P58:P59"/>
    <mergeCell ref="P60:P62"/>
    <mergeCell ref="P63:P65"/>
    <mergeCell ref="P66:P68"/>
    <mergeCell ref="P69:P71"/>
  </mergeCells>
  <phoneticPr fontId="7" type="noConversion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90C0-4A04-4C78-A503-A76E41EC2BCA}">
  <dimension ref="B2:Z13"/>
  <sheetViews>
    <sheetView zoomScale="85" zoomScaleNormal="85" workbookViewId="0">
      <selection activeCell="M15" sqref="M15"/>
    </sheetView>
  </sheetViews>
  <sheetFormatPr defaultRowHeight="15" x14ac:dyDescent="0.25"/>
  <cols>
    <col min="2" max="2" width="17.140625" bestFit="1" customWidth="1"/>
    <col min="3" max="3" width="13.5703125" bestFit="1" customWidth="1"/>
    <col min="4" max="4" width="33.7109375" bestFit="1" customWidth="1"/>
    <col min="5" max="5" width="38.140625" bestFit="1" customWidth="1"/>
    <col min="6" max="6" width="16" bestFit="1" customWidth="1"/>
    <col min="7" max="7" width="10.85546875" bestFit="1" customWidth="1"/>
    <col min="8" max="8" width="10.7109375" customWidth="1"/>
    <col min="9" max="9" width="16.7109375" bestFit="1" customWidth="1"/>
    <col min="10" max="11" width="17.140625" bestFit="1" customWidth="1"/>
    <col min="12" max="12" width="13.5703125" bestFit="1" customWidth="1"/>
    <col min="13" max="13" width="33.7109375" bestFit="1" customWidth="1"/>
    <col min="14" max="14" width="31.28515625" bestFit="1" customWidth="1"/>
    <col min="15" max="15" width="31.28515625" customWidth="1"/>
    <col min="26" max="26" width="4.140625" customWidth="1"/>
  </cols>
  <sheetData>
    <row r="2" spans="2:26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2:26" ht="21.75" thickBot="1" x14ac:dyDescent="0.4">
      <c r="B3" s="326" t="s">
        <v>412</v>
      </c>
      <c r="C3" s="327"/>
      <c r="D3" s="327"/>
      <c r="E3" s="327"/>
      <c r="F3" s="327"/>
      <c r="G3" s="327"/>
      <c r="H3" s="327"/>
      <c r="I3" s="327"/>
      <c r="J3" s="327"/>
      <c r="K3" s="327"/>
      <c r="L3" s="328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2:26" ht="15.75" thickBot="1" x14ac:dyDescent="0.3"/>
    <row r="5" spans="2:26" ht="16.5" thickBot="1" x14ac:dyDescent="0.3">
      <c r="B5" s="73" t="s">
        <v>374</v>
      </c>
      <c r="C5" s="74" t="s">
        <v>370</v>
      </c>
      <c r="D5" s="75" t="s">
        <v>413</v>
      </c>
      <c r="E5" s="74" t="s">
        <v>417</v>
      </c>
      <c r="F5" s="74" t="s">
        <v>416</v>
      </c>
      <c r="G5" s="75" t="s">
        <v>414</v>
      </c>
      <c r="H5" s="74" t="s">
        <v>383</v>
      </c>
      <c r="I5" s="74" t="s">
        <v>384</v>
      </c>
      <c r="J5" s="74" t="s">
        <v>388</v>
      </c>
      <c r="K5" s="73" t="s">
        <v>374</v>
      </c>
      <c r="L5" s="74" t="s">
        <v>370</v>
      </c>
      <c r="M5" s="75" t="s">
        <v>413</v>
      </c>
      <c r="N5" s="74" t="s">
        <v>415</v>
      </c>
      <c r="O5" s="74" t="s">
        <v>416</v>
      </c>
    </row>
    <row r="6" spans="2:26" x14ac:dyDescent="0.25">
      <c r="B6" s="377" t="s">
        <v>33</v>
      </c>
      <c r="C6" s="379" t="s">
        <v>286</v>
      </c>
      <c r="D6" s="377" t="s">
        <v>637</v>
      </c>
      <c r="E6" s="69">
        <v>1</v>
      </c>
      <c r="F6" s="70">
        <v>1</v>
      </c>
      <c r="G6" s="377" t="s">
        <v>418</v>
      </c>
      <c r="H6" s="379" t="s">
        <v>419</v>
      </c>
      <c r="I6" s="377" t="s">
        <v>639</v>
      </c>
      <c r="J6" s="379">
        <v>40</v>
      </c>
      <c r="K6" s="377" t="s">
        <v>33</v>
      </c>
      <c r="L6" s="379" t="s">
        <v>286</v>
      </c>
      <c r="M6" s="377" t="s">
        <v>635</v>
      </c>
      <c r="N6" s="70">
        <v>1</v>
      </c>
      <c r="O6" s="69">
        <v>2</v>
      </c>
    </row>
    <row r="7" spans="2:26" ht="15.75" thickBot="1" x14ac:dyDescent="0.3">
      <c r="B7" s="378"/>
      <c r="C7" s="380"/>
      <c r="D7" s="378"/>
      <c r="E7" s="7">
        <v>2</v>
      </c>
      <c r="F7" s="72">
        <v>2</v>
      </c>
      <c r="G7" s="378"/>
      <c r="H7" s="380"/>
      <c r="I7" s="378"/>
      <c r="J7" s="380"/>
      <c r="K7" s="378"/>
      <c r="L7" s="380"/>
      <c r="M7" s="378"/>
      <c r="N7" s="72">
        <v>2</v>
      </c>
      <c r="O7" s="7">
        <v>1</v>
      </c>
    </row>
    <row r="8" spans="2:26" x14ac:dyDescent="0.25">
      <c r="B8" s="377" t="s">
        <v>33</v>
      </c>
      <c r="C8" s="379" t="s">
        <v>286</v>
      </c>
      <c r="D8" s="377" t="s">
        <v>638</v>
      </c>
      <c r="E8" s="69">
        <v>1</v>
      </c>
      <c r="F8" s="70">
        <v>1</v>
      </c>
      <c r="G8" s="377" t="s">
        <v>418</v>
      </c>
      <c r="H8" s="379" t="s">
        <v>419</v>
      </c>
      <c r="I8" s="377" t="s">
        <v>640</v>
      </c>
      <c r="J8" s="379">
        <v>40</v>
      </c>
      <c r="K8" s="377" t="s">
        <v>33</v>
      </c>
      <c r="L8" s="379" t="s">
        <v>286</v>
      </c>
      <c r="M8" s="377" t="s">
        <v>636</v>
      </c>
      <c r="N8" s="70">
        <v>1</v>
      </c>
      <c r="O8" s="69">
        <v>2</v>
      </c>
    </row>
    <row r="9" spans="2:26" ht="15.75" thickBot="1" x14ac:dyDescent="0.3">
      <c r="B9" s="378"/>
      <c r="C9" s="380"/>
      <c r="D9" s="378"/>
      <c r="E9" s="7">
        <v>2</v>
      </c>
      <c r="F9" s="72">
        <v>2</v>
      </c>
      <c r="G9" s="378"/>
      <c r="H9" s="380"/>
      <c r="I9" s="378"/>
      <c r="J9" s="380"/>
      <c r="K9" s="378"/>
      <c r="L9" s="380"/>
      <c r="M9" s="378"/>
      <c r="N9" s="72">
        <v>2</v>
      </c>
      <c r="O9" s="7">
        <v>1</v>
      </c>
    </row>
    <row r="10" spans="2:26" x14ac:dyDescent="0.25">
      <c r="B10" s="318" t="s">
        <v>33</v>
      </c>
      <c r="C10" s="381" t="s">
        <v>286</v>
      </c>
      <c r="D10" s="318" t="s">
        <v>643</v>
      </c>
      <c r="E10" s="125">
        <v>1</v>
      </c>
      <c r="F10" s="77">
        <v>1</v>
      </c>
      <c r="G10" s="318" t="s">
        <v>418</v>
      </c>
      <c r="H10" s="381" t="s">
        <v>419</v>
      </c>
      <c r="I10" s="318" t="s">
        <v>645</v>
      </c>
      <c r="J10" s="381">
        <v>50</v>
      </c>
      <c r="K10" s="318" t="s">
        <v>33</v>
      </c>
      <c r="L10" s="381" t="s">
        <v>286</v>
      </c>
      <c r="M10" s="318" t="s">
        <v>641</v>
      </c>
      <c r="N10" s="77">
        <v>1</v>
      </c>
      <c r="O10" s="125">
        <v>2</v>
      </c>
    </row>
    <row r="11" spans="2:26" ht="15.75" thickBot="1" x14ac:dyDescent="0.3">
      <c r="B11" s="317"/>
      <c r="C11" s="382"/>
      <c r="D11" s="317"/>
      <c r="E11" s="124">
        <v>2</v>
      </c>
      <c r="F11" s="81">
        <v>2</v>
      </c>
      <c r="G11" s="317"/>
      <c r="H11" s="382"/>
      <c r="I11" s="317"/>
      <c r="J11" s="382"/>
      <c r="K11" s="317"/>
      <c r="L11" s="382"/>
      <c r="M11" s="317"/>
      <c r="N11" s="81">
        <v>2</v>
      </c>
      <c r="O11" s="124">
        <v>1</v>
      </c>
    </row>
    <row r="12" spans="2:26" x14ac:dyDescent="0.25">
      <c r="B12" s="318" t="s">
        <v>33</v>
      </c>
      <c r="C12" s="381" t="s">
        <v>286</v>
      </c>
      <c r="D12" s="318" t="s">
        <v>644</v>
      </c>
      <c r="E12" s="125">
        <v>1</v>
      </c>
      <c r="F12" s="77">
        <v>1</v>
      </c>
      <c r="G12" s="318" t="s">
        <v>418</v>
      </c>
      <c r="H12" s="381" t="s">
        <v>419</v>
      </c>
      <c r="I12" s="318" t="s">
        <v>645</v>
      </c>
      <c r="J12" s="381">
        <v>50</v>
      </c>
      <c r="K12" s="318" t="s">
        <v>33</v>
      </c>
      <c r="L12" s="381" t="s">
        <v>286</v>
      </c>
      <c r="M12" s="318" t="s">
        <v>642</v>
      </c>
      <c r="N12" s="77">
        <v>1</v>
      </c>
      <c r="O12" s="125">
        <v>2</v>
      </c>
    </row>
    <row r="13" spans="2:26" ht="15.75" thickBot="1" x14ac:dyDescent="0.3">
      <c r="B13" s="317"/>
      <c r="C13" s="382"/>
      <c r="D13" s="317"/>
      <c r="E13" s="124">
        <v>2</v>
      </c>
      <c r="F13" s="81">
        <v>2</v>
      </c>
      <c r="G13" s="317"/>
      <c r="H13" s="382"/>
      <c r="I13" s="317"/>
      <c r="J13" s="382"/>
      <c r="K13" s="317"/>
      <c r="L13" s="382"/>
      <c r="M13" s="317"/>
      <c r="N13" s="81">
        <v>2</v>
      </c>
      <c r="O13" s="124">
        <v>1</v>
      </c>
    </row>
  </sheetData>
  <mergeCells count="41">
    <mergeCell ref="I12:I13"/>
    <mergeCell ref="J12:J13"/>
    <mergeCell ref="K12:K13"/>
    <mergeCell ref="L12:L13"/>
    <mergeCell ref="M12:M13"/>
    <mergeCell ref="B12:B13"/>
    <mergeCell ref="C12:C13"/>
    <mergeCell ref="D12:D13"/>
    <mergeCell ref="G12:G13"/>
    <mergeCell ref="H12:H13"/>
    <mergeCell ref="I10:I11"/>
    <mergeCell ref="J10:J11"/>
    <mergeCell ref="K10:K11"/>
    <mergeCell ref="L10:L11"/>
    <mergeCell ref="M10:M11"/>
    <mergeCell ref="B10:B11"/>
    <mergeCell ref="C10:C11"/>
    <mergeCell ref="D10:D11"/>
    <mergeCell ref="G10:G11"/>
    <mergeCell ref="H10:H11"/>
    <mergeCell ref="M6:M7"/>
    <mergeCell ref="G6:G7"/>
    <mergeCell ref="B8:B9"/>
    <mergeCell ref="C8:C9"/>
    <mergeCell ref="D8:D9"/>
    <mergeCell ref="G8:G9"/>
    <mergeCell ref="H8:H9"/>
    <mergeCell ref="I8:I9"/>
    <mergeCell ref="J8:J9"/>
    <mergeCell ref="K8:K9"/>
    <mergeCell ref="L8:L9"/>
    <mergeCell ref="M8:M9"/>
    <mergeCell ref="B3:L3"/>
    <mergeCell ref="B6:B7"/>
    <mergeCell ref="C6:C7"/>
    <mergeCell ref="D6:D7"/>
    <mergeCell ref="H6:H7"/>
    <mergeCell ref="I6:I7"/>
    <mergeCell ref="J6:J7"/>
    <mergeCell ref="K6:K7"/>
    <mergeCell ref="L6:L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C852-3336-4466-8CC4-B8730E548F72}">
  <dimension ref="B2:O121"/>
  <sheetViews>
    <sheetView topLeftCell="A70" zoomScale="85" zoomScaleNormal="85" workbookViewId="0">
      <selection activeCell="E116" sqref="E116"/>
    </sheetView>
  </sheetViews>
  <sheetFormatPr defaultRowHeight="15" x14ac:dyDescent="0.25"/>
  <cols>
    <col min="2" max="2" width="59.28515625" bestFit="1" customWidth="1"/>
    <col min="3" max="3" width="17.5703125" bestFit="1" customWidth="1"/>
    <col min="4" max="4" width="20" bestFit="1" customWidth="1"/>
    <col min="5" max="5" width="20.140625" bestFit="1" customWidth="1"/>
    <col min="6" max="6" width="6" bestFit="1" customWidth="1"/>
    <col min="7" max="7" width="19.28515625" bestFit="1" customWidth="1"/>
    <col min="8" max="8" width="17" bestFit="1" customWidth="1"/>
    <col min="9" max="9" width="21.28515625" bestFit="1" customWidth="1"/>
    <col min="10" max="10" width="19.140625" bestFit="1" customWidth="1"/>
    <col min="11" max="11" width="33.7109375" bestFit="1" customWidth="1"/>
    <col min="12" max="12" width="14.28515625" bestFit="1" customWidth="1"/>
    <col min="15" max="15" width="4.140625" customWidth="1"/>
  </cols>
  <sheetData>
    <row r="2" spans="2:15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21.75" thickBot="1" x14ac:dyDescent="0.4">
      <c r="B3" s="368" t="s">
        <v>420</v>
      </c>
      <c r="C3" s="369"/>
      <c r="D3" s="369"/>
      <c r="E3" s="369"/>
      <c r="F3" s="369"/>
      <c r="G3" s="369"/>
      <c r="H3" s="369"/>
      <c r="I3" s="369"/>
      <c r="J3" s="370"/>
      <c r="K3" s="37"/>
      <c r="L3" s="37"/>
      <c r="M3" s="37"/>
      <c r="N3" s="37"/>
      <c r="O3" s="37"/>
    </row>
    <row r="4" spans="2:15" ht="15.75" thickBot="1" x14ac:dyDescent="0.3"/>
    <row r="5" spans="2:15" ht="15.75" thickBot="1" x14ac:dyDescent="0.3">
      <c r="B5" s="291" t="s">
        <v>431</v>
      </c>
      <c r="C5" s="287"/>
      <c r="D5" s="287"/>
      <c r="E5" s="287"/>
      <c r="F5" s="287"/>
      <c r="G5" s="287"/>
      <c r="H5" s="287"/>
      <c r="I5" s="287"/>
      <c r="J5" s="288"/>
    </row>
    <row r="6" spans="2:15" ht="15.75" thickBot="1" x14ac:dyDescent="0.3">
      <c r="B6" s="160" t="s">
        <v>421</v>
      </c>
      <c r="C6" s="179" t="s">
        <v>422</v>
      </c>
      <c r="D6" s="160" t="s">
        <v>423</v>
      </c>
      <c r="E6" s="179" t="s">
        <v>424</v>
      </c>
      <c r="F6" s="160" t="s">
        <v>430</v>
      </c>
      <c r="G6" s="179" t="s">
        <v>427</v>
      </c>
      <c r="H6" s="160" t="s">
        <v>425</v>
      </c>
      <c r="I6" s="179" t="s">
        <v>426</v>
      </c>
      <c r="J6" s="160" t="s">
        <v>428</v>
      </c>
    </row>
    <row r="7" spans="2:15" x14ac:dyDescent="0.25">
      <c r="B7" s="66" t="s">
        <v>432</v>
      </c>
      <c r="C7" s="245" t="s">
        <v>434</v>
      </c>
      <c r="D7" s="246" t="s">
        <v>433</v>
      </c>
      <c r="E7" s="245" t="s">
        <v>30</v>
      </c>
      <c r="F7" s="246">
        <v>2</v>
      </c>
      <c r="G7" s="135">
        <v>52803</v>
      </c>
      <c r="H7" s="156">
        <f>G7*1.21</f>
        <v>63891.63</v>
      </c>
      <c r="I7" s="135">
        <f>G7*F7</f>
        <v>105606</v>
      </c>
      <c r="J7" s="162">
        <f>H7*F7</f>
        <v>127783.26</v>
      </c>
    </row>
    <row r="8" spans="2:15" x14ac:dyDescent="0.25">
      <c r="B8" s="78" t="s">
        <v>439</v>
      </c>
      <c r="C8" s="242" t="s">
        <v>437</v>
      </c>
      <c r="D8" s="79" t="s">
        <v>445</v>
      </c>
      <c r="E8" s="242" t="s">
        <v>30</v>
      </c>
      <c r="F8" s="79">
        <v>2</v>
      </c>
      <c r="G8" s="142">
        <v>127610</v>
      </c>
      <c r="H8" s="141">
        <f>G8*1.21</f>
        <v>154408.1</v>
      </c>
      <c r="I8" s="142">
        <f>G8*F8</f>
        <v>255220</v>
      </c>
      <c r="J8" s="169">
        <f>H8*F8</f>
        <v>308816.2</v>
      </c>
    </row>
    <row r="9" spans="2:15" x14ac:dyDescent="0.25">
      <c r="B9" s="67" t="s">
        <v>440</v>
      </c>
      <c r="C9" s="6" t="s">
        <v>437</v>
      </c>
      <c r="D9" s="71" t="s">
        <v>438</v>
      </c>
      <c r="E9" s="6" t="s">
        <v>30</v>
      </c>
      <c r="F9" s="71">
        <v>12</v>
      </c>
      <c r="G9" s="136">
        <v>29924</v>
      </c>
      <c r="H9" s="138">
        <f>G9*1.21</f>
        <v>36208.04</v>
      </c>
      <c r="I9" s="136">
        <f>G9*F9</f>
        <v>359088</v>
      </c>
      <c r="J9" s="163">
        <f>H9*F9</f>
        <v>434496.48</v>
      </c>
    </row>
    <row r="10" spans="2:15" x14ac:dyDescent="0.25">
      <c r="B10" s="78" t="s">
        <v>444</v>
      </c>
      <c r="C10" s="242" t="s">
        <v>437</v>
      </c>
      <c r="D10" s="79" t="s">
        <v>441</v>
      </c>
      <c r="E10" s="242" t="s">
        <v>30</v>
      </c>
      <c r="F10" s="79">
        <v>2</v>
      </c>
      <c r="G10" s="142">
        <v>32232</v>
      </c>
      <c r="H10" s="141">
        <f>G10*1.21</f>
        <v>39000.720000000001</v>
      </c>
      <c r="I10" s="142">
        <f>G10*F10</f>
        <v>64464</v>
      </c>
      <c r="J10" s="169">
        <f>H10*F10</f>
        <v>78001.440000000002</v>
      </c>
    </row>
    <row r="11" spans="2:15" x14ac:dyDescent="0.25">
      <c r="B11" s="84" t="s">
        <v>466</v>
      </c>
      <c r="C11" s="243" t="s">
        <v>464</v>
      </c>
      <c r="D11" s="85" t="s">
        <v>465</v>
      </c>
      <c r="E11" s="243" t="s">
        <v>30</v>
      </c>
      <c r="F11" s="85">
        <v>8</v>
      </c>
      <c r="G11" s="147">
        <v>587</v>
      </c>
      <c r="H11" s="148">
        <f>G11*1.21</f>
        <v>710.27</v>
      </c>
      <c r="I11" s="147">
        <f>G11*F11</f>
        <v>4696</v>
      </c>
      <c r="J11" s="170">
        <f>H11*F11</f>
        <v>5682.16</v>
      </c>
    </row>
    <row r="12" spans="2:15" x14ac:dyDescent="0.25">
      <c r="B12" s="78" t="s">
        <v>436</v>
      </c>
      <c r="C12" s="242" t="s">
        <v>437</v>
      </c>
      <c r="D12" s="79" t="s">
        <v>435</v>
      </c>
      <c r="E12" s="242" t="s">
        <v>30</v>
      </c>
      <c r="F12" s="79">
        <v>7</v>
      </c>
      <c r="G12" s="142">
        <v>2375</v>
      </c>
      <c r="H12" s="141">
        <f t="shared" ref="H12:H13" si="0">G12*1.21</f>
        <v>2873.75</v>
      </c>
      <c r="I12" s="142">
        <f t="shared" ref="I12:I13" si="1">G12*F12</f>
        <v>16625</v>
      </c>
      <c r="J12" s="169">
        <f t="shared" ref="J12:J13" si="2">H12*F12</f>
        <v>20116.25</v>
      </c>
    </row>
    <row r="13" spans="2:15" ht="15.75" thickBot="1" x14ac:dyDescent="0.3">
      <c r="B13" s="86" t="s">
        <v>646</v>
      </c>
      <c r="C13" s="244" t="s">
        <v>437</v>
      </c>
      <c r="D13" s="87" t="s">
        <v>647</v>
      </c>
      <c r="E13" s="244" t="s">
        <v>30</v>
      </c>
      <c r="F13" s="87">
        <v>2</v>
      </c>
      <c r="G13" s="159">
        <v>5040</v>
      </c>
      <c r="H13" s="158">
        <f t="shared" si="0"/>
        <v>6098.4</v>
      </c>
      <c r="I13" s="159">
        <f t="shared" si="1"/>
        <v>10080</v>
      </c>
      <c r="J13" s="171">
        <f t="shared" si="2"/>
        <v>12196.8</v>
      </c>
    </row>
    <row r="14" spans="2:15" ht="15.75" thickBot="1" x14ac:dyDescent="0.3">
      <c r="B14" s="383" t="s">
        <v>442</v>
      </c>
      <c r="C14" s="384"/>
      <c r="D14" s="384"/>
      <c r="E14" s="384"/>
      <c r="F14" s="384"/>
      <c r="G14" s="384"/>
      <c r="H14" s="385"/>
      <c r="I14" s="161">
        <f>SUM(I7:I13)</f>
        <v>815779</v>
      </c>
      <c r="J14" s="247">
        <f>SUM(J7:J13)</f>
        <v>987092.59</v>
      </c>
    </row>
    <row r="15" spans="2:15" ht="15.75" thickBot="1" x14ac:dyDescent="0.3">
      <c r="B15" s="133"/>
      <c r="C15" s="133"/>
      <c r="D15" s="133"/>
      <c r="E15" s="133"/>
      <c r="F15" s="133"/>
      <c r="G15" s="134"/>
      <c r="H15" s="134"/>
      <c r="I15" s="134"/>
      <c r="J15" s="134"/>
    </row>
    <row r="16" spans="2:15" ht="15.75" thickBot="1" x14ac:dyDescent="0.3">
      <c r="B16" s="387" t="s">
        <v>443</v>
      </c>
      <c r="C16" s="388"/>
      <c r="D16" s="388"/>
      <c r="E16" s="388"/>
      <c r="F16" s="388"/>
      <c r="G16" s="388"/>
      <c r="H16" s="388"/>
      <c r="I16" s="388"/>
      <c r="J16" s="389"/>
    </row>
    <row r="17" spans="2:10" ht="15.75" thickBot="1" x14ac:dyDescent="0.3">
      <c r="B17" s="19" t="s">
        <v>421</v>
      </c>
      <c r="C17" s="168" t="s">
        <v>422</v>
      </c>
      <c r="D17" s="19" t="s">
        <v>423</v>
      </c>
      <c r="E17" s="168" t="s">
        <v>424</v>
      </c>
      <c r="F17" s="19" t="s">
        <v>430</v>
      </c>
      <c r="G17" s="168" t="s">
        <v>427</v>
      </c>
      <c r="H17" s="19" t="s">
        <v>425</v>
      </c>
      <c r="I17" s="168" t="s">
        <v>426</v>
      </c>
      <c r="J17" s="19" t="s">
        <v>428</v>
      </c>
    </row>
    <row r="18" spans="2:10" x14ac:dyDescent="0.25">
      <c r="B18" s="131" t="s">
        <v>448</v>
      </c>
      <c r="C18" s="132" t="s">
        <v>447</v>
      </c>
      <c r="D18" s="131" t="s">
        <v>446</v>
      </c>
      <c r="E18" s="132" t="s">
        <v>30</v>
      </c>
      <c r="F18" s="131">
        <v>1</v>
      </c>
      <c r="G18" s="156">
        <v>21590</v>
      </c>
      <c r="H18" s="135">
        <f>G18*1.21</f>
        <v>26123.899999999998</v>
      </c>
      <c r="I18" s="156">
        <f>G18*F18</f>
        <v>21590</v>
      </c>
      <c r="J18" s="135">
        <f>H18*F18</f>
        <v>26123.899999999998</v>
      </c>
    </row>
    <row r="19" spans="2:10" x14ac:dyDescent="0.25">
      <c r="B19" s="128" t="s">
        <v>449</v>
      </c>
      <c r="C19" s="79" t="s">
        <v>447</v>
      </c>
      <c r="D19" s="128" t="s">
        <v>450</v>
      </c>
      <c r="E19" s="79" t="s">
        <v>30</v>
      </c>
      <c r="F19" s="128">
        <v>1</v>
      </c>
      <c r="G19" s="141">
        <v>15007</v>
      </c>
      <c r="H19" s="142">
        <f>G19*1.21</f>
        <v>18158.47</v>
      </c>
      <c r="I19" s="141">
        <f>G19*F19</f>
        <v>15007</v>
      </c>
      <c r="J19" s="142">
        <f>H19*F19</f>
        <v>18158.47</v>
      </c>
    </row>
    <row r="20" spans="2:10" x14ac:dyDescent="0.25">
      <c r="B20" s="6" t="s">
        <v>451</v>
      </c>
      <c r="C20" s="71" t="s">
        <v>447</v>
      </c>
      <c r="D20" s="6" t="s">
        <v>452</v>
      </c>
      <c r="E20" s="71" t="s">
        <v>30</v>
      </c>
      <c r="F20" s="6">
        <v>1</v>
      </c>
      <c r="G20" s="138">
        <v>4470</v>
      </c>
      <c r="H20" s="136">
        <f>G20*1.21</f>
        <v>5408.7</v>
      </c>
      <c r="I20" s="138">
        <f>G20*F20</f>
        <v>4470</v>
      </c>
      <c r="J20" s="136">
        <f>H20*F20</f>
        <v>5408.7</v>
      </c>
    </row>
    <row r="21" spans="2:10" x14ac:dyDescent="0.25">
      <c r="B21" s="128" t="s">
        <v>455</v>
      </c>
      <c r="C21" s="79" t="s">
        <v>453</v>
      </c>
      <c r="D21" s="128" t="s">
        <v>454</v>
      </c>
      <c r="E21" s="79" t="s">
        <v>30</v>
      </c>
      <c r="F21" s="128">
        <v>2</v>
      </c>
      <c r="G21" s="157">
        <v>735</v>
      </c>
      <c r="H21" s="142">
        <f>G21*1.21</f>
        <v>889.35</v>
      </c>
      <c r="I21" s="141">
        <f>G21*F21</f>
        <v>1470</v>
      </c>
      <c r="J21" s="142">
        <f>H21*F21</f>
        <v>1778.7</v>
      </c>
    </row>
    <row r="22" spans="2:10" x14ac:dyDescent="0.25">
      <c r="B22" s="129" t="s">
        <v>457</v>
      </c>
      <c r="C22" s="85" t="s">
        <v>447</v>
      </c>
      <c r="D22" s="129" t="s">
        <v>456</v>
      </c>
      <c r="E22" s="85" t="s">
        <v>30</v>
      </c>
      <c r="F22" s="129">
        <v>2</v>
      </c>
      <c r="G22" s="148">
        <v>2494</v>
      </c>
      <c r="H22" s="147">
        <f t="shared" ref="H22:H24" si="3">G22*1.21</f>
        <v>3017.74</v>
      </c>
      <c r="I22" s="148">
        <f t="shared" ref="I22:I24" si="4">G22*F22</f>
        <v>4988</v>
      </c>
      <c r="J22" s="147">
        <f t="shared" ref="J22:J24" si="5">H22*F22</f>
        <v>6035.48</v>
      </c>
    </row>
    <row r="23" spans="2:10" x14ac:dyDescent="0.25">
      <c r="B23" s="128" t="s">
        <v>458</v>
      </c>
      <c r="C23" s="79" t="s">
        <v>459</v>
      </c>
      <c r="D23" s="128" t="s">
        <v>460</v>
      </c>
      <c r="E23" s="79" t="s">
        <v>30</v>
      </c>
      <c r="F23" s="128">
        <v>4</v>
      </c>
      <c r="G23" s="141">
        <v>5547</v>
      </c>
      <c r="H23" s="142">
        <f t="shared" si="3"/>
        <v>6711.87</v>
      </c>
      <c r="I23" s="141">
        <f t="shared" si="4"/>
        <v>22188</v>
      </c>
      <c r="J23" s="142">
        <f t="shared" si="5"/>
        <v>26847.48</v>
      </c>
    </row>
    <row r="24" spans="2:10" ht="15.75" thickBot="1" x14ac:dyDescent="0.3">
      <c r="B24" s="130" t="s">
        <v>461</v>
      </c>
      <c r="C24" s="87" t="s">
        <v>463</v>
      </c>
      <c r="D24" s="130" t="s">
        <v>462</v>
      </c>
      <c r="E24" s="87" t="s">
        <v>30</v>
      </c>
      <c r="F24" s="130">
        <v>16</v>
      </c>
      <c r="G24" s="158">
        <v>379</v>
      </c>
      <c r="H24" s="159">
        <f t="shared" si="3"/>
        <v>458.59</v>
      </c>
      <c r="I24" s="158">
        <f t="shared" si="4"/>
        <v>6064</v>
      </c>
      <c r="J24" s="159">
        <f t="shared" si="5"/>
        <v>7337.44</v>
      </c>
    </row>
    <row r="25" spans="2:10" ht="15.75" thickBot="1" x14ac:dyDescent="0.3">
      <c r="B25" s="390" t="s">
        <v>442</v>
      </c>
      <c r="C25" s="391"/>
      <c r="D25" s="391"/>
      <c r="E25" s="391"/>
      <c r="F25" s="391"/>
      <c r="G25" s="391"/>
      <c r="H25" s="392"/>
      <c r="I25" s="150">
        <f>SUM(I18:I24)</f>
        <v>75777</v>
      </c>
      <c r="J25" s="150">
        <f>SUM(J18:J24)</f>
        <v>91690.169999999984</v>
      </c>
    </row>
    <row r="26" spans="2:10" ht="15.75" thickBot="1" x14ac:dyDescent="0.3"/>
    <row r="27" spans="2:10" ht="15.75" thickBot="1" x14ac:dyDescent="0.3">
      <c r="B27" s="387" t="s">
        <v>471</v>
      </c>
      <c r="C27" s="388"/>
      <c r="D27" s="388"/>
      <c r="E27" s="388"/>
      <c r="F27" s="388"/>
      <c r="G27" s="388"/>
      <c r="H27" s="388"/>
      <c r="I27" s="388"/>
      <c r="J27" s="389"/>
    </row>
    <row r="28" spans="2:10" ht="15.75" thickBot="1" x14ac:dyDescent="0.3">
      <c r="B28" s="178" t="s">
        <v>421</v>
      </c>
      <c r="C28" s="19" t="s">
        <v>422</v>
      </c>
      <c r="D28" s="179" t="s">
        <v>423</v>
      </c>
      <c r="E28" s="19" t="s">
        <v>424</v>
      </c>
      <c r="F28" s="179" t="s">
        <v>430</v>
      </c>
      <c r="G28" s="19" t="s">
        <v>427</v>
      </c>
      <c r="H28" s="179" t="s">
        <v>425</v>
      </c>
      <c r="I28" s="19" t="s">
        <v>426</v>
      </c>
      <c r="J28" s="180" t="s">
        <v>428</v>
      </c>
    </row>
    <row r="29" spans="2:10" x14ac:dyDescent="0.25">
      <c r="B29" s="66" t="s">
        <v>468</v>
      </c>
      <c r="C29" s="165" t="s">
        <v>467</v>
      </c>
      <c r="D29" s="166" t="s">
        <v>387</v>
      </c>
      <c r="E29" s="165" t="s">
        <v>429</v>
      </c>
      <c r="F29" s="166">
        <v>5630</v>
      </c>
      <c r="G29" s="135">
        <v>16.8</v>
      </c>
      <c r="H29" s="156">
        <f>G29*1.21</f>
        <v>20.327999999999999</v>
      </c>
      <c r="I29" s="135">
        <f>G29*F29</f>
        <v>94584</v>
      </c>
      <c r="J29" s="162">
        <f>H29*F29</f>
        <v>114446.64</v>
      </c>
    </row>
    <row r="30" spans="2:10" ht="15.75" thickBot="1" x14ac:dyDescent="0.3">
      <c r="B30" s="80" t="s">
        <v>469</v>
      </c>
      <c r="C30" s="164" t="s">
        <v>467</v>
      </c>
      <c r="D30" s="167" t="s">
        <v>470</v>
      </c>
      <c r="E30" s="164" t="s">
        <v>429</v>
      </c>
      <c r="F30" s="167">
        <v>180</v>
      </c>
      <c r="G30" s="149">
        <v>19</v>
      </c>
      <c r="H30" s="181">
        <f>G30*1.21</f>
        <v>22.99</v>
      </c>
      <c r="I30" s="149">
        <f>G30*F30</f>
        <v>3420</v>
      </c>
      <c r="J30" s="182">
        <f t="shared" ref="J30" si="6">H30*F30</f>
        <v>4138.2</v>
      </c>
    </row>
    <row r="31" spans="2:10" ht="15.75" thickBot="1" x14ac:dyDescent="0.3">
      <c r="B31" s="390" t="s">
        <v>442</v>
      </c>
      <c r="C31" s="391"/>
      <c r="D31" s="391"/>
      <c r="E31" s="391"/>
      <c r="F31" s="391"/>
      <c r="G31" s="391"/>
      <c r="H31" s="392"/>
      <c r="I31" s="140">
        <f>SUM(I29:I30)</f>
        <v>98004</v>
      </c>
      <c r="J31" s="150">
        <f>SUM(J29:J30)</f>
        <v>118584.84</v>
      </c>
    </row>
    <row r="32" spans="2:10" ht="15.75" thickBot="1" x14ac:dyDescent="0.3"/>
    <row r="33" spans="2:12" ht="15.75" thickBot="1" x14ac:dyDescent="0.3">
      <c r="B33" s="387" t="s">
        <v>472</v>
      </c>
      <c r="C33" s="388"/>
      <c r="D33" s="388"/>
      <c r="E33" s="388"/>
      <c r="F33" s="388"/>
      <c r="G33" s="388"/>
      <c r="H33" s="388"/>
      <c r="I33" s="388"/>
      <c r="J33" s="389"/>
      <c r="L33" s="172"/>
    </row>
    <row r="34" spans="2:12" ht="15.75" thickBot="1" x14ac:dyDescent="0.3">
      <c r="B34" s="160" t="s">
        <v>421</v>
      </c>
      <c r="C34" s="19" t="s">
        <v>422</v>
      </c>
      <c r="D34" s="179" t="s">
        <v>423</v>
      </c>
      <c r="E34" s="19" t="s">
        <v>424</v>
      </c>
      <c r="F34" s="179" t="s">
        <v>430</v>
      </c>
      <c r="G34" s="19" t="s">
        <v>427</v>
      </c>
      <c r="H34" s="179" t="s">
        <v>425</v>
      </c>
      <c r="I34" s="19" t="s">
        <v>426</v>
      </c>
      <c r="J34" s="180" t="s">
        <v>428</v>
      </c>
    </row>
    <row r="35" spans="2:12" x14ac:dyDescent="0.25">
      <c r="B35" s="66" t="s">
        <v>473</v>
      </c>
      <c r="C35" s="131" t="s">
        <v>459</v>
      </c>
      <c r="D35" s="132" t="s">
        <v>474</v>
      </c>
      <c r="E35" s="131" t="s">
        <v>30</v>
      </c>
      <c r="F35" s="132">
        <v>266</v>
      </c>
      <c r="G35" s="135">
        <v>179</v>
      </c>
      <c r="H35" s="156">
        <f t="shared" ref="H35:H53" si="7">G35*1.21</f>
        <v>216.59</v>
      </c>
      <c r="I35" s="135">
        <f t="shared" ref="I35:I53" si="8">G35*F35</f>
        <v>47614</v>
      </c>
      <c r="J35" s="162">
        <f t="shared" ref="J35:J53" si="9">H35*F35</f>
        <v>57612.94</v>
      </c>
    </row>
    <row r="36" spans="2:12" x14ac:dyDescent="0.25">
      <c r="B36" s="78" t="s">
        <v>475</v>
      </c>
      <c r="C36" s="151" t="s">
        <v>459</v>
      </c>
      <c r="D36" s="79" t="s">
        <v>477</v>
      </c>
      <c r="E36" s="151" t="s">
        <v>30</v>
      </c>
      <c r="F36" s="79">
        <v>174</v>
      </c>
      <c r="G36" s="142">
        <v>179</v>
      </c>
      <c r="H36" s="141">
        <f t="shared" si="7"/>
        <v>216.59</v>
      </c>
      <c r="I36" s="142">
        <f t="shared" si="8"/>
        <v>31146</v>
      </c>
      <c r="J36" s="169">
        <f t="shared" si="9"/>
        <v>37686.660000000003</v>
      </c>
    </row>
    <row r="37" spans="2:12" x14ac:dyDescent="0.25">
      <c r="B37" s="67" t="s">
        <v>479</v>
      </c>
      <c r="C37" s="6" t="s">
        <v>459</v>
      </c>
      <c r="D37" s="71" t="s">
        <v>478</v>
      </c>
      <c r="E37" s="6" t="s">
        <v>30</v>
      </c>
      <c r="F37" s="71">
        <v>87</v>
      </c>
      <c r="G37" s="136">
        <v>179</v>
      </c>
      <c r="H37" s="138">
        <f t="shared" si="7"/>
        <v>216.59</v>
      </c>
      <c r="I37" s="136">
        <f t="shared" si="8"/>
        <v>15573</v>
      </c>
      <c r="J37" s="163">
        <f t="shared" si="9"/>
        <v>18843.330000000002</v>
      </c>
    </row>
    <row r="38" spans="2:12" x14ac:dyDescent="0.25">
      <c r="B38" s="78" t="s">
        <v>476</v>
      </c>
      <c r="C38" s="151" t="s">
        <v>459</v>
      </c>
      <c r="D38" s="79" t="s">
        <v>480</v>
      </c>
      <c r="E38" s="151" t="s">
        <v>30</v>
      </c>
      <c r="F38" s="79">
        <v>20</v>
      </c>
      <c r="G38" s="142">
        <v>179</v>
      </c>
      <c r="H38" s="141">
        <f t="shared" si="7"/>
        <v>216.59</v>
      </c>
      <c r="I38" s="142">
        <f t="shared" si="8"/>
        <v>3580</v>
      </c>
      <c r="J38" s="169">
        <f t="shared" si="9"/>
        <v>4331.8</v>
      </c>
    </row>
    <row r="39" spans="2:12" x14ac:dyDescent="0.25">
      <c r="B39" s="67" t="s">
        <v>481</v>
      </c>
      <c r="C39" s="6" t="s">
        <v>459</v>
      </c>
      <c r="D39" s="71" t="s">
        <v>482</v>
      </c>
      <c r="E39" s="6" t="s">
        <v>30</v>
      </c>
      <c r="F39" s="71">
        <v>83</v>
      </c>
      <c r="G39" s="136">
        <v>6</v>
      </c>
      <c r="H39" s="138">
        <f t="shared" si="7"/>
        <v>7.26</v>
      </c>
      <c r="I39" s="136">
        <f t="shared" si="8"/>
        <v>498</v>
      </c>
      <c r="J39" s="163">
        <f t="shared" si="9"/>
        <v>602.57999999999993</v>
      </c>
    </row>
    <row r="40" spans="2:12" x14ac:dyDescent="0.25">
      <c r="B40" s="78" t="s">
        <v>487</v>
      </c>
      <c r="C40" s="151" t="s">
        <v>459</v>
      </c>
      <c r="D40" s="78" t="s">
        <v>394</v>
      </c>
      <c r="E40" s="151" t="s">
        <v>30</v>
      </c>
      <c r="F40" s="79">
        <v>15</v>
      </c>
      <c r="G40" s="142">
        <v>906</v>
      </c>
      <c r="H40" s="141">
        <f t="shared" si="7"/>
        <v>1096.26</v>
      </c>
      <c r="I40" s="142">
        <f t="shared" si="8"/>
        <v>13590</v>
      </c>
      <c r="J40" s="169">
        <f t="shared" si="9"/>
        <v>16443.900000000001</v>
      </c>
    </row>
    <row r="41" spans="2:12" x14ac:dyDescent="0.25">
      <c r="B41" s="67" t="s">
        <v>488</v>
      </c>
      <c r="C41" s="6" t="s">
        <v>459</v>
      </c>
      <c r="D41" s="71" t="s">
        <v>489</v>
      </c>
      <c r="E41" s="6" t="s">
        <v>30</v>
      </c>
      <c r="F41" s="71">
        <v>15</v>
      </c>
      <c r="G41" s="136">
        <v>699</v>
      </c>
      <c r="H41" s="138">
        <f t="shared" si="7"/>
        <v>845.79</v>
      </c>
      <c r="I41" s="136">
        <f t="shared" si="8"/>
        <v>10485</v>
      </c>
      <c r="J41" s="163">
        <f t="shared" si="9"/>
        <v>12686.849999999999</v>
      </c>
    </row>
    <row r="42" spans="2:12" x14ac:dyDescent="0.25">
      <c r="B42" s="78" t="s">
        <v>495</v>
      </c>
      <c r="C42" s="151" t="s">
        <v>463</v>
      </c>
      <c r="D42" s="79" t="s">
        <v>496</v>
      </c>
      <c r="E42" s="151" t="s">
        <v>30</v>
      </c>
      <c r="F42" s="79">
        <v>48</v>
      </c>
      <c r="G42" s="142">
        <v>40</v>
      </c>
      <c r="H42" s="141">
        <f t="shared" si="7"/>
        <v>48.4</v>
      </c>
      <c r="I42" s="142">
        <f t="shared" si="8"/>
        <v>1920</v>
      </c>
      <c r="J42" s="169">
        <f t="shared" si="9"/>
        <v>2323.1999999999998</v>
      </c>
    </row>
    <row r="43" spans="2:12" x14ac:dyDescent="0.25">
      <c r="B43" s="67" t="s">
        <v>497</v>
      </c>
      <c r="C43" s="6" t="s">
        <v>463</v>
      </c>
      <c r="D43" s="71" t="s">
        <v>498</v>
      </c>
      <c r="E43" s="6" t="s">
        <v>30</v>
      </c>
      <c r="F43" s="71">
        <v>48</v>
      </c>
      <c r="G43" s="136">
        <v>38</v>
      </c>
      <c r="H43" s="138">
        <f t="shared" si="7"/>
        <v>45.98</v>
      </c>
      <c r="I43" s="136">
        <f t="shared" si="8"/>
        <v>1824</v>
      </c>
      <c r="J43" s="163">
        <f t="shared" si="9"/>
        <v>2207.04</v>
      </c>
    </row>
    <row r="44" spans="2:12" x14ac:dyDescent="0.25">
      <c r="B44" s="78" t="s">
        <v>500</v>
      </c>
      <c r="C44" s="151" t="s">
        <v>463</v>
      </c>
      <c r="D44" s="79" t="s">
        <v>499</v>
      </c>
      <c r="E44" s="151" t="s">
        <v>30</v>
      </c>
      <c r="F44" s="79">
        <v>54</v>
      </c>
      <c r="G44" s="142">
        <v>35</v>
      </c>
      <c r="H44" s="141">
        <f t="shared" si="7"/>
        <v>42.35</v>
      </c>
      <c r="I44" s="142">
        <f t="shared" si="8"/>
        <v>1890</v>
      </c>
      <c r="J44" s="169">
        <f t="shared" si="9"/>
        <v>2286.9</v>
      </c>
    </row>
    <row r="45" spans="2:12" x14ac:dyDescent="0.25">
      <c r="B45" s="67" t="s">
        <v>501</v>
      </c>
      <c r="C45" s="6" t="s">
        <v>463</v>
      </c>
      <c r="D45" s="71" t="s">
        <v>502</v>
      </c>
      <c r="E45" s="6" t="s">
        <v>30</v>
      </c>
      <c r="F45" s="71">
        <v>24</v>
      </c>
      <c r="G45" s="136">
        <v>33</v>
      </c>
      <c r="H45" s="138">
        <f t="shared" si="7"/>
        <v>39.93</v>
      </c>
      <c r="I45" s="136">
        <f t="shared" si="8"/>
        <v>792</v>
      </c>
      <c r="J45" s="163">
        <f t="shared" si="9"/>
        <v>958.31999999999994</v>
      </c>
    </row>
    <row r="46" spans="2:12" x14ac:dyDescent="0.25">
      <c r="B46" s="78" t="s">
        <v>504</v>
      </c>
      <c r="C46" s="151" t="s">
        <v>463</v>
      </c>
      <c r="D46" s="79" t="s">
        <v>503</v>
      </c>
      <c r="E46" s="151" t="s">
        <v>30</v>
      </c>
      <c r="F46" s="79">
        <v>20</v>
      </c>
      <c r="G46" s="142">
        <v>35</v>
      </c>
      <c r="H46" s="141">
        <f t="shared" si="7"/>
        <v>42.35</v>
      </c>
      <c r="I46" s="142">
        <f t="shared" si="8"/>
        <v>700</v>
      </c>
      <c r="J46" s="169">
        <f t="shared" si="9"/>
        <v>847</v>
      </c>
    </row>
    <row r="47" spans="2:12" x14ac:dyDescent="0.25">
      <c r="B47" s="67" t="s">
        <v>505</v>
      </c>
      <c r="C47" s="6" t="s">
        <v>463</v>
      </c>
      <c r="D47" s="71" t="s">
        <v>506</v>
      </c>
      <c r="E47" s="6" t="s">
        <v>30</v>
      </c>
      <c r="F47" s="71">
        <v>47</v>
      </c>
      <c r="G47" s="136">
        <v>33</v>
      </c>
      <c r="H47" s="138">
        <f t="shared" si="7"/>
        <v>39.93</v>
      </c>
      <c r="I47" s="136">
        <f t="shared" si="8"/>
        <v>1551</v>
      </c>
      <c r="J47" s="163">
        <f t="shared" si="9"/>
        <v>1876.71</v>
      </c>
    </row>
    <row r="48" spans="2:12" x14ac:dyDescent="0.25">
      <c r="B48" s="78" t="s">
        <v>507</v>
      </c>
      <c r="C48" s="151" t="s">
        <v>463</v>
      </c>
      <c r="D48" s="79" t="s">
        <v>508</v>
      </c>
      <c r="E48" s="151" t="s">
        <v>30</v>
      </c>
      <c r="F48" s="79">
        <v>40</v>
      </c>
      <c r="G48" s="142">
        <v>30</v>
      </c>
      <c r="H48" s="141">
        <f t="shared" si="7"/>
        <v>36.299999999999997</v>
      </c>
      <c r="I48" s="142">
        <f t="shared" si="8"/>
        <v>1200</v>
      </c>
      <c r="J48" s="169">
        <f t="shared" si="9"/>
        <v>1452</v>
      </c>
    </row>
    <row r="49" spans="2:10" x14ac:dyDescent="0.25">
      <c r="B49" s="84" t="s">
        <v>483</v>
      </c>
      <c r="C49" s="152" t="s">
        <v>459</v>
      </c>
      <c r="D49" s="85" t="s">
        <v>484</v>
      </c>
      <c r="E49" s="152" t="s">
        <v>30</v>
      </c>
      <c r="F49" s="85">
        <v>22</v>
      </c>
      <c r="G49" s="147">
        <v>1510</v>
      </c>
      <c r="H49" s="148">
        <f t="shared" si="7"/>
        <v>1827.1</v>
      </c>
      <c r="I49" s="147">
        <f t="shared" si="8"/>
        <v>33220</v>
      </c>
      <c r="J49" s="170">
        <f t="shared" si="9"/>
        <v>40196.199999999997</v>
      </c>
    </row>
    <row r="50" spans="2:10" x14ac:dyDescent="0.25">
      <c r="B50" s="78" t="s">
        <v>485</v>
      </c>
      <c r="C50" s="151" t="s">
        <v>459</v>
      </c>
      <c r="D50" s="79" t="s">
        <v>486</v>
      </c>
      <c r="E50" s="151" t="s">
        <v>30</v>
      </c>
      <c r="F50" s="79">
        <v>8</v>
      </c>
      <c r="G50" s="142">
        <v>5298</v>
      </c>
      <c r="H50" s="141">
        <f t="shared" si="7"/>
        <v>6410.58</v>
      </c>
      <c r="I50" s="142">
        <f t="shared" si="8"/>
        <v>42384</v>
      </c>
      <c r="J50" s="169">
        <f t="shared" si="9"/>
        <v>51284.639999999999</v>
      </c>
    </row>
    <row r="51" spans="2:10" x14ac:dyDescent="0.25">
      <c r="B51" s="84" t="s">
        <v>491</v>
      </c>
      <c r="C51" s="152" t="s">
        <v>459</v>
      </c>
      <c r="D51" s="85" t="s">
        <v>490</v>
      </c>
      <c r="E51" s="152" t="s">
        <v>30</v>
      </c>
      <c r="F51" s="85">
        <v>2</v>
      </c>
      <c r="G51" s="147">
        <v>6039</v>
      </c>
      <c r="H51" s="148">
        <f t="shared" si="7"/>
        <v>7307.19</v>
      </c>
      <c r="I51" s="147">
        <f t="shared" si="8"/>
        <v>12078</v>
      </c>
      <c r="J51" s="170">
        <f t="shared" si="9"/>
        <v>14614.38</v>
      </c>
    </row>
    <row r="52" spans="2:10" x14ac:dyDescent="0.25">
      <c r="B52" s="78" t="s">
        <v>492</v>
      </c>
      <c r="C52" s="151" t="s">
        <v>459</v>
      </c>
      <c r="D52" s="79" t="s">
        <v>418</v>
      </c>
      <c r="E52" s="151" t="s">
        <v>30</v>
      </c>
      <c r="F52" s="79">
        <v>8</v>
      </c>
      <c r="G52" s="142">
        <v>1284</v>
      </c>
      <c r="H52" s="141">
        <f t="shared" si="7"/>
        <v>1553.6399999999999</v>
      </c>
      <c r="I52" s="142">
        <f t="shared" si="8"/>
        <v>10272</v>
      </c>
      <c r="J52" s="169">
        <f t="shared" si="9"/>
        <v>12429.119999999999</v>
      </c>
    </row>
    <row r="53" spans="2:10" ht="15.75" thickBot="1" x14ac:dyDescent="0.3">
      <c r="B53" s="86" t="s">
        <v>494</v>
      </c>
      <c r="C53" s="153" t="s">
        <v>459</v>
      </c>
      <c r="D53" s="87" t="s">
        <v>493</v>
      </c>
      <c r="E53" s="153" t="s">
        <v>30</v>
      </c>
      <c r="F53" s="87">
        <v>8</v>
      </c>
      <c r="G53" s="159">
        <v>1403</v>
      </c>
      <c r="H53" s="158">
        <f t="shared" si="7"/>
        <v>1697.6299999999999</v>
      </c>
      <c r="I53" s="159">
        <f t="shared" si="8"/>
        <v>11224</v>
      </c>
      <c r="J53" s="171">
        <f t="shared" si="9"/>
        <v>13581.039999999999</v>
      </c>
    </row>
    <row r="54" spans="2:10" ht="15.75" thickBot="1" x14ac:dyDescent="0.3">
      <c r="B54" s="390" t="s">
        <v>442</v>
      </c>
      <c r="C54" s="391"/>
      <c r="D54" s="391"/>
      <c r="E54" s="391"/>
      <c r="F54" s="391"/>
      <c r="G54" s="391"/>
      <c r="H54" s="392"/>
      <c r="I54" s="161">
        <f>SUM(I35:I53)</f>
        <v>241541</v>
      </c>
      <c r="J54" s="161">
        <f>SUM(J35:J53)</f>
        <v>292264.61000000004</v>
      </c>
    </row>
    <row r="55" spans="2:10" ht="15.75" thickBot="1" x14ac:dyDescent="0.3"/>
    <row r="56" spans="2:10" ht="15.75" thickBot="1" x14ac:dyDescent="0.3">
      <c r="B56" s="387" t="s">
        <v>576</v>
      </c>
      <c r="C56" s="388"/>
      <c r="D56" s="388"/>
      <c r="E56" s="388"/>
      <c r="F56" s="388"/>
      <c r="G56" s="388"/>
      <c r="H56" s="388"/>
      <c r="I56" s="388"/>
      <c r="J56" s="389"/>
    </row>
    <row r="57" spans="2:10" ht="15.75" thickBot="1" x14ac:dyDescent="0.3">
      <c r="B57" s="160" t="s">
        <v>421</v>
      </c>
      <c r="C57" s="179" t="s">
        <v>422</v>
      </c>
      <c r="D57" s="19" t="s">
        <v>423</v>
      </c>
      <c r="E57" s="179" t="s">
        <v>424</v>
      </c>
      <c r="F57" s="19" t="s">
        <v>430</v>
      </c>
      <c r="G57" s="179" t="s">
        <v>427</v>
      </c>
      <c r="H57" s="19" t="s">
        <v>425</v>
      </c>
      <c r="I57" s="179" t="s">
        <v>426</v>
      </c>
      <c r="J57" s="19" t="s">
        <v>428</v>
      </c>
    </row>
    <row r="58" spans="2:10" x14ac:dyDescent="0.25">
      <c r="B58" s="154" t="s">
        <v>511</v>
      </c>
      <c r="C58" s="155" t="s">
        <v>509</v>
      </c>
      <c r="D58" s="207" t="s">
        <v>510</v>
      </c>
      <c r="E58" s="155" t="s">
        <v>30</v>
      </c>
      <c r="F58" s="154">
        <v>30</v>
      </c>
      <c r="G58" s="156">
        <v>18.18</v>
      </c>
      <c r="H58" s="135">
        <f t="shared" ref="H58:H64" si="10">G58*1.21</f>
        <v>21.997799999999998</v>
      </c>
      <c r="I58" s="156">
        <f t="shared" ref="I58:I64" si="11">G58*F58</f>
        <v>545.4</v>
      </c>
      <c r="J58" s="135">
        <f t="shared" ref="J58:J64" si="12">H58*F58</f>
        <v>659.93399999999997</v>
      </c>
    </row>
    <row r="59" spans="2:10" x14ac:dyDescent="0.25">
      <c r="B59" s="151" t="s">
        <v>512</v>
      </c>
      <c r="C59" s="79" t="s">
        <v>513</v>
      </c>
      <c r="D59" s="198" t="s">
        <v>514</v>
      </c>
      <c r="E59" s="79" t="s">
        <v>30</v>
      </c>
      <c r="F59" s="151">
        <v>30</v>
      </c>
      <c r="G59" s="141">
        <v>24.79</v>
      </c>
      <c r="H59" s="142">
        <f t="shared" si="10"/>
        <v>29.995899999999999</v>
      </c>
      <c r="I59" s="141">
        <f t="shared" si="11"/>
        <v>743.69999999999993</v>
      </c>
      <c r="J59" s="142">
        <f t="shared" si="12"/>
        <v>899.87699999999995</v>
      </c>
    </row>
    <row r="60" spans="2:10" x14ac:dyDescent="0.25">
      <c r="B60" s="173" t="s">
        <v>515</v>
      </c>
      <c r="C60" s="52" t="s">
        <v>513</v>
      </c>
      <c r="D60" s="126" t="s">
        <v>389</v>
      </c>
      <c r="E60" s="52" t="s">
        <v>30</v>
      </c>
      <c r="F60" s="173">
        <v>30</v>
      </c>
      <c r="G60" s="183">
        <v>59</v>
      </c>
      <c r="H60" s="184">
        <f t="shared" si="10"/>
        <v>71.39</v>
      </c>
      <c r="I60" s="185">
        <f t="shared" si="11"/>
        <v>1770</v>
      </c>
      <c r="J60" s="184">
        <f t="shared" si="12"/>
        <v>2141.6999999999998</v>
      </c>
    </row>
    <row r="61" spans="2:10" x14ac:dyDescent="0.25">
      <c r="B61" s="174" t="s">
        <v>517</v>
      </c>
      <c r="C61" s="175" t="s">
        <v>516</v>
      </c>
      <c r="D61" s="127" t="s">
        <v>397</v>
      </c>
      <c r="E61" s="175" t="s">
        <v>30</v>
      </c>
      <c r="F61" s="174">
        <v>5</v>
      </c>
      <c r="G61" s="186">
        <v>566.95000000000005</v>
      </c>
      <c r="H61" s="187">
        <f t="shared" si="10"/>
        <v>686.0095</v>
      </c>
      <c r="I61" s="144">
        <f t="shared" si="11"/>
        <v>2834.75</v>
      </c>
      <c r="J61" s="187">
        <f t="shared" si="12"/>
        <v>3430.0475000000001</v>
      </c>
    </row>
    <row r="62" spans="2:10" x14ac:dyDescent="0.25">
      <c r="B62" s="176" t="s">
        <v>518</v>
      </c>
      <c r="C62" s="177" t="s">
        <v>459</v>
      </c>
      <c r="D62" s="145" t="s">
        <v>519</v>
      </c>
      <c r="E62" s="177" t="s">
        <v>30</v>
      </c>
      <c r="F62" s="176">
        <v>2</v>
      </c>
      <c r="G62" s="188">
        <v>986</v>
      </c>
      <c r="H62" s="189">
        <f t="shared" si="10"/>
        <v>1193.06</v>
      </c>
      <c r="I62" s="146">
        <f t="shared" si="11"/>
        <v>1972</v>
      </c>
      <c r="J62" s="189">
        <f t="shared" si="12"/>
        <v>2386.12</v>
      </c>
    </row>
    <row r="63" spans="2:10" x14ac:dyDescent="0.25">
      <c r="B63" s="174" t="s">
        <v>522</v>
      </c>
      <c r="C63" s="175" t="s">
        <v>459</v>
      </c>
      <c r="D63" s="127" t="s">
        <v>520</v>
      </c>
      <c r="E63" s="175" t="s">
        <v>30</v>
      </c>
      <c r="F63" s="174">
        <v>5</v>
      </c>
      <c r="G63" s="186">
        <v>346</v>
      </c>
      <c r="H63" s="187">
        <f t="shared" si="10"/>
        <v>418.65999999999997</v>
      </c>
      <c r="I63" s="144">
        <f t="shared" si="11"/>
        <v>1730</v>
      </c>
      <c r="J63" s="187">
        <f t="shared" si="12"/>
        <v>2093.2999999999997</v>
      </c>
    </row>
    <row r="64" spans="2:10" ht="15.75" thickBot="1" x14ac:dyDescent="0.3">
      <c r="B64" s="176" t="s">
        <v>521</v>
      </c>
      <c r="C64" s="177" t="s">
        <v>459</v>
      </c>
      <c r="D64" s="145" t="s">
        <v>523</v>
      </c>
      <c r="E64" s="177" t="s">
        <v>30</v>
      </c>
      <c r="F64" s="176">
        <v>5</v>
      </c>
      <c r="G64" s="188">
        <v>523</v>
      </c>
      <c r="H64" s="189">
        <f t="shared" si="10"/>
        <v>632.82999999999993</v>
      </c>
      <c r="I64" s="146">
        <f t="shared" si="11"/>
        <v>2615</v>
      </c>
      <c r="J64" s="189">
        <f t="shared" si="12"/>
        <v>3164.1499999999996</v>
      </c>
    </row>
    <row r="65" spans="2:10" ht="15.75" thickBot="1" x14ac:dyDescent="0.3">
      <c r="B65" s="390" t="s">
        <v>442</v>
      </c>
      <c r="C65" s="391"/>
      <c r="D65" s="391"/>
      <c r="E65" s="391"/>
      <c r="F65" s="391"/>
      <c r="G65" s="391"/>
      <c r="H65" s="391"/>
      <c r="I65" s="140">
        <f>SUM(I58:I64)</f>
        <v>12210.85</v>
      </c>
      <c r="J65" s="150">
        <f>SUM(J58:J64)</f>
        <v>14775.128499999997</v>
      </c>
    </row>
    <row r="66" spans="2:10" ht="15.75" thickBot="1" x14ac:dyDescent="0.3"/>
    <row r="67" spans="2:10" ht="15.75" thickBot="1" x14ac:dyDescent="0.3">
      <c r="B67" s="301" t="s">
        <v>577</v>
      </c>
      <c r="C67" s="386"/>
      <c r="D67" s="386"/>
      <c r="E67" s="386"/>
      <c r="F67" s="386"/>
      <c r="G67" s="386"/>
      <c r="H67" s="386"/>
      <c r="I67" s="386"/>
      <c r="J67" s="302"/>
    </row>
    <row r="68" spans="2:10" ht="15.75" thickBot="1" x14ac:dyDescent="0.3">
      <c r="B68" s="19" t="s">
        <v>421</v>
      </c>
      <c r="C68" s="190" t="s">
        <v>422</v>
      </c>
      <c r="D68" s="19" t="s">
        <v>423</v>
      </c>
      <c r="E68" s="190" t="s">
        <v>424</v>
      </c>
      <c r="F68" s="19" t="s">
        <v>430</v>
      </c>
      <c r="G68" s="190" t="s">
        <v>427</v>
      </c>
      <c r="H68" s="19" t="s">
        <v>425</v>
      </c>
      <c r="I68" s="190" t="s">
        <v>426</v>
      </c>
      <c r="J68" s="19" t="s">
        <v>428</v>
      </c>
    </row>
    <row r="69" spans="2:10" x14ac:dyDescent="0.25">
      <c r="B69" s="207" t="s">
        <v>524</v>
      </c>
      <c r="C69" s="195" t="s">
        <v>509</v>
      </c>
      <c r="D69" s="139" t="s">
        <v>603</v>
      </c>
      <c r="E69" s="195" t="s">
        <v>429</v>
      </c>
      <c r="F69" s="139">
        <v>50</v>
      </c>
      <c r="G69" s="135">
        <v>52.7</v>
      </c>
      <c r="H69" s="137">
        <f t="shared" ref="H69:H96" si="13">G69*1.21</f>
        <v>63.767000000000003</v>
      </c>
      <c r="I69" s="135">
        <f t="shared" ref="I69:I96" si="14">G69*F69</f>
        <v>2635</v>
      </c>
      <c r="J69" s="135">
        <f>H69*F69</f>
        <v>3188.3500000000004</v>
      </c>
    </row>
    <row r="70" spans="2:10" x14ac:dyDescent="0.25">
      <c r="B70" s="198" t="s">
        <v>525</v>
      </c>
      <c r="C70" s="192" t="s">
        <v>509</v>
      </c>
      <c r="D70" s="79" t="s">
        <v>526</v>
      </c>
      <c r="E70" s="192" t="s">
        <v>429</v>
      </c>
      <c r="F70" s="79">
        <v>150</v>
      </c>
      <c r="G70" s="142">
        <v>29</v>
      </c>
      <c r="H70" s="141">
        <f t="shared" si="13"/>
        <v>35.089999999999996</v>
      </c>
      <c r="I70" s="142">
        <f t="shared" si="14"/>
        <v>4350</v>
      </c>
      <c r="J70" s="142">
        <f t="shared" ref="J70:J96" si="15">H70*F70</f>
        <v>5263.4999999999991</v>
      </c>
    </row>
    <row r="71" spans="2:10" x14ac:dyDescent="0.25">
      <c r="B71" s="6" t="s">
        <v>531</v>
      </c>
      <c r="C71" s="6" t="s">
        <v>527</v>
      </c>
      <c r="D71" s="191" t="s">
        <v>534</v>
      </c>
      <c r="E71" s="6" t="s">
        <v>429</v>
      </c>
      <c r="F71" s="71">
        <v>212</v>
      </c>
      <c r="G71" s="136">
        <v>76.41</v>
      </c>
      <c r="H71" s="138">
        <f t="shared" si="13"/>
        <v>92.456099999999992</v>
      </c>
      <c r="I71" s="136">
        <f t="shared" si="14"/>
        <v>16198.92</v>
      </c>
      <c r="J71" s="136">
        <f t="shared" si="15"/>
        <v>19600.693199999998</v>
      </c>
    </row>
    <row r="72" spans="2:10" x14ac:dyDescent="0.25">
      <c r="B72" s="198" t="s">
        <v>532</v>
      </c>
      <c r="C72" s="192" t="s">
        <v>527</v>
      </c>
      <c r="D72" s="211" t="s">
        <v>535</v>
      </c>
      <c r="E72" s="192" t="s">
        <v>429</v>
      </c>
      <c r="F72" s="79">
        <v>76</v>
      </c>
      <c r="G72" s="142">
        <v>91.78</v>
      </c>
      <c r="H72" s="141">
        <f t="shared" si="13"/>
        <v>111.0538</v>
      </c>
      <c r="I72" s="142">
        <f t="shared" si="14"/>
        <v>6975.28</v>
      </c>
      <c r="J72" s="142">
        <f t="shared" si="15"/>
        <v>8440.0887999999995</v>
      </c>
    </row>
    <row r="73" spans="2:10" x14ac:dyDescent="0.25">
      <c r="B73" s="6" t="s">
        <v>533</v>
      </c>
      <c r="C73" s="6" t="s">
        <v>527</v>
      </c>
      <c r="D73" s="191" t="s">
        <v>536</v>
      </c>
      <c r="E73" s="6" t="s">
        <v>429</v>
      </c>
      <c r="F73" s="71">
        <v>80</v>
      </c>
      <c r="G73" s="136">
        <v>120.71</v>
      </c>
      <c r="H73" s="138">
        <f t="shared" si="13"/>
        <v>146.0591</v>
      </c>
      <c r="I73" s="136">
        <f t="shared" si="14"/>
        <v>9656.7999999999993</v>
      </c>
      <c r="J73" s="136">
        <f t="shared" si="15"/>
        <v>11684.727999999999</v>
      </c>
    </row>
    <row r="74" spans="2:10" x14ac:dyDescent="0.25">
      <c r="B74" s="198" t="s">
        <v>528</v>
      </c>
      <c r="C74" s="192" t="s">
        <v>527</v>
      </c>
      <c r="D74" s="79" t="s">
        <v>538</v>
      </c>
      <c r="E74" s="192" t="s">
        <v>30</v>
      </c>
      <c r="F74" s="79">
        <v>25</v>
      </c>
      <c r="G74" s="142">
        <v>27</v>
      </c>
      <c r="H74" s="141">
        <f t="shared" si="13"/>
        <v>32.67</v>
      </c>
      <c r="I74" s="142">
        <f t="shared" si="14"/>
        <v>675</v>
      </c>
      <c r="J74" s="142">
        <f t="shared" si="15"/>
        <v>816.75</v>
      </c>
    </row>
    <row r="75" spans="2:10" x14ac:dyDescent="0.25">
      <c r="B75" s="6" t="s">
        <v>529</v>
      </c>
      <c r="C75" s="210" t="s">
        <v>527</v>
      </c>
      <c r="D75" s="212" t="s">
        <v>552</v>
      </c>
      <c r="E75" s="210" t="s">
        <v>30</v>
      </c>
      <c r="F75" s="212">
        <v>240</v>
      </c>
      <c r="G75" s="213">
        <v>82</v>
      </c>
      <c r="H75" s="214">
        <f t="shared" si="13"/>
        <v>99.22</v>
      </c>
      <c r="I75" s="213">
        <f t="shared" si="14"/>
        <v>19680</v>
      </c>
      <c r="J75" s="213">
        <f t="shared" si="15"/>
        <v>23812.799999999999</v>
      </c>
    </row>
    <row r="76" spans="2:10" x14ac:dyDescent="0.25">
      <c r="B76" s="198" t="s">
        <v>530</v>
      </c>
      <c r="C76" s="192" t="s">
        <v>527</v>
      </c>
      <c r="D76" s="79" t="s">
        <v>537</v>
      </c>
      <c r="E76" s="192" t="s">
        <v>30</v>
      </c>
      <c r="F76" s="79">
        <v>240</v>
      </c>
      <c r="G76" s="142">
        <v>90.87</v>
      </c>
      <c r="H76" s="141">
        <f t="shared" si="13"/>
        <v>109.95270000000001</v>
      </c>
      <c r="I76" s="142">
        <f t="shared" si="14"/>
        <v>21808.800000000003</v>
      </c>
      <c r="J76" s="142">
        <f t="shared" si="15"/>
        <v>26388.648000000001</v>
      </c>
    </row>
    <row r="77" spans="2:10" x14ac:dyDescent="0.25">
      <c r="B77" s="200" t="s">
        <v>539</v>
      </c>
      <c r="C77" s="194" t="s">
        <v>527</v>
      </c>
      <c r="D77" s="85" t="s">
        <v>540</v>
      </c>
      <c r="E77" s="194" t="s">
        <v>30</v>
      </c>
      <c r="F77" s="85">
        <v>122</v>
      </c>
      <c r="G77" s="147">
        <v>44.31</v>
      </c>
      <c r="H77" s="148">
        <f t="shared" si="13"/>
        <v>53.615099999999998</v>
      </c>
      <c r="I77" s="147">
        <f t="shared" si="14"/>
        <v>5405.8200000000006</v>
      </c>
      <c r="J77" s="147">
        <f t="shared" si="15"/>
        <v>6541.0421999999999</v>
      </c>
    </row>
    <row r="78" spans="2:10" x14ac:dyDescent="0.25">
      <c r="B78" s="198" t="s">
        <v>541</v>
      </c>
      <c r="C78" s="192" t="s">
        <v>527</v>
      </c>
      <c r="D78" s="79" t="s">
        <v>543</v>
      </c>
      <c r="E78" s="192" t="s">
        <v>30</v>
      </c>
      <c r="F78" s="79">
        <v>42</v>
      </c>
      <c r="G78" s="142">
        <v>50.18</v>
      </c>
      <c r="H78" s="141">
        <f t="shared" si="13"/>
        <v>60.717799999999997</v>
      </c>
      <c r="I78" s="142">
        <f t="shared" si="14"/>
        <v>2107.56</v>
      </c>
      <c r="J78" s="142">
        <f t="shared" si="15"/>
        <v>2550.1475999999998</v>
      </c>
    </row>
    <row r="79" spans="2:10" x14ac:dyDescent="0.25">
      <c r="B79" s="200" t="s">
        <v>542</v>
      </c>
      <c r="C79" s="194" t="s">
        <v>527</v>
      </c>
      <c r="D79" s="85" t="s">
        <v>544</v>
      </c>
      <c r="E79" s="194" t="s">
        <v>30</v>
      </c>
      <c r="F79" s="85">
        <v>45</v>
      </c>
      <c r="G79" s="147">
        <v>65.55</v>
      </c>
      <c r="H79" s="148">
        <f t="shared" si="13"/>
        <v>79.3155</v>
      </c>
      <c r="I79" s="147">
        <f t="shared" si="14"/>
        <v>2949.75</v>
      </c>
      <c r="J79" s="147">
        <f t="shared" si="15"/>
        <v>3569.1975000000002</v>
      </c>
    </row>
    <row r="80" spans="2:10" x14ac:dyDescent="0.25">
      <c r="B80" s="198" t="s">
        <v>545</v>
      </c>
      <c r="C80" s="192" t="s">
        <v>527</v>
      </c>
      <c r="D80" s="79" t="s">
        <v>546</v>
      </c>
      <c r="E80" s="192" t="s">
        <v>30</v>
      </c>
      <c r="F80" s="79">
        <v>8</v>
      </c>
      <c r="G80" s="142">
        <v>45</v>
      </c>
      <c r="H80" s="141">
        <f t="shared" si="13"/>
        <v>54.449999999999996</v>
      </c>
      <c r="I80" s="142">
        <f t="shared" si="14"/>
        <v>360</v>
      </c>
      <c r="J80" s="142">
        <f t="shared" si="15"/>
        <v>435.59999999999997</v>
      </c>
    </row>
    <row r="81" spans="2:10" x14ac:dyDescent="0.25">
      <c r="B81" s="200" t="s">
        <v>548</v>
      </c>
      <c r="C81" s="194" t="s">
        <v>527</v>
      </c>
      <c r="D81" s="85" t="s">
        <v>547</v>
      </c>
      <c r="E81" s="194" t="s">
        <v>30</v>
      </c>
      <c r="F81" s="85">
        <v>360</v>
      </c>
      <c r="G81" s="147">
        <v>13.56</v>
      </c>
      <c r="H81" s="148">
        <f t="shared" si="13"/>
        <v>16.407599999999999</v>
      </c>
      <c r="I81" s="147">
        <f t="shared" si="14"/>
        <v>4881.6000000000004</v>
      </c>
      <c r="J81" s="147">
        <f t="shared" si="15"/>
        <v>5906.7359999999999</v>
      </c>
    </row>
    <row r="82" spans="2:10" x14ac:dyDescent="0.25">
      <c r="B82" s="198" t="s">
        <v>550</v>
      </c>
      <c r="C82" s="192" t="s">
        <v>527</v>
      </c>
      <c r="D82" s="211" t="s">
        <v>549</v>
      </c>
      <c r="E82" s="192" t="s">
        <v>30</v>
      </c>
      <c r="F82" s="79">
        <v>100</v>
      </c>
      <c r="G82" s="142">
        <v>33</v>
      </c>
      <c r="H82" s="141">
        <f t="shared" si="13"/>
        <v>39.93</v>
      </c>
      <c r="I82" s="142">
        <f t="shared" si="14"/>
        <v>3300</v>
      </c>
      <c r="J82" s="142">
        <f t="shared" si="15"/>
        <v>3993</v>
      </c>
    </row>
    <row r="83" spans="2:10" x14ac:dyDescent="0.25">
      <c r="B83" s="200" t="s">
        <v>551</v>
      </c>
      <c r="C83" s="194" t="s">
        <v>527</v>
      </c>
      <c r="D83" s="71" t="s">
        <v>563</v>
      </c>
      <c r="E83" s="194" t="s">
        <v>429</v>
      </c>
      <c r="F83" s="85">
        <v>78</v>
      </c>
      <c r="G83" s="147">
        <v>89</v>
      </c>
      <c r="H83" s="148">
        <f t="shared" si="13"/>
        <v>107.69</v>
      </c>
      <c r="I83" s="147">
        <f t="shared" si="14"/>
        <v>6942</v>
      </c>
      <c r="J83" s="147">
        <f t="shared" si="15"/>
        <v>8399.82</v>
      </c>
    </row>
    <row r="84" spans="2:10" x14ac:dyDescent="0.25">
      <c r="B84" s="198" t="s">
        <v>553</v>
      </c>
      <c r="C84" s="192" t="s">
        <v>527</v>
      </c>
      <c r="D84" s="79" t="s">
        <v>554</v>
      </c>
      <c r="E84" s="192" t="s">
        <v>30</v>
      </c>
      <c r="F84" s="79">
        <v>4</v>
      </c>
      <c r="G84" s="142">
        <v>544.65</v>
      </c>
      <c r="H84" s="141">
        <f t="shared" si="13"/>
        <v>659.02649999999994</v>
      </c>
      <c r="I84" s="142">
        <f t="shared" si="14"/>
        <v>2178.6</v>
      </c>
      <c r="J84" s="142">
        <f t="shared" si="15"/>
        <v>2636.1059999999998</v>
      </c>
    </row>
    <row r="85" spans="2:10" x14ac:dyDescent="0.25">
      <c r="B85" s="200" t="s">
        <v>556</v>
      </c>
      <c r="C85" s="194" t="s">
        <v>527</v>
      </c>
      <c r="D85" s="71" t="s">
        <v>555</v>
      </c>
      <c r="E85" s="194" t="s">
        <v>30</v>
      </c>
      <c r="F85" s="85">
        <v>5</v>
      </c>
      <c r="G85" s="136">
        <v>417</v>
      </c>
      <c r="H85" s="138">
        <f t="shared" si="13"/>
        <v>504.57</v>
      </c>
      <c r="I85" s="136">
        <f t="shared" si="14"/>
        <v>2085</v>
      </c>
      <c r="J85" s="136">
        <f t="shared" si="15"/>
        <v>2522.85</v>
      </c>
    </row>
    <row r="86" spans="2:10" x14ac:dyDescent="0.25">
      <c r="B86" s="198" t="s">
        <v>559</v>
      </c>
      <c r="C86" s="192" t="s">
        <v>527</v>
      </c>
      <c r="D86" s="79" t="s">
        <v>558</v>
      </c>
      <c r="E86" s="192" t="s">
        <v>30</v>
      </c>
      <c r="F86" s="79">
        <v>5</v>
      </c>
      <c r="G86" s="142">
        <v>198.2</v>
      </c>
      <c r="H86" s="141">
        <f t="shared" si="13"/>
        <v>239.82199999999997</v>
      </c>
      <c r="I86" s="142">
        <f t="shared" si="14"/>
        <v>991</v>
      </c>
      <c r="J86" s="142">
        <f t="shared" si="15"/>
        <v>1199.1099999999999</v>
      </c>
    </row>
    <row r="87" spans="2:10" x14ac:dyDescent="0.25">
      <c r="B87" s="200" t="s">
        <v>560</v>
      </c>
      <c r="C87" s="194" t="s">
        <v>527</v>
      </c>
      <c r="D87" s="71" t="s">
        <v>561</v>
      </c>
      <c r="E87" s="194" t="s">
        <v>30</v>
      </c>
      <c r="F87" s="85">
        <v>4</v>
      </c>
      <c r="G87" s="147">
        <v>183.51</v>
      </c>
      <c r="H87" s="148">
        <f t="shared" si="13"/>
        <v>222.04709999999997</v>
      </c>
      <c r="I87" s="147">
        <f t="shared" si="14"/>
        <v>734.04</v>
      </c>
      <c r="J87" s="147">
        <f t="shared" si="15"/>
        <v>888.18839999999989</v>
      </c>
    </row>
    <row r="88" spans="2:10" x14ac:dyDescent="0.25">
      <c r="B88" s="198" t="s">
        <v>562</v>
      </c>
      <c r="C88" s="192" t="s">
        <v>527</v>
      </c>
      <c r="D88" s="79" t="s">
        <v>557</v>
      </c>
      <c r="E88" s="192" t="s">
        <v>429</v>
      </c>
      <c r="F88" s="79">
        <v>78</v>
      </c>
      <c r="G88" s="142">
        <v>34</v>
      </c>
      <c r="H88" s="141">
        <f t="shared" si="13"/>
        <v>41.14</v>
      </c>
      <c r="I88" s="142">
        <f t="shared" si="14"/>
        <v>2652</v>
      </c>
      <c r="J88" s="142">
        <f t="shared" si="15"/>
        <v>3208.92</v>
      </c>
    </row>
    <row r="89" spans="2:10" x14ac:dyDescent="0.25">
      <c r="B89" s="200" t="s">
        <v>564</v>
      </c>
      <c r="C89" s="194" t="s">
        <v>527</v>
      </c>
      <c r="D89" s="85" t="s">
        <v>565</v>
      </c>
      <c r="E89" s="194" t="s">
        <v>30</v>
      </c>
      <c r="F89" s="85">
        <v>25</v>
      </c>
      <c r="G89" s="147">
        <v>25.78</v>
      </c>
      <c r="H89" s="148">
        <f t="shared" si="13"/>
        <v>31.1938</v>
      </c>
      <c r="I89" s="147">
        <f t="shared" si="14"/>
        <v>644.5</v>
      </c>
      <c r="J89" s="147">
        <f t="shared" si="15"/>
        <v>779.84500000000003</v>
      </c>
    </row>
    <row r="90" spans="2:10" x14ac:dyDescent="0.25">
      <c r="B90" s="198" t="s">
        <v>567</v>
      </c>
      <c r="C90" s="192" t="s">
        <v>527</v>
      </c>
      <c r="D90" s="79" t="s">
        <v>566</v>
      </c>
      <c r="E90" s="192" t="s">
        <v>30</v>
      </c>
      <c r="F90" s="79">
        <v>64</v>
      </c>
      <c r="G90" s="142">
        <v>17.32</v>
      </c>
      <c r="H90" s="141">
        <f t="shared" si="13"/>
        <v>20.9572</v>
      </c>
      <c r="I90" s="142">
        <f t="shared" si="14"/>
        <v>1108.48</v>
      </c>
      <c r="J90" s="142">
        <f t="shared" si="15"/>
        <v>1341.2608</v>
      </c>
    </row>
    <row r="91" spans="2:10" x14ac:dyDescent="0.25">
      <c r="B91" s="200" t="s">
        <v>569</v>
      </c>
      <c r="C91" s="194" t="s">
        <v>527</v>
      </c>
      <c r="D91" s="85" t="s">
        <v>568</v>
      </c>
      <c r="E91" s="194" t="s">
        <v>30</v>
      </c>
      <c r="F91" s="85">
        <v>44</v>
      </c>
      <c r="G91" s="147">
        <v>17.420000000000002</v>
      </c>
      <c r="H91" s="148">
        <f t="shared" si="13"/>
        <v>21.078200000000002</v>
      </c>
      <c r="I91" s="147">
        <f t="shared" si="14"/>
        <v>766.48</v>
      </c>
      <c r="J91" s="147">
        <f t="shared" si="15"/>
        <v>927.44080000000008</v>
      </c>
    </row>
    <row r="92" spans="2:10" x14ac:dyDescent="0.25">
      <c r="B92" s="198" t="s">
        <v>570</v>
      </c>
      <c r="C92" s="192" t="s">
        <v>527</v>
      </c>
      <c r="D92" s="79" t="s">
        <v>571</v>
      </c>
      <c r="E92" s="192" t="s">
        <v>30</v>
      </c>
      <c r="F92" s="79">
        <v>40</v>
      </c>
      <c r="G92" s="142">
        <v>37.75</v>
      </c>
      <c r="H92" s="141">
        <f t="shared" si="13"/>
        <v>45.677500000000002</v>
      </c>
      <c r="I92" s="142">
        <f t="shared" si="14"/>
        <v>1510</v>
      </c>
      <c r="J92" s="142">
        <f t="shared" si="15"/>
        <v>1827.1000000000001</v>
      </c>
    </row>
    <row r="93" spans="2:10" x14ac:dyDescent="0.25">
      <c r="B93" s="200" t="s">
        <v>580</v>
      </c>
      <c r="C93" s="194" t="s">
        <v>459</v>
      </c>
      <c r="D93" s="85" t="s">
        <v>581</v>
      </c>
      <c r="E93" s="194" t="s">
        <v>30</v>
      </c>
      <c r="F93" s="85">
        <v>2000</v>
      </c>
      <c r="G93" s="147">
        <v>5.87</v>
      </c>
      <c r="H93" s="148">
        <f t="shared" si="13"/>
        <v>7.1026999999999996</v>
      </c>
      <c r="I93" s="147">
        <f t="shared" si="14"/>
        <v>11740</v>
      </c>
      <c r="J93" s="147">
        <f t="shared" si="15"/>
        <v>14205.4</v>
      </c>
    </row>
    <row r="94" spans="2:10" x14ac:dyDescent="0.25">
      <c r="B94" s="198" t="s">
        <v>582</v>
      </c>
      <c r="C94" s="192" t="s">
        <v>459</v>
      </c>
      <c r="D94" s="79" t="s">
        <v>583</v>
      </c>
      <c r="E94" s="192" t="s">
        <v>30</v>
      </c>
      <c r="F94" s="79">
        <v>100</v>
      </c>
      <c r="G94" s="142">
        <v>3.09</v>
      </c>
      <c r="H94" s="141">
        <f t="shared" si="13"/>
        <v>3.7388999999999997</v>
      </c>
      <c r="I94" s="142">
        <f t="shared" si="14"/>
        <v>309</v>
      </c>
      <c r="J94" s="142">
        <f t="shared" si="15"/>
        <v>373.89</v>
      </c>
    </row>
    <row r="95" spans="2:10" x14ac:dyDescent="0.25">
      <c r="B95" s="200" t="s">
        <v>584</v>
      </c>
      <c r="C95" s="194" t="s">
        <v>585</v>
      </c>
      <c r="D95" s="85" t="s">
        <v>586</v>
      </c>
      <c r="E95" s="194" t="s">
        <v>429</v>
      </c>
      <c r="F95" s="85">
        <v>425</v>
      </c>
      <c r="G95" s="147">
        <v>14</v>
      </c>
      <c r="H95" s="148">
        <f t="shared" si="13"/>
        <v>16.939999999999998</v>
      </c>
      <c r="I95" s="147">
        <f t="shared" si="14"/>
        <v>5950</v>
      </c>
      <c r="J95" s="147">
        <f t="shared" si="15"/>
        <v>7199.4999999999991</v>
      </c>
    </row>
    <row r="96" spans="2:10" ht="15.75" thickBot="1" x14ac:dyDescent="0.3">
      <c r="B96" s="199" t="s">
        <v>587</v>
      </c>
      <c r="C96" s="193" t="s">
        <v>459</v>
      </c>
      <c r="D96" s="79" t="s">
        <v>588</v>
      </c>
      <c r="E96" s="193" t="s">
        <v>30</v>
      </c>
      <c r="F96" s="79">
        <v>1500</v>
      </c>
      <c r="G96" s="149">
        <v>1.38</v>
      </c>
      <c r="H96" s="141">
        <f t="shared" si="13"/>
        <v>1.6697999999999997</v>
      </c>
      <c r="I96" s="149">
        <f t="shared" si="14"/>
        <v>2070</v>
      </c>
      <c r="J96" s="149">
        <f t="shared" si="15"/>
        <v>2504.6999999999998</v>
      </c>
    </row>
    <row r="97" spans="2:10" ht="15.75" thickBot="1" x14ac:dyDescent="0.3">
      <c r="B97" s="390" t="s">
        <v>442</v>
      </c>
      <c r="C97" s="391"/>
      <c r="D97" s="391"/>
      <c r="E97" s="391"/>
      <c r="F97" s="391"/>
      <c r="G97" s="391"/>
      <c r="H97" s="392"/>
      <c r="I97" s="150">
        <f>SUM(I69:I96)</f>
        <v>140665.63</v>
      </c>
      <c r="J97" s="150">
        <f>SUM(J69:J96)</f>
        <v>170205.41230000005</v>
      </c>
    </row>
    <row r="100" spans="2:10" ht="15.75" thickBot="1" x14ac:dyDescent="0.3"/>
    <row r="101" spans="2:10" ht="15.75" thickBot="1" x14ac:dyDescent="0.3">
      <c r="B101" s="197" t="s">
        <v>579</v>
      </c>
      <c r="C101" s="197" t="s">
        <v>621</v>
      </c>
      <c r="D101" s="197" t="s">
        <v>622</v>
      </c>
    </row>
    <row r="102" spans="2:10" x14ac:dyDescent="0.25">
      <c r="B102" s="234" t="s">
        <v>431</v>
      </c>
      <c r="C102" s="135">
        <f>I14</f>
        <v>815779</v>
      </c>
      <c r="D102" s="135">
        <f>J14</f>
        <v>987092.59</v>
      </c>
    </row>
    <row r="103" spans="2:10" x14ac:dyDescent="0.25">
      <c r="B103" s="233" t="s">
        <v>443</v>
      </c>
      <c r="C103" s="142">
        <f>I25</f>
        <v>75777</v>
      </c>
      <c r="D103" s="142">
        <f>J25</f>
        <v>91690.169999999984</v>
      </c>
    </row>
    <row r="104" spans="2:10" x14ac:dyDescent="0.25">
      <c r="B104" s="6" t="s">
        <v>471</v>
      </c>
      <c r="C104" s="136">
        <f>I31</f>
        <v>98004</v>
      </c>
      <c r="D104" s="136">
        <f>J31</f>
        <v>118584.84</v>
      </c>
    </row>
    <row r="105" spans="2:10" x14ac:dyDescent="0.25">
      <c r="B105" s="233" t="s">
        <v>472</v>
      </c>
      <c r="C105" s="142">
        <f>I54</f>
        <v>241541</v>
      </c>
      <c r="D105" s="142">
        <f>J54</f>
        <v>292264.61000000004</v>
      </c>
    </row>
    <row r="106" spans="2:10" x14ac:dyDescent="0.25">
      <c r="B106" s="6" t="s">
        <v>576</v>
      </c>
      <c r="C106" s="136">
        <f>I65</f>
        <v>12210.85</v>
      </c>
      <c r="D106" s="136">
        <f>J65</f>
        <v>14775.128499999997</v>
      </c>
    </row>
    <row r="107" spans="2:10" ht="15.75" thickBot="1" x14ac:dyDescent="0.3">
      <c r="B107" s="127" t="s">
        <v>577</v>
      </c>
      <c r="C107" s="187">
        <f>I97</f>
        <v>140665.63</v>
      </c>
      <c r="D107" s="187">
        <f>J97</f>
        <v>170205.41230000005</v>
      </c>
    </row>
    <row r="108" spans="2:10" ht="15.75" thickBot="1" x14ac:dyDescent="0.3">
      <c r="B108" s="197" t="s">
        <v>578</v>
      </c>
      <c r="C108" s="196">
        <f>SUM(C102:C107)</f>
        <v>1383977.48</v>
      </c>
      <c r="D108" s="196">
        <f>SUM(D102:D107)</f>
        <v>1674612.7508000003</v>
      </c>
    </row>
    <row r="109" spans="2:10" ht="15.75" thickBot="1" x14ac:dyDescent="0.3"/>
    <row r="110" spans="2:10" ht="15.75" thickBot="1" x14ac:dyDescent="0.3">
      <c r="B110" s="197" t="s">
        <v>579</v>
      </c>
      <c r="C110" s="197" t="s">
        <v>621</v>
      </c>
      <c r="D110" s="197" t="s">
        <v>622</v>
      </c>
    </row>
    <row r="111" spans="2:10" x14ac:dyDescent="0.25">
      <c r="B111" s="234" t="s">
        <v>589</v>
      </c>
      <c r="C111" s="135">
        <f>C102/3</f>
        <v>271926.33333333331</v>
      </c>
      <c r="D111" s="135">
        <f>D102/3</f>
        <v>329030.86333333334</v>
      </c>
    </row>
    <row r="112" spans="2:10" x14ac:dyDescent="0.25">
      <c r="B112" s="233" t="s">
        <v>593</v>
      </c>
      <c r="C112" s="142">
        <f>C103/3</f>
        <v>25259</v>
      </c>
      <c r="D112" s="142">
        <f>D103/3</f>
        <v>30563.389999999996</v>
      </c>
    </row>
    <row r="113" spans="2:4" x14ac:dyDescent="0.25">
      <c r="B113" s="6" t="s">
        <v>590</v>
      </c>
      <c r="C113" s="136">
        <f>(C104/3)+(C107/3)</f>
        <v>79556.543333333335</v>
      </c>
      <c r="D113" s="136">
        <f>(D104/3)+(D107/3)</f>
        <v>96263.41743333335</v>
      </c>
    </row>
    <row r="114" spans="2:4" x14ac:dyDescent="0.25">
      <c r="B114" s="233" t="s">
        <v>591</v>
      </c>
      <c r="C114" s="142">
        <f>C106/3</f>
        <v>4070.2833333333333</v>
      </c>
      <c r="D114" s="142">
        <f>D106/3</f>
        <v>4925.0428333333321</v>
      </c>
    </row>
    <row r="115" spans="2:4" ht="15.75" thickBot="1" x14ac:dyDescent="0.3">
      <c r="B115" s="6" t="s">
        <v>592</v>
      </c>
      <c r="C115" s="136">
        <f>C105/3</f>
        <v>80513.666666666672</v>
      </c>
      <c r="D115" s="136">
        <f>D105/3</f>
        <v>97421.536666666681</v>
      </c>
    </row>
    <row r="116" spans="2:4" ht="15.75" thickBot="1" x14ac:dyDescent="0.3">
      <c r="B116" s="197" t="s">
        <v>578</v>
      </c>
      <c r="C116" s="196">
        <f>SUM(C111:C115)</f>
        <v>461325.82666666666</v>
      </c>
      <c r="D116" s="196">
        <f>SUM(D111:D115)</f>
        <v>558204.25026666676</v>
      </c>
    </row>
    <row r="117" spans="2:4" ht="15.75" thickBot="1" x14ac:dyDescent="0.3"/>
    <row r="118" spans="2:4" ht="15.75" thickBot="1" x14ac:dyDescent="0.3">
      <c r="B118" s="197" t="s">
        <v>579</v>
      </c>
      <c r="C118" s="197" t="s">
        <v>575</v>
      </c>
      <c r="D118" s="197" t="s">
        <v>575</v>
      </c>
    </row>
    <row r="119" spans="2:4" x14ac:dyDescent="0.25">
      <c r="B119" s="234" t="s">
        <v>597</v>
      </c>
      <c r="C119" s="135">
        <f>C108</f>
        <v>1383977.48</v>
      </c>
      <c r="D119" s="135">
        <f>D108</f>
        <v>1674612.7508000003</v>
      </c>
    </row>
    <row r="120" spans="2:4" ht="15.75" thickBot="1" x14ac:dyDescent="0.3">
      <c r="B120" s="233" t="s">
        <v>598</v>
      </c>
      <c r="C120" s="142">
        <f>C116</f>
        <v>461325.82666666666</v>
      </c>
      <c r="D120" s="142">
        <f>D116</f>
        <v>558204.25026666676</v>
      </c>
    </row>
    <row r="121" spans="2:4" ht="15.75" thickBot="1" x14ac:dyDescent="0.3">
      <c r="B121" s="197" t="s">
        <v>578</v>
      </c>
      <c r="C121" s="196">
        <f>SUM(C119:C120)</f>
        <v>1845303.3066666666</v>
      </c>
      <c r="D121" s="196">
        <f>SUM(D119:D120)</f>
        <v>2232817.001066667</v>
      </c>
    </row>
  </sheetData>
  <mergeCells count="13">
    <mergeCell ref="B97:H97"/>
    <mergeCell ref="B65:H65"/>
    <mergeCell ref="B54:H54"/>
    <mergeCell ref="B31:H31"/>
    <mergeCell ref="B25:H25"/>
    <mergeCell ref="B14:H14"/>
    <mergeCell ref="B67:J67"/>
    <mergeCell ref="B3:J3"/>
    <mergeCell ref="B5:J5"/>
    <mergeCell ref="B16:J16"/>
    <mergeCell ref="B27:J27"/>
    <mergeCell ref="B56:J56"/>
    <mergeCell ref="B33:J33"/>
  </mergeCells>
  <phoneticPr fontId="7" type="noConversion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C99D-C27A-43D8-834C-BB6CA5CD2F19}">
  <dimension ref="B2:X70"/>
  <sheetViews>
    <sheetView zoomScale="85" zoomScaleNormal="85" workbookViewId="0">
      <selection activeCell="C13" sqref="C13"/>
    </sheetView>
  </sheetViews>
  <sheetFormatPr defaultRowHeight="15" x14ac:dyDescent="0.25"/>
  <cols>
    <col min="2" max="2" width="36.140625" customWidth="1"/>
    <col min="3" max="3" width="57.5703125" bestFit="1" customWidth="1"/>
    <col min="4" max="4" width="37.28515625" customWidth="1"/>
    <col min="24" max="24" width="4.140625" customWidth="1"/>
  </cols>
  <sheetData>
    <row r="2" spans="2:24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2:24" ht="21.75" thickBot="1" x14ac:dyDescent="0.4">
      <c r="B3" s="368" t="s">
        <v>572</v>
      </c>
      <c r="C3" s="369"/>
      <c r="D3" s="370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2:24" ht="21.75" thickBot="1" x14ac:dyDescent="0.4">
      <c r="B4" s="43"/>
      <c r="C4" s="43"/>
      <c r="D4" s="43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2:24" ht="21.75" thickBot="1" x14ac:dyDescent="0.4">
      <c r="B5" s="393" t="s">
        <v>431</v>
      </c>
      <c r="C5" s="394"/>
      <c r="D5" s="395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2:24" ht="21.75" thickBot="1" x14ac:dyDescent="0.3">
      <c r="B6" s="219" t="s">
        <v>15</v>
      </c>
      <c r="C6" s="220" t="s">
        <v>574</v>
      </c>
      <c r="D6" s="219" t="s">
        <v>573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2:24" ht="167.25" customHeight="1" thickBot="1" x14ac:dyDescent="0.3">
      <c r="B7" s="216" t="s">
        <v>594</v>
      </c>
      <c r="C7" s="208" t="s">
        <v>595</v>
      </c>
      <c r="D7" s="217"/>
    </row>
    <row r="8" spans="2:24" ht="167.25" customHeight="1" thickBot="1" x14ac:dyDescent="0.3">
      <c r="B8" s="89" t="s">
        <v>466</v>
      </c>
      <c r="C8" s="89" t="s">
        <v>465</v>
      </c>
      <c r="D8" s="218"/>
    </row>
    <row r="9" spans="2:24" ht="167.25" customHeight="1" thickBot="1" x14ac:dyDescent="0.3">
      <c r="B9" s="216" t="s">
        <v>436</v>
      </c>
      <c r="C9" s="221" t="s">
        <v>435</v>
      </c>
      <c r="D9" s="221"/>
    </row>
    <row r="10" spans="2:24" ht="167.25" customHeight="1" thickBot="1" x14ac:dyDescent="0.3">
      <c r="B10" s="224" t="s">
        <v>646</v>
      </c>
      <c r="C10" s="90" t="s">
        <v>647</v>
      </c>
      <c r="D10" s="35"/>
    </row>
    <row r="11" spans="2:24" ht="21.75" customHeight="1" thickBot="1" x14ac:dyDescent="0.4">
      <c r="B11" s="393" t="s">
        <v>596</v>
      </c>
      <c r="C11" s="394"/>
      <c r="D11" s="395"/>
    </row>
    <row r="12" spans="2:24" ht="21.75" customHeight="1" thickBot="1" x14ac:dyDescent="0.3">
      <c r="B12" s="219" t="s">
        <v>15</v>
      </c>
      <c r="C12" s="220" t="s">
        <v>574</v>
      </c>
      <c r="D12" s="219" t="s">
        <v>573</v>
      </c>
    </row>
    <row r="13" spans="2:24" ht="167.25" customHeight="1" thickBot="1" x14ac:dyDescent="0.3">
      <c r="B13" s="215" t="s">
        <v>448</v>
      </c>
      <c r="C13" s="221" t="s">
        <v>446</v>
      </c>
      <c r="D13" s="209"/>
    </row>
    <row r="14" spans="2:24" ht="167.25" customHeight="1" thickBot="1" x14ac:dyDescent="0.3">
      <c r="B14" s="222" t="s">
        <v>449</v>
      </c>
      <c r="C14" s="206" t="s">
        <v>450</v>
      </c>
      <c r="D14" s="223"/>
    </row>
    <row r="15" spans="2:24" ht="167.25" customHeight="1" thickBot="1" x14ac:dyDescent="0.3">
      <c r="B15" s="216" t="s">
        <v>451</v>
      </c>
      <c r="C15" s="221" t="s">
        <v>452</v>
      </c>
      <c r="D15" s="209"/>
    </row>
    <row r="16" spans="2:24" ht="167.25" customHeight="1" thickBot="1" x14ac:dyDescent="0.3">
      <c r="B16" s="224" t="s">
        <v>455</v>
      </c>
      <c r="C16" s="89" t="s">
        <v>454</v>
      </c>
      <c r="D16" s="209"/>
    </row>
    <row r="17" spans="2:4" ht="167.25" customHeight="1" thickBot="1" x14ac:dyDescent="0.3">
      <c r="B17" s="225" t="s">
        <v>457</v>
      </c>
      <c r="C17" s="35" t="s">
        <v>456</v>
      </c>
      <c r="D17" s="209"/>
    </row>
    <row r="18" spans="2:4" ht="167.25" customHeight="1" thickBot="1" x14ac:dyDescent="0.3">
      <c r="B18" s="226" t="s">
        <v>458</v>
      </c>
      <c r="C18" s="205" t="s">
        <v>460</v>
      </c>
      <c r="D18" s="221"/>
    </row>
    <row r="19" spans="2:4" ht="167.25" customHeight="1" thickBot="1" x14ac:dyDescent="0.3">
      <c r="B19" s="225" t="s">
        <v>461</v>
      </c>
      <c r="C19" s="35" t="s">
        <v>462</v>
      </c>
      <c r="D19" s="209"/>
    </row>
    <row r="20" spans="2:4" ht="21.75" customHeight="1" thickBot="1" x14ac:dyDescent="0.4">
      <c r="B20" s="393" t="s">
        <v>471</v>
      </c>
      <c r="C20" s="394"/>
      <c r="D20" s="395"/>
    </row>
    <row r="21" spans="2:4" ht="21.75" customHeight="1" thickBot="1" x14ac:dyDescent="0.3">
      <c r="B21" s="219" t="s">
        <v>15</v>
      </c>
      <c r="C21" s="220" t="s">
        <v>574</v>
      </c>
      <c r="D21" s="219" t="s">
        <v>573</v>
      </c>
    </row>
    <row r="22" spans="2:4" ht="167.25" customHeight="1" thickBot="1" x14ac:dyDescent="0.3">
      <c r="B22" s="215" t="s">
        <v>468</v>
      </c>
      <c r="C22" s="221" t="s">
        <v>387</v>
      </c>
      <c r="D22" s="209"/>
    </row>
    <row r="23" spans="2:4" ht="167.25" customHeight="1" thickBot="1" x14ac:dyDescent="0.3">
      <c r="B23" s="222" t="s">
        <v>469</v>
      </c>
      <c r="C23" s="206" t="s">
        <v>470</v>
      </c>
      <c r="D23" s="221"/>
    </row>
    <row r="24" spans="2:4" ht="21.75" customHeight="1" thickBot="1" x14ac:dyDescent="0.4">
      <c r="B24" s="393" t="s">
        <v>472</v>
      </c>
      <c r="C24" s="394"/>
      <c r="D24" s="395"/>
    </row>
    <row r="25" spans="2:4" ht="21.75" customHeight="1" thickBot="1" x14ac:dyDescent="0.3">
      <c r="B25" s="219" t="s">
        <v>15</v>
      </c>
      <c r="C25" s="220" t="s">
        <v>574</v>
      </c>
      <c r="D25" s="219" t="s">
        <v>573</v>
      </c>
    </row>
    <row r="26" spans="2:4" ht="167.25" customHeight="1" thickBot="1" x14ac:dyDescent="0.3">
      <c r="B26" s="216" t="s">
        <v>599</v>
      </c>
      <c r="C26" s="208" t="s">
        <v>600</v>
      </c>
      <c r="D26" s="221"/>
    </row>
    <row r="27" spans="2:4" ht="167.25" customHeight="1" thickBot="1" x14ac:dyDescent="0.3">
      <c r="B27" s="224" t="s">
        <v>481</v>
      </c>
      <c r="C27" s="143" t="s">
        <v>482</v>
      </c>
      <c r="D27" s="201"/>
    </row>
    <row r="28" spans="2:4" ht="167.25" customHeight="1" thickBot="1" x14ac:dyDescent="0.3">
      <c r="B28" s="227" t="s">
        <v>487</v>
      </c>
      <c r="C28" s="204" t="s">
        <v>394</v>
      </c>
      <c r="D28" s="221"/>
    </row>
    <row r="29" spans="2:4" ht="167.25" customHeight="1" thickBot="1" x14ac:dyDescent="0.3">
      <c r="B29" s="224" t="s">
        <v>488</v>
      </c>
      <c r="C29" s="89" t="s">
        <v>489</v>
      </c>
      <c r="D29" s="203"/>
    </row>
    <row r="30" spans="2:4" ht="167.25" customHeight="1" thickBot="1" x14ac:dyDescent="0.3">
      <c r="B30" s="215" t="s">
        <v>601</v>
      </c>
      <c r="C30" s="216" t="s">
        <v>602</v>
      </c>
      <c r="D30" s="209"/>
    </row>
    <row r="31" spans="2:4" ht="167.25" customHeight="1" thickBot="1" x14ac:dyDescent="0.3">
      <c r="B31" s="228" t="s">
        <v>483</v>
      </c>
      <c r="C31" s="35" t="s">
        <v>484</v>
      </c>
      <c r="D31" s="209"/>
    </row>
    <row r="32" spans="2:4" ht="167.25" customHeight="1" thickBot="1" x14ac:dyDescent="0.3">
      <c r="B32" s="229" t="s">
        <v>485</v>
      </c>
      <c r="C32" s="205" t="s">
        <v>486</v>
      </c>
      <c r="D32" s="221"/>
    </row>
    <row r="33" spans="2:4" ht="167.25" customHeight="1" thickBot="1" x14ac:dyDescent="0.3">
      <c r="B33" s="228" t="s">
        <v>491</v>
      </c>
      <c r="C33" s="35" t="s">
        <v>490</v>
      </c>
      <c r="D33" s="209"/>
    </row>
    <row r="34" spans="2:4" ht="167.25" customHeight="1" thickBot="1" x14ac:dyDescent="0.3">
      <c r="B34" s="229" t="s">
        <v>492</v>
      </c>
      <c r="C34" s="205" t="s">
        <v>418</v>
      </c>
      <c r="D34" s="221"/>
    </row>
    <row r="35" spans="2:4" ht="167.25" customHeight="1" thickBot="1" x14ac:dyDescent="0.3">
      <c r="B35" s="228" t="s">
        <v>494</v>
      </c>
      <c r="C35" s="35" t="s">
        <v>493</v>
      </c>
      <c r="D35" s="209"/>
    </row>
    <row r="36" spans="2:4" ht="21.75" customHeight="1" thickBot="1" x14ac:dyDescent="0.4">
      <c r="B36" s="393" t="s">
        <v>576</v>
      </c>
      <c r="C36" s="394"/>
      <c r="D36" s="395"/>
    </row>
    <row r="37" spans="2:4" ht="21.75" customHeight="1" thickBot="1" x14ac:dyDescent="0.3">
      <c r="B37" s="219" t="s">
        <v>15</v>
      </c>
      <c r="C37" s="220" t="s">
        <v>574</v>
      </c>
      <c r="D37" s="219" t="s">
        <v>573</v>
      </c>
    </row>
    <row r="38" spans="2:4" ht="167.25" customHeight="1" thickBot="1" x14ac:dyDescent="0.3">
      <c r="B38" s="216" t="s">
        <v>511</v>
      </c>
      <c r="C38" s="221" t="s">
        <v>510</v>
      </c>
      <c r="D38" s="209"/>
    </row>
    <row r="39" spans="2:4" ht="167.25" customHeight="1" thickBot="1" x14ac:dyDescent="0.3">
      <c r="B39" s="226" t="s">
        <v>512</v>
      </c>
      <c r="C39" s="205" t="s">
        <v>514</v>
      </c>
      <c r="D39" s="221"/>
    </row>
    <row r="40" spans="2:4" ht="167.25" customHeight="1" thickBot="1" x14ac:dyDescent="0.3">
      <c r="B40" s="216" t="s">
        <v>515</v>
      </c>
      <c r="C40" s="221" t="s">
        <v>389</v>
      </c>
      <c r="D40" s="209"/>
    </row>
    <row r="41" spans="2:4" ht="167.25" customHeight="1" thickBot="1" x14ac:dyDescent="0.3">
      <c r="B41" s="224" t="s">
        <v>517</v>
      </c>
      <c r="C41" s="89" t="s">
        <v>397</v>
      </c>
      <c r="D41" s="221"/>
    </row>
    <row r="42" spans="2:4" ht="167.25" customHeight="1" thickBot="1" x14ac:dyDescent="0.3">
      <c r="B42" s="225" t="s">
        <v>518</v>
      </c>
      <c r="C42" s="35" t="s">
        <v>519</v>
      </c>
      <c r="D42" s="209"/>
    </row>
    <row r="43" spans="2:4" ht="167.25" customHeight="1" thickBot="1" x14ac:dyDescent="0.3">
      <c r="B43" s="224" t="s">
        <v>522</v>
      </c>
      <c r="C43" s="89" t="s">
        <v>520</v>
      </c>
      <c r="D43" s="209"/>
    </row>
    <row r="44" spans="2:4" ht="167.25" customHeight="1" thickBot="1" x14ac:dyDescent="0.3">
      <c r="B44" s="225" t="s">
        <v>521</v>
      </c>
      <c r="C44" s="35" t="s">
        <v>523</v>
      </c>
      <c r="D44" s="209"/>
    </row>
    <row r="45" spans="2:4" ht="21.75" customHeight="1" thickBot="1" x14ac:dyDescent="0.4">
      <c r="B45" s="393" t="s">
        <v>577</v>
      </c>
      <c r="C45" s="394"/>
      <c r="D45" s="395"/>
    </row>
    <row r="46" spans="2:4" ht="21.75" customHeight="1" thickBot="1" x14ac:dyDescent="0.3">
      <c r="B46" s="219" t="s">
        <v>15</v>
      </c>
      <c r="C46" s="220" t="s">
        <v>574</v>
      </c>
      <c r="D46" s="219" t="s">
        <v>573</v>
      </c>
    </row>
    <row r="47" spans="2:4" ht="167.25" customHeight="1" thickBot="1" x14ac:dyDescent="0.3">
      <c r="B47" s="221" t="s">
        <v>524</v>
      </c>
      <c r="C47" s="208" t="s">
        <v>603</v>
      </c>
      <c r="D47" s="221"/>
    </row>
    <row r="48" spans="2:4" ht="167.25" customHeight="1" thickBot="1" x14ac:dyDescent="0.3">
      <c r="B48" s="89" t="s">
        <v>525</v>
      </c>
      <c r="C48" s="90" t="s">
        <v>526</v>
      </c>
      <c r="D48" s="221"/>
    </row>
    <row r="49" spans="2:4" ht="167.25" customHeight="1" thickBot="1" x14ac:dyDescent="0.3">
      <c r="B49" s="216" t="s">
        <v>604</v>
      </c>
      <c r="C49" s="230" t="s">
        <v>605</v>
      </c>
      <c r="D49" s="221"/>
    </row>
    <row r="50" spans="2:4" ht="167.25" customHeight="1" thickBot="1" x14ac:dyDescent="0.3">
      <c r="B50" s="89" t="s">
        <v>528</v>
      </c>
      <c r="C50" s="90" t="s">
        <v>538</v>
      </c>
      <c r="D50" s="221"/>
    </row>
    <row r="51" spans="2:4" ht="167.25" customHeight="1" thickBot="1" x14ac:dyDescent="0.3">
      <c r="B51" s="221" t="s">
        <v>529</v>
      </c>
      <c r="C51" s="231" t="s">
        <v>606</v>
      </c>
      <c r="D51" s="221"/>
    </row>
    <row r="52" spans="2:4" ht="167.25" customHeight="1" thickBot="1" x14ac:dyDescent="0.3">
      <c r="B52" s="89" t="s">
        <v>530</v>
      </c>
      <c r="C52" s="90" t="s">
        <v>537</v>
      </c>
      <c r="D52" s="221"/>
    </row>
    <row r="53" spans="2:4" ht="167.25" customHeight="1" thickBot="1" x14ac:dyDescent="0.3">
      <c r="B53" s="225" t="s">
        <v>607</v>
      </c>
      <c r="C53" s="35" t="s">
        <v>540</v>
      </c>
      <c r="D53" s="221"/>
    </row>
    <row r="54" spans="2:4" ht="167.25" customHeight="1" thickBot="1" x14ac:dyDescent="0.3">
      <c r="B54" s="224" t="s">
        <v>545</v>
      </c>
      <c r="C54" s="90" t="s">
        <v>546</v>
      </c>
      <c r="D54" s="221"/>
    </row>
    <row r="55" spans="2:4" ht="167.25" customHeight="1" thickBot="1" x14ac:dyDescent="0.3">
      <c r="B55" s="225" t="s">
        <v>548</v>
      </c>
      <c r="C55" s="36" t="s">
        <v>547</v>
      </c>
      <c r="D55" s="221"/>
    </row>
    <row r="56" spans="2:4" ht="167.25" customHeight="1" thickBot="1" x14ac:dyDescent="0.3">
      <c r="B56" s="226" t="s">
        <v>550</v>
      </c>
      <c r="C56" s="232" t="s">
        <v>549</v>
      </c>
      <c r="D56" s="202"/>
    </row>
    <row r="57" spans="2:4" ht="167.25" customHeight="1" thickBot="1" x14ac:dyDescent="0.3">
      <c r="B57" s="225" t="s">
        <v>551</v>
      </c>
      <c r="C57" s="208" t="s">
        <v>563</v>
      </c>
      <c r="D57" s="221"/>
    </row>
    <row r="58" spans="2:4" ht="167.25" customHeight="1" thickBot="1" x14ac:dyDescent="0.3">
      <c r="B58" s="226" t="s">
        <v>553</v>
      </c>
      <c r="C58" s="112" t="s">
        <v>554</v>
      </c>
      <c r="D58" s="202"/>
    </row>
    <row r="59" spans="2:4" ht="167.25" customHeight="1" thickBot="1" x14ac:dyDescent="0.3">
      <c r="B59" s="225" t="s">
        <v>556</v>
      </c>
      <c r="C59" s="208" t="s">
        <v>555</v>
      </c>
      <c r="D59" s="221"/>
    </row>
    <row r="60" spans="2:4" ht="167.25" customHeight="1" thickBot="1" x14ac:dyDescent="0.3">
      <c r="B60" s="226" t="s">
        <v>559</v>
      </c>
      <c r="C60" s="112" t="s">
        <v>558</v>
      </c>
      <c r="D60" s="202"/>
    </row>
    <row r="61" spans="2:4" ht="167.25" customHeight="1" thickBot="1" x14ac:dyDescent="0.3">
      <c r="B61" s="225" t="s">
        <v>560</v>
      </c>
      <c r="C61" s="208" t="s">
        <v>561</v>
      </c>
      <c r="D61" s="221"/>
    </row>
    <row r="62" spans="2:4" ht="167.25" customHeight="1" thickBot="1" x14ac:dyDescent="0.3">
      <c r="B62" s="226" t="s">
        <v>562</v>
      </c>
      <c r="C62" s="112" t="s">
        <v>557</v>
      </c>
      <c r="D62" s="202"/>
    </row>
    <row r="63" spans="2:4" ht="167.25" customHeight="1" thickBot="1" x14ac:dyDescent="0.3">
      <c r="B63" s="225" t="s">
        <v>564</v>
      </c>
      <c r="C63" s="36" t="s">
        <v>565</v>
      </c>
      <c r="D63" s="221"/>
    </row>
    <row r="64" spans="2:4" ht="167.25" customHeight="1" thickBot="1" x14ac:dyDescent="0.3">
      <c r="B64" s="226" t="s">
        <v>567</v>
      </c>
      <c r="C64" s="112" t="s">
        <v>566</v>
      </c>
      <c r="D64" s="202"/>
    </row>
    <row r="65" spans="2:4" ht="167.25" customHeight="1" thickBot="1" x14ac:dyDescent="0.3">
      <c r="B65" s="225" t="s">
        <v>569</v>
      </c>
      <c r="C65" s="36" t="s">
        <v>568</v>
      </c>
      <c r="D65" s="221"/>
    </row>
    <row r="66" spans="2:4" ht="167.25" customHeight="1" thickBot="1" x14ac:dyDescent="0.3">
      <c r="B66" s="226" t="s">
        <v>570</v>
      </c>
      <c r="C66" s="112" t="s">
        <v>571</v>
      </c>
      <c r="D66" s="202"/>
    </row>
    <row r="67" spans="2:4" ht="167.25" customHeight="1" thickBot="1" x14ac:dyDescent="0.3">
      <c r="B67" s="225" t="s">
        <v>580</v>
      </c>
      <c r="C67" s="36" t="s">
        <v>581</v>
      </c>
      <c r="D67" s="221"/>
    </row>
    <row r="68" spans="2:4" ht="167.25" customHeight="1" thickBot="1" x14ac:dyDescent="0.3">
      <c r="B68" s="226" t="s">
        <v>582</v>
      </c>
      <c r="C68" s="112" t="s">
        <v>583</v>
      </c>
      <c r="D68" s="202"/>
    </row>
    <row r="69" spans="2:4" ht="167.25" customHeight="1" thickBot="1" x14ac:dyDescent="0.3">
      <c r="B69" s="225" t="s">
        <v>584</v>
      </c>
      <c r="C69" s="36" t="s">
        <v>586</v>
      </c>
      <c r="D69" s="221"/>
    </row>
    <row r="70" spans="2:4" ht="167.25" customHeight="1" thickBot="1" x14ac:dyDescent="0.3">
      <c r="B70" s="224" t="s">
        <v>587</v>
      </c>
      <c r="C70" s="90" t="s">
        <v>588</v>
      </c>
      <c r="D70" s="221"/>
    </row>
  </sheetData>
  <mergeCells count="7">
    <mergeCell ref="B24:D24"/>
    <mergeCell ref="B36:D36"/>
    <mergeCell ref="B45:D45"/>
    <mergeCell ref="B5:D5"/>
    <mergeCell ref="B3:D3"/>
    <mergeCell ref="B11:D11"/>
    <mergeCell ref="B20:D20"/>
  </mergeCells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A59E-628A-4742-A75C-D8910BB70742}">
  <dimension ref="B1:B58"/>
  <sheetViews>
    <sheetView tabSelected="1" workbookViewId="0">
      <selection activeCell="E22" sqref="E22"/>
    </sheetView>
  </sheetViews>
  <sheetFormatPr defaultRowHeight="15" x14ac:dyDescent="0.25"/>
  <cols>
    <col min="1" max="1" width="11.140625" bestFit="1" customWidth="1"/>
    <col min="2" max="2" width="76.140625" customWidth="1"/>
  </cols>
  <sheetData>
    <row r="1" spans="2:2" ht="15.75" thickBot="1" x14ac:dyDescent="0.3"/>
    <row r="2" spans="2:2" ht="21.75" thickBot="1" x14ac:dyDescent="0.4">
      <c r="B2" s="38" t="s">
        <v>648</v>
      </c>
    </row>
    <row r="3" spans="2:2" ht="15" customHeight="1" thickBot="1" x14ac:dyDescent="0.3">
      <c r="B3" s="265" t="s">
        <v>650</v>
      </c>
    </row>
    <row r="4" spans="2:2" ht="15" customHeight="1" x14ac:dyDescent="0.25">
      <c r="B4" s="396" t="s">
        <v>678</v>
      </c>
    </row>
    <row r="5" spans="2:2" x14ac:dyDescent="0.25">
      <c r="B5" s="398"/>
    </row>
    <row r="6" spans="2:2" x14ac:dyDescent="0.25">
      <c r="B6" s="398"/>
    </row>
    <row r="7" spans="2:2" x14ac:dyDescent="0.25">
      <c r="B7" s="398"/>
    </row>
    <row r="8" spans="2:2" x14ac:dyDescent="0.25">
      <c r="B8" s="398"/>
    </row>
    <row r="9" spans="2:2" ht="15.75" thickBot="1" x14ac:dyDescent="0.3">
      <c r="B9" s="398"/>
    </row>
    <row r="10" spans="2:2" ht="15.75" thickBot="1" x14ac:dyDescent="0.3">
      <c r="B10" s="265" t="s">
        <v>672</v>
      </c>
    </row>
    <row r="11" spans="2:2" ht="15" customHeight="1" x14ac:dyDescent="0.25">
      <c r="B11" s="396" t="s">
        <v>680</v>
      </c>
    </row>
    <row r="12" spans="2:2" x14ac:dyDescent="0.25">
      <c r="B12" s="398"/>
    </row>
    <row r="13" spans="2:2" x14ac:dyDescent="0.25">
      <c r="B13" s="398"/>
    </row>
    <row r="14" spans="2:2" x14ac:dyDescent="0.25">
      <c r="B14" s="398"/>
    </row>
    <row r="15" spans="2:2" x14ac:dyDescent="0.25">
      <c r="B15" s="398"/>
    </row>
    <row r="16" spans="2:2" x14ac:dyDescent="0.25">
      <c r="B16" s="398"/>
    </row>
    <row r="17" spans="2:2" ht="15.75" thickBot="1" x14ac:dyDescent="0.3">
      <c r="B17" s="397"/>
    </row>
    <row r="18" spans="2:2" ht="15.75" thickBot="1" x14ac:dyDescent="0.3">
      <c r="B18" s="266" t="s">
        <v>667</v>
      </c>
    </row>
    <row r="19" spans="2:2" x14ac:dyDescent="0.25">
      <c r="B19" s="396" t="s">
        <v>681</v>
      </c>
    </row>
    <row r="20" spans="2:2" x14ac:dyDescent="0.25">
      <c r="B20" s="398"/>
    </row>
    <row r="21" spans="2:2" x14ac:dyDescent="0.25">
      <c r="B21" s="398"/>
    </row>
    <row r="22" spans="2:2" x14ac:dyDescent="0.25">
      <c r="B22" s="398"/>
    </row>
    <row r="23" spans="2:2" ht="15.75" thickBot="1" x14ac:dyDescent="0.3">
      <c r="B23" s="397"/>
    </row>
    <row r="24" spans="2:2" ht="15.75" thickBot="1" x14ac:dyDescent="0.3">
      <c r="B24" s="266" t="s">
        <v>668</v>
      </c>
    </row>
    <row r="25" spans="2:2" x14ac:dyDescent="0.25">
      <c r="B25" s="396" t="s">
        <v>682</v>
      </c>
    </row>
    <row r="26" spans="2:2" x14ac:dyDescent="0.25">
      <c r="B26" s="398"/>
    </row>
    <row r="27" spans="2:2" x14ac:dyDescent="0.25">
      <c r="B27" s="398"/>
    </row>
    <row r="28" spans="2:2" x14ac:dyDescent="0.25">
      <c r="B28" s="398"/>
    </row>
    <row r="29" spans="2:2" x14ac:dyDescent="0.25">
      <c r="B29" s="398"/>
    </row>
    <row r="30" spans="2:2" x14ac:dyDescent="0.25">
      <c r="B30" s="398"/>
    </row>
    <row r="31" spans="2:2" ht="15.75" thickBot="1" x14ac:dyDescent="0.3">
      <c r="B31" s="397"/>
    </row>
    <row r="32" spans="2:2" ht="15.75" thickBot="1" x14ac:dyDescent="0.3">
      <c r="B32" s="267" t="s">
        <v>669</v>
      </c>
    </row>
    <row r="33" spans="2:2" ht="15" customHeight="1" x14ac:dyDescent="0.25">
      <c r="B33" s="396" t="s">
        <v>683</v>
      </c>
    </row>
    <row r="34" spans="2:2" x14ac:dyDescent="0.25">
      <c r="B34" s="398"/>
    </row>
    <row r="35" spans="2:2" x14ac:dyDescent="0.25">
      <c r="B35" s="398"/>
    </row>
    <row r="36" spans="2:2" x14ac:dyDescent="0.25">
      <c r="B36" s="398"/>
    </row>
    <row r="37" spans="2:2" x14ac:dyDescent="0.25">
      <c r="B37" s="398"/>
    </row>
    <row r="38" spans="2:2" x14ac:dyDescent="0.25">
      <c r="B38" s="398"/>
    </row>
    <row r="39" spans="2:2" x14ac:dyDescent="0.25">
      <c r="B39" s="398"/>
    </row>
    <row r="40" spans="2:2" x14ac:dyDescent="0.25">
      <c r="B40" s="398"/>
    </row>
    <row r="41" spans="2:2" x14ac:dyDescent="0.25">
      <c r="B41" s="398"/>
    </row>
    <row r="42" spans="2:2" x14ac:dyDescent="0.25">
      <c r="B42" s="398"/>
    </row>
    <row r="43" spans="2:2" ht="15.75" thickBot="1" x14ac:dyDescent="0.3">
      <c r="B43" s="397"/>
    </row>
    <row r="44" spans="2:2" ht="15.75" thickBot="1" x14ac:dyDescent="0.3">
      <c r="B44" s="265" t="s">
        <v>670</v>
      </c>
    </row>
    <row r="45" spans="2:2" ht="45.75" thickBot="1" x14ac:dyDescent="0.3">
      <c r="B45" s="258" t="s">
        <v>684</v>
      </c>
    </row>
    <row r="46" spans="2:2" ht="15.75" thickBot="1" x14ac:dyDescent="0.3">
      <c r="B46" s="266" t="s">
        <v>671</v>
      </c>
    </row>
    <row r="47" spans="2:2" x14ac:dyDescent="0.25">
      <c r="B47" s="396" t="s">
        <v>679</v>
      </c>
    </row>
    <row r="48" spans="2:2" ht="15.75" thickBot="1" x14ac:dyDescent="0.3">
      <c r="B48" s="397"/>
    </row>
    <row r="49" spans="2:2" ht="15.75" thickBot="1" x14ac:dyDescent="0.3">
      <c r="B49" s="266" t="s">
        <v>673</v>
      </c>
    </row>
    <row r="50" spans="2:2" ht="15" customHeight="1" x14ac:dyDescent="0.25">
      <c r="B50" s="235" t="s">
        <v>674</v>
      </c>
    </row>
    <row r="51" spans="2:2" x14ac:dyDescent="0.25">
      <c r="B51" s="236" t="s">
        <v>675</v>
      </c>
    </row>
    <row r="52" spans="2:2" x14ac:dyDescent="0.25">
      <c r="B52" s="236" t="s">
        <v>676</v>
      </c>
    </row>
    <row r="53" spans="2:2" x14ac:dyDescent="0.25">
      <c r="B53" s="236" t="s">
        <v>677</v>
      </c>
    </row>
    <row r="54" spans="2:2" x14ac:dyDescent="0.25">
      <c r="B54" s="236" t="s">
        <v>616</v>
      </c>
    </row>
    <row r="55" spans="2:2" x14ac:dyDescent="0.25">
      <c r="B55" s="236" t="s">
        <v>617</v>
      </c>
    </row>
    <row r="56" spans="2:2" x14ac:dyDescent="0.25">
      <c r="B56" s="236" t="s">
        <v>618</v>
      </c>
    </row>
    <row r="57" spans="2:2" x14ac:dyDescent="0.25">
      <c r="B57" s="237" t="s">
        <v>619</v>
      </c>
    </row>
    <row r="58" spans="2:2" ht="15.75" thickBot="1" x14ac:dyDescent="0.3">
      <c r="B58" s="240" t="s">
        <v>620</v>
      </c>
    </row>
  </sheetData>
  <mergeCells count="6">
    <mergeCell ref="B47:B48"/>
    <mergeCell ref="B11:B17"/>
    <mergeCell ref="B33:B43"/>
    <mergeCell ref="B4:B9"/>
    <mergeCell ref="B19:B23"/>
    <mergeCell ref="B25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Uvodní strana</vt:lpstr>
      <vt:lpstr>Obsah</vt:lpstr>
      <vt:lpstr>1.1 - Cíl projektu</vt:lpstr>
      <vt:lpstr>1.2 Požadavky investora</vt:lpstr>
      <vt:lpstr>1.3 Projekt neřeší</vt:lpstr>
      <vt:lpstr>1.4 Schéma sítě</vt:lpstr>
      <vt:lpstr>1.5 Počet přípojných míst</vt:lpstr>
      <vt:lpstr>1.6 Šířka pásma</vt:lpstr>
      <vt:lpstr>1.7 Osazení DR</vt:lpstr>
      <vt:lpstr>1.8 Schéma PP DRA</vt:lpstr>
      <vt:lpstr>1.9 Schéma PP DRB</vt:lpstr>
      <vt:lpstr>1.11 Kabelová tabulka část B</vt:lpstr>
      <vt:lpstr>1.10 Kabelová tabulka část A</vt:lpstr>
      <vt:lpstr>1.12 Páteřní sekce</vt:lpstr>
      <vt:lpstr>1.13 Rozpočet</vt:lpstr>
      <vt:lpstr>1.14 Materiálová kniha</vt:lpstr>
      <vt:lpstr>1.15 Technická zpráva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Kohoutek</dc:creator>
  <cp:lastModifiedBy>Jan Kohoutek</cp:lastModifiedBy>
  <dcterms:created xsi:type="dcterms:W3CDTF">2015-06-05T18:19:34Z</dcterms:created>
  <dcterms:modified xsi:type="dcterms:W3CDTF">2021-05-13T17:08:15Z</dcterms:modified>
</cp:coreProperties>
</file>