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4.1 Náväznost S-JTSK" sheetId="2" r:id="rId1"/>
    <sheet name="4.2 Charakteristiky presnosti " sheetId="3" r:id="rId2"/>
  </sheets>
  <calcPr calcId="145621" calcMode="autoNoTable"/>
</workbook>
</file>

<file path=xl/calcChain.xml><?xml version="1.0" encoding="utf-8"?>
<calcChain xmlns="http://schemas.openxmlformats.org/spreadsheetml/2006/main">
  <c r="D8" i="3" l="1"/>
  <c r="C8" i="3"/>
  <c r="B8" i="3"/>
  <c r="D7" i="3"/>
  <c r="C7" i="3"/>
  <c r="B7" i="3"/>
  <c r="D6" i="3"/>
  <c r="C6" i="3"/>
  <c r="B6" i="3"/>
  <c r="D5" i="3"/>
  <c r="C5" i="3"/>
  <c r="B5" i="3"/>
  <c r="D4" i="3"/>
  <c r="C4" i="3"/>
  <c r="B4" i="3"/>
  <c r="D3" i="3"/>
  <c r="C3" i="3"/>
  <c r="B3" i="3"/>
  <c r="AB35" i="2" l="1"/>
  <c r="AF35" i="2"/>
  <c r="AJ35" i="2"/>
  <c r="AN35" i="2"/>
  <c r="AA36" i="2"/>
  <c r="AE36" i="2"/>
  <c r="AI36" i="2"/>
  <c r="AB37" i="2"/>
  <c r="AF37" i="2"/>
  <c r="AJ37" i="2"/>
  <c r="AN37" i="2"/>
  <c r="AB38" i="2"/>
  <c r="AF38" i="2"/>
  <c r="AJ38" i="2"/>
  <c r="AN38" i="2"/>
  <c r="AB39" i="2"/>
  <c r="AF39" i="2"/>
  <c r="AJ39" i="2"/>
  <c r="AN39" i="2"/>
  <c r="AE40" i="2"/>
  <c r="AI40" i="2"/>
  <c r="AM40" i="2"/>
  <c r="AB41" i="2"/>
  <c r="AF41" i="2"/>
  <c r="AJ41" i="2"/>
  <c r="AN41" i="2"/>
  <c r="AB42" i="2"/>
  <c r="AF42" i="2"/>
  <c r="AG42" i="2"/>
  <c r="AJ42" i="2"/>
  <c r="AM42" i="2"/>
  <c r="AN42" i="2"/>
  <c r="AB43" i="2"/>
  <c r="AF43" i="2"/>
  <c r="AJ43" i="2"/>
  <c r="AN43" i="2"/>
  <c r="AE44" i="2"/>
  <c r="AI44" i="2"/>
  <c r="AK44" i="2"/>
  <c r="AM44" i="2"/>
  <c r="AA45" i="2"/>
  <c r="AE45" i="2"/>
  <c r="AF45" i="2"/>
  <c r="AI45" i="2"/>
  <c r="AJ45" i="2"/>
  <c r="AN45" i="2"/>
  <c r="Y36" i="2"/>
  <c r="Y41" i="2"/>
  <c r="Y34" i="2"/>
  <c r="AB34" i="2"/>
  <c r="AE34" i="2"/>
  <c r="AF34" i="2"/>
  <c r="AI34" i="2"/>
  <c r="AJ34" i="2"/>
  <c r="AM34" i="2"/>
  <c r="AN34" i="2"/>
  <c r="AO34" i="2"/>
  <c r="Z35" i="2"/>
  <c r="AB36" i="2"/>
  <c r="AF36" i="2"/>
  <c r="AJ36" i="2"/>
  <c r="AN36" i="2"/>
  <c r="AO44" i="2"/>
  <c r="X41" i="2"/>
  <c r="B30" i="2"/>
  <c r="C30" i="2"/>
  <c r="B31" i="2"/>
  <c r="C31" i="2"/>
  <c r="C29" i="2"/>
  <c r="B29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D29" i="2"/>
  <c r="D30" i="2"/>
  <c r="D31" i="2"/>
  <c r="D20" i="2"/>
  <c r="C20" i="2"/>
  <c r="B20" i="2"/>
  <c r="AB45" i="2" l="1"/>
  <c r="AL36" i="2"/>
  <c r="AL40" i="2"/>
  <c r="AL38" i="2"/>
  <c r="AL42" i="2"/>
  <c r="AL34" i="2"/>
  <c r="AL37" i="2"/>
  <c r="AL41" i="2"/>
  <c r="AD36" i="2"/>
  <c r="AD40" i="2"/>
  <c r="AD38" i="2"/>
  <c r="AD42" i="2"/>
  <c r="AD34" i="2"/>
  <c r="AD37" i="2"/>
  <c r="AD41" i="2"/>
  <c r="Z36" i="2"/>
  <c r="AD35" i="2"/>
  <c r="AK35" i="2"/>
  <c r="AK39" i="2"/>
  <c r="AK43" i="2"/>
  <c r="AK37" i="2"/>
  <c r="AK41" i="2"/>
  <c r="AK45" i="2"/>
  <c r="AK36" i="2"/>
  <c r="AK40" i="2"/>
  <c r="Y35" i="2"/>
  <c r="Y39" i="2"/>
  <c r="Y43" i="2"/>
  <c r="Y40" i="2"/>
  <c r="AD44" i="2"/>
  <c r="AD43" i="2"/>
  <c r="AD39" i="2"/>
  <c r="AK38" i="2"/>
  <c r="X35" i="2"/>
  <c r="X34" i="2"/>
  <c r="X40" i="2"/>
  <c r="X45" i="2"/>
  <c r="AH36" i="2"/>
  <c r="AH40" i="2"/>
  <c r="AH38" i="2"/>
  <c r="AH42" i="2"/>
  <c r="AH34" i="2"/>
  <c r="AH37" i="2"/>
  <c r="AH41" i="2"/>
  <c r="Z38" i="2"/>
  <c r="Z42" i="2"/>
  <c r="Z34" i="2"/>
  <c r="Z41" i="2"/>
  <c r="AL45" i="2"/>
  <c r="AL35" i="2"/>
  <c r="AO35" i="2"/>
  <c r="AO39" i="2"/>
  <c r="AO43" i="2"/>
  <c r="AO37" i="2"/>
  <c r="AO41" i="2"/>
  <c r="AO45" i="2"/>
  <c r="AO36" i="2"/>
  <c r="AO40" i="2"/>
  <c r="AG35" i="2"/>
  <c r="AG39" i="2"/>
  <c r="AG43" i="2"/>
  <c r="AG37" i="2"/>
  <c r="AG41" i="2"/>
  <c r="AG45" i="2"/>
  <c r="AG36" i="2"/>
  <c r="AG40" i="2"/>
  <c r="AC35" i="2"/>
  <c r="AC39" i="2"/>
  <c r="AC43" i="2"/>
  <c r="AC37" i="2"/>
  <c r="AC41" i="2"/>
  <c r="AC45" i="2"/>
  <c r="AC36" i="2"/>
  <c r="AC40" i="2"/>
  <c r="X38" i="2"/>
  <c r="AC34" i="2"/>
  <c r="Y45" i="2"/>
  <c r="Z45" i="2"/>
  <c r="Z40" i="2"/>
  <c r="AL43" i="2"/>
  <c r="AL39" i="2"/>
  <c r="AC38" i="2"/>
  <c r="X44" i="2"/>
  <c r="X37" i="2"/>
  <c r="AG34" i="2"/>
  <c r="Y44" i="2"/>
  <c r="Y38" i="2"/>
  <c r="Z44" i="2"/>
  <c r="Z39" i="2"/>
  <c r="AD45" i="2"/>
  <c r="AH44" i="2"/>
  <c r="AC44" i="2"/>
  <c r="AK42" i="2"/>
  <c r="AC42" i="2"/>
  <c r="AH35" i="2"/>
  <c r="AM37" i="2"/>
  <c r="AM41" i="2"/>
  <c r="AM35" i="2"/>
  <c r="AM39" i="2"/>
  <c r="AM43" i="2"/>
  <c r="AM38" i="2"/>
  <c r="AI37" i="2"/>
  <c r="AI41" i="2"/>
  <c r="AI35" i="2"/>
  <c r="AI39" i="2"/>
  <c r="AI43" i="2"/>
  <c r="AI38" i="2"/>
  <c r="AI42" i="2"/>
  <c r="AE37" i="2"/>
  <c r="AE41" i="2"/>
  <c r="AE35" i="2"/>
  <c r="AE39" i="2"/>
  <c r="AE43" i="2"/>
  <c r="AE38" i="2"/>
  <c r="AE42" i="2"/>
  <c r="AA37" i="2"/>
  <c r="AA41" i="2"/>
  <c r="AA35" i="2"/>
  <c r="AA39" i="2"/>
  <c r="AA43" i="2"/>
  <c r="AA38" i="2"/>
  <c r="AA42" i="2"/>
  <c r="X42" i="2"/>
  <c r="X36" i="2"/>
  <c r="AK34" i="2"/>
  <c r="AA34" i="2"/>
  <c r="Y42" i="2"/>
  <c r="Y37" i="2"/>
  <c r="Z43" i="2"/>
  <c r="Z37" i="2"/>
  <c r="AM45" i="2"/>
  <c r="AH45" i="2"/>
  <c r="AL44" i="2"/>
  <c r="AG44" i="2"/>
  <c r="AA44" i="2"/>
  <c r="AH43" i="2"/>
  <c r="AO42" i="2"/>
  <c r="AA40" i="2"/>
  <c r="AH39" i="2"/>
  <c r="AO38" i="2"/>
  <c r="AG38" i="2"/>
  <c r="AM36" i="2"/>
  <c r="AN44" i="2"/>
  <c r="AJ44" i="2"/>
  <c r="AF44" i="2"/>
  <c r="AB44" i="2"/>
  <c r="AN40" i="2"/>
  <c r="C18" i="3" s="1"/>
  <c r="AJ40" i="2"/>
  <c r="B17" i="3" s="1"/>
  <c r="AF40" i="2"/>
  <c r="D15" i="3" s="1"/>
  <c r="AB40" i="2"/>
  <c r="X43" i="2"/>
  <c r="X39" i="2"/>
  <c r="C14" i="3" l="1"/>
  <c r="D16" i="3"/>
  <c r="D18" i="3"/>
  <c r="C15" i="3"/>
  <c r="B18" i="3"/>
  <c r="C13" i="3"/>
  <c r="C17" i="3"/>
  <c r="D13" i="3"/>
  <c r="B13" i="3"/>
  <c r="B14" i="3"/>
  <c r="C16" i="3"/>
  <c r="D17" i="3"/>
  <c r="B16" i="3"/>
  <c r="B15" i="3"/>
  <c r="D14" i="3"/>
  <c r="B28" i="3" l="1"/>
  <c r="B27" i="3"/>
  <c r="B24" i="3"/>
  <c r="B29" i="3"/>
  <c r="B26" i="3"/>
  <c r="B25" i="3"/>
</calcChain>
</file>

<file path=xl/sharedStrings.xml><?xml version="1.0" encoding="utf-8"?>
<sst xmlns="http://schemas.openxmlformats.org/spreadsheetml/2006/main" count="91" uniqueCount="50">
  <si>
    <t>Namerané</t>
  </si>
  <si>
    <t>Y</t>
  </si>
  <si>
    <t>X</t>
  </si>
  <si>
    <t>Z</t>
  </si>
  <si>
    <t>A1</t>
  </si>
  <si>
    <t>A2</t>
  </si>
  <si>
    <t>A3</t>
  </si>
  <si>
    <t>A4</t>
  </si>
  <si>
    <t>T1</t>
  </si>
  <si>
    <t>Y [m]</t>
  </si>
  <si>
    <t>X [m]</t>
  </si>
  <si>
    <t>Z [m]</t>
  </si>
  <si>
    <t>Číslo mračna</t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</si>
  <si>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x</t>
    </r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</si>
  <si>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y</t>
    </r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</si>
  <si>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z</t>
    </r>
  </si>
  <si>
    <t>stredná chyba súradnic v ose x [m]</t>
  </si>
  <si>
    <t>stredná chyba súradnic v ose y [m]</t>
  </si>
  <si>
    <t>stredná chyba súradnic v ose z [m]</t>
  </si>
  <si>
    <t>Výsledná stredná chyba [m]</t>
  </si>
  <si>
    <t>Body namerané  totálnou stanicou</t>
  </si>
  <si>
    <t>K1_K2_K3 - neuzamknuté</t>
  </si>
  <si>
    <t>K1_K2_K3 - uzamknuté</t>
  </si>
  <si>
    <t>K1_K2_K4_K5 - neuzamknuté</t>
  </si>
  <si>
    <t>K1_K2_K3_K4_K5 - uzamknuté</t>
  </si>
  <si>
    <t>Cloud 2 cloud - uzamknuté</t>
  </si>
  <si>
    <t>Terče - uzamknuté</t>
  </si>
  <si>
    <t>H [m]</t>
  </si>
  <si>
    <t>Mračno č. 1</t>
  </si>
  <si>
    <t>Mračno č.2</t>
  </si>
  <si>
    <t>Mračno č.3</t>
  </si>
  <si>
    <t>Mračno č.4</t>
  </si>
  <si>
    <t>Mračno č.5</t>
  </si>
  <si>
    <t>Mračno č.6</t>
  </si>
  <si>
    <t>Stredná hodnota surdnicových rozdielov [m]</t>
  </si>
  <si>
    <t>Výpočet súradnicových rozdielov</t>
  </si>
  <si>
    <r>
      <rPr>
        <b/>
        <sz val="18"/>
        <color theme="1"/>
        <rFont val="Calibri"/>
        <family val="2"/>
        <charset val="238"/>
        <scheme val="minor"/>
      </rPr>
      <t xml:space="preserve">    </t>
    </r>
    <r>
      <rPr>
        <sz val="18"/>
        <color theme="1"/>
        <rFont val="Calibri"/>
        <family val="2"/>
        <scheme val="minor"/>
      </rPr>
      <t xml:space="preserve">                   </t>
    </r>
  </si>
  <si>
    <t xml:space="preserve"> [m]</t>
  </si>
  <si>
    <t xml:space="preserve">n </t>
  </si>
  <si>
    <t>..... počet IB (12)</t>
  </si>
  <si>
    <t>∆y [m]</t>
  </si>
  <si>
    <t>∆x [m]</t>
  </si>
  <si>
    <t>∆z [m]</t>
  </si>
  <si>
    <r>
      <t>Δx = X</t>
    </r>
    <r>
      <rPr>
        <b/>
        <vertAlign val="subscript"/>
        <sz val="16"/>
        <color theme="1"/>
        <rFont val="Calibri"/>
        <family val="2"/>
        <charset val="238"/>
        <scheme val="minor"/>
      </rPr>
      <t>s</t>
    </r>
    <r>
      <rPr>
        <b/>
        <sz val="16"/>
        <color theme="1"/>
        <rFont val="Calibri"/>
        <family val="2"/>
        <charset val="238"/>
        <scheme val="minor"/>
      </rPr>
      <t xml:space="preserve"> – X</t>
    </r>
    <r>
      <rPr>
        <b/>
        <vertAlign val="subscript"/>
        <sz val="16"/>
        <color theme="1"/>
        <rFont val="Calibri"/>
        <family val="2"/>
        <charset val="238"/>
        <scheme val="minor"/>
      </rPr>
      <t>S-JTSK</t>
    </r>
  </si>
  <si>
    <r>
      <t>Δy = Y</t>
    </r>
    <r>
      <rPr>
        <b/>
        <vertAlign val="subscript"/>
        <sz val="16"/>
        <color theme="1"/>
        <rFont val="Calibri"/>
        <family val="2"/>
        <charset val="238"/>
        <scheme val="minor"/>
      </rPr>
      <t>s</t>
    </r>
    <r>
      <rPr>
        <b/>
        <sz val="16"/>
        <color theme="1"/>
        <rFont val="Calibri"/>
        <family val="2"/>
        <charset val="238"/>
        <scheme val="minor"/>
      </rPr>
      <t xml:space="preserve"> –Y</t>
    </r>
    <r>
      <rPr>
        <b/>
        <vertAlign val="subscript"/>
        <sz val="16"/>
        <color theme="1"/>
        <rFont val="Calibri"/>
        <family val="2"/>
        <charset val="238"/>
        <scheme val="minor"/>
      </rPr>
      <t>S-JTSK</t>
    </r>
  </si>
  <si>
    <r>
      <t>ΔZ = Z</t>
    </r>
    <r>
      <rPr>
        <b/>
        <vertAlign val="subscript"/>
        <sz val="16"/>
        <color theme="1"/>
        <rFont val="Calibri"/>
        <family val="2"/>
        <charset val="238"/>
        <scheme val="minor"/>
      </rPr>
      <t>s</t>
    </r>
    <r>
      <rPr>
        <b/>
        <sz val="16"/>
        <color theme="1"/>
        <rFont val="Calibri"/>
        <family val="2"/>
        <charset val="238"/>
        <scheme val="minor"/>
      </rPr>
      <t>– H</t>
    </r>
    <r>
      <rPr>
        <b/>
        <vertAlign val="subscript"/>
        <sz val="16"/>
        <color theme="1"/>
        <rFont val="Calibri"/>
        <family val="2"/>
        <charset val="238"/>
        <scheme val="minor"/>
      </rPr>
      <t>Bpv</t>
    </r>
  </si>
  <si>
    <r>
      <rPr>
        <b/>
        <sz val="11"/>
        <color theme="1"/>
        <rFont val="Calibri"/>
        <family val="2"/>
        <charset val="238"/>
        <scheme val="minor"/>
      </rPr>
      <t>X</t>
    </r>
    <r>
      <rPr>
        <b/>
        <vertAlign val="subscript"/>
        <sz val="11"/>
        <color theme="1"/>
        <rFont val="Calibri"/>
        <family val="2"/>
        <charset val="238"/>
        <scheme val="minor"/>
      </rPr>
      <t>s</t>
    </r>
    <r>
      <rPr>
        <b/>
        <sz val="11"/>
        <color theme="1"/>
        <rFont val="Calibri"/>
        <family val="2"/>
        <charset val="238"/>
        <scheme val="minor"/>
      </rPr>
      <t>, Y</t>
    </r>
    <r>
      <rPr>
        <b/>
        <vertAlign val="subscript"/>
        <sz val="11"/>
        <color theme="1"/>
        <rFont val="Calibri"/>
        <family val="2"/>
        <charset val="238"/>
        <scheme val="minor"/>
      </rPr>
      <t>s</t>
    </r>
    <r>
      <rPr>
        <b/>
        <sz val="11"/>
        <color theme="1"/>
        <rFont val="Calibri"/>
        <family val="2"/>
        <charset val="238"/>
        <scheme val="minor"/>
      </rPr>
      <t>, Z</t>
    </r>
    <r>
      <rPr>
        <b/>
        <vertAlign val="subscript"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scheme val="minor"/>
      </rPr>
      <t xml:space="preserve"> súradnice odsunuté z naskenovaného mračna bodov</t>
    </r>
  </si>
  <si>
    <r>
      <rPr>
        <b/>
        <sz val="11"/>
        <color theme="1"/>
        <rFont val="Calibri"/>
        <family val="2"/>
        <charset val="238"/>
        <scheme val="minor"/>
      </rPr>
      <t>X</t>
    </r>
    <r>
      <rPr>
        <b/>
        <vertAlign val="subscript"/>
        <sz val="11"/>
        <color theme="1"/>
        <rFont val="Calibri"/>
        <family val="2"/>
        <charset val="238"/>
        <scheme val="minor"/>
      </rPr>
      <t>S-JTSK</t>
    </r>
    <r>
      <rPr>
        <b/>
        <sz val="11"/>
        <color theme="1"/>
        <rFont val="Calibri"/>
        <family val="2"/>
        <charset val="238"/>
        <scheme val="minor"/>
      </rPr>
      <t>, Y</t>
    </r>
    <r>
      <rPr>
        <b/>
        <vertAlign val="subscript"/>
        <sz val="11"/>
        <color theme="1"/>
        <rFont val="Calibri"/>
        <family val="2"/>
        <charset val="238"/>
        <scheme val="minor"/>
      </rPr>
      <t>S-JTSK</t>
    </r>
    <r>
      <rPr>
        <sz val="11"/>
        <color theme="1"/>
        <rFont val="Calibri"/>
        <family val="2"/>
        <charset val="238"/>
        <scheme val="minor"/>
      </rPr>
      <t xml:space="preserve"> súradnice bodov získané meraním z totálnej stanice</t>
    </r>
  </si>
  <si>
    <r>
      <rPr>
        <b/>
        <sz val="11"/>
        <color theme="1"/>
        <rFont val="Calibri"/>
        <family val="2"/>
        <charset val="238"/>
        <scheme val="minor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Bpv</t>
    </r>
    <r>
      <rPr>
        <sz val="11"/>
        <color theme="1"/>
        <rFont val="Calibri"/>
        <family val="2"/>
        <scheme val="minor"/>
      </rPr>
      <t xml:space="preserve"> výška bodov v systéme Bpv na základe merania totálnej stanice</t>
    </r>
  </si>
  <si>
    <t xml:space="preserve"> súradnicové rozdiely v osiach x, y,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</si>
</sst>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vertAlign val="subscript"/>
      <sz val="16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2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31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0" xfId="0" applyFont="1"/>
    <xf numFmtId="0" fontId="2" fillId="3" borderId="35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3" borderId="32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12" fillId="0" borderId="0" xfId="0" applyFont="1" applyAlignment="1">
      <alignment horizontal="justify" vertical="center"/>
    </xf>
    <xf numFmtId="0" fontId="0" fillId="0" borderId="13" xfId="0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" fillId="0" borderId="3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14" fillId="0" borderId="0" xfId="0" applyFont="1" applyAlignment="1">
      <alignment horizontal="justify" vertical="center"/>
    </xf>
    <xf numFmtId="0" fontId="10" fillId="0" borderId="0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CC66"/>
      <color rgb="FFFFFF66"/>
      <color rgb="FFFFCC00"/>
      <color rgb="FFFFFF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0</xdr:row>
      <xdr:rowOff>209550</xdr:rowOff>
    </xdr:from>
    <xdr:to>
      <xdr:col>1</xdr:col>
      <xdr:colOff>952500</xdr:colOff>
      <xdr:row>1</xdr:row>
      <xdr:rowOff>200025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09550"/>
          <a:ext cx="1428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800100</xdr:colOff>
      <xdr:row>0</xdr:row>
      <xdr:rowOff>209550</xdr:rowOff>
    </xdr:from>
    <xdr:to>
      <xdr:col>3</xdr:col>
      <xdr:colOff>933450</xdr:colOff>
      <xdr:row>1</xdr:row>
      <xdr:rowOff>200025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09550"/>
          <a:ext cx="1333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800100</xdr:colOff>
      <xdr:row>0</xdr:row>
      <xdr:rowOff>219075</xdr:rowOff>
    </xdr:from>
    <xdr:to>
      <xdr:col>2</xdr:col>
      <xdr:colOff>942975</xdr:colOff>
      <xdr:row>1</xdr:row>
      <xdr:rowOff>228600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219075"/>
          <a:ext cx="1428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99434</xdr:colOff>
      <xdr:row>1</xdr:row>
      <xdr:rowOff>149678</xdr:rowOff>
    </xdr:from>
    <xdr:to>
      <xdr:col>8</xdr:col>
      <xdr:colOff>590550</xdr:colOff>
      <xdr:row>3</xdr:row>
      <xdr:rowOff>134710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0113" y="394607"/>
          <a:ext cx="3579937" cy="474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81643</xdr:colOff>
      <xdr:row>10</xdr:row>
      <xdr:rowOff>190500</xdr:rowOff>
    </xdr:from>
    <xdr:to>
      <xdr:col>12</xdr:col>
      <xdr:colOff>244928</xdr:colOff>
      <xdr:row>14</xdr:row>
      <xdr:rowOff>30243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322" y="2503714"/>
          <a:ext cx="5701392" cy="683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149679</xdr:colOff>
      <xdr:row>17</xdr:row>
      <xdr:rowOff>149679</xdr:rowOff>
    </xdr:from>
    <xdr:to>
      <xdr:col>5</xdr:col>
      <xdr:colOff>825954</xdr:colOff>
      <xdr:row>19</xdr:row>
      <xdr:rowOff>12247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58" y="3946072"/>
          <a:ext cx="6762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258537</xdr:colOff>
      <xdr:row>21</xdr:row>
      <xdr:rowOff>149678</xdr:rowOff>
    </xdr:from>
    <xdr:to>
      <xdr:col>7</xdr:col>
      <xdr:colOff>231322</xdr:colOff>
      <xdr:row>24</xdr:row>
      <xdr:rowOff>192113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9216" y="4735285"/>
          <a:ext cx="2068285" cy="64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7"/>
  <sheetViews>
    <sheetView tabSelected="1" topLeftCell="A17" zoomScale="60" zoomScaleNormal="60" workbookViewId="0">
      <selection activeCell="P58" sqref="P58"/>
    </sheetView>
  </sheetViews>
  <sheetFormatPr defaultRowHeight="15" x14ac:dyDescent="0.25"/>
  <cols>
    <col min="1" max="1" width="6.5703125" customWidth="1"/>
    <col min="2" max="3" width="15.7109375" customWidth="1"/>
    <col min="4" max="4" width="19.42578125" customWidth="1"/>
    <col min="5" max="6" width="15.7109375" customWidth="1"/>
    <col min="7" max="7" width="12.7109375" customWidth="1"/>
    <col min="8" max="9" width="15.7109375" customWidth="1"/>
    <col min="10" max="10" width="12.7109375" customWidth="1"/>
    <col min="11" max="12" width="15.7109375" customWidth="1"/>
    <col min="13" max="13" width="12.7109375" customWidth="1"/>
    <col min="14" max="15" width="15.7109375" customWidth="1"/>
    <col min="16" max="16" width="12.7109375" customWidth="1"/>
    <col min="17" max="18" width="15.7109375" customWidth="1"/>
    <col min="19" max="19" width="12.7109375" customWidth="1"/>
    <col min="20" max="21" width="15.7109375" customWidth="1"/>
    <col min="22" max="22" width="12.7109375" customWidth="1"/>
    <col min="24" max="41" width="0" hidden="1" customWidth="1"/>
  </cols>
  <sheetData>
    <row r="1" spans="1:22" ht="15" hidden="1" customHeight="1" x14ac:dyDescent="0.25">
      <c r="B1" t="s">
        <v>0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 t="s">
        <v>32</v>
      </c>
      <c r="R1" s="42"/>
      <c r="S1" s="43"/>
      <c r="T1" s="40"/>
      <c r="U1" s="40"/>
      <c r="V1" s="40"/>
    </row>
    <row r="2" spans="1:22" ht="15" hidden="1" customHeight="1" x14ac:dyDescent="0.25">
      <c r="B2" t="s">
        <v>1</v>
      </c>
      <c r="C2" t="s">
        <v>2</v>
      </c>
      <c r="D2" t="s">
        <v>3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4"/>
      <c r="R2" s="45"/>
      <c r="S2" s="46"/>
      <c r="T2" s="40"/>
      <c r="U2" s="40"/>
      <c r="V2" s="40"/>
    </row>
    <row r="3" spans="1:22" ht="15" hidden="1" customHeight="1" x14ac:dyDescent="0.25">
      <c r="A3">
        <v>1</v>
      </c>
      <c r="B3">
        <v>-600356.28300000005</v>
      </c>
      <c r="C3">
        <v>-1156050.737</v>
      </c>
      <c r="D3">
        <v>299.08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4"/>
      <c r="R3" s="45"/>
      <c r="S3" s="46"/>
      <c r="T3" s="40"/>
      <c r="U3" s="40"/>
      <c r="V3" s="40"/>
    </row>
    <row r="4" spans="1:22" ht="15" hidden="1" customHeight="1" x14ac:dyDescent="0.25">
      <c r="A4">
        <v>2</v>
      </c>
      <c r="B4">
        <v>-600357.95400000003</v>
      </c>
      <c r="C4">
        <v>-1156048.6059999999</v>
      </c>
      <c r="D4">
        <v>299.08199999999999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4"/>
      <c r="R4" s="45"/>
      <c r="S4" s="46"/>
      <c r="T4" s="40"/>
      <c r="U4" s="40"/>
      <c r="V4" s="40"/>
    </row>
    <row r="5" spans="1:22" ht="15" hidden="1" customHeight="1" x14ac:dyDescent="0.25">
      <c r="A5">
        <v>3</v>
      </c>
      <c r="B5">
        <v>-600364.45799999998</v>
      </c>
      <c r="C5">
        <v>-1156057.162</v>
      </c>
      <c r="D5">
        <v>298.88799999999998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4"/>
      <c r="R5" s="45"/>
      <c r="S5" s="46"/>
      <c r="T5" s="40"/>
      <c r="U5" s="40"/>
      <c r="V5" s="40"/>
    </row>
    <row r="6" spans="1:22" ht="15" hidden="1" customHeight="1" x14ac:dyDescent="0.25">
      <c r="A6">
        <v>4</v>
      </c>
      <c r="B6">
        <v>-600366.13</v>
      </c>
      <c r="C6">
        <v>-1156054.983</v>
      </c>
      <c r="D6">
        <v>298.88900000000001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4"/>
      <c r="R6" s="45"/>
      <c r="S6" s="46"/>
      <c r="T6" s="40"/>
      <c r="U6" s="40"/>
      <c r="V6" s="40"/>
    </row>
    <row r="7" spans="1:22" ht="15" hidden="1" customHeight="1" x14ac:dyDescent="0.25">
      <c r="A7">
        <v>5</v>
      </c>
      <c r="B7">
        <v>-600364.41899999999</v>
      </c>
      <c r="C7">
        <v>-1156057.1310000001</v>
      </c>
      <c r="D7">
        <v>296.11700000000002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4"/>
      <c r="R7" s="45"/>
      <c r="S7" s="46"/>
      <c r="T7" s="40"/>
      <c r="U7" s="40"/>
      <c r="V7" s="40"/>
    </row>
    <row r="8" spans="1:22" ht="15" hidden="1" customHeight="1" x14ac:dyDescent="0.25">
      <c r="A8">
        <v>6</v>
      </c>
      <c r="B8">
        <v>-600366.11100000003</v>
      </c>
      <c r="C8">
        <v>-1156055</v>
      </c>
      <c r="D8">
        <v>296.11799999999999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4"/>
      <c r="R8" s="45"/>
      <c r="S8" s="46"/>
      <c r="T8" s="40"/>
      <c r="U8" s="40"/>
      <c r="V8" s="40"/>
    </row>
    <row r="9" spans="1:22" ht="15" hidden="1" customHeight="1" x14ac:dyDescent="0.25">
      <c r="A9">
        <v>7</v>
      </c>
      <c r="B9">
        <v>-600371.59</v>
      </c>
      <c r="C9">
        <v>-1156070.507</v>
      </c>
      <c r="D9">
        <v>296.16699999999997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4"/>
      <c r="R9" s="45"/>
      <c r="S9" s="46"/>
      <c r="T9" s="40"/>
      <c r="U9" s="40"/>
      <c r="V9" s="40"/>
    </row>
    <row r="10" spans="1:22" ht="15" hidden="1" customHeight="1" x14ac:dyDescent="0.25">
      <c r="A10">
        <v>8</v>
      </c>
      <c r="B10">
        <v>-600374.576</v>
      </c>
      <c r="C10">
        <v>-1156058.879</v>
      </c>
      <c r="D10">
        <v>299.69099999999997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4"/>
      <c r="R10" s="45"/>
      <c r="S10" s="46"/>
      <c r="T10" s="40"/>
      <c r="U10" s="40"/>
      <c r="V10" s="40"/>
    </row>
    <row r="11" spans="1:22" ht="15" hidden="1" customHeight="1" x14ac:dyDescent="0.25">
      <c r="A11">
        <v>9</v>
      </c>
      <c r="B11">
        <v>-600368.03799999994</v>
      </c>
      <c r="C11">
        <v>-1156054.2109999999</v>
      </c>
      <c r="D11">
        <v>298.23200000000003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4"/>
      <c r="R11" s="45"/>
      <c r="S11" s="46"/>
      <c r="T11" s="40"/>
      <c r="U11" s="40"/>
      <c r="V11" s="40"/>
    </row>
    <row r="12" spans="1:22" ht="15" hidden="1" customHeight="1" x14ac:dyDescent="0.25">
      <c r="A12" t="s">
        <v>4</v>
      </c>
      <c r="B12">
        <v>600363.71400000004</v>
      </c>
      <c r="C12">
        <v>1156064.287</v>
      </c>
      <c r="D12">
        <v>297.74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4"/>
      <c r="R12" s="45"/>
      <c r="S12" s="46"/>
      <c r="T12" s="40"/>
      <c r="U12" s="40"/>
      <c r="V12" s="40"/>
    </row>
    <row r="13" spans="1:22" ht="15" hidden="1" customHeight="1" x14ac:dyDescent="0.25">
      <c r="A13" t="s">
        <v>5</v>
      </c>
      <c r="B13">
        <v>600366.90099999995</v>
      </c>
      <c r="C13">
        <v>1156066.787</v>
      </c>
      <c r="D13">
        <v>297.63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4"/>
      <c r="R13" s="45"/>
      <c r="S13" s="46"/>
      <c r="T13" s="40"/>
      <c r="U13" s="40"/>
      <c r="V13" s="40"/>
    </row>
    <row r="14" spans="1:22" ht="15" hidden="1" customHeight="1" x14ac:dyDescent="0.25">
      <c r="A14" t="s">
        <v>6</v>
      </c>
      <c r="B14">
        <v>600369.41700000002</v>
      </c>
      <c r="C14">
        <v>1156068.7690000001</v>
      </c>
      <c r="D14">
        <v>298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4"/>
      <c r="R14" s="45"/>
      <c r="S14" s="46"/>
      <c r="T14" s="40"/>
      <c r="U14" s="40"/>
      <c r="V14" s="40"/>
    </row>
    <row r="15" spans="1:22" ht="15" hidden="1" customHeight="1" x14ac:dyDescent="0.25">
      <c r="A15" t="s">
        <v>7</v>
      </c>
      <c r="B15">
        <v>600375.61800000002</v>
      </c>
      <c r="C15">
        <v>1156059.7009999999</v>
      </c>
      <c r="D15">
        <v>297.74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4"/>
      <c r="R15" s="45"/>
      <c r="S15" s="46"/>
      <c r="T15" s="40"/>
      <c r="U15" s="40"/>
      <c r="V15" s="40"/>
    </row>
    <row r="16" spans="1:22" ht="15" hidden="1" customHeight="1" x14ac:dyDescent="0.25">
      <c r="A16" t="s">
        <v>8</v>
      </c>
      <c r="B16">
        <v>600375.62600000005</v>
      </c>
      <c r="C16">
        <v>1156065.3570000001</v>
      </c>
      <c r="D16">
        <v>297.49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4"/>
      <c r="R16" s="45"/>
      <c r="S16" s="46"/>
      <c r="T16" s="40"/>
      <c r="U16" s="40"/>
      <c r="V16" s="40"/>
    </row>
    <row r="17" spans="1:22" ht="15.75" thickBot="1" x14ac:dyDescent="0.3">
      <c r="E17" s="47" t="s">
        <v>28</v>
      </c>
      <c r="F17" s="48"/>
      <c r="G17" s="49"/>
      <c r="H17" s="50" t="s">
        <v>29</v>
      </c>
      <c r="I17" s="51"/>
      <c r="J17" s="52"/>
      <c r="K17" s="47" t="s">
        <v>30</v>
      </c>
      <c r="L17" s="48"/>
      <c r="M17" s="49"/>
      <c r="N17" s="50" t="s">
        <v>31</v>
      </c>
      <c r="O17" s="51"/>
      <c r="P17" s="52"/>
      <c r="Q17" s="53"/>
      <c r="R17" s="54"/>
      <c r="S17" s="55"/>
      <c r="T17" s="50" t="s">
        <v>33</v>
      </c>
      <c r="U17" s="51"/>
      <c r="V17" s="52"/>
    </row>
    <row r="18" spans="1:22" s="7" customFormat="1" ht="20.100000000000001" customHeight="1" thickBot="1" x14ac:dyDescent="0.3">
      <c r="B18" s="37" t="s">
        <v>20</v>
      </c>
      <c r="C18" s="38"/>
      <c r="D18" s="39"/>
      <c r="E18" s="31" t="s">
        <v>21</v>
      </c>
      <c r="F18" s="32"/>
      <c r="G18" s="33"/>
      <c r="H18" s="34" t="s">
        <v>22</v>
      </c>
      <c r="I18" s="35"/>
      <c r="J18" s="36"/>
      <c r="K18" s="31" t="s">
        <v>23</v>
      </c>
      <c r="L18" s="32"/>
      <c r="M18" s="33"/>
      <c r="N18" s="34" t="s">
        <v>24</v>
      </c>
      <c r="O18" s="35"/>
      <c r="P18" s="36"/>
      <c r="Q18" s="31" t="s">
        <v>25</v>
      </c>
      <c r="R18" s="32"/>
      <c r="S18" s="33"/>
      <c r="T18" s="34" t="s">
        <v>26</v>
      </c>
      <c r="U18" s="35"/>
      <c r="V18" s="36"/>
    </row>
    <row r="19" spans="1:22" s="7" customFormat="1" ht="20.100000000000001" customHeight="1" thickBot="1" x14ac:dyDescent="0.3">
      <c r="A19" s="8"/>
      <c r="B19" s="59" t="s">
        <v>9</v>
      </c>
      <c r="C19" s="60" t="s">
        <v>10</v>
      </c>
      <c r="D19" s="60" t="s">
        <v>27</v>
      </c>
      <c r="E19" s="59" t="s">
        <v>9</v>
      </c>
      <c r="F19" s="60" t="s">
        <v>10</v>
      </c>
      <c r="G19" s="60" t="s">
        <v>11</v>
      </c>
      <c r="H19" s="59" t="s">
        <v>9</v>
      </c>
      <c r="I19" s="60" t="s">
        <v>10</v>
      </c>
      <c r="J19" s="60" t="s">
        <v>11</v>
      </c>
      <c r="K19" s="59" t="s">
        <v>9</v>
      </c>
      <c r="L19" s="60" t="s">
        <v>10</v>
      </c>
      <c r="M19" s="60" t="s">
        <v>11</v>
      </c>
      <c r="N19" s="59" t="s">
        <v>9</v>
      </c>
      <c r="O19" s="60" t="s">
        <v>10</v>
      </c>
      <c r="P19" s="60" t="s">
        <v>11</v>
      </c>
      <c r="Q19" s="59" t="s">
        <v>9</v>
      </c>
      <c r="R19" s="60" t="s">
        <v>10</v>
      </c>
      <c r="S19" s="60" t="s">
        <v>11</v>
      </c>
      <c r="T19" s="59" t="s">
        <v>9</v>
      </c>
      <c r="U19" s="60" t="s">
        <v>10</v>
      </c>
      <c r="V19" s="60" t="s">
        <v>11</v>
      </c>
    </row>
    <row r="20" spans="1:22" s="7" customFormat="1" ht="20.100000000000001" customHeight="1" x14ac:dyDescent="0.25">
      <c r="A20" s="56">
        <v>1</v>
      </c>
      <c r="B20" s="9">
        <f>B3*-1</f>
        <v>600356.28300000005</v>
      </c>
      <c r="C20" s="10">
        <f>C3*-1</f>
        <v>1156050.737</v>
      </c>
      <c r="D20" s="11">
        <f>D3</f>
        <v>299.08</v>
      </c>
      <c r="E20" s="12">
        <v>600356.30900000001</v>
      </c>
      <c r="F20" s="10">
        <v>1156050.7290000001</v>
      </c>
      <c r="G20" s="11">
        <v>299.09699999999998</v>
      </c>
      <c r="H20" s="12">
        <v>600356.28700000001</v>
      </c>
      <c r="I20" s="10">
        <v>1156050.743</v>
      </c>
      <c r="J20" s="11">
        <v>299.10199999999998</v>
      </c>
      <c r="K20" s="12">
        <v>600356.30299999996</v>
      </c>
      <c r="L20" s="10">
        <v>1156050.723</v>
      </c>
      <c r="M20" s="13">
        <v>299.108</v>
      </c>
      <c r="N20" s="14">
        <v>600356.299</v>
      </c>
      <c r="O20" s="9">
        <v>1156050.73</v>
      </c>
      <c r="P20" s="11">
        <v>299.10000000000002</v>
      </c>
      <c r="Q20" s="12">
        <v>600356.28899999999</v>
      </c>
      <c r="R20" s="10">
        <v>1156050.7420000001</v>
      </c>
      <c r="S20" s="11">
        <v>299.10399999999998</v>
      </c>
      <c r="T20" s="12">
        <v>600356.28500000003</v>
      </c>
      <c r="U20" s="10">
        <v>1156050.7420000001</v>
      </c>
      <c r="V20" s="11">
        <v>299.09500000000003</v>
      </c>
    </row>
    <row r="21" spans="1:22" s="7" customFormat="1" ht="20.100000000000001" customHeight="1" x14ac:dyDescent="0.25">
      <c r="A21" s="57">
        <v>2</v>
      </c>
      <c r="B21" s="15">
        <f>B4*-1</f>
        <v>600357.95400000003</v>
      </c>
      <c r="C21" s="16">
        <f>C4*-1</f>
        <v>1156048.6059999999</v>
      </c>
      <c r="D21" s="17">
        <f>D4</f>
        <v>299.08199999999999</v>
      </c>
      <c r="E21" s="18">
        <v>600357.96699999995</v>
      </c>
      <c r="F21" s="16">
        <v>1156048.5930000001</v>
      </c>
      <c r="G21" s="17">
        <v>299.11099999999999</v>
      </c>
      <c r="H21" s="18">
        <v>600357.95299999998</v>
      </c>
      <c r="I21" s="16">
        <v>1156048.6100000001</v>
      </c>
      <c r="J21" s="17">
        <v>299.11</v>
      </c>
      <c r="K21" s="18">
        <v>600357.98199999996</v>
      </c>
      <c r="L21" s="16">
        <v>1156048.574</v>
      </c>
      <c r="M21" s="19">
        <v>299.09699999999998</v>
      </c>
      <c r="N21" s="20">
        <v>600357.96499999997</v>
      </c>
      <c r="O21" s="15">
        <v>1156048.5959999999</v>
      </c>
      <c r="P21" s="17">
        <v>299.11399999999998</v>
      </c>
      <c r="Q21" s="18">
        <v>600357.95799999998</v>
      </c>
      <c r="R21" s="16">
        <v>1156048.6040000001</v>
      </c>
      <c r="S21" s="17">
        <v>299.10199999999998</v>
      </c>
      <c r="T21" s="18">
        <v>600357.95499999996</v>
      </c>
      <c r="U21" s="16">
        <v>1156048.605</v>
      </c>
      <c r="V21" s="17">
        <v>299.09899999999999</v>
      </c>
    </row>
    <row r="22" spans="1:22" s="7" customFormat="1" ht="20.100000000000001" customHeight="1" x14ac:dyDescent="0.25">
      <c r="A22" s="57">
        <v>3</v>
      </c>
      <c r="B22" s="15">
        <f>B5*-1</f>
        <v>600364.45799999998</v>
      </c>
      <c r="C22" s="16">
        <f>C5*-1</f>
        <v>1156057.162</v>
      </c>
      <c r="D22" s="17">
        <f>D5</f>
        <v>298.88799999999998</v>
      </c>
      <c r="E22" s="18">
        <v>600364.42599999998</v>
      </c>
      <c r="F22" s="16">
        <v>1156057.1499999999</v>
      </c>
      <c r="G22" s="17">
        <v>298.90800000000002</v>
      </c>
      <c r="H22" s="18">
        <v>600364.42599999998</v>
      </c>
      <c r="I22" s="16">
        <v>1156057.1499999999</v>
      </c>
      <c r="J22" s="17">
        <v>298.91500000000002</v>
      </c>
      <c r="K22" s="18">
        <v>600364.43700000003</v>
      </c>
      <c r="L22" s="16">
        <v>1156057.108</v>
      </c>
      <c r="M22" s="19">
        <v>298.91500000000002</v>
      </c>
      <c r="N22" s="20">
        <v>600364.43000000005</v>
      </c>
      <c r="O22" s="15">
        <v>1156057.1470000001</v>
      </c>
      <c r="P22" s="17">
        <v>298.92</v>
      </c>
      <c r="Q22" s="18">
        <v>600364.424</v>
      </c>
      <c r="R22" s="16">
        <v>1156057.1459999999</v>
      </c>
      <c r="S22" s="17">
        <v>298.904</v>
      </c>
      <c r="T22" s="18">
        <v>600364.42099999997</v>
      </c>
      <c r="U22" s="16">
        <v>1156057.1459999999</v>
      </c>
      <c r="V22" s="17">
        <v>298.91399999999999</v>
      </c>
    </row>
    <row r="23" spans="1:22" s="7" customFormat="1" ht="20.100000000000001" customHeight="1" x14ac:dyDescent="0.25">
      <c r="A23" s="57">
        <v>4</v>
      </c>
      <c r="B23" s="15">
        <f>B6*-1</f>
        <v>600366.13</v>
      </c>
      <c r="C23" s="16">
        <f>C6*-1</f>
        <v>1156054.983</v>
      </c>
      <c r="D23" s="17">
        <f>D6</f>
        <v>298.88900000000001</v>
      </c>
      <c r="E23" s="18">
        <v>600366.14099999995</v>
      </c>
      <c r="F23" s="16">
        <v>1156054.976</v>
      </c>
      <c r="G23" s="17">
        <v>298.90699999999998</v>
      </c>
      <c r="H23" s="18">
        <v>600366.13399999996</v>
      </c>
      <c r="I23" s="16">
        <v>1156054.9850000001</v>
      </c>
      <c r="J23" s="17">
        <v>298.916</v>
      </c>
      <c r="K23" s="18">
        <v>600366.15099999995</v>
      </c>
      <c r="L23" s="16">
        <v>1156054.9339999999</v>
      </c>
      <c r="M23" s="19">
        <v>298.91500000000002</v>
      </c>
      <c r="N23" s="20">
        <v>600366.13800000004</v>
      </c>
      <c r="O23" s="15">
        <v>1156054.9820000001</v>
      </c>
      <c r="P23" s="17">
        <v>298.928</v>
      </c>
      <c r="Q23" s="18">
        <v>600366.13399999996</v>
      </c>
      <c r="R23" s="16">
        <v>1156054.9939999999</v>
      </c>
      <c r="S23" s="17">
        <v>298.90699999999998</v>
      </c>
      <c r="T23" s="18">
        <v>600366.125</v>
      </c>
      <c r="U23" s="16">
        <v>1156054.9920000001</v>
      </c>
      <c r="V23" s="17">
        <v>298.92399999999998</v>
      </c>
    </row>
    <row r="24" spans="1:22" s="7" customFormat="1" ht="20.100000000000001" customHeight="1" x14ac:dyDescent="0.25">
      <c r="A24" s="57">
        <v>5</v>
      </c>
      <c r="B24" s="15">
        <f>B7*-1</f>
        <v>600364.41899999999</v>
      </c>
      <c r="C24" s="16">
        <f>C7*-1</f>
        <v>1156057.1310000001</v>
      </c>
      <c r="D24" s="17">
        <f>D7</f>
        <v>296.11700000000002</v>
      </c>
      <c r="E24" s="18">
        <v>600364.424</v>
      </c>
      <c r="F24" s="16">
        <v>1156057.1399999999</v>
      </c>
      <c r="G24" s="17">
        <v>296.13900000000001</v>
      </c>
      <c r="H24" s="18">
        <v>600364.39599999995</v>
      </c>
      <c r="I24" s="16">
        <v>1156057.125</v>
      </c>
      <c r="J24" s="17">
        <v>296.13799999999998</v>
      </c>
      <c r="K24" s="18">
        <v>600364.43999999994</v>
      </c>
      <c r="L24" s="16">
        <v>1156057.1540000001</v>
      </c>
      <c r="M24" s="19">
        <v>296.149</v>
      </c>
      <c r="N24" s="20">
        <v>600364.42299999995</v>
      </c>
      <c r="O24" s="15">
        <v>1156057.128</v>
      </c>
      <c r="P24" s="17">
        <v>296.00599999999997</v>
      </c>
      <c r="Q24" s="18">
        <v>600364.40800000005</v>
      </c>
      <c r="R24" s="16">
        <v>1156057.115</v>
      </c>
      <c r="S24" s="17">
        <v>296.13299999999998</v>
      </c>
      <c r="T24" s="18">
        <v>600364.41299999994</v>
      </c>
      <c r="U24" s="16">
        <v>1156057.139</v>
      </c>
      <c r="V24" s="17">
        <v>296.14299999999997</v>
      </c>
    </row>
    <row r="25" spans="1:22" s="7" customFormat="1" ht="20.100000000000001" customHeight="1" x14ac:dyDescent="0.25">
      <c r="A25" s="57">
        <v>6</v>
      </c>
      <c r="B25" s="15">
        <f>B8*-1</f>
        <v>600366.11100000003</v>
      </c>
      <c r="C25" s="16">
        <f>C8*-1</f>
        <v>1156055</v>
      </c>
      <c r="D25" s="17">
        <f>D8</f>
        <v>296.11799999999999</v>
      </c>
      <c r="E25" s="18">
        <v>600366.11499999999</v>
      </c>
      <c r="F25" s="16">
        <v>1156055.007</v>
      </c>
      <c r="G25" s="17">
        <v>296.14800000000002</v>
      </c>
      <c r="H25" s="18">
        <v>600366.10199999996</v>
      </c>
      <c r="I25" s="16">
        <v>1156055.0090000001</v>
      </c>
      <c r="J25" s="17">
        <v>296.13099999999997</v>
      </c>
      <c r="K25" s="18">
        <v>600366.13399999996</v>
      </c>
      <c r="L25" s="16">
        <v>1156054.952</v>
      </c>
      <c r="M25" s="19">
        <v>296.15499999999997</v>
      </c>
      <c r="N25" s="20">
        <v>600366.098</v>
      </c>
      <c r="O25" s="15">
        <v>1156055.0090000001</v>
      </c>
      <c r="P25" s="17">
        <v>296.125</v>
      </c>
      <c r="Q25" s="18">
        <v>600366.10600000003</v>
      </c>
      <c r="R25" s="16">
        <v>1156054.9979999999</v>
      </c>
      <c r="S25" s="17">
        <v>296.13099999999997</v>
      </c>
      <c r="T25" s="18">
        <v>600366.10100000002</v>
      </c>
      <c r="U25" s="16">
        <v>1156054.993</v>
      </c>
      <c r="V25" s="17">
        <v>296.14100000000002</v>
      </c>
    </row>
    <row r="26" spans="1:22" s="7" customFormat="1" ht="20.100000000000001" customHeight="1" x14ac:dyDescent="0.25">
      <c r="A26" s="57">
        <v>7</v>
      </c>
      <c r="B26" s="15">
        <f t="shared" ref="B26:C28" si="0">B9*-1</f>
        <v>600371.59</v>
      </c>
      <c r="C26" s="16">
        <f t="shared" si="0"/>
        <v>1156070.507</v>
      </c>
      <c r="D26" s="17">
        <f t="shared" ref="D26:D31" si="1">D9</f>
        <v>296.16699999999997</v>
      </c>
      <c r="E26" s="18">
        <v>600371.54500000004</v>
      </c>
      <c r="F26" s="16">
        <v>1156070.4909999999</v>
      </c>
      <c r="G26" s="17">
        <v>296.14600000000002</v>
      </c>
      <c r="H26" s="18">
        <v>600371.57799999998</v>
      </c>
      <c r="I26" s="16">
        <v>1156070.51</v>
      </c>
      <c r="J26" s="17">
        <v>296.14999999999998</v>
      </c>
      <c r="K26" s="18">
        <v>600371.62</v>
      </c>
      <c r="L26" s="16">
        <v>1156070.4839999999</v>
      </c>
      <c r="M26" s="19">
        <v>296.17</v>
      </c>
      <c r="N26" s="20">
        <v>600371.57900000003</v>
      </c>
      <c r="O26" s="15">
        <v>1156070.4720000001</v>
      </c>
      <c r="P26" s="17">
        <v>296.14999999999998</v>
      </c>
      <c r="Q26" s="18">
        <v>600371.58200000005</v>
      </c>
      <c r="R26" s="16">
        <v>1156070.4890000001</v>
      </c>
      <c r="S26" s="17">
        <v>296.15100000000001</v>
      </c>
      <c r="T26" s="18">
        <v>600371.58700000006</v>
      </c>
      <c r="U26" s="16">
        <v>1156070.5049999999</v>
      </c>
      <c r="V26" s="17">
        <v>296.15899999999999</v>
      </c>
    </row>
    <row r="27" spans="1:22" s="7" customFormat="1" ht="20.100000000000001" customHeight="1" x14ac:dyDescent="0.25">
      <c r="A27" s="57">
        <v>8</v>
      </c>
      <c r="B27" s="15">
        <f t="shared" si="0"/>
        <v>600374.576</v>
      </c>
      <c r="C27" s="16">
        <f t="shared" si="0"/>
        <v>1156058.879</v>
      </c>
      <c r="D27" s="17">
        <f t="shared" si="1"/>
        <v>299.69099999999997</v>
      </c>
      <c r="E27" s="18">
        <v>600374.56200000003</v>
      </c>
      <c r="F27" s="16">
        <v>1156058.871</v>
      </c>
      <c r="G27" s="17">
        <v>299.67200000000003</v>
      </c>
      <c r="H27" s="18">
        <v>600374.56299999997</v>
      </c>
      <c r="I27" s="16">
        <v>1156058.8759999999</v>
      </c>
      <c r="J27" s="17">
        <v>299.67</v>
      </c>
      <c r="K27" s="18">
        <v>600374.60400000005</v>
      </c>
      <c r="L27" s="16">
        <v>1156058.852</v>
      </c>
      <c r="M27" s="19">
        <v>299.68200000000002</v>
      </c>
      <c r="N27" s="20">
        <v>600374.57400000002</v>
      </c>
      <c r="O27" s="15">
        <v>1156058.875</v>
      </c>
      <c r="P27" s="17">
        <v>299.68799999999999</v>
      </c>
      <c r="Q27" s="18">
        <v>600374.56299999997</v>
      </c>
      <c r="R27" s="16">
        <v>1156058.8670000001</v>
      </c>
      <c r="S27" s="17">
        <v>299.666</v>
      </c>
      <c r="T27" s="18">
        <v>600374.55500000005</v>
      </c>
      <c r="U27" s="16">
        <v>1156058.8629999999</v>
      </c>
      <c r="V27" s="17">
        <v>299.68099999999998</v>
      </c>
    </row>
    <row r="28" spans="1:22" s="7" customFormat="1" ht="20.100000000000001" customHeight="1" x14ac:dyDescent="0.25">
      <c r="A28" s="57">
        <v>9</v>
      </c>
      <c r="B28" s="15">
        <f t="shared" si="0"/>
        <v>600368.03799999994</v>
      </c>
      <c r="C28" s="16">
        <f t="shared" si="0"/>
        <v>1156054.2109999999</v>
      </c>
      <c r="D28" s="17">
        <f t="shared" si="1"/>
        <v>298.23200000000003</v>
      </c>
      <c r="E28" s="18">
        <v>600368.04599999997</v>
      </c>
      <c r="F28" s="16">
        <v>1156054.199</v>
      </c>
      <c r="G28" s="17">
        <v>298.21300000000002</v>
      </c>
      <c r="H28" s="18">
        <v>600368.03399999999</v>
      </c>
      <c r="I28" s="16">
        <v>1156054.2109999999</v>
      </c>
      <c r="J28" s="17">
        <v>298.20600000000002</v>
      </c>
      <c r="K28" s="18">
        <v>600368.06299999997</v>
      </c>
      <c r="L28" s="16">
        <v>1156054.193</v>
      </c>
      <c r="M28" s="19">
        <v>298.23899999999998</v>
      </c>
      <c r="N28" s="20">
        <v>600368.03799999994</v>
      </c>
      <c r="O28" s="15">
        <v>1156054.2069999999</v>
      </c>
      <c r="P28" s="17">
        <v>298.21300000000002</v>
      </c>
      <c r="Q28" s="18">
        <v>600368.03500000003</v>
      </c>
      <c r="R28" s="16">
        <v>1156054.2050000001</v>
      </c>
      <c r="S28" s="17">
        <v>298.21300000000002</v>
      </c>
      <c r="T28" s="18">
        <v>600368.03200000001</v>
      </c>
      <c r="U28" s="16">
        <v>1156054.2080000001</v>
      </c>
      <c r="V28" s="17">
        <v>298.21800000000002</v>
      </c>
    </row>
    <row r="29" spans="1:22" s="7" customFormat="1" ht="20.100000000000001" customHeight="1" x14ac:dyDescent="0.25">
      <c r="A29" s="57" t="s">
        <v>4</v>
      </c>
      <c r="B29" s="15">
        <f t="shared" ref="B29:C31" si="2">B12</f>
        <v>600363.71400000004</v>
      </c>
      <c r="C29" s="16">
        <f t="shared" si="2"/>
        <v>1156064.287</v>
      </c>
      <c r="D29" s="17">
        <f t="shared" si="1"/>
        <v>297.74</v>
      </c>
      <c r="E29" s="18">
        <v>600363.69799999997</v>
      </c>
      <c r="F29" s="16">
        <v>1156064.2605000001</v>
      </c>
      <c r="G29" s="17">
        <v>297.75049999999999</v>
      </c>
      <c r="H29" s="18">
        <v>600363.70799999998</v>
      </c>
      <c r="I29" s="16">
        <v>1156064.291</v>
      </c>
      <c r="J29" s="17">
        <v>297.71699999999998</v>
      </c>
      <c r="K29" s="18">
        <v>600363.73549999995</v>
      </c>
      <c r="L29" s="16">
        <v>1156064.2605000001</v>
      </c>
      <c r="M29" s="19">
        <v>297.75049999999999</v>
      </c>
      <c r="N29" s="20">
        <v>600363.71699999995</v>
      </c>
      <c r="O29" s="15">
        <v>1156064.2864999999</v>
      </c>
      <c r="P29" s="17">
        <v>297.73250000000002</v>
      </c>
      <c r="Q29" s="18">
        <v>600363.71149999998</v>
      </c>
      <c r="R29" s="16">
        <v>1156064.2815</v>
      </c>
      <c r="S29" s="17">
        <v>297.72449999999998</v>
      </c>
      <c r="T29" s="18">
        <v>600363.71200000006</v>
      </c>
      <c r="U29" s="16">
        <v>1156064.29</v>
      </c>
      <c r="V29" s="17">
        <v>297.73</v>
      </c>
    </row>
    <row r="30" spans="1:22" s="7" customFormat="1" ht="20.100000000000001" customHeight="1" x14ac:dyDescent="0.25">
      <c r="A30" s="57" t="s">
        <v>5</v>
      </c>
      <c r="B30" s="15">
        <f t="shared" si="2"/>
        <v>600366.90099999995</v>
      </c>
      <c r="C30" s="16">
        <f t="shared" si="2"/>
        <v>1156066.787</v>
      </c>
      <c r="D30" s="17">
        <f t="shared" si="1"/>
        <v>297.63</v>
      </c>
      <c r="E30" s="18">
        <v>600366.89950000006</v>
      </c>
      <c r="F30" s="16">
        <v>1156066.7965000002</v>
      </c>
      <c r="G30" s="17">
        <v>297.61700000000002</v>
      </c>
      <c r="H30" s="18">
        <v>600366.89399999997</v>
      </c>
      <c r="I30" s="16">
        <v>1156066.7919999999</v>
      </c>
      <c r="J30" s="90">
        <v>297.60599999999999</v>
      </c>
      <c r="K30" s="18">
        <v>600366.93849999993</v>
      </c>
      <c r="L30" s="16">
        <v>1156066.7735000001</v>
      </c>
      <c r="M30" s="19">
        <v>297.64400000000001</v>
      </c>
      <c r="N30" s="20">
        <v>600366.89950000006</v>
      </c>
      <c r="O30" s="15">
        <v>1156066.787</v>
      </c>
      <c r="P30" s="17">
        <v>297.62150000000003</v>
      </c>
      <c r="Q30" s="18">
        <v>600366.897</v>
      </c>
      <c r="R30" s="16">
        <v>1156066.7860000001</v>
      </c>
      <c r="S30" s="17">
        <v>297.61399999999998</v>
      </c>
      <c r="T30" s="18">
        <v>600366.9</v>
      </c>
      <c r="U30" s="16">
        <v>1156066.79</v>
      </c>
      <c r="V30" s="17">
        <v>297.62</v>
      </c>
    </row>
    <row r="31" spans="1:22" s="7" customFormat="1" ht="20.100000000000001" customHeight="1" thickBot="1" x14ac:dyDescent="0.3">
      <c r="A31" s="58" t="s">
        <v>6</v>
      </c>
      <c r="B31" s="21">
        <f t="shared" si="2"/>
        <v>600369.41700000002</v>
      </c>
      <c r="C31" s="22">
        <f t="shared" si="2"/>
        <v>1156068.7690000001</v>
      </c>
      <c r="D31" s="23">
        <f t="shared" si="1"/>
        <v>298</v>
      </c>
      <c r="E31" s="24">
        <v>600369.397</v>
      </c>
      <c r="F31" s="22">
        <v>1156068.781</v>
      </c>
      <c r="G31" s="23">
        <v>297.97800000000001</v>
      </c>
      <c r="H31" s="24">
        <v>600369.40700000001</v>
      </c>
      <c r="I31" s="22">
        <v>1156068.7804999999</v>
      </c>
      <c r="J31" s="23">
        <v>297.971</v>
      </c>
      <c r="K31" s="24">
        <v>600369.45255000005</v>
      </c>
      <c r="L31" s="22">
        <v>1156068.7562500001</v>
      </c>
      <c r="M31" s="25">
        <v>298.00549999999998</v>
      </c>
      <c r="N31" s="26">
        <v>600369.41549999989</v>
      </c>
      <c r="O31" s="21">
        <v>1156068.7760000001</v>
      </c>
      <c r="P31" s="23">
        <v>297.98750000000001</v>
      </c>
      <c r="Q31" s="24">
        <v>600369.4105</v>
      </c>
      <c r="R31" s="22">
        <v>1156068.7735000001</v>
      </c>
      <c r="S31" s="23">
        <v>297.98349999999999</v>
      </c>
      <c r="T31" s="24">
        <v>600369.41449999996</v>
      </c>
      <c r="U31" s="22">
        <v>1156068.7765000002</v>
      </c>
      <c r="V31" s="23">
        <v>297.98849999999999</v>
      </c>
    </row>
    <row r="32" spans="1:22" s="7" customFormat="1" ht="20.100000000000001" customHeight="1" thickBot="1" x14ac:dyDescent="0.3"/>
    <row r="33" spans="1:46" s="7" customFormat="1" ht="20.100000000000001" customHeight="1" thickBot="1" x14ac:dyDescent="0.3">
      <c r="A33" s="64" t="s">
        <v>35</v>
      </c>
      <c r="B33" s="65"/>
      <c r="C33" s="65"/>
      <c r="D33" s="66"/>
      <c r="E33" s="70" t="s">
        <v>40</v>
      </c>
      <c r="F33" s="71" t="s">
        <v>41</v>
      </c>
      <c r="G33" s="71" t="s">
        <v>42</v>
      </c>
      <c r="H33" s="70" t="s">
        <v>40</v>
      </c>
      <c r="I33" s="71" t="s">
        <v>41</v>
      </c>
      <c r="J33" s="71" t="s">
        <v>42</v>
      </c>
      <c r="K33" s="70" t="s">
        <v>40</v>
      </c>
      <c r="L33" s="71" t="s">
        <v>41</v>
      </c>
      <c r="M33" s="71" t="s">
        <v>42</v>
      </c>
      <c r="N33" s="70" t="s">
        <v>40</v>
      </c>
      <c r="O33" s="71" t="s">
        <v>41</v>
      </c>
      <c r="P33" s="71" t="s">
        <v>42</v>
      </c>
      <c r="Q33" s="70" t="s">
        <v>40</v>
      </c>
      <c r="R33" s="71" t="s">
        <v>41</v>
      </c>
      <c r="S33" s="71" t="s">
        <v>42</v>
      </c>
      <c r="T33" s="70" t="s">
        <v>40</v>
      </c>
      <c r="U33" s="71" t="s">
        <v>41</v>
      </c>
      <c r="V33" s="71" t="s">
        <v>42</v>
      </c>
    </row>
    <row r="34" spans="1:46" s="7" customFormat="1" ht="20.100000000000001" customHeight="1" x14ac:dyDescent="0.25">
      <c r="A34" s="67"/>
      <c r="B34" s="68"/>
      <c r="C34" s="68"/>
      <c r="D34" s="69"/>
      <c r="E34" s="12">
        <v>2.5999999954365201E-2</v>
      </c>
      <c r="F34" s="10">
        <v>7.9999999143183231E-3</v>
      </c>
      <c r="G34" s="11">
        <v>1.6999999999995907E-2</v>
      </c>
      <c r="H34" s="12">
        <v>3.9999999571591616E-3</v>
      </c>
      <c r="I34" s="10">
        <v>6.0000000521540642E-3</v>
      </c>
      <c r="J34" s="11">
        <v>2.199999999999136E-2</v>
      </c>
      <c r="K34" s="12">
        <v>1.999999990221113E-2</v>
      </c>
      <c r="L34" s="10">
        <v>1.3999999966472387E-2</v>
      </c>
      <c r="M34" s="11">
        <v>2.8000000000020009E-2</v>
      </c>
      <c r="N34" s="12">
        <v>1.5999999945051968E-2</v>
      </c>
      <c r="O34" s="10">
        <v>6.9999999832361937E-3</v>
      </c>
      <c r="P34" s="11">
        <v>2.0000000000038654E-2</v>
      </c>
      <c r="Q34" s="12">
        <v>5.9999999357387424E-3</v>
      </c>
      <c r="R34" s="10">
        <v>5.0000001210719347E-3</v>
      </c>
      <c r="S34" s="11">
        <v>2.4000000000000909E-2</v>
      </c>
      <c r="T34" s="12">
        <v>1.9999999785795808E-3</v>
      </c>
      <c r="U34" s="10">
        <v>5.0000001210719347E-3</v>
      </c>
      <c r="V34" s="11">
        <v>1.5000000000043201E-2</v>
      </c>
      <c r="X34" s="27">
        <f>('4.2 Charakteristiky presnosti '!B$3-E34)^2</f>
        <v>9.4251735740406034E-5</v>
      </c>
      <c r="Y34" s="27">
        <f>('4.2 Charakteristiky presnosti '!C$3-F34)^2</f>
        <v>1.3444444725600388E-5</v>
      </c>
      <c r="Z34" s="27">
        <f>('4.2 Charakteristiky presnosti '!D$3-G34)^2</f>
        <v>9.251736111076992E-6</v>
      </c>
      <c r="AA34" s="27">
        <f>('4.2 Charakteristiky presnosti '!B$4-H34)^2</f>
        <v>4.1173611785401602E-5</v>
      </c>
      <c r="AB34" s="27">
        <f>('4.2 Charakteristiky presnosti '!C$4-I34)^2</f>
        <v>2.9340281090440529E-7</v>
      </c>
      <c r="AC34" s="27">
        <f>('4.2 Charakteristiky presnosti '!D$4-J34)^2</f>
        <v>1.3611111111241121E-6</v>
      </c>
      <c r="AD34" s="27">
        <f>('4.2 Charakteristiky presnosti '!B$5-K34)^2</f>
        <v>3.555140705315049E-5</v>
      </c>
      <c r="AE34" s="27">
        <f>('4.2 Charakteristiky presnosti '!C$5-L34)^2</f>
        <v>2.0724001770522837E-4</v>
      </c>
      <c r="AF34" s="27">
        <f>('4.2 Charakteristiky presnosti '!D$5-M34)^2</f>
        <v>1.0336111111161659E-4</v>
      </c>
      <c r="AG34" s="27">
        <f>('4.2 Charakteristiky presnosti '!B$6-N34)^2</f>
        <v>6.0062499540469911E-5</v>
      </c>
      <c r="AH34" s="27">
        <f>('4.2 Charakteristiky presnosti '!C$6-O34)^2</f>
        <v>9.1840278134784879E-7</v>
      </c>
      <c r="AI34" s="27">
        <f>('4.2 Charakteristiky presnosti '!D$6-P34)^2</f>
        <v>3.2585069444039075E-5</v>
      </c>
      <c r="AJ34" s="27">
        <f>('4.2 Charakteristiky presnosti '!B$7-Q34)^2</f>
        <v>5.8402779574583636E-6</v>
      </c>
      <c r="AK34" s="27">
        <f>('4.2 Charakteristiky presnosti '!C$7-R34)^2</f>
        <v>1.0562499048576404E-5</v>
      </c>
      <c r="AL34" s="27">
        <f>('4.2 Charakteristiky presnosti '!D$7-S34)^2</f>
        <v>3.700694444453849E-5</v>
      </c>
      <c r="AM34" s="27">
        <f>('4.2 Charakteristiky presnosti '!B$8-T34)^2</f>
        <v>3.6501736120489009E-5</v>
      </c>
      <c r="AN34" s="27">
        <f>('4.2 Charakteristiky presnosti '!C$8-U34)^2</f>
        <v>2.9184024086636081E-6</v>
      </c>
      <c r="AO34" s="27">
        <f>('4.2 Charakteristiky presnosti '!D$8-V34)^2</f>
        <v>4.5156249998065661E-6</v>
      </c>
      <c r="AP34" s="27"/>
      <c r="AQ34" s="27"/>
      <c r="AR34" s="27"/>
      <c r="AS34" s="27"/>
      <c r="AT34" s="27"/>
    </row>
    <row r="35" spans="1:46" s="7" customFormat="1" ht="20.100000000000001" customHeight="1" x14ac:dyDescent="0.25">
      <c r="A35" s="67"/>
      <c r="B35" s="68"/>
      <c r="C35" s="68"/>
      <c r="D35" s="69"/>
      <c r="E35" s="18">
        <v>1.2999999918974936E-2</v>
      </c>
      <c r="F35" s="16">
        <v>1.2999999802559614E-2</v>
      </c>
      <c r="G35" s="17">
        <v>2.8999999999996362E-2</v>
      </c>
      <c r="H35" s="18">
        <v>1.0000000474974513E-3</v>
      </c>
      <c r="I35" s="16">
        <v>4.0000001899898052E-3</v>
      </c>
      <c r="J35" s="17">
        <v>2.8000000000020009E-2</v>
      </c>
      <c r="K35" s="18">
        <v>2.7999999932944775E-2</v>
      </c>
      <c r="L35" s="16">
        <v>3.1999999890103936E-2</v>
      </c>
      <c r="M35" s="17">
        <v>1.4999999999986358E-2</v>
      </c>
      <c r="N35" s="18">
        <v>1.0999999940395355E-2</v>
      </c>
      <c r="O35" s="16">
        <v>1.0000000009313226E-2</v>
      </c>
      <c r="P35" s="17">
        <v>3.1999999999982265E-2</v>
      </c>
      <c r="Q35" s="18">
        <v>3.9999999571591616E-3</v>
      </c>
      <c r="R35" s="16">
        <v>1.999999862164259E-3</v>
      </c>
      <c r="S35" s="17">
        <v>1.999999999998181E-2</v>
      </c>
      <c r="T35" s="18">
        <v>9.9999993108212948E-4</v>
      </c>
      <c r="U35" s="16">
        <v>9.9999993108212948E-4</v>
      </c>
      <c r="V35" s="17">
        <v>1.6999999999995907E-2</v>
      </c>
      <c r="X35" s="27">
        <f>('4.2 Charakteristiky presnosti '!$B$3-E35)^2</f>
        <v>1.0835069803120061E-5</v>
      </c>
      <c r="Y35" s="27">
        <f>('4.2 Charakteristiky presnosti '!C$3-F35)^2</f>
        <v>1.7777773775160522E-6</v>
      </c>
      <c r="Z35" s="27">
        <f>('4.2 Charakteristiky presnosti '!D$3-G35)^2</f>
        <v>8.025173611121975E-5</v>
      </c>
      <c r="AA35" s="27">
        <f>('4.2 Charakteristiky presnosti '!B$4-H35)^2</f>
        <v>8.8673610399283171E-5</v>
      </c>
      <c r="AB35" s="27">
        <f>('4.2 Charakteristiky presnosti '!C$4-I35)^2</f>
        <v>2.1267356199031565E-6</v>
      </c>
      <c r="AC35" s="27">
        <f>('4.2 Charakteristiky presnosti '!D$4-J35)^2</f>
        <v>2.3361111111334193E-5</v>
      </c>
      <c r="AD35" s="27">
        <f>('4.2 Charakteristiky presnosti '!B$5-K35)^2</f>
        <v>4.1514061007877621E-6</v>
      </c>
      <c r="AE35" s="27">
        <f>('4.2 Charakteristiky presnosti '!C$5-L35)^2</f>
        <v>1.2990016724468054E-5</v>
      </c>
      <c r="AF35" s="27">
        <f>('4.2 Charakteristiky presnosti '!D$5-M35)^2</f>
        <v>8.0277777778275976E-6</v>
      </c>
      <c r="AG35" s="27">
        <f>('4.2 Charakteristiky presnosti '!B$6-N35)^2</f>
        <v>7.5624998113295664E-6</v>
      </c>
      <c r="AH35" s="27">
        <f>('4.2 Charakteristiky presnosti '!C$6-O35)^2</f>
        <v>4.1684028766531891E-6</v>
      </c>
      <c r="AI35" s="27">
        <f>('4.2 Charakteristiky presnosti '!D$6-P35)^2</f>
        <v>3.9585069444181682E-5</v>
      </c>
      <c r="AJ35" s="27">
        <f>('4.2 Charakteristiky presnosti '!B$7-Q35)^2</f>
        <v>1.9506944583612499E-5</v>
      </c>
      <c r="AK35" s="27">
        <f>('4.2 Charakteristiky presnosti '!C$7-R35)^2</f>
        <v>3.906250140668516E-5</v>
      </c>
      <c r="AL35" s="27">
        <f>('4.2 Charakteristiky presnosti '!D$7-S35)^2</f>
        <v>4.3402777777304032E-6</v>
      </c>
      <c r="AM35" s="27">
        <f>('4.2 Charakteristiky presnosti '!B$8-T35)^2</f>
        <v>4.9585070124296988E-5</v>
      </c>
      <c r="AN35" s="27">
        <f>('4.2 Charakteristiky presnosti '!C$8-U35)^2</f>
        <v>3.2585070380113196E-5</v>
      </c>
      <c r="AO35" s="27">
        <f>('4.2 Charakteristiky presnosti '!D$8-V35)^2</f>
        <v>1.5625000000444983E-8</v>
      </c>
    </row>
    <row r="36" spans="1:46" s="7" customFormat="1" ht="20.100000000000001" customHeight="1" x14ac:dyDescent="0.25">
      <c r="A36" s="62" t="s">
        <v>43</v>
      </c>
      <c r="B36" s="63"/>
      <c r="C36" s="63"/>
      <c r="D36" s="61"/>
      <c r="E36" s="18">
        <v>3.2000000006519258E-2</v>
      </c>
      <c r="F36" s="16">
        <v>1.2000000104308128E-2</v>
      </c>
      <c r="G36" s="17">
        <v>2.0000000000038654E-2</v>
      </c>
      <c r="H36" s="18">
        <v>3.2000000006519258E-2</v>
      </c>
      <c r="I36" s="16">
        <v>1.2000000104308128E-2</v>
      </c>
      <c r="J36" s="17">
        <v>2.7000000000043656E-2</v>
      </c>
      <c r="K36" s="18">
        <v>2.0999999949708581E-2</v>
      </c>
      <c r="L36" s="16">
        <v>5.400000000372529E-2</v>
      </c>
      <c r="M36" s="17">
        <v>2.7000000000043656E-2</v>
      </c>
      <c r="N36" s="18">
        <v>2.7999999932944775E-2</v>
      </c>
      <c r="O36" s="16">
        <v>1.4999999897554517E-2</v>
      </c>
      <c r="P36" s="17">
        <v>3.2000000000039108E-2</v>
      </c>
      <c r="Q36" s="18">
        <v>3.3999999985098839E-2</v>
      </c>
      <c r="R36" s="16">
        <v>1.600000006146729E-2</v>
      </c>
      <c r="S36" s="17">
        <v>1.6000000000019554E-2</v>
      </c>
      <c r="T36" s="18">
        <v>3.7000000011175871E-2</v>
      </c>
      <c r="U36" s="16">
        <v>1.600000006146729E-2</v>
      </c>
      <c r="V36" s="17">
        <v>2.6000000000010459E-2</v>
      </c>
      <c r="X36" s="27">
        <f>('4.2 Charakteristiky presnosti '!$B$3-E36)^2</f>
        <v>2.4675173714980736E-4</v>
      </c>
      <c r="Y36" s="27">
        <f>('4.2 Charakteristiky presnosti '!C$3-F36)^2</f>
        <v>1.1111121221137322E-7</v>
      </c>
      <c r="Z36" s="27">
        <f>('4.2 Charakteristiky presnosti '!D$3-G36)^2</f>
        <v>1.7361111070815444E-9</v>
      </c>
      <c r="AA36" s="27">
        <f>('4.2 Charakteristiky presnosti '!B$4-H36)^2</f>
        <v>4.6584027764042055E-4</v>
      </c>
      <c r="AB36" s="27">
        <f>('4.2 Charakteristiky presnosti '!C$4-I36)^2</f>
        <v>4.2793403860194509E-5</v>
      </c>
      <c r="AC36" s="27">
        <f>('4.2 Charakteristiky presnosti '!D$4-J36)^2</f>
        <v>1.4694444444802662E-5</v>
      </c>
      <c r="AD36" s="27">
        <f>('4.2 Charakteristiky presnosti '!B$5-K36)^2</f>
        <v>2.4626406447037987E-5</v>
      </c>
      <c r="AE36" s="27">
        <f>('4.2 Charakteristiky presnosti '!C$5-L36)^2</f>
        <v>6.5557335199006286E-4</v>
      </c>
      <c r="AF36" s="27">
        <f>('4.2 Charakteristiky presnosti '!D$5-M36)^2</f>
        <v>8.4027777778667061E-5</v>
      </c>
      <c r="AG36" s="27">
        <f>('4.2 Charakteristiky presnosti '!B$6-N36)^2</f>
        <v>3.9006249835070526E-4</v>
      </c>
      <c r="AH36" s="27">
        <f>('4.2 Charakteristiky presnosti '!C$6-O36)^2</f>
        <v>4.9585068211528575E-5</v>
      </c>
      <c r="AI36" s="27">
        <f>('4.2 Charakteristiky presnosti '!D$6-P36)^2</f>
        <v>3.9585069444896964E-5</v>
      </c>
      <c r="AJ36" s="27">
        <f>('4.2 Charakteristiky presnosti '!B$7-Q36)^2</f>
        <v>6.5450694506790014E-4</v>
      </c>
      <c r="AK36" s="27">
        <f>('4.2 Charakteristiky presnosti '!C$7-R36)^2</f>
        <v>6.0062501344907404E-5</v>
      </c>
      <c r="AL36" s="27">
        <f>('4.2 Charakteristiky presnosti '!D$7-S36)^2</f>
        <v>3.6736111110100098E-6</v>
      </c>
      <c r="AM36" s="27">
        <f>('4.2 Charakteristiky presnosti '!B$8-T36)^2</f>
        <v>8.3858507128736369E-4</v>
      </c>
      <c r="AN36" s="27">
        <f>('4.2 Charakteristiky presnosti '!C$8-U36)^2</f>
        <v>8.6335070344412511E-5</v>
      </c>
      <c r="AO36" s="27">
        <f>('4.2 Charakteristiky presnosti '!D$8-V36)^2</f>
        <v>7.8765625000226698E-5</v>
      </c>
    </row>
    <row r="37" spans="1:46" s="7" customFormat="1" ht="20.100000000000001" customHeight="1" x14ac:dyDescent="0.25">
      <c r="A37" s="62"/>
      <c r="B37" s="63"/>
      <c r="C37" s="63"/>
      <c r="D37" s="61"/>
      <c r="E37" s="18">
        <v>1.0999999940395355E-2</v>
      </c>
      <c r="F37" s="16">
        <v>6.9999999832361937E-3</v>
      </c>
      <c r="G37" s="17">
        <v>1.799999999997226E-2</v>
      </c>
      <c r="H37" s="18">
        <v>3.9999999571591616E-3</v>
      </c>
      <c r="I37" s="16">
        <v>2.0000000949949026E-3</v>
      </c>
      <c r="J37" s="17">
        <v>2.6999999999986812E-2</v>
      </c>
      <c r="K37" s="18">
        <v>2.0999999949708581E-2</v>
      </c>
      <c r="L37" s="16">
        <v>4.9000000115483999E-2</v>
      </c>
      <c r="M37" s="17">
        <v>2.6000000000010459E-2</v>
      </c>
      <c r="N37" s="18">
        <v>8.000000030733645E-3</v>
      </c>
      <c r="O37" s="16">
        <v>9.9999993108212948E-4</v>
      </c>
      <c r="P37" s="17">
        <v>3.8999999999987267E-2</v>
      </c>
      <c r="Q37" s="18">
        <v>3.9999999571591616E-3</v>
      </c>
      <c r="R37" s="16">
        <v>1.0999999940395355E-2</v>
      </c>
      <c r="S37" s="17">
        <v>1.799999999997226E-2</v>
      </c>
      <c r="T37" s="18">
        <v>5.0000000046566129E-3</v>
      </c>
      <c r="U37" s="16">
        <v>9.0000000782310963E-3</v>
      </c>
      <c r="V37" s="17">
        <v>3.4999999999968168E-2</v>
      </c>
      <c r="X37" s="27">
        <f>('4.2 Charakteristiky presnosti '!$B$3-E37)^2</f>
        <v>2.8001736461016775E-5</v>
      </c>
      <c r="Y37" s="27">
        <f>('4.2 Charakteristiky presnosti '!C$3-F37)^2</f>
        <v>2.1777777492379155E-5</v>
      </c>
      <c r="Z37" s="27">
        <f>('4.2 Charakteristiky presnosti '!D$3-G37)^2</f>
        <v>4.1684027778514341E-6</v>
      </c>
      <c r="AA37" s="27">
        <f>('4.2 Charakteristiky presnosti '!B$4-H37)^2</f>
        <v>4.1173611785401602E-5</v>
      </c>
      <c r="AB37" s="27">
        <f>('4.2 Charakteristiky presnosti '!C$4-I37)^2</f>
        <v>1.1960068936627881E-5</v>
      </c>
      <c r="AC37" s="27">
        <f>('4.2 Charakteristiky presnosti '!D$4-J37)^2</f>
        <v>1.4694444444366864E-5</v>
      </c>
      <c r="AD37" s="27">
        <f>('4.2 Charakteristiky presnosti '!B$5-K37)^2</f>
        <v>2.4626406447037987E-5</v>
      </c>
      <c r="AE37" s="27">
        <f>('4.2 Charakteristiky presnosti '!C$5-L37)^2</f>
        <v>4.2453168967577701E-4</v>
      </c>
      <c r="AF37" s="27">
        <f>('4.2 Charakteristiky presnosti '!D$5-M37)^2</f>
        <v>6.6694444444694503E-5</v>
      </c>
      <c r="AG37" s="27">
        <f>('4.2 Charakteristiky presnosti '!B$6-N37)^2</f>
        <v>6.2499971982715977E-8</v>
      </c>
      <c r="AH37" s="27">
        <f>('4.2 Charakteristiky presnosti '!C$6-O37)^2</f>
        <v>4.8418403529510326E-5</v>
      </c>
      <c r="AI37" s="27">
        <f>('4.2 Charakteristiky presnosti '!D$6-P37)^2</f>
        <v>1.7666840277735565E-4</v>
      </c>
      <c r="AJ37" s="27">
        <f>('4.2 Charakteristiky presnosti '!B$7-Q37)^2</f>
        <v>1.9506944583612499E-5</v>
      </c>
      <c r="AK37" s="27">
        <f>('4.2 Charakteristiky presnosti '!C$7-R37)^2</f>
        <v>7.5624998113295664E-6</v>
      </c>
      <c r="AL37" s="27">
        <f>('4.2 Charakteristiky presnosti '!D$7-S37)^2</f>
        <v>6.9444444409578557E-9</v>
      </c>
      <c r="AM37" s="27">
        <f>('4.2 Charakteristiky presnosti '!B$8-T37)^2</f>
        <v>9.2517359571971213E-6</v>
      </c>
      <c r="AN37" s="27">
        <f>('4.2 Charakteristiky presnosti '!C$8-U37)^2</f>
        <v>5.251736409910443E-6</v>
      </c>
      <c r="AO37" s="27">
        <f>('4.2 Charakteristiky presnosti '!D$8-V37)^2</f>
        <v>3.1951562499894467E-4</v>
      </c>
    </row>
    <row r="38" spans="1:46" s="7" customFormat="1" ht="20.100000000000001" customHeight="1" x14ac:dyDescent="0.25">
      <c r="A38" s="62" t="s">
        <v>44</v>
      </c>
      <c r="B38" s="63"/>
      <c r="C38" s="63"/>
      <c r="D38" s="61"/>
      <c r="E38" s="18">
        <v>5.0000000046566129E-3</v>
      </c>
      <c r="F38" s="16">
        <v>8.9999998454004526E-3</v>
      </c>
      <c r="G38" s="17">
        <v>2.199999999999136E-2</v>
      </c>
      <c r="H38" s="18">
        <v>2.3000000044703484E-2</v>
      </c>
      <c r="I38" s="16">
        <v>6.0000000521540642E-3</v>
      </c>
      <c r="J38" s="17">
        <v>2.0999999999958163E-2</v>
      </c>
      <c r="K38" s="18">
        <v>2.0999999949708581E-2</v>
      </c>
      <c r="L38" s="16">
        <v>2.3000000044703484E-2</v>
      </c>
      <c r="M38" s="17">
        <v>3.1999999999982265E-2</v>
      </c>
      <c r="N38" s="18">
        <v>3.9999999571591616E-3</v>
      </c>
      <c r="O38" s="16">
        <v>3.0000000260770321E-3</v>
      </c>
      <c r="P38" s="17">
        <v>0.11100000000004684</v>
      </c>
      <c r="Q38" s="18">
        <v>1.0999999940395355E-2</v>
      </c>
      <c r="R38" s="16">
        <v>1.600000006146729E-2</v>
      </c>
      <c r="S38" s="17">
        <v>1.5999999999962711E-2</v>
      </c>
      <c r="T38" s="18">
        <v>6.0000000521540642E-3</v>
      </c>
      <c r="U38" s="16">
        <v>7.9999999143183231E-3</v>
      </c>
      <c r="V38" s="17">
        <v>2.5999999999953616E-2</v>
      </c>
      <c r="X38" s="27">
        <f>('4.2 Charakteristiky presnosti '!$B$3-E38)^2</f>
        <v>1.275017354065268E-4</v>
      </c>
      <c r="Y38" s="27">
        <f>('4.2 Charakteristiky presnosti '!C$3-F38)^2</f>
        <v>7.1111116831501473E-6</v>
      </c>
      <c r="Z38" s="27">
        <f>('4.2 Charakteristiky presnosti '!D$3-G38)^2</f>
        <v>3.8350694444486001E-6</v>
      </c>
      <c r="AA38" s="27">
        <f>('4.2 Charakteristiky presnosti '!B$4-H38)^2</f>
        <v>1.5834027865866662E-4</v>
      </c>
      <c r="AB38" s="27">
        <f>('4.2 Charakteristiky presnosti '!C$4-I38)^2</f>
        <v>2.9340281090440529E-7</v>
      </c>
      <c r="AC38" s="27">
        <f>('4.2 Charakteristiky presnosti '!D$4-J38)^2</f>
        <v>4.6944444446124406E-6</v>
      </c>
      <c r="AD38" s="27">
        <f>('4.2 Charakteristiky presnosti '!B$5-K38)^2</f>
        <v>2.4626406447037987E-5</v>
      </c>
      <c r="AE38" s="27">
        <f>('4.2 Charakteristiky presnosti '!C$5-L38)^2</f>
        <v>2.9115016645848923E-5</v>
      </c>
      <c r="AF38" s="27">
        <f>('4.2 Charakteristiky presnosti '!D$5-M38)^2</f>
        <v>2.0069444444407937E-4</v>
      </c>
      <c r="AG38" s="27">
        <f>('4.2 Charakteristiky presnosti '!B$6-N38)^2</f>
        <v>1.8062500149089229E-5</v>
      </c>
      <c r="AH38" s="27">
        <f>('4.2 Charakteristiky presnosti '!C$6-O38)^2</f>
        <v>2.4585069038077368E-5</v>
      </c>
      <c r="AI38" s="27">
        <f>('4.2 Charakteristiky presnosti '!D$6-P38)^2</f>
        <v>7.2746684027852303E-3</v>
      </c>
      <c r="AJ38" s="27">
        <f>('4.2 Charakteristiky presnosti '!B$7-Q38)^2</f>
        <v>6.6736109430979301E-6</v>
      </c>
      <c r="AK38" s="27">
        <f>('4.2 Charakteristiky presnosti '!C$7-R38)^2</f>
        <v>6.0062501344907404E-5</v>
      </c>
      <c r="AL38" s="27">
        <f>('4.2 Charakteristiky presnosti '!D$7-S38)^2</f>
        <v>3.6736111112279099E-6</v>
      </c>
      <c r="AM38" s="27">
        <f>('4.2 Charakteristiky presnosti '!B$8-T38)^2</f>
        <v>4.1684024805177263E-6</v>
      </c>
      <c r="AN38" s="27">
        <f>('4.2 Charakteristiky presnosti '!C$8-U38)^2</f>
        <v>1.6684025227506233E-6</v>
      </c>
      <c r="AO38" s="27">
        <f>('4.2 Charakteristiky presnosti '!D$8-V38)^2</f>
        <v>7.8765624999217726E-5</v>
      </c>
    </row>
    <row r="39" spans="1:46" s="7" customFormat="1" ht="20.100000000000001" customHeight="1" x14ac:dyDescent="0.25">
      <c r="A39" s="62"/>
      <c r="B39" s="63"/>
      <c r="C39" s="63"/>
      <c r="D39" s="61"/>
      <c r="E39" s="18">
        <v>3.9999999571591616E-3</v>
      </c>
      <c r="F39" s="16">
        <v>6.9999999832361937E-3</v>
      </c>
      <c r="G39" s="17">
        <v>3.0000000000029559E-2</v>
      </c>
      <c r="H39" s="18">
        <v>9.0000000782310963E-3</v>
      </c>
      <c r="I39" s="16">
        <v>9.0000000782310963E-3</v>
      </c>
      <c r="J39" s="17">
        <v>1.2999999999976808E-2</v>
      </c>
      <c r="K39" s="18">
        <v>2.2999999928288162E-2</v>
      </c>
      <c r="L39" s="16">
        <v>4.7999999951571226E-2</v>
      </c>
      <c r="M39" s="17">
        <v>3.6999999999977717E-2</v>
      </c>
      <c r="N39" s="18">
        <v>1.3000000035390258E-2</v>
      </c>
      <c r="O39" s="16">
        <v>9.0000000782310963E-3</v>
      </c>
      <c r="P39" s="17">
        <v>7.0000000000050022E-3</v>
      </c>
      <c r="Q39" s="18">
        <v>5.0000000046566129E-3</v>
      </c>
      <c r="R39" s="16">
        <v>2.0000000949949026E-3</v>
      </c>
      <c r="S39" s="17">
        <v>1.2999999999976808E-2</v>
      </c>
      <c r="T39" s="18">
        <v>1.0000000009313226E-2</v>
      </c>
      <c r="U39" s="16">
        <v>6.9999999832361937E-3</v>
      </c>
      <c r="V39" s="17">
        <v>2.3000000000024556E-2</v>
      </c>
      <c r="X39" s="27">
        <f>('4.2 Charakteristiky presnosti '!$B$3-E39)^2</f>
        <v>1.510850698451072E-4</v>
      </c>
      <c r="Y39" s="27">
        <f>('4.2 Charakteristiky presnosti '!C$3-F39)^2</f>
        <v>2.1777777492379155E-5</v>
      </c>
      <c r="Z39" s="27">
        <f>('4.2 Charakteristiky presnosti '!D$3-G39)^2</f>
        <v>9.9168402778559701E-5</v>
      </c>
      <c r="AA39" s="27">
        <f>('4.2 Charakteristiky presnosti '!B$4-H39)^2</f>
        <v>2.0069442502766291E-6</v>
      </c>
      <c r="AB39" s="27">
        <f>('4.2 Charakteristiky presnosti '!C$4-I39)^2</f>
        <v>1.2543403179087265E-5</v>
      </c>
      <c r="AC39" s="27">
        <f>('4.2 Charakteristiky presnosti '!D$4-J39)^2</f>
        <v>1.033611111115203E-4</v>
      </c>
      <c r="AD39" s="27">
        <f>('4.2 Charakteristiky presnosti '!B$5-K39)^2</f>
        <v>8.7764064945431976E-6</v>
      </c>
      <c r="AE39" s="27">
        <f>('4.2 Charakteristiky presnosti '!C$5-L39)^2</f>
        <v>3.8432334964157779E-4</v>
      </c>
      <c r="AF39" s="27">
        <f>('4.2 Charakteristiky presnosti '!D$5-M39)^2</f>
        <v>3.6736111111044286E-4</v>
      </c>
      <c r="AG39" s="27">
        <f>('4.2 Charakteristiky presnosti '!B$6-N39)^2</f>
        <v>2.256250057656628E-5</v>
      </c>
      <c r="AH39" s="27">
        <f>('4.2 Charakteristiky presnosti '!C$6-O39)^2</f>
        <v>1.0850696384699883E-6</v>
      </c>
      <c r="AI39" s="27">
        <f>('4.2 Charakteristiky presnosti '!D$6-P39)^2</f>
        <v>3.5000173611104165E-4</v>
      </c>
      <c r="AJ39" s="27">
        <f>('4.2 Charakteristiky presnosti '!B$7-Q39)^2</f>
        <v>1.1673610894203501E-5</v>
      </c>
      <c r="AK39" s="27">
        <f>('4.2 Charakteristiky presnosti '!C$7-R39)^2</f>
        <v>3.9062498496302112E-5</v>
      </c>
      <c r="AL39" s="27">
        <f>('4.2 Charakteristiky presnosti '!D$7-S39)^2</f>
        <v>2.4173611111272105E-5</v>
      </c>
      <c r="AM39" s="27">
        <f>('4.2 Charakteristiky presnosti '!B$8-T39)^2</f>
        <v>3.8350695617781547E-6</v>
      </c>
      <c r="AN39" s="27">
        <f>('4.2 Charakteristiky presnosti '!C$8-U39)^2</f>
        <v>8.5069427059757439E-8</v>
      </c>
      <c r="AO39" s="27">
        <f>('4.2 Charakteristiky presnosti '!D$8-V39)^2</f>
        <v>3.4515625000315713E-5</v>
      </c>
    </row>
    <row r="40" spans="1:46" s="7" customFormat="1" ht="20.100000000000001" customHeight="1" x14ac:dyDescent="0.25">
      <c r="A40" s="62" t="s">
        <v>45</v>
      </c>
      <c r="B40" s="63"/>
      <c r="C40" s="63"/>
      <c r="D40" s="61"/>
      <c r="E40" s="18">
        <v>4.4999999925494194E-2</v>
      </c>
      <c r="F40" s="16">
        <v>1.600000006146729E-2</v>
      </c>
      <c r="G40" s="17">
        <v>2.0999999999958163E-2</v>
      </c>
      <c r="H40" s="18">
        <v>1.1999999987892807E-2</v>
      </c>
      <c r="I40" s="16">
        <v>3.0000000260770299E-3</v>
      </c>
      <c r="J40" s="17">
        <v>1.6999999999995907E-2</v>
      </c>
      <c r="K40" s="18">
        <v>3.0000000027939677E-2</v>
      </c>
      <c r="L40" s="16">
        <v>2.3000000044703484E-2</v>
      </c>
      <c r="M40" s="17">
        <v>3.0000000000427463E-3</v>
      </c>
      <c r="N40" s="18">
        <v>1.0999999940395355E-2</v>
      </c>
      <c r="O40" s="16">
        <v>3.4999999916180968E-2</v>
      </c>
      <c r="P40" s="17">
        <v>1.6999999999995907E-2</v>
      </c>
      <c r="Q40" s="18">
        <v>7.9999999143183231E-3</v>
      </c>
      <c r="R40" s="16">
        <v>1.7999999923631549E-2</v>
      </c>
      <c r="S40" s="17">
        <v>1.5999999999962711E-2</v>
      </c>
      <c r="T40" s="18">
        <v>2.9999999096617103E-3</v>
      </c>
      <c r="U40" s="16">
        <v>2.0000000949949026E-3</v>
      </c>
      <c r="V40" s="17">
        <v>7.9999999999813554E-3</v>
      </c>
      <c r="X40" s="27">
        <f>('4.2 Charakteristiky presnosti '!$B$3-E40)^2</f>
        <v>8.2416840002389564E-4</v>
      </c>
      <c r="Y40" s="27">
        <f>('4.2 Charakteristiky presnosti '!C$3-F40)^2</f>
        <v>1.8777778720793632E-5</v>
      </c>
      <c r="Z40" s="27">
        <f>('4.2 Charakteristiky presnosti '!D$3-G40)^2</f>
        <v>9.1840277771618476E-7</v>
      </c>
      <c r="AA40" s="27">
        <f>('4.2 Charakteristiky presnosti '!B$4-H40)^2</f>
        <v>2.5069443753842872E-6</v>
      </c>
      <c r="AB40" s="27">
        <f>('4.2 Charakteristiky presnosti '!C$4-I40)^2</f>
        <v>6.0434027556459426E-6</v>
      </c>
      <c r="AC40" s="27">
        <f>('4.2 Charakteristiky presnosti '!D$4-J40)^2</f>
        <v>3.8027777777790408E-5</v>
      </c>
      <c r="AD40" s="27">
        <f>('4.2 Charakteristiky presnosti '!B$5-K40)^2</f>
        <v>1.63014067214056E-5</v>
      </c>
      <c r="AE40" s="27">
        <f>('4.2 Charakteristiky presnosti '!C$5-L40)^2</f>
        <v>2.9115016645848923E-5</v>
      </c>
      <c r="AF40" s="27">
        <f>('4.2 Charakteristiky presnosti '!D$5-M40)^2</f>
        <v>2.2002777777636575E-4</v>
      </c>
      <c r="AG40" s="27">
        <f>('4.2 Charakteristiky presnosti '!B$6-N40)^2</f>
        <v>7.5624998113295664E-6</v>
      </c>
      <c r="AH40" s="27">
        <f>('4.2 Charakteristiky presnosti '!C$6-O40)^2</f>
        <v>7.3125173238380284E-4</v>
      </c>
      <c r="AI40" s="27">
        <f>('4.2 Charakteristiky presnosti '!D$6-P40)^2</f>
        <v>7.5835069444570531E-5</v>
      </c>
      <c r="AJ40" s="27">
        <f>('4.2 Charakteristiky presnosti '!B$7-Q40)^2</f>
        <v>1.7361115994087501E-7</v>
      </c>
      <c r="AK40" s="27">
        <f>('4.2 Charakteristiky presnosti '!C$7-R40)^2</f>
        <v>9.506249900418333E-5</v>
      </c>
      <c r="AL40" s="27">
        <f>('4.2 Charakteristiky presnosti '!D$7-S40)^2</f>
        <v>3.6736111112279099E-6</v>
      </c>
      <c r="AM40" s="27">
        <f>('4.2 Charakteristiky presnosti '!B$8-T40)^2</f>
        <v>2.541840348052534E-5</v>
      </c>
      <c r="AN40" s="27">
        <f>('4.2 Charakteristiky presnosti '!C$8-U40)^2</f>
        <v>2.2168402006021809E-5</v>
      </c>
      <c r="AO40" s="27">
        <f>('4.2 Charakteristiky presnosti '!D$8-V40)^2</f>
        <v>8.3265625000298053E-5</v>
      </c>
    </row>
    <row r="41" spans="1:46" s="7" customFormat="1" ht="20.100000000000001" customHeight="1" x14ac:dyDescent="0.25">
      <c r="A41" s="62"/>
      <c r="B41" s="63"/>
      <c r="C41" s="63"/>
      <c r="D41" s="61"/>
      <c r="E41" s="18">
        <v>1.3999999966472387E-2</v>
      </c>
      <c r="F41" s="16">
        <v>7.9999999143183231E-3</v>
      </c>
      <c r="G41" s="17">
        <v>1.8999999999948614E-2</v>
      </c>
      <c r="H41" s="18">
        <v>1.3000000035390258E-2</v>
      </c>
      <c r="I41" s="16">
        <v>3.0000000260770321E-3</v>
      </c>
      <c r="J41" s="17">
        <v>2.0999999999958163E-2</v>
      </c>
      <c r="K41" s="18">
        <v>2.8000000049360096E-2</v>
      </c>
      <c r="L41" s="16">
        <v>2.7000000001862645E-2</v>
      </c>
      <c r="M41" s="17">
        <v>8.9999999999577085E-3</v>
      </c>
      <c r="N41" s="18">
        <v>1.9999999785795808E-3</v>
      </c>
      <c r="O41" s="16">
        <v>3.9999999571591616E-3</v>
      </c>
      <c r="P41" s="17">
        <v>2.9999999999859028E-3</v>
      </c>
      <c r="Q41" s="18">
        <v>1.3000000035390258E-2</v>
      </c>
      <c r="R41" s="16">
        <v>1.1999999871477485E-2</v>
      </c>
      <c r="S41" s="17">
        <v>2.4999999999977263E-2</v>
      </c>
      <c r="T41" s="18">
        <v>2.0999999949708581E-2</v>
      </c>
      <c r="U41" s="16">
        <v>1.600000006146729E-2</v>
      </c>
      <c r="V41" s="17">
        <v>9.9999999999909051E-3</v>
      </c>
      <c r="X41" s="27">
        <f>('4.2 Charakteristiky presnosti '!$B$3-E41)^2</f>
        <v>5.2517361431253299E-6</v>
      </c>
      <c r="Y41" s="27">
        <f>('4.2 Charakteristiky presnosti '!C$3-F41)^2</f>
        <v>1.3444444725600388E-5</v>
      </c>
      <c r="Z41" s="27">
        <f>('4.2 Charakteristiky presnosti '!D$3-G41)^2</f>
        <v>1.0850694445312886E-6</v>
      </c>
      <c r="AA41" s="27">
        <f>('4.2 Charakteristiky presnosti '!B$4-H41)^2</f>
        <v>6.6736112438375108E-6</v>
      </c>
      <c r="AB41" s="27">
        <f>('4.2 Charakteristiky presnosti '!C$4-I41)^2</f>
        <v>6.0434027556459316E-6</v>
      </c>
      <c r="AC41" s="27">
        <f>('4.2 Charakteristiky presnosti '!D$4-J41)^2</f>
        <v>4.6944444446124406E-6</v>
      </c>
      <c r="AD41" s="27">
        <f>('4.2 Charakteristiky presnosti '!B$5-K41)^2</f>
        <v>4.1514065751802041E-6</v>
      </c>
      <c r="AE41" s="27">
        <f>('4.2 Charakteristiky presnosti '!C$5-L41)^2</f>
        <v>1.9483506290125698E-6</v>
      </c>
      <c r="AF41" s="27">
        <f>('4.2 Charakteristiky presnosti '!D$5-M41)^2</f>
        <v>7.8027777778439232E-5</v>
      </c>
      <c r="AG41" s="27">
        <f>('4.2 Charakteristiky presnosti '!B$6-N41)^2</f>
        <v>3.9062499951493622E-5</v>
      </c>
      <c r="AH41" s="27">
        <f>('4.2 Charakteristiky presnosti '!C$6-O41)^2</f>
        <v>1.5668402998966893E-5</v>
      </c>
      <c r="AI41" s="27">
        <f>('4.2 Charakteristiky presnosti '!D$6-P41)^2</f>
        <v>5.1566840277856088E-4</v>
      </c>
      <c r="AJ41" s="27">
        <f>('4.2 Charakteristiky presnosti '!B$7-Q41)^2</f>
        <v>2.1006945017143151E-5</v>
      </c>
      <c r="AK41" s="27">
        <f>('4.2 Charakteristiky presnosti '!C$7-R41)^2</f>
        <v>1.4062499225838117E-5</v>
      </c>
      <c r="AL41" s="27">
        <f>('4.2 Charakteristiky presnosti '!D$7-S41)^2</f>
        <v>5.0173611110885619E-5</v>
      </c>
      <c r="AM41" s="27">
        <f>('4.2 Charakteristiky presnosti '!B$8-T41)^2</f>
        <v>1.6791840200942372E-4</v>
      </c>
      <c r="AN41" s="27">
        <f>('4.2 Charakteristiky presnosti '!C$8-U41)^2</f>
        <v>8.6335070344412511E-5</v>
      </c>
      <c r="AO41" s="27">
        <f>('4.2 Charakteristiky presnosti '!D$8-V41)^2</f>
        <v>5.0765625000096645E-5</v>
      </c>
    </row>
    <row r="42" spans="1:46" s="7" customFormat="1" ht="20.100000000000001" customHeight="1" x14ac:dyDescent="0.25">
      <c r="A42" s="93" t="s">
        <v>46</v>
      </c>
      <c r="B42" s="94"/>
      <c r="C42" s="94"/>
      <c r="D42" s="89"/>
      <c r="E42" s="18">
        <v>8.000000030733645E-3</v>
      </c>
      <c r="F42" s="16">
        <v>1.1999999871477485E-2</v>
      </c>
      <c r="G42" s="17">
        <v>1.9000000000005457E-2</v>
      </c>
      <c r="H42" s="18">
        <v>3.9999999571591616E-3</v>
      </c>
      <c r="I42" s="16">
        <v>0</v>
      </c>
      <c r="J42" s="17">
        <v>2.6000000000010459E-2</v>
      </c>
      <c r="K42" s="18">
        <v>2.5000000023283064E-2</v>
      </c>
      <c r="L42" s="16">
        <v>1.7999999923631549E-2</v>
      </c>
      <c r="M42" s="17">
        <v>6.9999999999481588E-3</v>
      </c>
      <c r="N42" s="18">
        <v>0</v>
      </c>
      <c r="O42" s="16">
        <v>3.9999999571591616E-3</v>
      </c>
      <c r="P42" s="17">
        <v>1.9000000000005457E-2</v>
      </c>
      <c r="Q42" s="18">
        <v>2.9999999096617103E-3</v>
      </c>
      <c r="R42" s="16">
        <v>5.9999998193234205E-3</v>
      </c>
      <c r="S42" s="17">
        <v>1.9000000000005457E-2</v>
      </c>
      <c r="T42" s="18">
        <v>5.9999999357387424E-3</v>
      </c>
      <c r="U42" s="16">
        <v>2.9999997932463884E-3</v>
      </c>
      <c r="V42" s="17">
        <v>1.4000000000010004E-2</v>
      </c>
      <c r="X42" s="27">
        <f>('4.2 Charakteristiky presnosti '!$B$3-E42)^2</f>
        <v>6.8751735161278526E-5</v>
      </c>
      <c r="Y42" s="27">
        <f>('4.2 Charakteristiky presnosti '!C$3-F42)^2</f>
        <v>1.111110569909277E-7</v>
      </c>
      <c r="Z42" s="27">
        <f>('4.2 Charakteristiky presnosti '!D$3-G42)^2</f>
        <v>1.0850694444128647E-6</v>
      </c>
      <c r="AA42" s="27">
        <f>('4.2 Charakteristiky presnosti '!B$4-H42)^2</f>
        <v>4.1173611785401602E-5</v>
      </c>
      <c r="AB42" s="27">
        <f>('4.2 Charakteristiky presnosti '!C$4-I42)^2</f>
        <v>2.9793403013311844E-5</v>
      </c>
      <c r="AC42" s="27">
        <f>('4.2 Charakteristiky presnosti '!D$4-J42)^2</f>
        <v>8.0277777778544333E-6</v>
      </c>
      <c r="AD42" s="27">
        <f>('4.2 Charakteristiky presnosti '!B$5-K42)^2</f>
        <v>9.2640614658555842E-7</v>
      </c>
      <c r="AE42" s="27">
        <f>('4.2 Charakteristiky presnosti '!C$5-L42)^2</f>
        <v>1.0807335183367834E-4</v>
      </c>
      <c r="AF42" s="27">
        <f>('4.2 Charakteristiky presnosti '!D$5-M42)^2</f>
        <v>1.1736111111212924E-4</v>
      </c>
      <c r="AG42" s="27">
        <f>('4.2 Charakteristiky presnosti '!B$6-N42)^2</f>
        <v>6.806249958253467E-5</v>
      </c>
      <c r="AH42" s="27">
        <f>('4.2 Charakteristiky presnosti '!C$6-O42)^2</f>
        <v>1.5668402998966893E-5</v>
      </c>
      <c r="AI42" s="27">
        <f>('4.2 Charakteristiky presnosti '!D$6-P42)^2</f>
        <v>4.5001736111080109E-5</v>
      </c>
      <c r="AJ42" s="27">
        <f>('4.2 Charakteristiky presnosti '!B$7-Q42)^2</f>
        <v>2.9340278463011307E-5</v>
      </c>
      <c r="AK42" s="27">
        <f>('4.2 Charakteristiky presnosti '!C$7-R42)^2</f>
        <v>5.0625006991904498E-6</v>
      </c>
      <c r="AL42" s="27">
        <f>('4.2 Charakteristiky presnosti '!D$7-S42)^2</f>
        <v>1.1736111111377113E-6</v>
      </c>
      <c r="AM42" s="27">
        <f>('4.2 Charakteristiky presnosti '!B$8-T42)^2</f>
        <v>4.168402955880287E-6</v>
      </c>
      <c r="AN42" s="27">
        <f>('4.2 Charakteristiky presnosti '!C$8-U42)^2</f>
        <v>1.3751737741236103E-5</v>
      </c>
      <c r="AO42" s="27">
        <f>('4.2 Charakteristiky presnosti '!D$8-V42)^2</f>
        <v>9.7656249999230168E-6</v>
      </c>
    </row>
    <row r="43" spans="1:46" s="7" customFormat="1" ht="20.100000000000001" customHeight="1" x14ac:dyDescent="0.25">
      <c r="A43" s="93" t="s">
        <v>47</v>
      </c>
      <c r="B43" s="95"/>
      <c r="C43" s="95"/>
      <c r="D43" s="29"/>
      <c r="E43" s="18">
        <v>1.600000006146729E-2</v>
      </c>
      <c r="F43" s="16">
        <v>2.6499999919906259E-2</v>
      </c>
      <c r="G43" s="17">
        <v>1.0499999999979082E-2</v>
      </c>
      <c r="H43" s="18">
        <v>6.0000000521540642E-3</v>
      </c>
      <c r="I43" s="16">
        <v>3.9999999571591616E-3</v>
      </c>
      <c r="J43" s="17">
        <v>2.3000000000024556E-2</v>
      </c>
      <c r="K43" s="18">
        <v>2.1499999915249646E-2</v>
      </c>
      <c r="L43" s="16">
        <v>2.6499999919906259E-2</v>
      </c>
      <c r="M43" s="17">
        <v>1.0499999999979082E-2</v>
      </c>
      <c r="N43" s="18">
        <v>2.9999999096617103E-3</v>
      </c>
      <c r="O43" s="16">
        <v>5.0000008195638657E-4</v>
      </c>
      <c r="P43" s="17">
        <v>7.4999999999931788E-3</v>
      </c>
      <c r="Q43" s="18">
        <v>2.5000000605359674E-3</v>
      </c>
      <c r="R43" s="16">
        <v>5.4999999701976776E-3</v>
      </c>
      <c r="S43" s="17">
        <v>1.5500000000031378E-2</v>
      </c>
      <c r="T43" s="18">
        <v>1.9999999785795808E-3</v>
      </c>
      <c r="U43" s="16">
        <v>3.0000000260770321E-3</v>
      </c>
      <c r="V43" s="17">
        <v>9.9999999999909051E-3</v>
      </c>
      <c r="X43" s="27">
        <f>('4.2 Charakteristiky presnosti '!$B$3-E43)^2</f>
        <v>8.5069393105295938E-8</v>
      </c>
      <c r="Y43" s="27">
        <f>('4.2 Charakteristiky presnosti '!C$3-F43)^2</f>
        <v>2.2002777680614962E-4</v>
      </c>
      <c r="Z43" s="27">
        <f>('4.2 Charakteristiky presnosti '!D$3-G43)^2</f>
        <v>9.1043402777991843E-5</v>
      </c>
      <c r="AA43" s="27">
        <f>('4.2 Charakteristiky presnosti '!B$4-H43)^2</f>
        <v>1.9506944069444831E-5</v>
      </c>
      <c r="AB43" s="27">
        <f>('4.2 Charakteristiky presnosti '!C$4-I43)^2</f>
        <v>2.1267362989925097E-6</v>
      </c>
      <c r="AC43" s="27">
        <f>('4.2 Charakteristiky presnosti '!D$4-J43)^2</f>
        <v>2.777777776856953E-8</v>
      </c>
      <c r="AD43" s="27">
        <f>('4.2 Charakteristiky presnosti '!B$5-K43)^2</f>
        <v>1.9913906734731295E-5</v>
      </c>
      <c r="AE43" s="27">
        <f>('4.2 Charakteristiky presnosti '!C$5-L43)^2</f>
        <v>3.5941842496589215E-6</v>
      </c>
      <c r="AF43" s="27">
        <f>('4.2 Charakteristiky presnosti '!D$5-M43)^2</f>
        <v>5.3777777778013439E-5</v>
      </c>
      <c r="AG43" s="27">
        <f>('4.2 Charakteristiky presnosti '!B$6-N43)^2</f>
        <v>2.756250068289229E-5</v>
      </c>
      <c r="AH43" s="27">
        <f>('4.2 Charakteristiky presnosti '!C$6-O43)^2</f>
        <v>5.5626734666319376E-5</v>
      </c>
      <c r="AI43" s="27">
        <f>('4.2 Charakteristiky presnosti '!D$6-P43)^2</f>
        <v>3.3154340277814076E-4</v>
      </c>
      <c r="AJ43" s="27">
        <f>('4.2 Charakteristiky presnosti '!B$7-Q43)^2</f>
        <v>3.5006943407584925E-5</v>
      </c>
      <c r="AK43" s="27">
        <f>('4.2 Charakteristiky presnosti '!C$7-R43)^2</f>
        <v>7.5625000247576618E-6</v>
      </c>
      <c r="AL43" s="27">
        <f>('4.2 Charakteristiky presnosti '!D$7-S43)^2</f>
        <v>5.840277777593156E-6</v>
      </c>
      <c r="AM43" s="27">
        <f>('4.2 Charakteristiky presnosti '!B$8-T43)^2</f>
        <v>3.6501736120489009E-5</v>
      </c>
      <c r="AN43" s="27">
        <f>('4.2 Charakteristiky presnosti '!C$8-U43)^2</f>
        <v>1.3751736014408782E-5</v>
      </c>
      <c r="AO43" s="27">
        <f>('4.2 Charakteristiky presnosti '!D$8-V43)^2</f>
        <v>5.0765625000096645E-5</v>
      </c>
    </row>
    <row r="44" spans="1:46" s="7" customFormat="1" ht="20.100000000000001" customHeight="1" x14ac:dyDescent="0.25">
      <c r="A44" s="96" t="s">
        <v>48</v>
      </c>
      <c r="B44" s="97"/>
      <c r="C44" s="97"/>
      <c r="D44" s="91"/>
      <c r="E44" s="18">
        <v>1.4999998966231942E-3</v>
      </c>
      <c r="F44" s="16">
        <v>9.5000001601874828E-3</v>
      </c>
      <c r="G44" s="17">
        <v>1.2999999999976808E-2</v>
      </c>
      <c r="H44" s="18">
        <v>6.9999999832361937E-3</v>
      </c>
      <c r="I44" s="16">
        <v>4.999999888241291E-3</v>
      </c>
      <c r="J44" s="17">
        <v>2.4000000000000909E-2</v>
      </c>
      <c r="K44" s="18">
        <v>3.7499999976716936E-2</v>
      </c>
      <c r="L44" s="16">
        <v>1.3499999884516001E-2</v>
      </c>
      <c r="M44" s="17">
        <v>1.4000000000010004E-2</v>
      </c>
      <c r="N44" s="18">
        <v>1.4999998966231942E-3</v>
      </c>
      <c r="O44" s="16">
        <v>0</v>
      </c>
      <c r="P44" s="17">
        <v>8.4999999999695319E-3</v>
      </c>
      <c r="Q44" s="18">
        <v>3.9999999571591616E-3</v>
      </c>
      <c r="R44" s="16">
        <v>9.9999993108212948E-4</v>
      </c>
      <c r="S44" s="17">
        <v>1.6000000000019554E-2</v>
      </c>
      <c r="T44" s="18">
        <v>9.9999993108212948E-4</v>
      </c>
      <c r="U44" s="16">
        <v>3.0000000260770321E-3</v>
      </c>
      <c r="V44" s="17">
        <v>9.9999999999909051E-3</v>
      </c>
      <c r="X44" s="27">
        <f>('4.2 Charakteristiky presnosti '!$B$3-E44)^2</f>
        <v>2.1879340505078697E-4</v>
      </c>
      <c r="Y44" s="27">
        <f>('4.2 Charakteristiky presnosti '!C$3-F44)^2</f>
        <v>4.6944435451490636E-6</v>
      </c>
      <c r="Z44" s="27">
        <f>('4.2 Charakteristiky presnosti '!D$3-G44)^2</f>
        <v>4.9585069444634437E-5</v>
      </c>
      <c r="AA44" s="27">
        <f>('4.2 Charakteristiky presnosti '!B$4-H44)^2</f>
        <v>1.1673611291955851E-5</v>
      </c>
      <c r="AB44" s="27">
        <f>('4.2 Charakteristiky presnosti '!C$4-I44)^2</f>
        <v>2.1006956666761511E-7</v>
      </c>
      <c r="AC44" s="27">
        <f>('4.2 Charakteristiky presnosti '!D$4-J44)^2</f>
        <v>6.944444444510742E-7</v>
      </c>
      <c r="AD44" s="27">
        <f>('4.2 Charakteristiky presnosti '!B$5-K44)^2</f>
        <v>1.3311390641511687E-4</v>
      </c>
      <c r="AE44" s="27">
        <f>('4.2 Charakteristiky presnosti '!C$5-L44)^2</f>
        <v>2.2188585349213104E-4</v>
      </c>
      <c r="AF44" s="27">
        <f>('4.2 Charakteristiky presnosti '!D$5-M44)^2</f>
        <v>1.4694444444330555E-5</v>
      </c>
      <c r="AG44" s="27">
        <f>('4.2 Charakteristiky presnosti '!B$6-N44)^2</f>
        <v>4.5562501054024336E-5</v>
      </c>
      <c r="AH44" s="27">
        <f>('4.2 Charakteristiky presnosti '!C$6-O44)^2</f>
        <v>6.3335069207267632E-5</v>
      </c>
      <c r="AI44" s="27">
        <f>('4.2 Charakteristiky presnosti '!D$6-P44)^2</f>
        <v>2.96126736112268E-4</v>
      </c>
      <c r="AJ44" s="27">
        <f>('4.2 Charakteristiky presnosti '!B$7-Q44)^2</f>
        <v>1.9506944583612499E-5</v>
      </c>
      <c r="AK44" s="27">
        <f>('4.2 Charakteristiky presnosti '!C$7-R44)^2</f>
        <v>5.2562500632445651E-5</v>
      </c>
      <c r="AL44" s="27">
        <f>('4.2 Charakteristiky presnosti '!D$7-S44)^2</f>
        <v>3.6736111110100098E-6</v>
      </c>
      <c r="AM44" s="27">
        <f>('4.2 Charakteristiky presnosti '!B$8-T44)^2</f>
        <v>4.9585070124296988E-5</v>
      </c>
      <c r="AN44" s="27">
        <f>('4.2 Charakteristiky presnosti '!C$8-U44)^2</f>
        <v>1.3751736014408782E-5</v>
      </c>
      <c r="AO44" s="27">
        <f>('4.2 Charakteristiky presnosti '!D$8-V44)^2</f>
        <v>5.0765625000096645E-5</v>
      </c>
    </row>
    <row r="45" spans="1:46" s="7" customFormat="1" ht="20.100000000000001" customHeight="1" thickBot="1" x14ac:dyDescent="0.3">
      <c r="A45" s="98"/>
      <c r="B45" s="99"/>
      <c r="C45" s="99"/>
      <c r="D45" s="100"/>
      <c r="E45" s="24">
        <v>2.0000000018626451E-2</v>
      </c>
      <c r="F45" s="22">
        <v>1.1999999871477485E-2</v>
      </c>
      <c r="G45" s="23">
        <v>2.199999999999136E-2</v>
      </c>
      <c r="H45" s="24">
        <v>1.0000000009313226E-2</v>
      </c>
      <c r="I45" s="22">
        <v>1.1499999789521098E-2</v>
      </c>
      <c r="J45" s="23">
        <v>2.8999999999996362E-2</v>
      </c>
      <c r="K45" s="24">
        <v>3.5550000029616058E-2</v>
      </c>
      <c r="L45" s="22">
        <v>1.2749999994412065E-2</v>
      </c>
      <c r="M45" s="23">
        <v>5.4999999999836291E-3</v>
      </c>
      <c r="N45" s="24">
        <v>1.5000001294538379E-3</v>
      </c>
      <c r="O45" s="22">
        <v>6.9999999832361937E-3</v>
      </c>
      <c r="P45" s="23">
        <v>1.2499999999988631E-2</v>
      </c>
      <c r="Q45" s="24">
        <v>6.5000000176951289E-3</v>
      </c>
      <c r="R45" s="22">
        <v>4.5000000391155481E-3</v>
      </c>
      <c r="S45" s="23">
        <v>1.6500000000007731E-2</v>
      </c>
      <c r="T45" s="24">
        <v>2.5000000605359674E-3</v>
      </c>
      <c r="U45" s="22">
        <v>7.5000000651925802E-3</v>
      </c>
      <c r="V45" s="23">
        <v>1.1500000000012278E-2</v>
      </c>
      <c r="X45" s="27">
        <f>('4.2 Charakteristiky presnosti '!$B$3-E45)^2</f>
        <v>1.3751736446115595E-5</v>
      </c>
      <c r="Y45" s="27">
        <f>('4.2 Charakteristiky presnosti '!C$3-F45)^2</f>
        <v>1.111110569909277E-7</v>
      </c>
      <c r="Z45" s="27">
        <f>('4.2 Charakteristiky presnosti '!D$3-G45)^2</f>
        <v>3.8350694444486001E-6</v>
      </c>
      <c r="AA45" s="27">
        <f>('4.2 Charakteristiky presnosti '!B$4-H45)^2</f>
        <v>1.7361111143448749E-7</v>
      </c>
      <c r="AB45" s="27">
        <f>('4.2 Charakteristiky presnosti '!C$4-I45)^2</f>
        <v>3.6501733307118785E-5</v>
      </c>
      <c r="AC45" s="27">
        <f>('4.2 Charakteristiky presnosti '!D$4-J45)^2</f>
        <v>3.4027777777771134E-5</v>
      </c>
      <c r="AD45" s="27">
        <f>('4.2 Charakteristiky presnosti '!B$5-K45)^2</f>
        <v>9.1920157401550467E-5</v>
      </c>
      <c r="AE45" s="27">
        <f>('4.2 Charakteristiky presnosti '!C$5-L45)^2</f>
        <v>2.4479210019416256E-4</v>
      </c>
      <c r="AF45" s="27">
        <f>('4.2 Charakteristiky presnosti '!D$5-M45)^2</f>
        <v>1.5211111111139528E-4</v>
      </c>
      <c r="AG45" s="27">
        <f>('4.2 Charakteristiky presnosti '!B$6-N45)^2</f>
        <v>4.5562497910810667E-5</v>
      </c>
      <c r="AH45" s="27">
        <f>('4.2 Charakteristiky presnosti '!C$6-O45)^2</f>
        <v>9.1840278134784879E-7</v>
      </c>
      <c r="AI45" s="27">
        <f>('4.2 Charakteristiky presnosti '!D$6-P45)^2</f>
        <v>1.7446006944482788E-4</v>
      </c>
      <c r="AJ45" s="27">
        <f>('4.2 Charakteristiky presnosti '!B$7-Q45)^2</f>
        <v>3.6736109394502559E-6</v>
      </c>
      <c r="AK45" s="27">
        <f>('4.2 Charakteristiky presnosti '!C$7-R45)^2</f>
        <v>1.4062499516876423E-5</v>
      </c>
      <c r="AL45" s="27">
        <f>('4.2 Charakteristiky presnosti '!D$7-S45)^2</f>
        <v>2.0069444444032174E-6</v>
      </c>
      <c r="AM45" s="27">
        <f>('4.2 Charakteristiky presnosti '!B$8-T45)^2</f>
        <v>3.0710068544696295E-5</v>
      </c>
      <c r="AN45" s="27">
        <f>('4.2 Charakteristiky presnosti '!C$8-U45)^2</f>
        <v>6.2673619368838258E-7</v>
      </c>
      <c r="AO45" s="27">
        <f>('4.2 Charakteristiky presnosti '!D$8-V45)^2</f>
        <v>3.164062499983585E-5</v>
      </c>
    </row>
    <row r="46" spans="1:46" s="7" customFormat="1" ht="19.5" customHeight="1" x14ac:dyDescent="0.25">
      <c r="A46" s="6"/>
      <c r="B46" s="6"/>
      <c r="C46" s="6"/>
      <c r="D46" s="6"/>
      <c r="T46" s="28"/>
    </row>
    <row r="47" spans="1:46" s="7" customFormat="1" ht="20.100000000000001" customHeight="1" x14ac:dyDescent="0.25"/>
    <row r="48" spans="1:46" s="7" customFormat="1" ht="20.100000000000001" customHeight="1" x14ac:dyDescent="0.25"/>
    <row r="49" spans="3:22" s="7" customFormat="1" ht="20.100000000000001" customHeight="1" x14ac:dyDescent="0.25">
      <c r="E49" s="30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3:22" s="7" customFormat="1" ht="20.100000000000001" customHeight="1" x14ac:dyDescent="0.25"/>
    <row r="51" spans="3:22" x14ac:dyDescent="0.25"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3:22" x14ac:dyDescent="0.25"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3:22" ht="15.75" customHeight="1" x14ac:dyDescent="0.25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3:22" ht="15.75" customHeight="1" x14ac:dyDescent="0.25">
      <c r="C54" s="92"/>
      <c r="D54" s="92"/>
      <c r="E54" s="92"/>
      <c r="F54" s="92"/>
      <c r="G54" s="88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3:22" ht="15.75" customHeight="1" x14ac:dyDescent="0.25">
      <c r="C55" s="92"/>
      <c r="D55" s="92"/>
      <c r="E55" s="92"/>
      <c r="F55" s="92"/>
      <c r="G55" s="3"/>
      <c r="H55" s="3"/>
      <c r="I55" s="3"/>
      <c r="J55" s="3"/>
      <c r="K55" s="3"/>
      <c r="L55" s="3"/>
      <c r="M55" s="3"/>
      <c r="N55" s="3"/>
      <c r="O55" s="3"/>
      <c r="P55" s="72" t="s">
        <v>36</v>
      </c>
      <c r="Q55" s="73"/>
      <c r="R55" s="73"/>
      <c r="S55" s="73"/>
      <c r="T55" s="3"/>
      <c r="U55" s="3"/>
      <c r="V55" s="3"/>
    </row>
    <row r="56" spans="3:22" ht="15.75" customHeight="1" x14ac:dyDescent="0.25">
      <c r="C56" s="92"/>
      <c r="D56" s="92"/>
      <c r="E56" s="92"/>
      <c r="F56" s="92"/>
      <c r="G56" s="3"/>
      <c r="H56" s="3"/>
      <c r="I56" s="3"/>
      <c r="J56" s="110"/>
      <c r="K56" s="110"/>
      <c r="L56" s="110"/>
      <c r="M56" s="110"/>
      <c r="N56" s="3"/>
      <c r="O56" s="3"/>
      <c r="P56" s="73"/>
      <c r="Q56" s="73"/>
      <c r="R56" s="73"/>
      <c r="S56" s="73"/>
      <c r="T56" s="3"/>
      <c r="U56" s="3"/>
      <c r="V56" s="3"/>
    </row>
    <row r="57" spans="3:22" ht="15.75" customHeight="1" x14ac:dyDescent="0.25">
      <c r="C57" s="92"/>
      <c r="D57" s="92"/>
      <c r="E57" s="92"/>
      <c r="F57" s="92"/>
      <c r="G57" s="3"/>
      <c r="H57" s="3"/>
      <c r="I57" s="3"/>
      <c r="J57" s="110"/>
      <c r="K57" s="110"/>
      <c r="L57" s="110"/>
      <c r="M57" s="110"/>
      <c r="N57" s="3"/>
      <c r="O57" s="3"/>
      <c r="P57" s="73"/>
      <c r="Q57" s="73"/>
      <c r="R57" s="73"/>
      <c r="S57" s="73"/>
      <c r="T57" s="3"/>
      <c r="U57" s="3"/>
      <c r="V57" s="3"/>
    </row>
    <row r="58" spans="3:22" ht="15.75" customHeight="1" x14ac:dyDescent="0.25">
      <c r="E58" s="3"/>
      <c r="F58" s="3"/>
      <c r="G58" s="3"/>
      <c r="H58" s="3"/>
      <c r="I58" s="3"/>
      <c r="J58" s="110"/>
      <c r="K58" s="110"/>
      <c r="L58" s="110"/>
      <c r="M58" s="110"/>
      <c r="N58" s="3"/>
      <c r="O58" s="3"/>
      <c r="P58" s="73"/>
      <c r="Q58" s="73"/>
      <c r="R58" s="73"/>
      <c r="S58" s="73"/>
      <c r="T58" s="3"/>
      <c r="U58" s="3"/>
      <c r="V58" s="3"/>
    </row>
    <row r="59" spans="3:22" ht="15" customHeight="1" x14ac:dyDescent="0.25">
      <c r="E59" s="3"/>
      <c r="F59" s="3"/>
      <c r="G59" s="3"/>
      <c r="H59" s="3"/>
      <c r="I59" s="3"/>
      <c r="J59" s="110"/>
      <c r="K59" s="110"/>
      <c r="L59" s="110"/>
      <c r="M59" s="110"/>
      <c r="N59" s="3"/>
      <c r="O59" s="3"/>
      <c r="P59" s="73"/>
      <c r="Q59" s="73"/>
      <c r="R59" s="73"/>
      <c r="S59" s="73"/>
      <c r="T59" s="3"/>
      <c r="U59" s="3"/>
      <c r="V59" s="3"/>
    </row>
    <row r="60" spans="3:22" ht="15" customHeight="1" x14ac:dyDescent="0.25">
      <c r="E60" s="3"/>
      <c r="F60" s="3"/>
      <c r="G60" s="3"/>
      <c r="H60" s="3"/>
      <c r="I60" s="3"/>
      <c r="J60" s="110"/>
      <c r="K60" s="110"/>
      <c r="L60" s="110"/>
      <c r="M60" s="110"/>
      <c r="N60" s="3"/>
      <c r="O60" s="3"/>
      <c r="P60" s="73"/>
      <c r="Q60" s="73"/>
      <c r="R60" s="73"/>
      <c r="S60" s="73"/>
      <c r="T60" s="3"/>
      <c r="U60" s="3"/>
      <c r="V60" s="3"/>
    </row>
    <row r="61" spans="3:22" ht="15" customHeight="1" x14ac:dyDescent="0.25">
      <c r="E61" s="3"/>
      <c r="F61" s="3"/>
      <c r="G61" s="3"/>
      <c r="H61" s="3"/>
      <c r="I61" s="3"/>
      <c r="J61" s="110"/>
      <c r="K61" s="110"/>
      <c r="L61" s="110"/>
      <c r="M61" s="110"/>
      <c r="N61" s="3"/>
      <c r="O61" s="3"/>
      <c r="P61" s="73"/>
      <c r="Q61" s="73"/>
      <c r="R61" s="73"/>
      <c r="S61" s="73"/>
      <c r="T61" s="3"/>
      <c r="U61" s="3"/>
      <c r="V61" s="3"/>
    </row>
    <row r="62" spans="3:22" ht="15" customHeight="1" x14ac:dyDescent="0.25">
      <c r="J62" s="110"/>
      <c r="K62" s="110"/>
      <c r="L62" s="110"/>
      <c r="M62" s="110"/>
      <c r="P62" s="73"/>
      <c r="Q62" s="73"/>
      <c r="R62" s="73"/>
      <c r="S62" s="73"/>
    </row>
    <row r="63" spans="3:22" ht="15" customHeight="1" x14ac:dyDescent="0.25">
      <c r="J63" s="110"/>
      <c r="K63" s="110"/>
      <c r="L63" s="110"/>
      <c r="M63" s="110"/>
      <c r="P63" s="73"/>
      <c r="Q63" s="73"/>
      <c r="R63" s="73"/>
      <c r="S63" s="73"/>
    </row>
    <row r="64" spans="3:22" ht="15" customHeight="1" x14ac:dyDescent="0.25">
      <c r="P64" s="73"/>
      <c r="Q64" s="73"/>
      <c r="R64" s="73"/>
      <c r="S64" s="73"/>
    </row>
    <row r="65" spans="16:19" ht="15" customHeight="1" x14ac:dyDescent="0.25">
      <c r="P65" s="73"/>
      <c r="Q65" s="73"/>
      <c r="R65" s="73"/>
      <c r="S65" s="73"/>
    </row>
    <row r="66" spans="16:19" ht="15" customHeight="1" x14ac:dyDescent="0.25">
      <c r="P66" s="73"/>
      <c r="Q66" s="73"/>
      <c r="R66" s="73"/>
      <c r="S66" s="73"/>
    </row>
    <row r="67" spans="16:19" ht="15" customHeight="1" x14ac:dyDescent="0.25">
      <c r="P67" s="73"/>
      <c r="Q67" s="73"/>
      <c r="R67" s="73"/>
      <c r="S67" s="73"/>
    </row>
  </sheetData>
  <mergeCells count="20">
    <mergeCell ref="E17:G17"/>
    <mergeCell ref="A33:D35"/>
    <mergeCell ref="A44:D45"/>
    <mergeCell ref="A36:D37"/>
    <mergeCell ref="A40:D41"/>
    <mergeCell ref="A38:D39"/>
    <mergeCell ref="A43:D43"/>
    <mergeCell ref="A42:D42"/>
    <mergeCell ref="T17:V17"/>
    <mergeCell ref="Q1:S17"/>
    <mergeCell ref="N17:P17"/>
    <mergeCell ref="K17:M17"/>
    <mergeCell ref="H17:J17"/>
    <mergeCell ref="T18:V18"/>
    <mergeCell ref="B18:D18"/>
    <mergeCell ref="E18:G18"/>
    <mergeCell ref="H18:J18"/>
    <mergeCell ref="K18:M18"/>
    <mergeCell ref="N18:P18"/>
    <mergeCell ref="Q18:S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70" zoomScaleNormal="70" workbookViewId="0">
      <selection activeCell="D30" sqref="D30"/>
    </sheetView>
  </sheetViews>
  <sheetFormatPr defaultRowHeight="15" x14ac:dyDescent="0.25"/>
  <cols>
    <col min="1" max="1" width="8.5703125" customWidth="1"/>
    <col min="2" max="4" width="32.7109375" customWidth="1"/>
    <col min="5" max="7" width="15.7109375" customWidth="1"/>
    <col min="8" max="8" width="14.85546875" customWidth="1"/>
  </cols>
  <sheetData>
    <row r="1" spans="1:13" ht="20.100000000000001" customHeight="1" thickBot="1" x14ac:dyDescent="0.3">
      <c r="A1" s="74" t="s">
        <v>12</v>
      </c>
      <c r="B1" s="37" t="s">
        <v>34</v>
      </c>
      <c r="C1" s="38"/>
      <c r="D1" s="39"/>
    </row>
    <row r="2" spans="1:13" ht="20.100000000000001" customHeight="1" thickBot="1" x14ac:dyDescent="0.3">
      <c r="A2" s="77"/>
      <c r="B2" s="80" t="s">
        <v>37</v>
      </c>
      <c r="C2" s="80" t="s">
        <v>37</v>
      </c>
      <c r="D2" s="80" t="s">
        <v>37</v>
      </c>
      <c r="F2" s="5"/>
      <c r="G2" s="5"/>
      <c r="H2" s="5"/>
      <c r="I2" s="5"/>
    </row>
    <row r="3" spans="1:13" ht="20.100000000000001" customHeight="1" x14ac:dyDescent="0.25">
      <c r="A3" s="82">
        <v>1</v>
      </c>
      <c r="B3" s="12">
        <f>SUM('4.1 Náväznost S-JTSK'!E34:E45)/12</f>
        <v>1.6291666640123974E-2</v>
      </c>
      <c r="C3" s="10">
        <f>SUM('4.1 Náväznost S-JTSK'!F34:F45)/12</f>
        <v>1.1666666619324436E-2</v>
      </c>
      <c r="D3" s="11">
        <f>SUM('4.1 Náväznost S-JTSK'!G34:G45)/12</f>
        <v>2.0041666666656965E-2</v>
      </c>
      <c r="F3" s="5"/>
      <c r="G3" s="5"/>
      <c r="H3" s="5"/>
      <c r="I3" s="5"/>
    </row>
    <row r="4" spans="1:13" ht="20.100000000000001" customHeight="1" x14ac:dyDescent="0.25">
      <c r="A4" s="83">
        <v>2</v>
      </c>
      <c r="B4" s="18">
        <f>SUM('4.1 Náväznost S-JTSK'!H34:H45)/12</f>
        <v>1.0416666676367944E-2</v>
      </c>
      <c r="C4" s="16">
        <f>SUM('4.1 Náväznost S-JTSK'!I34:I45)/12</f>
        <v>5.458333354908973E-3</v>
      </c>
      <c r="D4" s="17">
        <f>SUM('4.1 Náväznost S-JTSK'!J34:J45)/12</f>
        <v>2.3166666666663598E-2</v>
      </c>
      <c r="F4" s="5"/>
      <c r="G4" s="5"/>
      <c r="H4" s="5"/>
      <c r="I4" s="5"/>
    </row>
    <row r="5" spans="1:13" ht="20.100000000000001" customHeight="1" x14ac:dyDescent="0.25">
      <c r="A5" s="83">
        <v>3</v>
      </c>
      <c r="B5" s="18">
        <f>SUM('4.1 Náväznost S-JTSK'!K34:K45)/12</f>
        <v>2.5962499969561275E-2</v>
      </c>
      <c r="C5" s="16">
        <f>SUM('4.1 Náväznost S-JTSK'!L34:L45)/12</f>
        <v>2.8395833311757695E-2</v>
      </c>
      <c r="D5" s="17">
        <f>SUM('4.1 Náväznost S-JTSK'!M34:M45)/12</f>
        <v>1.7833333333328483E-2</v>
      </c>
    </row>
    <row r="6" spans="1:13" ht="20.100000000000001" customHeight="1" x14ac:dyDescent="0.25">
      <c r="A6" s="83">
        <v>4</v>
      </c>
      <c r="B6" s="18">
        <f>SUM('4.1 Náväznost S-JTSK'!N34:N45)/12</f>
        <v>8.2499999746990706E-3</v>
      </c>
      <c r="C6" s="16">
        <f>SUM('4.1 Náväznost S-JTSK'!O34:O45)/12</f>
        <v>7.9583333184321727E-3</v>
      </c>
      <c r="D6" s="17">
        <f>SUM('4.1 Náväznost S-JTSK'!P34:P45)/12</f>
        <v>2.570833333333648E-2</v>
      </c>
      <c r="F6" s="86" t="s">
        <v>38</v>
      </c>
      <c r="G6" s="87" t="s">
        <v>39</v>
      </c>
      <c r="H6" s="87"/>
    </row>
    <row r="7" spans="1:13" ht="20.100000000000001" customHeight="1" x14ac:dyDescent="0.25">
      <c r="A7" s="83">
        <v>5</v>
      </c>
      <c r="B7" s="18">
        <f>SUM('4.1 Náväznost S-JTSK'!Q34:Q45)/12</f>
        <v>8.4166666395807024E-3</v>
      </c>
      <c r="C7" s="16">
        <f>SUM('4.1 Náväznost S-JTSK'!R34:R45)/12</f>
        <v>8.2499999746990706E-3</v>
      </c>
      <c r="D7" s="17">
        <f>SUM('4.1 Náväznost S-JTSK'!S34:S45)/12</f>
        <v>1.7916666666659847E-2</v>
      </c>
    </row>
    <row r="8" spans="1:13" ht="16.5" thickBot="1" x14ac:dyDescent="0.3">
      <c r="A8" s="84">
        <v>6</v>
      </c>
      <c r="B8" s="24">
        <f>SUM('4.1 Náväznost S-JTSK'!T34:T45)/12</f>
        <v>8.0416666460223496E-3</v>
      </c>
      <c r="C8" s="22">
        <f>SUM('4.1 Náväznost S-JTSK'!U34:U45)/12</f>
        <v>6.7083333463718491E-3</v>
      </c>
      <c r="D8" s="23">
        <f>SUM('4.1 Náväznost S-JTSK'!V34:V45)/12</f>
        <v>1.7124999999997687E-2</v>
      </c>
    </row>
    <row r="9" spans="1:13" x14ac:dyDescent="0.25">
      <c r="A9" s="1"/>
      <c r="B9" s="1"/>
      <c r="C9" s="1"/>
      <c r="D9" s="1"/>
    </row>
    <row r="10" spans="1:13" ht="15.75" thickBot="1" x14ac:dyDescent="0.3">
      <c r="A10" s="1"/>
      <c r="B10" s="1"/>
      <c r="C10" s="1"/>
      <c r="D10" s="1"/>
    </row>
    <row r="11" spans="1:13" ht="18" customHeight="1" x14ac:dyDescent="0.25">
      <c r="A11" s="74" t="s">
        <v>12</v>
      </c>
      <c r="B11" s="4" t="s">
        <v>13</v>
      </c>
      <c r="C11" s="4" t="s">
        <v>14</v>
      </c>
      <c r="D11" s="4" t="s">
        <v>15</v>
      </c>
      <c r="F11" s="5"/>
      <c r="G11" s="5"/>
      <c r="H11" s="5"/>
      <c r="I11" s="5"/>
      <c r="J11" s="5"/>
      <c r="K11" s="5"/>
      <c r="L11" s="5"/>
      <c r="M11" s="5"/>
    </row>
    <row r="12" spans="1:13" ht="15.75" thickBot="1" x14ac:dyDescent="0.3">
      <c r="A12" s="75"/>
      <c r="B12" s="85" t="s">
        <v>16</v>
      </c>
      <c r="C12" s="85" t="s">
        <v>17</v>
      </c>
      <c r="D12" s="85" t="s">
        <v>18</v>
      </c>
      <c r="F12" s="5"/>
      <c r="G12" s="5"/>
      <c r="H12" s="5"/>
      <c r="I12" s="5"/>
      <c r="J12" s="5"/>
      <c r="K12" s="5"/>
      <c r="L12" s="5"/>
      <c r="M12" s="5"/>
    </row>
    <row r="13" spans="1:13" ht="15.75" x14ac:dyDescent="0.25">
      <c r="A13" s="82">
        <v>1</v>
      </c>
      <c r="B13" s="12">
        <f>SQRT(SUM('4.1 Náväznost S-JTSK'!X34:X45)/12)</f>
        <v>1.2210750613783917E-2</v>
      </c>
      <c r="C13" s="10">
        <f>SQRT(SUM('4.1 Náväznost S-JTSK'!Y34:Y45)/12)</f>
        <v>5.1894658194502619E-3</v>
      </c>
      <c r="D13" s="11">
        <f>SQRT(SUM('4.1 Náväznost S-JTSK'!Z34:Z45)/12)</f>
        <v>5.3559092495112258E-3</v>
      </c>
      <c r="F13" s="5"/>
      <c r="G13" s="5"/>
      <c r="H13" s="5"/>
      <c r="I13" s="5"/>
      <c r="J13" s="5"/>
      <c r="K13" s="5"/>
      <c r="L13" s="5"/>
      <c r="M13" s="5"/>
    </row>
    <row r="14" spans="1:13" ht="15.75" x14ac:dyDescent="0.25">
      <c r="A14" s="83">
        <v>2</v>
      </c>
      <c r="B14" s="18">
        <f>SQRT(SUM('4.1 Náväznost S-JTSK'!AA34:AA45)/12)</f>
        <v>8.5582156843434596E-3</v>
      </c>
      <c r="C14" s="16">
        <f>SQRT(SUM('4.1 Náväznost S-JTSK'!AB34:AB45)/12)</f>
        <v>3.5441167789615822E-3</v>
      </c>
      <c r="D14" s="17">
        <f>SQRT(SUM('4.1 Náväznost S-JTSK'!AC34:AC45)/12)</f>
        <v>4.5430043901586448E-3</v>
      </c>
      <c r="F14" s="5"/>
      <c r="G14" s="5"/>
      <c r="H14" s="5"/>
      <c r="I14" s="5"/>
      <c r="J14" s="5"/>
      <c r="K14" s="5"/>
      <c r="L14" s="5"/>
      <c r="M14" s="5"/>
    </row>
    <row r="15" spans="1:13" ht="15.75" x14ac:dyDescent="0.25">
      <c r="A15" s="83">
        <v>3</v>
      </c>
      <c r="B15" s="18">
        <f>SQRT(SUM('4.1 Náväznost S-JTSK'!AD34:AD45)/12)</f>
        <v>5.6912625209186917E-3</v>
      </c>
      <c r="C15" s="16">
        <f>SQRT(SUM('4.1 Náväznost S-JTSK'!AE34:AE45)/12)</f>
        <v>1.3913968698839593E-2</v>
      </c>
      <c r="D15" s="17">
        <f>SQRT(SUM('4.1 Náväznost S-JTSK'!AF34:AF45)/12)</f>
        <v>1.1053531361319185E-2</v>
      </c>
      <c r="F15" s="5"/>
      <c r="G15" s="5"/>
      <c r="H15" s="5"/>
      <c r="I15" s="5"/>
      <c r="J15" s="5"/>
      <c r="K15" s="5"/>
      <c r="L15" s="5"/>
      <c r="M15" s="5"/>
    </row>
    <row r="16" spans="1:13" ht="15.75" x14ac:dyDescent="0.25">
      <c r="A16" s="83">
        <v>4</v>
      </c>
      <c r="B16" s="18">
        <f>SQRT(SUM('4.1 Náväznost S-JTSK'!AG34:AG45)/12)</f>
        <v>7.8089158306025854E-3</v>
      </c>
      <c r="C16" s="16">
        <f>SQRT(SUM('4.1 Náväznost S-JTSK'!AH34:AH45)/12)</f>
        <v>9.1798200831691087E-3</v>
      </c>
      <c r="D16" s="17">
        <f>SQRT(SUM('4.1 Náväznost S-JTSK'!AI34:AI45)/12)</f>
        <v>2.7916138054710982E-2</v>
      </c>
    </row>
    <row r="17" spans="1:8" ht="18" customHeight="1" x14ac:dyDescent="0.25">
      <c r="A17" s="83">
        <v>5</v>
      </c>
      <c r="B17" s="18">
        <f>SQRT(SUM('4.1 Náväznost S-JTSK'!AJ34:AJ45)/12)</f>
        <v>8.2986779449130115E-3</v>
      </c>
      <c r="C17" s="16">
        <f>SQRT(SUM('4.1 Náväznost S-JTSK'!AK34:AK45)/12)</f>
        <v>5.807681698664276E-3</v>
      </c>
      <c r="D17" s="17">
        <f>SQRT(SUM('4.1 Náväznost S-JTSK'!AL34:AL45)/12)</f>
        <v>3.408526889367281E-3</v>
      </c>
      <c r="F17" s="86" t="s">
        <v>38</v>
      </c>
      <c r="G17" s="87" t="s">
        <v>39</v>
      </c>
      <c r="H17" s="87"/>
    </row>
    <row r="18" spans="1:8" ht="16.5" thickBot="1" x14ac:dyDescent="0.3">
      <c r="A18" s="84">
        <v>6</v>
      </c>
      <c r="B18" s="24">
        <f>SQRT(SUM('4.1 Náväznost S-JTSK'!AM34:AM45)/12)</f>
        <v>1.0231606133150009E-2</v>
      </c>
      <c r="C18" s="22">
        <f>SQRT(SUM('4.1 Náväznost S-JTSK'!AN34:AN45)/12)</f>
        <v>4.823805290838745E-3</v>
      </c>
      <c r="D18" s="23">
        <f>SQRT(SUM('4.1 Náväznost S-JTSK'!AO34:AO45)/12)</f>
        <v>8.1294859411017838E-3</v>
      </c>
    </row>
    <row r="19" spans="1:8" x14ac:dyDescent="0.25">
      <c r="G19" s="5" t="s">
        <v>49</v>
      </c>
      <c r="H19" s="5"/>
    </row>
    <row r="21" spans="1:8" ht="15.75" thickBot="1" x14ac:dyDescent="0.3"/>
    <row r="22" spans="1:8" x14ac:dyDescent="0.25">
      <c r="A22" s="76" t="s">
        <v>12</v>
      </c>
      <c r="B22" s="78" t="s">
        <v>19</v>
      </c>
      <c r="C22" s="79"/>
    </row>
    <row r="23" spans="1:8" ht="15.75" thickBot="1" x14ac:dyDescent="0.3">
      <c r="A23" s="77"/>
      <c r="B23" s="101"/>
      <c r="C23" s="102"/>
      <c r="F23" s="5"/>
      <c r="G23" s="5"/>
      <c r="H23" s="5"/>
    </row>
    <row r="24" spans="1:8" ht="15.75" x14ac:dyDescent="0.25">
      <c r="A24" s="82">
        <v>1</v>
      </c>
      <c r="B24" s="103">
        <f>SQRT('4.2 Charakteristiky presnosti '!B13^2+'4.2 Charakteristiky presnosti '!C13^2+'4.2 Charakteristiky presnosti '!D13^2)</f>
        <v>1.430799601384718E-2</v>
      </c>
      <c r="C24" s="104"/>
      <c r="D24" s="30"/>
      <c r="F24" s="5"/>
      <c r="G24" s="5"/>
      <c r="H24" s="5"/>
    </row>
    <row r="25" spans="1:8" ht="15.75" x14ac:dyDescent="0.25">
      <c r="A25" s="83">
        <v>2</v>
      </c>
      <c r="B25" s="105">
        <f>SQRT('4.2 Charakteristiky presnosti '!B14^2+'4.2 Charakteristiky presnosti '!C14^2+'4.2 Charakteristiky presnosti '!D14^2)</f>
        <v>1.0317107556464656E-2</v>
      </c>
      <c r="C25" s="106"/>
      <c r="D25" s="2"/>
      <c r="F25" s="5"/>
      <c r="G25" s="5"/>
      <c r="H25" s="5"/>
    </row>
    <row r="26" spans="1:8" ht="15.75" x14ac:dyDescent="0.25">
      <c r="A26" s="83">
        <v>3</v>
      </c>
      <c r="B26" s="105">
        <f>SQRT('4.2 Charakteristiky presnosti '!B15^2+'4.2 Charakteristiky presnosti '!C15^2+'4.2 Charakteristiky presnosti '!D15^2)</f>
        <v>1.8659301958807797E-2</v>
      </c>
      <c r="C26" s="106"/>
      <c r="D26" s="2"/>
      <c r="G26" s="109"/>
    </row>
    <row r="27" spans="1:8" ht="15.75" x14ac:dyDescent="0.25">
      <c r="A27" s="83">
        <v>4</v>
      </c>
      <c r="B27" s="105">
        <f>SQRT('4.2 Charakteristiky presnosti '!B16^2+'4.2 Charakteristiky presnosti '!C16^2+'4.2 Charakteristiky presnosti '!D16^2)</f>
        <v>3.0406562237426205E-2</v>
      </c>
      <c r="C27" s="106"/>
      <c r="D27" s="30"/>
    </row>
    <row r="28" spans="1:8" ht="15.75" x14ac:dyDescent="0.25">
      <c r="A28" s="83">
        <v>5</v>
      </c>
      <c r="B28" s="105">
        <f>SQRT('4.2 Charakteristiky presnosti '!B17^2+'4.2 Charakteristiky presnosti '!C17^2+'4.2 Charakteristiky presnosti '!D17^2)</f>
        <v>1.0687154808550562E-2</v>
      </c>
      <c r="C28" s="106"/>
      <c r="D28" s="30"/>
    </row>
    <row r="29" spans="1:8" ht="16.5" thickBot="1" x14ac:dyDescent="0.3">
      <c r="A29" s="84">
        <v>6</v>
      </c>
      <c r="B29" s="107">
        <f>SQRT('4.2 Charakteristiky presnosti '!B18^2+'4.2 Charakteristiky presnosti '!C18^2+'4.2 Charakteristiky presnosti '!D18^2)</f>
        <v>1.392994627464185E-2</v>
      </c>
      <c r="C29" s="108"/>
      <c r="D29" s="30"/>
    </row>
    <row r="30" spans="1:8" ht="15.75" x14ac:dyDescent="0.25">
      <c r="G30" s="86"/>
    </row>
    <row r="35" spans="6:9" ht="15.75" x14ac:dyDescent="0.25">
      <c r="F35" s="81"/>
      <c r="G35" s="81"/>
      <c r="H35" s="81"/>
      <c r="I35" s="81"/>
    </row>
  </sheetData>
  <mergeCells count="17">
    <mergeCell ref="B28:C28"/>
    <mergeCell ref="B27:C27"/>
    <mergeCell ref="B26:C26"/>
    <mergeCell ref="B25:C25"/>
    <mergeCell ref="G19:H19"/>
    <mergeCell ref="F23:H25"/>
    <mergeCell ref="B1:D1"/>
    <mergeCell ref="A1:A2"/>
    <mergeCell ref="A11:A12"/>
    <mergeCell ref="B29:C29"/>
    <mergeCell ref="A22:A23"/>
    <mergeCell ref="B22:C23"/>
    <mergeCell ref="B24:C24"/>
    <mergeCell ref="F2:I4"/>
    <mergeCell ref="G6:H6"/>
    <mergeCell ref="F11:M15"/>
    <mergeCell ref="G17:H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4.1 Náväznost S-JTSK</vt:lpstr>
      <vt:lpstr>4.2 Charakteristiky presnosti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2017-05-08T09:26:13Z</dcterms:modified>
</cp:coreProperties>
</file>