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katerinavancova/Documents/Škola/Bakalářská práce/Výsledky/"/>
    </mc:Choice>
  </mc:AlternateContent>
  <xr:revisionPtr revIDLastSave="0" documentId="13_ncr:1_{5A1E8731-5D1D-4C4E-804D-C7EA4238CCF9}" xr6:coauthVersionLast="47" xr6:coauthVersionMax="47" xr10:uidLastSave="{00000000-0000-0000-0000-000000000000}"/>
  <bookViews>
    <workbookView xWindow="0" yWindow="500" windowWidth="28780" windowHeight="15720" xr2:uid="{DA1E1AAD-CB23-3B49-9F62-8545609BFE51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2" i="1" l="1"/>
  <c r="G160" i="1"/>
  <c r="G162" i="1"/>
  <c r="L133" i="1"/>
  <c r="L3" i="1"/>
  <c r="L6" i="1"/>
  <c r="L8" i="1"/>
  <c r="L9" i="1"/>
  <c r="L10" i="1"/>
  <c r="L26" i="1"/>
  <c r="L27" i="1"/>
  <c r="L28" i="1"/>
  <c r="L36" i="1"/>
  <c r="L47" i="1"/>
  <c r="L48" i="1"/>
  <c r="L51" i="1"/>
  <c r="L54" i="1"/>
  <c r="L60" i="1"/>
  <c r="L94" i="1"/>
  <c r="L95" i="1"/>
  <c r="L100" i="1"/>
  <c r="L104" i="1"/>
  <c r="L118" i="1"/>
  <c r="L131" i="1"/>
  <c r="L142" i="1"/>
  <c r="L151" i="1"/>
  <c r="L155" i="1"/>
  <c r="L156" i="1"/>
  <c r="L2" i="1"/>
</calcChain>
</file>

<file path=xl/sharedStrings.xml><?xml version="1.0" encoding="utf-8"?>
<sst xmlns="http://schemas.openxmlformats.org/spreadsheetml/2006/main" count="1375" uniqueCount="350">
  <si>
    <t>lnuC</t>
  </si>
  <si>
    <t>sul2</t>
  </si>
  <si>
    <t>APH(3'')-Ib</t>
  </si>
  <si>
    <t>APH(6)-Id</t>
  </si>
  <si>
    <t>Bakterie</t>
  </si>
  <si>
    <t>Názem MGE</t>
  </si>
  <si>
    <t>Typ MGE</t>
  </si>
  <si>
    <t>Scaffold</t>
  </si>
  <si>
    <t>Start</t>
  </si>
  <si>
    <t>Stop</t>
  </si>
  <si>
    <t>Délka</t>
  </si>
  <si>
    <t>Gen rezistence</t>
  </si>
  <si>
    <t>Anaeromassilibacillus sp An200</t>
  </si>
  <si>
    <t>Integrativní mobilizovatelný element</t>
  </si>
  <si>
    <t>An200_scaffold_81</t>
  </si>
  <si>
    <t>An200_scaffold_81_6</t>
  </si>
  <si>
    <t>Anaeromassilibacillus sp An250</t>
  </si>
  <si>
    <t>An250_scaffold_12</t>
  </si>
  <si>
    <t>An250_scaffold_12_46</t>
  </si>
  <si>
    <t>ISEnfa110</t>
  </si>
  <si>
    <t>An250_scaffold_14</t>
  </si>
  <si>
    <t>An250_scaffold_8</t>
  </si>
  <si>
    <t>-</t>
  </si>
  <si>
    <t>Anaerotignum lactatifermentans An75</t>
  </si>
  <si>
    <t>An75_scaffold_32</t>
  </si>
  <si>
    <t>An75_scaffold_32_23</t>
  </si>
  <si>
    <t>An75_scaffold_9</t>
  </si>
  <si>
    <t>Anaerotignum lactatifermentans An390</t>
  </si>
  <si>
    <t>An390_scaffold_3</t>
  </si>
  <si>
    <t>An390_scaffold_3_116</t>
  </si>
  <si>
    <t>Anaerotignum lactatifermentans An431b</t>
  </si>
  <si>
    <t>An431b_scaffold_1</t>
  </si>
  <si>
    <t>An431b_scaffold_1_81</t>
  </si>
  <si>
    <t>Anaerotignum lactatifermentans An514</t>
  </si>
  <si>
    <t>An514_scaffold_3</t>
  </si>
  <si>
    <t>An514_scaffold_3_81</t>
  </si>
  <si>
    <t>Anaerotruncus colihominis An174</t>
  </si>
  <si>
    <t>An174_scaffold_4</t>
  </si>
  <si>
    <t>Anaerotruncus colihominis An175</t>
  </si>
  <si>
    <t>An175_scaffold_1</t>
  </si>
  <si>
    <t>Bacillus cereus An806</t>
  </si>
  <si>
    <t>ISBce2</t>
  </si>
  <si>
    <t>An806_scaffold_46</t>
  </si>
  <si>
    <t>ISBce3</t>
  </si>
  <si>
    <t>An806_scaffold_69</t>
  </si>
  <si>
    <t>Bacteroides caecigallinarum ET12</t>
  </si>
  <si>
    <t>IS612</t>
  </si>
  <si>
    <t>ET12_scaffold_57</t>
  </si>
  <si>
    <t>cn_3109_IS612</t>
  </si>
  <si>
    <t>Kompozitní transpozon</t>
  </si>
  <si>
    <t>Bacteroides clarus An43</t>
  </si>
  <si>
    <t>ISBaov1</t>
  </si>
  <si>
    <t>An43_scaffold_13</t>
  </si>
  <si>
    <t>Bacteroides gallinaceum 109 WCHN</t>
  </si>
  <si>
    <t>ISPvsp1</t>
  </si>
  <si>
    <t>109_WCHN_scaffold_72</t>
  </si>
  <si>
    <t>Bacteroides gallinaceum 121 Egel</t>
  </si>
  <si>
    <t>IS943</t>
  </si>
  <si>
    <t>121_Egel_scaffold_122</t>
  </si>
  <si>
    <t>Bacteroides gallinaceum ET474</t>
  </si>
  <si>
    <t>ET474_scaffold_17</t>
  </si>
  <si>
    <t>ISBf6</t>
  </si>
  <si>
    <t>ET474_scaffold_77</t>
  </si>
  <si>
    <t>Bacteroides ovatus An161</t>
  </si>
  <si>
    <t>ISBf3</t>
  </si>
  <si>
    <t>An161_scaffold_55</t>
  </si>
  <si>
    <t>Bacteroides rodentium ET489</t>
  </si>
  <si>
    <t>ET489_scaffold_111</t>
  </si>
  <si>
    <t>Bacteroides thetaiotaomicron An878</t>
  </si>
  <si>
    <t>ISBthe1</t>
  </si>
  <si>
    <t>An878_scaffold_62</t>
  </si>
  <si>
    <t>Bacteroides uniformis An67</t>
  </si>
  <si>
    <t>An67_scaffold_7</t>
  </si>
  <si>
    <t>Bacteroides xylanisolvens An931</t>
  </si>
  <si>
    <t>cn_4228_ISBbi1</t>
  </si>
  <si>
    <t>An931_scaffold_15</t>
  </si>
  <si>
    <t>An931_scaffold_15_66</t>
  </si>
  <si>
    <t>An931_scaffold_15_67</t>
  </si>
  <si>
    <t>An931_scaffold_15_68</t>
  </si>
  <si>
    <t>ISBbi1</t>
  </si>
  <si>
    <t>An931_scaffold_100</t>
  </si>
  <si>
    <t>Barnesiella sp An22</t>
  </si>
  <si>
    <t>ISBlo2</t>
  </si>
  <si>
    <t>An918_scaffold_2</t>
  </si>
  <si>
    <t>Bifidobacterium boum An918</t>
  </si>
  <si>
    <t>Bifidobacterium pullorum An816</t>
  </si>
  <si>
    <t>ISBlo16</t>
  </si>
  <si>
    <t>An816_scaffold_3</t>
  </si>
  <si>
    <t>Bifidobacterium pullorum An845</t>
  </si>
  <si>
    <t>An845_scaffold_1</t>
  </si>
  <si>
    <t>Blautia sp An249</t>
  </si>
  <si>
    <t>An249_scaffold_16</t>
  </si>
  <si>
    <t>Blautia sp An46</t>
  </si>
  <si>
    <t>An46_scaffold_12</t>
  </si>
  <si>
    <t>An46_scaffold_12_62</t>
  </si>
  <si>
    <t>An46_scaffold_37</t>
  </si>
  <si>
    <t>Blautia sp An81</t>
  </si>
  <si>
    <t>An81_scaffold_36</t>
  </si>
  <si>
    <t>Butyricicoccus pullicaecorum An179</t>
  </si>
  <si>
    <t>An179_scaffold_22</t>
  </si>
  <si>
    <t>Clostridium perfringens An185</t>
  </si>
  <si>
    <t>ISCpe7</t>
  </si>
  <si>
    <t>An185_scaffold_14</t>
  </si>
  <si>
    <t>Clostridium perfringens An68</t>
  </si>
  <si>
    <t>An68_scaffold_35</t>
  </si>
  <si>
    <t>Coprobacillus cateniformis An779</t>
  </si>
  <si>
    <t>Tn6009</t>
  </si>
  <si>
    <t>Integrativní konjugativní elemen</t>
  </si>
  <si>
    <t>An779_scaffold_4</t>
  </si>
  <si>
    <t>Desulfovibrio piger An401</t>
  </si>
  <si>
    <t>An401_scaffold_86</t>
  </si>
  <si>
    <t>Drancourtella sp An12</t>
  </si>
  <si>
    <t>An12_scaffold_14</t>
  </si>
  <si>
    <t>Drancourtella sp An210</t>
  </si>
  <si>
    <t>An210_scaffold_13</t>
  </si>
  <si>
    <t>Enterocloster clostridioformis ET46</t>
  </si>
  <si>
    <t>ET46_scaffold_201</t>
  </si>
  <si>
    <t>ET46_scaffold_201_2</t>
  </si>
  <si>
    <t>Enterococcus cecorum An69</t>
  </si>
  <si>
    <t>An69_scaffold_1</t>
  </si>
  <si>
    <t>An69_scaffold_1_92</t>
  </si>
  <si>
    <t>ISS1W</t>
  </si>
  <si>
    <t>An69_scaffold_2</t>
  </si>
  <si>
    <t>cn_3635_ISS1W</t>
  </si>
  <si>
    <t>Enterococcus cecorum An144</t>
  </si>
  <si>
    <t>Tn917</t>
  </si>
  <si>
    <t>Transpozon</t>
  </si>
  <si>
    <t>An144_scaffold_1</t>
  </si>
  <si>
    <t>ErmB</t>
  </si>
  <si>
    <t>An144_scaffold_1_79</t>
  </si>
  <si>
    <t>Enterococcus cecorum An483</t>
  </si>
  <si>
    <t>An483_scaffold_29</t>
  </si>
  <si>
    <t>Enterococcus cecorum ET38</t>
  </si>
  <si>
    <t>ET38_scaffold_5</t>
  </si>
  <si>
    <t>ET38_scaffold_5_108</t>
  </si>
  <si>
    <t>Enterococcus gallinarum An774</t>
  </si>
  <si>
    <t>ISLgar5</t>
  </si>
  <si>
    <t>An774_scaffold_50</t>
  </si>
  <si>
    <t>Escherichia coli An190</t>
  </si>
  <si>
    <t>MITEEc1</t>
  </si>
  <si>
    <t>Miniaturní invertovaná repetice</t>
  </si>
  <si>
    <t>An190_scaffold_4</t>
  </si>
  <si>
    <t>ISEc30</t>
  </si>
  <si>
    <t>An190_scaffold_18</t>
  </si>
  <si>
    <t>An190_scaffold_56</t>
  </si>
  <si>
    <t>Tn6082</t>
  </si>
  <si>
    <t>An190_scaffold_108</t>
  </si>
  <si>
    <t>Tn2</t>
  </si>
  <si>
    <t>An190_scaffold_111</t>
  </si>
  <si>
    <t>TEM-1</t>
  </si>
  <si>
    <t>An190_scaffold_111_4</t>
  </si>
  <si>
    <t>An190_scaffold_35</t>
  </si>
  <si>
    <t>ISEic2</t>
  </si>
  <si>
    <t>cn_38001_ISEic2</t>
  </si>
  <si>
    <t>IS629</t>
  </si>
  <si>
    <t>An190_scaffold_68</t>
  </si>
  <si>
    <t>An190_scaffold_19</t>
  </si>
  <si>
    <t>An190_scaffold_51</t>
  </si>
  <si>
    <t>An190_scaffold_52</t>
  </si>
  <si>
    <t>IS609</t>
  </si>
  <si>
    <t>An190_scaffold_55</t>
  </si>
  <si>
    <t>An190_scaffold_76</t>
  </si>
  <si>
    <t>ISEc38</t>
  </si>
  <si>
    <t>An190_scaffold_79</t>
  </si>
  <si>
    <t>ISEc45</t>
  </si>
  <si>
    <t>IS100</t>
  </si>
  <si>
    <t>An190_scaffold_156</t>
  </si>
  <si>
    <t>An190_scaffold_166</t>
  </si>
  <si>
    <t>An190_scaffold_175</t>
  </si>
  <si>
    <t>Escherichia coli An786</t>
  </si>
  <si>
    <t>An786_scaffold_0</t>
  </si>
  <si>
    <t>An786_scaffold_3</t>
  </si>
  <si>
    <t>An786_scaffold_57</t>
  </si>
  <si>
    <t>ISEc18</t>
  </si>
  <si>
    <t>An786_scaffold_45</t>
  </si>
  <si>
    <t>ISEcl10</t>
  </si>
  <si>
    <t>ISSfl10</t>
  </si>
  <si>
    <t>An786_scaffold_52</t>
  </si>
  <si>
    <t>An786_scaffold_10</t>
  </si>
  <si>
    <t>An786_scaffold_18</t>
  </si>
  <si>
    <t>An786_scaffold_24</t>
  </si>
  <si>
    <t>IS640</t>
  </si>
  <si>
    <t>An786_scaffold_51</t>
  </si>
  <si>
    <t>ISEc32</t>
  </si>
  <si>
    <t>An786_scaffold_69</t>
  </si>
  <si>
    <t>ISSso4</t>
  </si>
  <si>
    <t>An786_scaffold_107</t>
  </si>
  <si>
    <t>Escherichia fergusonii ET78</t>
  </si>
  <si>
    <t>ET78_scaffold_1</t>
  </si>
  <si>
    <t>ET78_scaffold_2</t>
  </si>
  <si>
    <t>ET78_scaffold_12</t>
  </si>
  <si>
    <t>ET78_scaffold_15</t>
  </si>
  <si>
    <t>ET78_scaffold_22</t>
  </si>
  <si>
    <t>Eubacterium sp An3</t>
  </si>
  <si>
    <t>An3_scaffold_34</t>
  </si>
  <si>
    <t>Faecalibacterium sp An58</t>
  </si>
  <si>
    <t>An58_scaffold_12</t>
  </si>
  <si>
    <t>An58_scaffold_12_17</t>
  </si>
  <si>
    <t>Faecalitalea cylindroides An178</t>
  </si>
  <si>
    <t>An178_scaffold_7</t>
  </si>
  <si>
    <t>An178_scaffold_7_43</t>
  </si>
  <si>
    <t>An178_scaffold_9</t>
  </si>
  <si>
    <t>Flavonifractor sp An9</t>
  </si>
  <si>
    <t>An9_scaffold_6</t>
  </si>
  <si>
    <t>Flavonifractor sp An82</t>
  </si>
  <si>
    <t>An82_scaffold_52</t>
  </si>
  <si>
    <t>Flavonifractor sp An91</t>
  </si>
  <si>
    <t>An91_scaffold_18</t>
  </si>
  <si>
    <t>Flavonifractor sp An92</t>
  </si>
  <si>
    <t>An92_scaffold_1</t>
  </si>
  <si>
    <t>An92_scaffold_1_221</t>
  </si>
  <si>
    <t>Flavonifractor sp An135</t>
  </si>
  <si>
    <t>An135_scaffold_76</t>
  </si>
  <si>
    <t>Flavonifractor sp An306</t>
  </si>
  <si>
    <t>An306_scaffold_7</t>
  </si>
  <si>
    <t>An306_scaffold_70</t>
  </si>
  <si>
    <t>Fusobacterium perfoetens An888</t>
  </si>
  <si>
    <t>An888_scaffold_67</t>
  </si>
  <si>
    <t>An888_scaffold_67_2</t>
  </si>
  <si>
    <t>Lactobacillus gallinarum 160 Gplus</t>
  </si>
  <si>
    <t>ISLhe4</t>
  </si>
  <si>
    <t>160_Gplus_scaffold_25</t>
  </si>
  <si>
    <t>Lactobacillus gallinarum An119</t>
  </si>
  <si>
    <t>ISLjo1</t>
  </si>
  <si>
    <t>An119_scaffold_6</t>
  </si>
  <si>
    <t>ISLdl1</t>
  </si>
  <si>
    <t>An119_scaffold_30</t>
  </si>
  <si>
    <t>cn_20508_ISLdl1</t>
  </si>
  <si>
    <t>ISL4</t>
  </si>
  <si>
    <t>An119_scaffold_66</t>
  </si>
  <si>
    <t>Lactobacillus gallinarum An153</t>
  </si>
  <si>
    <t>An153_scaffold_8</t>
  </si>
  <si>
    <t>An153_scaffold_15</t>
  </si>
  <si>
    <t>An153_scaffold_31</t>
  </si>
  <si>
    <t>cn_20192_ISLjo1</t>
  </si>
  <si>
    <t>Lactobacillus gallinarum An338a</t>
  </si>
  <si>
    <t>An338a_scaffold_30</t>
  </si>
  <si>
    <t>ISLcr1</t>
  </si>
  <si>
    <t>An338a_scaffold_31</t>
  </si>
  <si>
    <t>An338a_scaffold_99</t>
  </si>
  <si>
    <t>Lactobacillus johnsonii An197</t>
  </si>
  <si>
    <t>An197_scaffold_2</t>
  </si>
  <si>
    <t>An197_scaffold_8</t>
  </si>
  <si>
    <t>An197_scaffold_8_54</t>
  </si>
  <si>
    <t>An197_scaffold_30</t>
  </si>
  <si>
    <t>An197_scaffold_31</t>
  </si>
  <si>
    <t>Lachnoclostridium sp An14</t>
  </si>
  <si>
    <t>An14_scaffold_9</t>
  </si>
  <si>
    <t>Lachnoclostridium sp An76</t>
  </si>
  <si>
    <t>An76_scaffold_2</t>
  </si>
  <si>
    <t>Ligilactobacillus ruminis An917</t>
  </si>
  <si>
    <t>An917_scaffold_31</t>
  </si>
  <si>
    <t>Ligilactobacillus salivarius An879</t>
  </si>
  <si>
    <t>An879_scaffold_3</t>
  </si>
  <si>
    <t>ISSsu5</t>
  </si>
  <si>
    <t>An879_scaffold_68</t>
  </si>
  <si>
    <t>Limosilactobacillus reuteri An71</t>
  </si>
  <si>
    <t>ISLhe30</t>
  </si>
  <si>
    <t>An71_scaffold_46</t>
  </si>
  <si>
    <t>cn_1731_ISLhe30</t>
  </si>
  <si>
    <t>Limosilactobacillus reuteri An166</t>
  </si>
  <si>
    <t>An166_scaffold_43</t>
  </si>
  <si>
    <t>Marseilla massiliensis An819</t>
  </si>
  <si>
    <t>An819_scaffold_4</t>
  </si>
  <si>
    <t>Mediterraneibacter glycyrrhizinilyticus ET229</t>
  </si>
  <si>
    <t>ET229_scaffold_14</t>
  </si>
  <si>
    <t>ET229_scaffold_14_73</t>
  </si>
  <si>
    <t>ET229_scaffold_16</t>
  </si>
  <si>
    <t>Megamonas funiformis An949</t>
  </si>
  <si>
    <t>An949_scaffold_31</t>
  </si>
  <si>
    <t>An949_scaffold_31_15</t>
  </si>
  <si>
    <t>Mordavella massiliensis An582</t>
  </si>
  <si>
    <t>ISEnfa200</t>
  </si>
  <si>
    <t>An582_scaffold_1</t>
  </si>
  <si>
    <t>Odoribacter splanchnicus An45</t>
  </si>
  <si>
    <t>IS613</t>
  </si>
  <si>
    <t>An45_scaffold_53</t>
  </si>
  <si>
    <t>Parabacteroides distasonis An863</t>
  </si>
  <si>
    <t>An863_scaffold_30</t>
  </si>
  <si>
    <t>cn_3141_IS612</t>
  </si>
  <si>
    <t>IS614</t>
  </si>
  <si>
    <t>An863_scaffold_76</t>
  </si>
  <si>
    <t>Parabacteroides distasonis An897</t>
  </si>
  <si>
    <t>An897_scaffold_1</t>
  </si>
  <si>
    <t>cn_5291_IS612</t>
  </si>
  <si>
    <t>Parabacteroides sp An277</t>
  </si>
  <si>
    <t>An277_scaffold_16</t>
  </si>
  <si>
    <t>Phascolarctobacterium faecium ET66</t>
  </si>
  <si>
    <t>ET66_scaffold_8</t>
  </si>
  <si>
    <t>ET66_scaffold_8_40</t>
  </si>
  <si>
    <t>Phocaeicola coprophilus An818</t>
  </si>
  <si>
    <t>An818_scaffold_2</t>
  </si>
  <si>
    <t>Phocaeicola plebeius An426</t>
  </si>
  <si>
    <t>ISBf4</t>
  </si>
  <si>
    <t>An426_scaffold_23</t>
  </si>
  <si>
    <t>Phocaeicola plebeius ET8</t>
  </si>
  <si>
    <t>ET8_scaffold_23</t>
  </si>
  <si>
    <t>Phocaeicola salanitronis 133 WCHN</t>
  </si>
  <si>
    <t>133_WCHN_scaffold_4</t>
  </si>
  <si>
    <t>Prevotella brevis An925</t>
  </si>
  <si>
    <t>An925_scaffold_16</t>
  </si>
  <si>
    <t>Prevotella hominis An935</t>
  </si>
  <si>
    <t>An935_scaffold_12</t>
  </si>
  <si>
    <t>Prevotella stercorea An875</t>
  </si>
  <si>
    <t>An875_scaffold_42</t>
  </si>
  <si>
    <t>Prevotellamassilia timonensis An873</t>
  </si>
  <si>
    <t>An873_scaffold_10</t>
  </si>
  <si>
    <t>Pseudoflavonifractor capillosus An386a</t>
  </si>
  <si>
    <t>An386a_scaffold_2</t>
  </si>
  <si>
    <t>An386a_scaffold_2_86</t>
  </si>
  <si>
    <t>Pseudoflavonifractor phocaeensis 69 Shaedler sukc20</t>
  </si>
  <si>
    <t>69_Shaedler_sukc20_scaffold_1</t>
  </si>
  <si>
    <t>Pseudoflavonifractor phocaeensis An507</t>
  </si>
  <si>
    <t>An507_scaffold_33</t>
  </si>
  <si>
    <t>Pseudoflavonifractor sp An85</t>
  </si>
  <si>
    <t>An85_scaffold_36</t>
  </si>
  <si>
    <t>Pseudoflavonifractor sp An176</t>
  </si>
  <si>
    <t>An176_scaffold_7</t>
  </si>
  <si>
    <t>An176_scaffold_7_16</t>
  </si>
  <si>
    <t>Pseudoflavonifractor sp An187</t>
  </si>
  <si>
    <t>An187_scaffold_12</t>
  </si>
  <si>
    <t>An187_scaffold_12_39</t>
  </si>
  <si>
    <t>Schaalia hyovaginalis ET41</t>
  </si>
  <si>
    <t>ET41_scaffold_53</t>
  </si>
  <si>
    <t>Streptococcus alactolyticus ET54</t>
  </si>
  <si>
    <t>ISSth7</t>
  </si>
  <si>
    <t>ET54_scaffold_30</t>
  </si>
  <si>
    <t>Streptococcus alactolyticus ET56</t>
  </si>
  <si>
    <t>ET56_scaffold_101</t>
  </si>
  <si>
    <t>Streptococcus pasteurianus An908</t>
  </si>
  <si>
    <t>ISSsu7</t>
  </si>
  <si>
    <t>An908_scaffold_78</t>
  </si>
  <si>
    <t>Scaffold, číslo genu</t>
  </si>
  <si>
    <r>
      <rPr>
        <i/>
        <sz val="12"/>
        <color theme="1"/>
        <rFont val="Calibri"/>
        <family val="2"/>
        <scheme val="minor"/>
      </rPr>
      <t>MTnSag1</t>
    </r>
    <r>
      <rPr>
        <sz val="12"/>
        <color theme="1"/>
        <rFont val="Calibri"/>
        <family val="2"/>
        <charset val="238"/>
        <scheme val="minor"/>
      </rPr>
      <t>; (</t>
    </r>
    <r>
      <rPr>
        <i/>
        <sz val="12"/>
        <color theme="1"/>
        <rFont val="Calibri"/>
        <family val="2"/>
        <scheme val="minor"/>
      </rPr>
      <t>tISSag10</t>
    </r>
    <r>
      <rPr>
        <sz val="12"/>
        <color theme="1"/>
        <rFont val="Calibri"/>
        <family val="2"/>
        <charset val="238"/>
        <scheme val="minor"/>
      </rPr>
      <t>)</t>
    </r>
  </si>
  <si>
    <r>
      <rPr>
        <i/>
        <sz val="12"/>
        <color theme="1"/>
        <rFont val="Calibri"/>
        <family val="2"/>
        <scheme val="minor"/>
      </rPr>
      <t>ISVsa3</t>
    </r>
    <r>
      <rPr>
        <sz val="12"/>
        <color theme="1"/>
        <rFont val="Calibri"/>
        <family val="2"/>
        <charset val="238"/>
        <scheme val="minor"/>
      </rPr>
      <t>; (</t>
    </r>
    <r>
      <rPr>
        <i/>
        <sz val="12"/>
        <color theme="1"/>
        <rFont val="Calibri"/>
        <family val="2"/>
        <scheme val="minor"/>
      </rPr>
      <t>ISVs3</t>
    </r>
    <r>
      <rPr>
        <sz val="12"/>
        <color theme="1"/>
        <rFont val="Calibri"/>
        <family val="2"/>
        <charset val="238"/>
        <scheme val="minor"/>
      </rPr>
      <t>)</t>
    </r>
  </si>
  <si>
    <r>
      <rPr>
        <i/>
        <sz val="12"/>
        <color theme="1"/>
        <rFont val="Calibri"/>
        <family val="2"/>
        <scheme val="minor"/>
      </rPr>
      <t>IS421</t>
    </r>
    <r>
      <rPr>
        <sz val="12"/>
        <color theme="1"/>
        <rFont val="Calibri"/>
        <family val="2"/>
        <charset val="238"/>
        <scheme val="minor"/>
      </rPr>
      <t>; (</t>
    </r>
    <r>
      <rPr>
        <i/>
        <sz val="12"/>
        <color theme="1"/>
        <rFont val="Calibri"/>
        <family val="2"/>
        <scheme val="minor"/>
      </rPr>
      <t>IS186</t>
    </r>
    <r>
      <rPr>
        <sz val="12"/>
        <color theme="1"/>
        <rFont val="Calibri"/>
        <family val="2"/>
        <charset val="238"/>
        <scheme val="minor"/>
      </rPr>
      <t>)</t>
    </r>
  </si>
  <si>
    <r>
      <rPr>
        <i/>
        <sz val="12"/>
        <color theme="1"/>
        <rFont val="Calibri"/>
        <family val="2"/>
        <scheme val="minor"/>
      </rPr>
      <t>ISEc17</t>
    </r>
    <r>
      <rPr>
        <sz val="12"/>
        <color theme="1"/>
        <rFont val="Calibri"/>
        <family val="2"/>
        <charset val="238"/>
        <scheme val="minor"/>
      </rPr>
      <t>; (</t>
    </r>
    <r>
      <rPr>
        <i/>
        <sz val="12"/>
        <color theme="1"/>
        <rFont val="Calibri"/>
        <family val="2"/>
        <scheme val="minor"/>
      </rPr>
      <t>IS3E</t>
    </r>
    <r>
      <rPr>
        <sz val="12"/>
        <color theme="1"/>
        <rFont val="Calibri"/>
        <family val="2"/>
        <charset val="238"/>
        <scheme val="minor"/>
      </rPr>
      <t>)</t>
    </r>
  </si>
  <si>
    <r>
      <rPr>
        <i/>
        <sz val="12"/>
        <color theme="1"/>
        <rFont val="Calibri"/>
        <family val="2"/>
        <scheme val="minor"/>
      </rPr>
      <t>ISEc1</t>
    </r>
    <r>
      <rPr>
        <sz val="12"/>
        <color theme="1"/>
        <rFont val="Calibri"/>
        <family val="2"/>
        <charset val="238"/>
        <scheme val="minor"/>
      </rPr>
      <t>; (</t>
    </r>
    <r>
      <rPr>
        <i/>
        <sz val="12"/>
        <color theme="1"/>
        <rFont val="Calibri"/>
        <family val="2"/>
        <scheme val="minor"/>
      </rPr>
      <t>ISEc7</t>
    </r>
    <r>
      <rPr>
        <sz val="12"/>
        <color theme="1"/>
        <rFont val="Calibri"/>
        <family val="2"/>
        <charset val="238"/>
        <scheme val="minor"/>
      </rPr>
      <t>;</t>
    </r>
    <r>
      <rPr>
        <i/>
        <sz val="12"/>
        <color theme="1"/>
        <rFont val="Calibri"/>
        <family val="2"/>
        <scheme val="minor"/>
      </rPr>
      <t>ISEc2</t>
    </r>
    <r>
      <rPr>
        <sz val="12"/>
        <color theme="1"/>
        <rFont val="Calibri"/>
        <family val="2"/>
        <charset val="238"/>
        <scheme val="minor"/>
      </rPr>
      <t>;</t>
    </r>
    <r>
      <rPr>
        <i/>
        <sz val="12"/>
        <color theme="1"/>
        <rFont val="Calibri"/>
        <family val="2"/>
        <scheme val="minor"/>
      </rPr>
      <t>ISEc6</t>
    </r>
    <r>
      <rPr>
        <sz val="12"/>
        <color theme="1"/>
        <rFont val="Calibri"/>
        <family val="2"/>
        <charset val="238"/>
        <scheme val="minor"/>
      </rPr>
      <t>;</t>
    </r>
    <r>
      <rPr>
        <i/>
        <sz val="12"/>
        <color theme="1"/>
        <rFont val="Calibri"/>
        <family val="2"/>
        <scheme val="minor"/>
      </rPr>
      <t>ISEc4</t>
    </r>
    <r>
      <rPr>
        <sz val="12"/>
        <color theme="1"/>
        <rFont val="Calibri"/>
        <family val="2"/>
        <charset val="238"/>
        <scheme val="minor"/>
      </rPr>
      <t>;</t>
    </r>
    <r>
      <rPr>
        <i/>
        <sz val="12"/>
        <color theme="1"/>
        <rFont val="Calibri"/>
        <family val="2"/>
        <scheme val="minor"/>
      </rPr>
      <t>ISEc3</t>
    </r>
    <r>
      <rPr>
        <sz val="12"/>
        <color theme="1"/>
        <rFont val="Calibri"/>
        <family val="2"/>
        <charset val="238"/>
        <scheme val="minor"/>
      </rPr>
      <t>)</t>
    </r>
  </si>
  <si>
    <r>
      <rPr>
        <i/>
        <sz val="12"/>
        <color theme="1"/>
        <rFont val="Calibri"/>
        <family val="2"/>
        <scheme val="minor"/>
      </rPr>
      <t>IS30</t>
    </r>
    <r>
      <rPr>
        <sz val="12"/>
        <color theme="1"/>
        <rFont val="Calibri"/>
        <family val="2"/>
        <charset val="238"/>
        <scheme val="minor"/>
      </rPr>
      <t>; (</t>
    </r>
    <r>
      <rPr>
        <i/>
        <sz val="12"/>
        <color theme="1"/>
        <rFont val="Calibri"/>
        <family val="2"/>
        <scheme val="minor"/>
      </rPr>
      <t>IS121</t>
    </r>
    <r>
      <rPr>
        <sz val="12"/>
        <color theme="1"/>
        <rFont val="Calibri"/>
        <family val="2"/>
        <charset val="238"/>
        <scheme val="minor"/>
      </rPr>
      <t>)</t>
    </r>
  </si>
  <si>
    <r>
      <rPr>
        <i/>
        <sz val="12"/>
        <color theme="1"/>
        <rFont val="Calibri"/>
        <family val="2"/>
        <scheme val="minor"/>
      </rPr>
      <t>IS26</t>
    </r>
    <r>
      <rPr>
        <sz val="12"/>
        <color theme="1"/>
        <rFont val="Calibri"/>
        <family val="2"/>
        <charset val="238"/>
        <scheme val="minor"/>
      </rPr>
      <t>; (</t>
    </r>
    <r>
      <rPr>
        <i/>
        <sz val="12"/>
        <color theme="1"/>
        <rFont val="Calibri"/>
        <family val="2"/>
        <scheme val="minor"/>
      </rPr>
      <t>IS160</t>
    </r>
    <r>
      <rPr>
        <sz val="12"/>
        <color theme="1"/>
        <rFont val="Calibri"/>
        <family val="2"/>
        <charset val="238"/>
        <scheme val="minor"/>
      </rPr>
      <t>;</t>
    </r>
    <r>
      <rPr>
        <i/>
        <sz val="12"/>
        <color theme="1"/>
        <rFont val="Calibri"/>
        <family val="2"/>
        <scheme val="minor"/>
      </rPr>
      <t>IS26L</t>
    </r>
    <r>
      <rPr>
        <sz val="12"/>
        <color theme="1"/>
        <rFont val="Calibri"/>
        <family val="2"/>
        <charset val="238"/>
        <scheme val="minor"/>
      </rPr>
      <t>;</t>
    </r>
    <r>
      <rPr>
        <i/>
        <sz val="12"/>
        <color theme="1"/>
        <rFont val="Calibri"/>
        <family val="2"/>
        <scheme val="minor"/>
      </rPr>
      <t>IS26R</t>
    </r>
    <r>
      <rPr>
        <sz val="12"/>
        <color theme="1"/>
        <rFont val="Calibri"/>
        <family val="2"/>
        <charset val="238"/>
        <scheme val="minor"/>
      </rPr>
      <t>;</t>
    </r>
    <r>
      <rPr>
        <i/>
        <sz val="12"/>
        <color theme="1"/>
        <rFont val="Calibri"/>
        <family val="2"/>
        <scheme val="minor"/>
      </rPr>
      <t>IS6</t>
    </r>
    <r>
      <rPr>
        <sz val="12"/>
        <color theme="1"/>
        <rFont val="Calibri"/>
        <family val="2"/>
        <charset val="238"/>
        <scheme val="minor"/>
      </rPr>
      <t>;</t>
    </r>
    <r>
      <rPr>
        <i/>
        <sz val="12"/>
        <color theme="1"/>
        <rFont val="Calibri"/>
        <family val="2"/>
        <scheme val="minor"/>
      </rPr>
      <t>IS140</t>
    </r>
    <r>
      <rPr>
        <sz val="12"/>
        <color theme="1"/>
        <rFont val="Calibri"/>
        <family val="2"/>
        <charset val="238"/>
        <scheme val="minor"/>
      </rPr>
      <t>;</t>
    </r>
    <r>
      <rPr>
        <i/>
        <sz val="12"/>
        <color theme="1"/>
        <rFont val="Calibri"/>
        <family val="2"/>
        <scheme val="minor"/>
      </rPr>
      <t>IS46</t>
    </r>
    <r>
      <rPr>
        <sz val="12"/>
        <color theme="1"/>
        <rFont val="Calibri"/>
        <family val="2"/>
        <charset val="238"/>
        <scheme val="minor"/>
      </rPr>
      <t>)</t>
    </r>
  </si>
  <si>
    <r>
      <rPr>
        <i/>
        <sz val="12"/>
        <color theme="1"/>
        <rFont val="Calibri"/>
        <family val="2"/>
        <scheme val="minor"/>
      </rPr>
      <t>ISEc31</t>
    </r>
    <r>
      <rPr>
        <sz val="12"/>
        <color theme="1"/>
        <rFont val="Calibri"/>
        <family val="2"/>
        <charset val="238"/>
        <scheme val="minor"/>
      </rPr>
      <t>; (</t>
    </r>
    <r>
      <rPr>
        <i/>
        <sz val="12"/>
        <color theme="1"/>
        <rFont val="Calibri"/>
        <family val="2"/>
        <scheme val="minor"/>
      </rPr>
      <t>ISEc67</t>
    </r>
    <r>
      <rPr>
        <sz val="12"/>
        <color theme="1"/>
        <rFont val="Calibri"/>
        <family val="2"/>
        <charset val="238"/>
        <scheme val="minor"/>
      </rPr>
      <t>)</t>
    </r>
  </si>
  <si>
    <r>
      <rPr>
        <i/>
        <sz val="12"/>
        <color theme="1"/>
        <rFont val="Calibri"/>
        <family val="2"/>
        <scheme val="minor"/>
      </rPr>
      <t>ISEam1</t>
    </r>
    <r>
      <rPr>
        <sz val="12"/>
        <color theme="1"/>
        <rFont val="Calibri"/>
        <family val="2"/>
        <charset val="238"/>
        <scheme val="minor"/>
      </rPr>
      <t>; (</t>
    </r>
    <r>
      <rPr>
        <i/>
        <sz val="12"/>
        <color theme="1"/>
        <rFont val="Calibri"/>
        <family val="2"/>
        <scheme val="minor"/>
      </rPr>
      <t>ISEch10</t>
    </r>
    <r>
      <rPr>
        <sz val="12"/>
        <color theme="1"/>
        <rFont val="Calibri"/>
        <family val="2"/>
        <charset val="238"/>
        <scheme val="minor"/>
      </rPr>
      <t>)</t>
    </r>
  </si>
  <si>
    <r>
      <rPr>
        <i/>
        <sz val="12"/>
        <color theme="1"/>
        <rFont val="Calibri"/>
        <family val="2"/>
        <scheme val="minor"/>
      </rPr>
      <t>IS6100</t>
    </r>
    <r>
      <rPr>
        <sz val="12"/>
        <color theme="1"/>
        <rFont val="Calibri"/>
        <family val="2"/>
        <charset val="238"/>
        <scheme val="minor"/>
      </rPr>
      <t>; (</t>
    </r>
    <r>
      <rPr>
        <i/>
        <sz val="12"/>
        <color theme="1"/>
        <rFont val="Calibri"/>
        <family val="2"/>
        <scheme val="minor"/>
      </rPr>
      <t>IS6100R</t>
    </r>
    <r>
      <rPr>
        <sz val="12"/>
        <color theme="1"/>
        <rFont val="Calibri"/>
        <family val="2"/>
        <charset val="238"/>
        <scheme val="minor"/>
      </rPr>
      <t>;</t>
    </r>
    <r>
      <rPr>
        <i/>
        <sz val="12"/>
        <color theme="1"/>
        <rFont val="Calibri"/>
        <family val="2"/>
        <scheme val="minor"/>
      </rPr>
      <t>IS6100L</t>
    </r>
    <r>
      <rPr>
        <sz val="12"/>
        <color theme="1"/>
        <rFont val="Calibri"/>
        <family val="2"/>
        <charset val="238"/>
        <scheme val="minor"/>
      </rPr>
      <t>)</t>
    </r>
  </si>
  <si>
    <t>Plazmid</t>
  </si>
  <si>
    <t>An908_scaffold_70</t>
  </si>
  <si>
    <t>rep34</t>
  </si>
  <si>
    <t>rep27</t>
  </si>
  <si>
    <t>ET56_scaffold_51</t>
  </si>
  <si>
    <t>repUS43</t>
  </si>
  <si>
    <t>Inzerční sekvence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</si>
</sst>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51B282-669A-2E43-ABB9-84C838491229}">
  <dimension ref="A1:L162"/>
  <sheetViews>
    <sheetView tabSelected="1" workbookViewId="0">
      <pane ySplit="1" topLeftCell="A2" activePane="bottomLeft" state="frozen"/>
      <selection pane="bottomLeft" activeCell="C4" sqref="C4"/>
    </sheetView>
  </sheetViews>
  <sheetFormatPr baseColWidth="10" defaultRowHeight="16" x14ac:dyDescent="0.2"/>
  <cols>
    <col min="1" max="1" width="45.6640625" style="1" bestFit="1" customWidth="1"/>
    <col min="2" max="2" width="34.1640625" style="1" bestFit="1" customWidth="1"/>
    <col min="3" max="3" width="31.5" style="1" bestFit="1" customWidth="1"/>
    <col min="4" max="4" width="27.83203125" style="1" bestFit="1" customWidth="1"/>
    <col min="5" max="6" width="7.1640625" style="1" bestFit="1" customWidth="1"/>
    <col min="7" max="7" width="6.1640625" style="1" bestFit="1" customWidth="1"/>
    <col min="8" max="8" width="13.33203125" style="1" bestFit="1" customWidth="1"/>
    <col min="9" max="9" width="20" style="1" bestFit="1" customWidth="1"/>
    <col min="10" max="11" width="7.1640625" style="1" bestFit="1" customWidth="1"/>
    <col min="12" max="12" width="5.83203125" style="1" bestFit="1" customWidth="1"/>
    <col min="13" max="16384" width="10.83203125" style="1"/>
  </cols>
  <sheetData>
    <row r="1" spans="1:12" s="3" customFormat="1" x14ac:dyDescent="0.2">
      <c r="A1" s="3" t="s">
        <v>4</v>
      </c>
      <c r="B1" s="3" t="s">
        <v>5</v>
      </c>
      <c r="C1" s="3" t="s">
        <v>6</v>
      </c>
      <c r="D1" s="3" t="s">
        <v>7</v>
      </c>
      <c r="E1" s="3" t="s">
        <v>8</v>
      </c>
      <c r="F1" s="3" t="s">
        <v>9</v>
      </c>
      <c r="G1" s="3" t="s">
        <v>10</v>
      </c>
      <c r="H1" s="3" t="s">
        <v>11</v>
      </c>
      <c r="I1" s="3" t="s">
        <v>332</v>
      </c>
      <c r="J1" s="3" t="s">
        <v>8</v>
      </c>
      <c r="K1" s="3" t="s">
        <v>9</v>
      </c>
      <c r="L1" s="3" t="s">
        <v>10</v>
      </c>
    </row>
    <row r="2" spans="1:12" x14ac:dyDescent="0.2">
      <c r="A2" s="4" t="s">
        <v>12</v>
      </c>
      <c r="B2" s="2" t="s">
        <v>333</v>
      </c>
      <c r="C2" s="1" t="s">
        <v>13</v>
      </c>
      <c r="D2" s="1" t="s">
        <v>14</v>
      </c>
      <c r="E2" s="1">
        <v>2954</v>
      </c>
      <c r="F2" s="1">
        <v>4678</v>
      </c>
      <c r="G2" s="1">
        <v>1725</v>
      </c>
      <c r="H2" s="4" t="s">
        <v>0</v>
      </c>
      <c r="I2" s="1" t="s">
        <v>15</v>
      </c>
      <c r="J2" s="1">
        <v>4103</v>
      </c>
      <c r="K2" s="1">
        <v>4597</v>
      </c>
      <c r="L2" s="1">
        <f>K2-J2+1</f>
        <v>495</v>
      </c>
    </row>
    <row r="3" spans="1:12" x14ac:dyDescent="0.2">
      <c r="A3" s="4" t="s">
        <v>16</v>
      </c>
      <c r="B3" s="2" t="s">
        <v>333</v>
      </c>
      <c r="C3" s="1" t="s">
        <v>13</v>
      </c>
      <c r="D3" s="1" t="s">
        <v>17</v>
      </c>
      <c r="E3" s="1">
        <v>72445</v>
      </c>
      <c r="F3" s="1">
        <v>74169</v>
      </c>
      <c r="G3" s="1">
        <v>1725</v>
      </c>
      <c r="H3" s="4" t="s">
        <v>0</v>
      </c>
      <c r="I3" s="1" t="s">
        <v>18</v>
      </c>
      <c r="J3" s="1">
        <v>72526</v>
      </c>
      <c r="K3" s="1">
        <v>73020</v>
      </c>
      <c r="L3" s="1">
        <f t="shared" ref="L3:L60" si="0">K3-J3+1</f>
        <v>495</v>
      </c>
    </row>
    <row r="4" spans="1:12" x14ac:dyDescent="0.2">
      <c r="A4" s="4" t="s">
        <v>16</v>
      </c>
      <c r="B4" s="4" t="s">
        <v>19</v>
      </c>
      <c r="C4" s="1" t="s">
        <v>349</v>
      </c>
      <c r="D4" s="1" t="s">
        <v>20</v>
      </c>
      <c r="E4" s="1">
        <v>5923</v>
      </c>
      <c r="F4" s="1">
        <v>7533</v>
      </c>
      <c r="G4" s="1">
        <v>1611</v>
      </c>
      <c r="H4" s="1" t="s">
        <v>22</v>
      </c>
      <c r="I4" s="1" t="s">
        <v>22</v>
      </c>
      <c r="J4" s="1" t="s">
        <v>22</v>
      </c>
      <c r="K4" s="1" t="s">
        <v>22</v>
      </c>
      <c r="L4" s="1" t="s">
        <v>22</v>
      </c>
    </row>
    <row r="5" spans="1:12" x14ac:dyDescent="0.2">
      <c r="A5" s="4" t="s">
        <v>16</v>
      </c>
      <c r="B5" s="4" t="s">
        <v>19</v>
      </c>
      <c r="C5" s="1" t="s">
        <v>349</v>
      </c>
      <c r="D5" s="1" t="s">
        <v>21</v>
      </c>
      <c r="E5" s="1">
        <v>154259</v>
      </c>
      <c r="F5" s="1">
        <v>155867</v>
      </c>
      <c r="G5" s="1">
        <v>1609</v>
      </c>
      <c r="H5" s="1" t="s">
        <v>22</v>
      </c>
      <c r="I5" s="1" t="s">
        <v>22</v>
      </c>
      <c r="J5" s="1" t="s">
        <v>22</v>
      </c>
      <c r="K5" s="1" t="s">
        <v>22</v>
      </c>
      <c r="L5" s="1" t="s">
        <v>22</v>
      </c>
    </row>
    <row r="6" spans="1:12" x14ac:dyDescent="0.2">
      <c r="A6" s="4" t="s">
        <v>23</v>
      </c>
      <c r="B6" s="2" t="s">
        <v>333</v>
      </c>
      <c r="C6" s="1" t="s">
        <v>13</v>
      </c>
      <c r="D6" s="1" t="s">
        <v>24</v>
      </c>
      <c r="E6" s="1">
        <v>18653</v>
      </c>
      <c r="F6" s="1">
        <v>20377</v>
      </c>
      <c r="G6" s="1">
        <v>1725</v>
      </c>
      <c r="H6" s="4" t="s">
        <v>0</v>
      </c>
      <c r="I6" s="1" t="s">
        <v>25</v>
      </c>
      <c r="J6" s="1">
        <v>18734</v>
      </c>
      <c r="K6" s="1">
        <v>19228</v>
      </c>
      <c r="L6" s="1">
        <f t="shared" si="0"/>
        <v>495</v>
      </c>
    </row>
    <row r="7" spans="1:12" x14ac:dyDescent="0.2">
      <c r="A7" s="4" t="s">
        <v>23</v>
      </c>
      <c r="B7" s="4" t="s">
        <v>19</v>
      </c>
      <c r="C7" s="1" t="s">
        <v>349</v>
      </c>
      <c r="D7" s="1" t="s">
        <v>26</v>
      </c>
      <c r="E7" s="1">
        <v>57089</v>
      </c>
      <c r="F7" s="1">
        <v>58699</v>
      </c>
      <c r="G7" s="1">
        <v>1611</v>
      </c>
      <c r="H7" s="1" t="s">
        <v>22</v>
      </c>
      <c r="I7" s="1" t="s">
        <v>22</v>
      </c>
      <c r="J7" s="1" t="s">
        <v>22</v>
      </c>
      <c r="K7" s="1" t="s">
        <v>22</v>
      </c>
      <c r="L7" s="1" t="s">
        <v>22</v>
      </c>
    </row>
    <row r="8" spans="1:12" x14ac:dyDescent="0.2">
      <c r="A8" s="4" t="s">
        <v>27</v>
      </c>
      <c r="B8" s="2" t="s">
        <v>333</v>
      </c>
      <c r="C8" s="1" t="s">
        <v>13</v>
      </c>
      <c r="D8" s="1" t="s">
        <v>28</v>
      </c>
      <c r="E8" s="1">
        <v>124325</v>
      </c>
      <c r="F8" s="1">
        <v>126049</v>
      </c>
      <c r="G8" s="1">
        <v>1725</v>
      </c>
      <c r="H8" s="4" t="s">
        <v>0</v>
      </c>
      <c r="I8" s="1" t="s">
        <v>29</v>
      </c>
      <c r="J8" s="1">
        <v>125474</v>
      </c>
      <c r="K8" s="1">
        <v>125968</v>
      </c>
      <c r="L8" s="1">
        <f t="shared" si="0"/>
        <v>495</v>
      </c>
    </row>
    <row r="9" spans="1:12" x14ac:dyDescent="0.2">
      <c r="A9" s="4" t="s">
        <v>30</v>
      </c>
      <c r="B9" s="2" t="s">
        <v>333</v>
      </c>
      <c r="C9" s="1" t="s">
        <v>13</v>
      </c>
      <c r="D9" s="1" t="s">
        <v>31</v>
      </c>
      <c r="E9" s="1">
        <v>76110</v>
      </c>
      <c r="F9" s="1">
        <v>77834</v>
      </c>
      <c r="G9" s="1">
        <v>1725</v>
      </c>
      <c r="H9" s="4" t="s">
        <v>0</v>
      </c>
      <c r="I9" s="1" t="s">
        <v>32</v>
      </c>
      <c r="J9" s="1">
        <v>76191</v>
      </c>
      <c r="K9" s="1">
        <v>76685</v>
      </c>
      <c r="L9" s="1">
        <f t="shared" si="0"/>
        <v>495</v>
      </c>
    </row>
    <row r="10" spans="1:12" x14ac:dyDescent="0.2">
      <c r="A10" s="4" t="s">
        <v>33</v>
      </c>
      <c r="B10" s="2" t="s">
        <v>333</v>
      </c>
      <c r="C10" s="1" t="s">
        <v>13</v>
      </c>
      <c r="D10" s="1" t="s">
        <v>34</v>
      </c>
      <c r="E10" s="1">
        <v>76110</v>
      </c>
      <c r="F10" s="1">
        <v>77834</v>
      </c>
      <c r="G10" s="1">
        <v>1725</v>
      </c>
      <c r="H10" s="4" t="s">
        <v>0</v>
      </c>
      <c r="I10" s="1" t="s">
        <v>35</v>
      </c>
      <c r="J10" s="1">
        <v>76191</v>
      </c>
      <c r="K10" s="1">
        <v>76685</v>
      </c>
      <c r="L10" s="1">
        <f t="shared" si="0"/>
        <v>495</v>
      </c>
    </row>
    <row r="11" spans="1:12" x14ac:dyDescent="0.2">
      <c r="A11" s="4" t="s">
        <v>36</v>
      </c>
      <c r="B11" s="4" t="s">
        <v>19</v>
      </c>
      <c r="C11" s="1" t="s">
        <v>349</v>
      </c>
      <c r="D11" s="1" t="s">
        <v>37</v>
      </c>
      <c r="E11" s="1">
        <v>150389</v>
      </c>
      <c r="F11" s="1">
        <v>151999</v>
      </c>
      <c r="G11" s="1">
        <v>1611</v>
      </c>
      <c r="H11" s="1" t="s">
        <v>22</v>
      </c>
      <c r="I11" s="1" t="s">
        <v>22</v>
      </c>
      <c r="J11" s="1" t="s">
        <v>22</v>
      </c>
      <c r="K11" s="1" t="s">
        <v>22</v>
      </c>
      <c r="L11" s="1" t="s">
        <v>22</v>
      </c>
    </row>
    <row r="12" spans="1:12" x14ac:dyDescent="0.2">
      <c r="A12" s="4" t="s">
        <v>38</v>
      </c>
      <c r="B12" s="4" t="s">
        <v>19</v>
      </c>
      <c r="C12" s="1" t="s">
        <v>349</v>
      </c>
      <c r="D12" s="1" t="s">
        <v>39</v>
      </c>
      <c r="E12" s="1">
        <v>21759</v>
      </c>
      <c r="F12" s="1">
        <v>23369</v>
      </c>
      <c r="G12" s="1">
        <v>1611</v>
      </c>
      <c r="H12" s="1" t="s">
        <v>22</v>
      </c>
      <c r="I12" s="1" t="s">
        <v>22</v>
      </c>
      <c r="J12" s="1" t="s">
        <v>22</v>
      </c>
      <c r="K12" s="1" t="s">
        <v>22</v>
      </c>
      <c r="L12" s="1" t="s">
        <v>22</v>
      </c>
    </row>
    <row r="13" spans="1:12" x14ac:dyDescent="0.2">
      <c r="A13" s="4" t="s">
        <v>40</v>
      </c>
      <c r="B13" s="4" t="s">
        <v>41</v>
      </c>
      <c r="C13" s="1" t="s">
        <v>349</v>
      </c>
      <c r="D13" s="1" t="s">
        <v>42</v>
      </c>
      <c r="E13" s="1">
        <v>2469</v>
      </c>
      <c r="F13" s="1">
        <v>4114</v>
      </c>
      <c r="G13" s="1">
        <v>1646</v>
      </c>
      <c r="H13" s="1" t="s">
        <v>22</v>
      </c>
      <c r="I13" s="1" t="s">
        <v>22</v>
      </c>
      <c r="J13" s="1" t="s">
        <v>22</v>
      </c>
      <c r="K13" s="1" t="s">
        <v>22</v>
      </c>
      <c r="L13" s="1" t="s">
        <v>22</v>
      </c>
    </row>
    <row r="14" spans="1:12" x14ac:dyDescent="0.2">
      <c r="A14" s="4" t="s">
        <v>40</v>
      </c>
      <c r="B14" s="4" t="s">
        <v>43</v>
      </c>
      <c r="C14" s="1" t="s">
        <v>349</v>
      </c>
      <c r="D14" s="1" t="s">
        <v>44</v>
      </c>
      <c r="E14" s="1">
        <v>2</v>
      </c>
      <c r="F14" s="1">
        <v>1806</v>
      </c>
      <c r="G14" s="1">
        <v>1805</v>
      </c>
      <c r="H14" s="1" t="s">
        <v>22</v>
      </c>
      <c r="I14" s="1" t="s">
        <v>22</v>
      </c>
      <c r="J14" s="1" t="s">
        <v>22</v>
      </c>
      <c r="K14" s="1" t="s">
        <v>22</v>
      </c>
      <c r="L14" s="1" t="s">
        <v>22</v>
      </c>
    </row>
    <row r="15" spans="1:12" x14ac:dyDescent="0.2">
      <c r="A15" s="4" t="s">
        <v>45</v>
      </c>
      <c r="B15" s="4" t="s">
        <v>46</v>
      </c>
      <c r="C15" s="1" t="s">
        <v>349</v>
      </c>
      <c r="D15" s="1" t="s">
        <v>47</v>
      </c>
      <c r="E15" s="1">
        <v>11473</v>
      </c>
      <c r="F15" s="1">
        <v>13070</v>
      </c>
      <c r="G15" s="1">
        <v>1598</v>
      </c>
      <c r="H15" s="1" t="s">
        <v>22</v>
      </c>
      <c r="I15" s="1" t="s">
        <v>22</v>
      </c>
      <c r="J15" s="1" t="s">
        <v>22</v>
      </c>
      <c r="K15" s="1" t="s">
        <v>22</v>
      </c>
      <c r="L15" s="1" t="s">
        <v>22</v>
      </c>
    </row>
    <row r="16" spans="1:12" x14ac:dyDescent="0.2">
      <c r="A16" s="4" t="s">
        <v>45</v>
      </c>
      <c r="B16" s="4" t="s">
        <v>48</v>
      </c>
      <c r="C16" s="1" t="s">
        <v>49</v>
      </c>
      <c r="D16" s="1" t="s">
        <v>47</v>
      </c>
      <c r="E16" s="1">
        <v>11472</v>
      </c>
      <c r="F16" s="1">
        <v>14581</v>
      </c>
      <c r="G16" s="1">
        <v>3109</v>
      </c>
      <c r="H16" s="1" t="s">
        <v>22</v>
      </c>
      <c r="I16" s="1" t="s">
        <v>22</v>
      </c>
      <c r="J16" s="1" t="s">
        <v>22</v>
      </c>
      <c r="K16" s="1" t="s">
        <v>22</v>
      </c>
      <c r="L16" s="1" t="s">
        <v>22</v>
      </c>
    </row>
    <row r="17" spans="1:12" x14ac:dyDescent="0.2">
      <c r="A17" s="4" t="s">
        <v>50</v>
      </c>
      <c r="B17" s="4" t="s">
        <v>51</v>
      </c>
      <c r="C17" s="1" t="s">
        <v>349</v>
      </c>
      <c r="D17" s="1" t="s">
        <v>52</v>
      </c>
      <c r="E17" s="1">
        <v>98949</v>
      </c>
      <c r="F17" s="1">
        <v>100542</v>
      </c>
      <c r="G17" s="1">
        <v>1594</v>
      </c>
      <c r="H17" s="1" t="s">
        <v>22</v>
      </c>
      <c r="I17" s="1" t="s">
        <v>22</v>
      </c>
      <c r="J17" s="1" t="s">
        <v>22</v>
      </c>
      <c r="K17" s="1" t="s">
        <v>22</v>
      </c>
      <c r="L17" s="1" t="s">
        <v>22</v>
      </c>
    </row>
    <row r="18" spans="1:12" x14ac:dyDescent="0.2">
      <c r="A18" s="4" t="s">
        <v>53</v>
      </c>
      <c r="B18" s="4" t="s">
        <v>54</v>
      </c>
      <c r="C18" s="1" t="s">
        <v>349</v>
      </c>
      <c r="D18" s="1" t="s">
        <v>55</v>
      </c>
      <c r="E18" s="1">
        <v>2</v>
      </c>
      <c r="F18" s="1">
        <v>1090</v>
      </c>
      <c r="G18" s="1">
        <v>1089</v>
      </c>
      <c r="H18" s="1" t="s">
        <v>22</v>
      </c>
      <c r="I18" s="1" t="s">
        <v>22</v>
      </c>
      <c r="J18" s="1" t="s">
        <v>22</v>
      </c>
      <c r="K18" s="1" t="s">
        <v>22</v>
      </c>
      <c r="L18" s="1" t="s">
        <v>22</v>
      </c>
    </row>
    <row r="19" spans="1:12" x14ac:dyDescent="0.2">
      <c r="A19" s="4" t="s">
        <v>56</v>
      </c>
      <c r="B19" s="4" t="s">
        <v>57</v>
      </c>
      <c r="C19" s="1" t="s">
        <v>349</v>
      </c>
      <c r="D19" s="1" t="s">
        <v>58</v>
      </c>
      <c r="E19" s="1">
        <v>4501</v>
      </c>
      <c r="F19" s="1">
        <v>6056</v>
      </c>
      <c r="G19" s="1">
        <v>1556</v>
      </c>
      <c r="H19" s="1" t="s">
        <v>22</v>
      </c>
      <c r="I19" s="1" t="s">
        <v>22</v>
      </c>
      <c r="J19" s="1" t="s">
        <v>22</v>
      </c>
      <c r="K19" s="1" t="s">
        <v>22</v>
      </c>
      <c r="L19" s="1" t="s">
        <v>22</v>
      </c>
    </row>
    <row r="20" spans="1:12" x14ac:dyDescent="0.2">
      <c r="A20" s="4" t="s">
        <v>59</v>
      </c>
      <c r="B20" s="4" t="s">
        <v>54</v>
      </c>
      <c r="C20" s="1" t="s">
        <v>349</v>
      </c>
      <c r="D20" s="1" t="s">
        <v>60</v>
      </c>
      <c r="E20" s="1">
        <v>4268</v>
      </c>
      <c r="F20" s="1">
        <v>5356</v>
      </c>
      <c r="G20" s="1">
        <v>1089</v>
      </c>
      <c r="H20" s="1" t="s">
        <v>22</v>
      </c>
      <c r="I20" s="1" t="s">
        <v>22</v>
      </c>
      <c r="J20" s="1" t="s">
        <v>22</v>
      </c>
      <c r="K20" s="1" t="s">
        <v>22</v>
      </c>
      <c r="L20" s="1" t="s">
        <v>22</v>
      </c>
    </row>
    <row r="21" spans="1:12" x14ac:dyDescent="0.2">
      <c r="A21" s="4" t="s">
        <v>59</v>
      </c>
      <c r="B21" s="4" t="s">
        <v>61</v>
      </c>
      <c r="C21" s="1" t="s">
        <v>349</v>
      </c>
      <c r="D21" s="1" t="s">
        <v>62</v>
      </c>
      <c r="E21" s="1">
        <v>8185</v>
      </c>
      <c r="F21" s="1">
        <v>9134</v>
      </c>
      <c r="G21" s="1">
        <v>950</v>
      </c>
      <c r="H21" s="1" t="s">
        <v>22</v>
      </c>
      <c r="I21" s="1" t="s">
        <v>22</v>
      </c>
      <c r="J21" s="1" t="s">
        <v>22</v>
      </c>
      <c r="K21" s="1" t="s">
        <v>22</v>
      </c>
      <c r="L21" s="1" t="s">
        <v>22</v>
      </c>
    </row>
    <row r="22" spans="1:12" x14ac:dyDescent="0.2">
      <c r="A22" s="4" t="s">
        <v>63</v>
      </c>
      <c r="B22" s="4" t="s">
        <v>64</v>
      </c>
      <c r="C22" s="1" t="s">
        <v>349</v>
      </c>
      <c r="D22" s="1" t="s">
        <v>65</v>
      </c>
      <c r="E22" s="1">
        <v>1</v>
      </c>
      <c r="F22" s="1">
        <v>1845</v>
      </c>
      <c r="G22" s="1">
        <v>1845</v>
      </c>
      <c r="H22" s="1" t="s">
        <v>22</v>
      </c>
      <c r="I22" s="1" t="s">
        <v>22</v>
      </c>
      <c r="J22" s="1" t="s">
        <v>22</v>
      </c>
      <c r="K22" s="1" t="s">
        <v>22</v>
      </c>
      <c r="L22" s="1" t="s">
        <v>22</v>
      </c>
    </row>
    <row r="23" spans="1:12" x14ac:dyDescent="0.2">
      <c r="A23" s="4" t="s">
        <v>66</v>
      </c>
      <c r="B23" s="4" t="s">
        <v>61</v>
      </c>
      <c r="C23" s="1" t="s">
        <v>349</v>
      </c>
      <c r="D23" s="1" t="s">
        <v>67</v>
      </c>
      <c r="E23" s="1">
        <v>5</v>
      </c>
      <c r="F23" s="1">
        <v>955</v>
      </c>
      <c r="G23" s="1">
        <v>951</v>
      </c>
      <c r="H23" s="1" t="s">
        <v>22</v>
      </c>
      <c r="I23" s="1" t="s">
        <v>22</v>
      </c>
      <c r="J23" s="1" t="s">
        <v>22</v>
      </c>
      <c r="K23" s="1" t="s">
        <v>22</v>
      </c>
      <c r="L23" s="1" t="s">
        <v>22</v>
      </c>
    </row>
    <row r="24" spans="1:12" x14ac:dyDescent="0.2">
      <c r="A24" s="4" t="s">
        <v>68</v>
      </c>
      <c r="B24" s="4" t="s">
        <v>69</v>
      </c>
      <c r="C24" s="1" t="s">
        <v>349</v>
      </c>
      <c r="D24" s="1" t="s">
        <v>70</v>
      </c>
      <c r="E24" s="1">
        <v>3</v>
      </c>
      <c r="F24" s="1">
        <v>1318</v>
      </c>
      <c r="G24" s="1">
        <v>1316</v>
      </c>
      <c r="H24" s="1" t="s">
        <v>22</v>
      </c>
      <c r="I24" s="1" t="s">
        <v>22</v>
      </c>
      <c r="J24" s="1" t="s">
        <v>22</v>
      </c>
      <c r="K24" s="1" t="s">
        <v>22</v>
      </c>
      <c r="L24" s="1" t="s">
        <v>22</v>
      </c>
    </row>
    <row r="25" spans="1:12" x14ac:dyDescent="0.2">
      <c r="A25" s="4" t="s">
        <v>71</v>
      </c>
      <c r="B25" s="4" t="s">
        <v>64</v>
      </c>
      <c r="C25" s="1" t="s">
        <v>349</v>
      </c>
      <c r="D25" s="1" t="s">
        <v>72</v>
      </c>
      <c r="E25" s="1">
        <v>4</v>
      </c>
      <c r="F25" s="1">
        <v>1847</v>
      </c>
      <c r="G25" s="1">
        <v>1844</v>
      </c>
      <c r="H25" s="1" t="s">
        <v>22</v>
      </c>
      <c r="I25" s="1" t="s">
        <v>22</v>
      </c>
      <c r="J25" s="1" t="s">
        <v>22</v>
      </c>
      <c r="K25" s="1" t="s">
        <v>22</v>
      </c>
      <c r="L25" s="1" t="s">
        <v>22</v>
      </c>
    </row>
    <row r="26" spans="1:12" x14ac:dyDescent="0.2">
      <c r="A26" s="6" t="s">
        <v>73</v>
      </c>
      <c r="B26" s="6" t="s">
        <v>74</v>
      </c>
      <c r="C26" s="5" t="s">
        <v>49</v>
      </c>
      <c r="D26" s="5" t="s">
        <v>75</v>
      </c>
      <c r="E26" s="5">
        <v>63058</v>
      </c>
      <c r="F26" s="5">
        <v>67286</v>
      </c>
      <c r="G26" s="5">
        <v>4228</v>
      </c>
      <c r="H26" s="4" t="s">
        <v>1</v>
      </c>
      <c r="I26" s="1" t="s">
        <v>76</v>
      </c>
      <c r="J26" s="1">
        <v>64099</v>
      </c>
      <c r="K26" s="1">
        <v>64914</v>
      </c>
      <c r="L26" s="1">
        <f t="shared" si="0"/>
        <v>816</v>
      </c>
    </row>
    <row r="27" spans="1:12" x14ac:dyDescent="0.2">
      <c r="A27" s="6"/>
      <c r="B27" s="6"/>
      <c r="C27" s="5"/>
      <c r="D27" s="5"/>
      <c r="E27" s="5"/>
      <c r="F27" s="5"/>
      <c r="G27" s="5"/>
      <c r="H27" s="4" t="s">
        <v>2</v>
      </c>
      <c r="I27" s="1" t="s">
        <v>77</v>
      </c>
      <c r="J27" s="1">
        <v>64975</v>
      </c>
      <c r="K27" s="1">
        <v>65778</v>
      </c>
      <c r="L27" s="1">
        <f t="shared" si="0"/>
        <v>804</v>
      </c>
    </row>
    <row r="28" spans="1:12" x14ac:dyDescent="0.2">
      <c r="A28" s="6"/>
      <c r="B28" s="6"/>
      <c r="C28" s="5"/>
      <c r="D28" s="5"/>
      <c r="E28" s="5"/>
      <c r="F28" s="5"/>
      <c r="G28" s="5"/>
      <c r="H28" s="4" t="s">
        <v>3</v>
      </c>
      <c r="I28" s="1" t="s">
        <v>78</v>
      </c>
      <c r="J28" s="1">
        <v>65778</v>
      </c>
      <c r="K28" s="1">
        <v>66614</v>
      </c>
      <c r="L28" s="1">
        <f t="shared" si="0"/>
        <v>837</v>
      </c>
    </row>
    <row r="29" spans="1:12" x14ac:dyDescent="0.2">
      <c r="A29" s="4" t="s">
        <v>73</v>
      </c>
      <c r="B29" s="4" t="s">
        <v>79</v>
      </c>
      <c r="C29" s="1" t="s">
        <v>349</v>
      </c>
      <c r="D29" s="1" t="s">
        <v>75</v>
      </c>
      <c r="E29" s="1">
        <v>63059</v>
      </c>
      <c r="F29" s="1">
        <v>64039</v>
      </c>
      <c r="G29" s="1">
        <v>981</v>
      </c>
      <c r="H29" s="1" t="s">
        <v>22</v>
      </c>
      <c r="I29" s="1" t="s">
        <v>22</v>
      </c>
      <c r="J29" s="1" t="s">
        <v>22</v>
      </c>
      <c r="K29" s="1" t="s">
        <v>22</v>
      </c>
      <c r="L29" s="1" t="s">
        <v>22</v>
      </c>
    </row>
    <row r="30" spans="1:12" x14ac:dyDescent="0.2">
      <c r="A30" s="4" t="s">
        <v>73</v>
      </c>
      <c r="B30" s="4" t="s">
        <v>64</v>
      </c>
      <c r="C30" s="1" t="s">
        <v>349</v>
      </c>
      <c r="D30" s="1" t="s">
        <v>80</v>
      </c>
      <c r="E30" s="1">
        <v>4</v>
      </c>
      <c r="F30" s="1">
        <v>1849</v>
      </c>
      <c r="G30" s="1">
        <v>1846</v>
      </c>
      <c r="H30" s="1" t="s">
        <v>22</v>
      </c>
      <c r="I30" s="1" t="s">
        <v>22</v>
      </c>
      <c r="J30" s="1" t="s">
        <v>22</v>
      </c>
      <c r="K30" s="1" t="s">
        <v>22</v>
      </c>
      <c r="L30" s="1" t="s">
        <v>22</v>
      </c>
    </row>
    <row r="31" spans="1:12" x14ac:dyDescent="0.2">
      <c r="A31" s="4" t="s">
        <v>81</v>
      </c>
      <c r="B31" s="4" t="s">
        <v>82</v>
      </c>
      <c r="C31" s="1" t="s">
        <v>349</v>
      </c>
      <c r="D31" s="1" t="s">
        <v>83</v>
      </c>
      <c r="E31" s="1">
        <v>31694</v>
      </c>
      <c r="F31" s="1">
        <v>34156</v>
      </c>
      <c r="G31" s="1">
        <v>2463</v>
      </c>
      <c r="H31" s="1" t="s">
        <v>22</v>
      </c>
      <c r="I31" s="1" t="s">
        <v>22</v>
      </c>
      <c r="J31" s="1" t="s">
        <v>22</v>
      </c>
      <c r="K31" s="1" t="s">
        <v>22</v>
      </c>
      <c r="L31" s="1" t="s">
        <v>22</v>
      </c>
    </row>
    <row r="32" spans="1:12" x14ac:dyDescent="0.2">
      <c r="A32" s="4" t="s">
        <v>84</v>
      </c>
      <c r="B32" s="4" t="s">
        <v>82</v>
      </c>
      <c r="C32" s="1" t="s">
        <v>349</v>
      </c>
      <c r="D32" s="1" t="s">
        <v>83</v>
      </c>
      <c r="E32" s="1">
        <v>31694</v>
      </c>
      <c r="F32" s="1">
        <v>34156</v>
      </c>
      <c r="G32" s="1">
        <v>2463</v>
      </c>
      <c r="H32" s="1" t="s">
        <v>22</v>
      </c>
      <c r="I32" s="1" t="s">
        <v>22</v>
      </c>
      <c r="J32" s="1" t="s">
        <v>22</v>
      </c>
      <c r="K32" s="1" t="s">
        <v>22</v>
      </c>
      <c r="L32" s="1" t="s">
        <v>22</v>
      </c>
    </row>
    <row r="33" spans="1:12" x14ac:dyDescent="0.2">
      <c r="A33" s="4" t="s">
        <v>85</v>
      </c>
      <c r="B33" s="4" t="s">
        <v>86</v>
      </c>
      <c r="C33" s="1" t="s">
        <v>349</v>
      </c>
      <c r="D33" s="1" t="s">
        <v>87</v>
      </c>
      <c r="E33" s="1">
        <v>32414</v>
      </c>
      <c r="F33" s="1">
        <v>33736</v>
      </c>
      <c r="G33" s="1">
        <v>1323</v>
      </c>
      <c r="H33" s="1" t="s">
        <v>22</v>
      </c>
      <c r="I33" s="1" t="s">
        <v>22</v>
      </c>
      <c r="J33" s="1" t="s">
        <v>22</v>
      </c>
      <c r="K33" s="1" t="s">
        <v>22</v>
      </c>
      <c r="L33" s="1" t="s">
        <v>22</v>
      </c>
    </row>
    <row r="34" spans="1:12" x14ac:dyDescent="0.2">
      <c r="A34" s="4" t="s">
        <v>88</v>
      </c>
      <c r="B34" s="4" t="s">
        <v>86</v>
      </c>
      <c r="C34" s="1" t="s">
        <v>349</v>
      </c>
      <c r="D34" s="1" t="s">
        <v>89</v>
      </c>
      <c r="E34" s="1">
        <v>406782</v>
      </c>
      <c r="F34" s="1">
        <v>408122</v>
      </c>
      <c r="G34" s="1">
        <v>1341</v>
      </c>
      <c r="H34" s="1" t="s">
        <v>22</v>
      </c>
      <c r="I34" s="1" t="s">
        <v>22</v>
      </c>
      <c r="J34" s="1" t="s">
        <v>22</v>
      </c>
      <c r="K34" s="1" t="s">
        <v>22</v>
      </c>
      <c r="L34" s="1" t="s">
        <v>22</v>
      </c>
    </row>
    <row r="35" spans="1:12" x14ac:dyDescent="0.2">
      <c r="A35" s="4" t="s">
        <v>90</v>
      </c>
      <c r="B35" s="4" t="s">
        <v>19</v>
      </c>
      <c r="C35" s="1" t="s">
        <v>349</v>
      </c>
      <c r="D35" s="1" t="s">
        <v>91</v>
      </c>
      <c r="E35" s="1">
        <v>36588</v>
      </c>
      <c r="F35" s="1">
        <v>38198</v>
      </c>
      <c r="G35" s="1">
        <v>1611</v>
      </c>
      <c r="H35" s="1" t="s">
        <v>22</v>
      </c>
      <c r="I35" s="1" t="s">
        <v>22</v>
      </c>
      <c r="J35" s="1" t="s">
        <v>22</v>
      </c>
      <c r="K35" s="1" t="s">
        <v>22</v>
      </c>
      <c r="L35" s="1" t="s">
        <v>22</v>
      </c>
    </row>
    <row r="36" spans="1:12" x14ac:dyDescent="0.2">
      <c r="A36" s="4" t="s">
        <v>92</v>
      </c>
      <c r="B36" s="2" t="s">
        <v>333</v>
      </c>
      <c r="C36" s="1" t="s">
        <v>13</v>
      </c>
      <c r="D36" s="1" t="s">
        <v>93</v>
      </c>
      <c r="E36" s="1">
        <v>49059</v>
      </c>
      <c r="F36" s="1">
        <v>50783</v>
      </c>
      <c r="G36" s="1">
        <v>1725</v>
      </c>
      <c r="H36" s="4" t="s">
        <v>0</v>
      </c>
      <c r="I36" s="1" t="s">
        <v>94</v>
      </c>
      <c r="J36" s="1">
        <v>49140</v>
      </c>
      <c r="K36" s="1">
        <v>49634</v>
      </c>
      <c r="L36" s="1">
        <f t="shared" si="0"/>
        <v>495</v>
      </c>
    </row>
    <row r="37" spans="1:12" x14ac:dyDescent="0.2">
      <c r="A37" s="4" t="s">
        <v>92</v>
      </c>
      <c r="B37" s="4" t="s">
        <v>19</v>
      </c>
      <c r="C37" s="1" t="s">
        <v>349</v>
      </c>
      <c r="D37" s="1" t="s">
        <v>95</v>
      </c>
      <c r="E37" s="1">
        <v>5729</v>
      </c>
      <c r="F37" s="1">
        <v>7339</v>
      </c>
      <c r="G37" s="1">
        <v>1611</v>
      </c>
      <c r="H37" s="1" t="s">
        <v>22</v>
      </c>
      <c r="I37" s="1" t="s">
        <v>22</v>
      </c>
      <c r="J37" s="1" t="s">
        <v>22</v>
      </c>
      <c r="K37" s="1" t="s">
        <v>22</v>
      </c>
      <c r="L37" s="1" t="s">
        <v>22</v>
      </c>
    </row>
    <row r="38" spans="1:12" x14ac:dyDescent="0.2">
      <c r="A38" s="4" t="s">
        <v>96</v>
      </c>
      <c r="B38" s="4" t="s">
        <v>19</v>
      </c>
      <c r="C38" s="1" t="s">
        <v>349</v>
      </c>
      <c r="D38" s="1" t="s">
        <v>97</v>
      </c>
      <c r="E38" s="1">
        <v>20864</v>
      </c>
      <c r="F38" s="1">
        <v>22474</v>
      </c>
      <c r="G38" s="1">
        <v>1611</v>
      </c>
      <c r="H38" s="1" t="s">
        <v>22</v>
      </c>
      <c r="I38" s="1" t="s">
        <v>22</v>
      </c>
      <c r="J38" s="1" t="s">
        <v>22</v>
      </c>
      <c r="K38" s="1" t="s">
        <v>22</v>
      </c>
      <c r="L38" s="1" t="s">
        <v>22</v>
      </c>
    </row>
    <row r="39" spans="1:12" x14ac:dyDescent="0.2">
      <c r="A39" s="4" t="s">
        <v>98</v>
      </c>
      <c r="B39" s="4" t="s">
        <v>19</v>
      </c>
      <c r="C39" s="1" t="s">
        <v>349</v>
      </c>
      <c r="D39" s="1" t="s">
        <v>99</v>
      </c>
      <c r="E39" s="1">
        <v>61651</v>
      </c>
      <c r="F39" s="1">
        <v>63261</v>
      </c>
      <c r="G39" s="1">
        <v>1611</v>
      </c>
      <c r="H39" s="1" t="s">
        <v>22</v>
      </c>
      <c r="I39" s="1" t="s">
        <v>22</v>
      </c>
      <c r="J39" s="1" t="s">
        <v>22</v>
      </c>
      <c r="K39" s="1" t="s">
        <v>22</v>
      </c>
      <c r="L39" s="1" t="s">
        <v>22</v>
      </c>
    </row>
    <row r="40" spans="1:12" x14ac:dyDescent="0.2">
      <c r="A40" s="4" t="s">
        <v>100</v>
      </c>
      <c r="B40" s="4" t="s">
        <v>101</v>
      </c>
      <c r="C40" s="1" t="s">
        <v>349</v>
      </c>
      <c r="D40" s="1" t="s">
        <v>102</v>
      </c>
      <c r="E40" s="1">
        <v>71025</v>
      </c>
      <c r="F40" s="1">
        <v>72298</v>
      </c>
      <c r="G40" s="1">
        <v>1274</v>
      </c>
      <c r="H40" s="1" t="s">
        <v>22</v>
      </c>
      <c r="I40" s="1" t="s">
        <v>22</v>
      </c>
      <c r="J40" s="1" t="s">
        <v>22</v>
      </c>
      <c r="K40" s="1" t="s">
        <v>22</v>
      </c>
      <c r="L40" s="1" t="s">
        <v>22</v>
      </c>
    </row>
    <row r="41" spans="1:12" x14ac:dyDescent="0.2">
      <c r="A41" s="4" t="s">
        <v>103</v>
      </c>
      <c r="B41" s="4" t="s">
        <v>101</v>
      </c>
      <c r="C41" s="1" t="s">
        <v>349</v>
      </c>
      <c r="D41" s="1" t="s">
        <v>104</v>
      </c>
      <c r="E41" s="1">
        <v>6031</v>
      </c>
      <c r="F41" s="1">
        <v>7304</v>
      </c>
      <c r="G41" s="1">
        <v>1274</v>
      </c>
      <c r="H41" s="1" t="s">
        <v>22</v>
      </c>
      <c r="I41" s="1" t="s">
        <v>22</v>
      </c>
      <c r="J41" s="1" t="s">
        <v>22</v>
      </c>
      <c r="K41" s="1" t="s">
        <v>22</v>
      </c>
      <c r="L41" s="1" t="s">
        <v>22</v>
      </c>
    </row>
    <row r="42" spans="1:12" x14ac:dyDescent="0.2">
      <c r="A42" s="4" t="s">
        <v>105</v>
      </c>
      <c r="B42" s="4" t="s">
        <v>348</v>
      </c>
      <c r="C42" s="1" t="s">
        <v>343</v>
      </c>
      <c r="D42" s="1" t="s">
        <v>108</v>
      </c>
      <c r="E42" s="1">
        <v>3304</v>
      </c>
      <c r="F42" s="1">
        <v>4509</v>
      </c>
      <c r="G42" s="1">
        <f>F42-E42</f>
        <v>1205</v>
      </c>
      <c r="H42" s="1" t="s">
        <v>22</v>
      </c>
      <c r="I42" s="1" t="s">
        <v>22</v>
      </c>
      <c r="J42" s="1" t="s">
        <v>22</v>
      </c>
      <c r="K42" s="1" t="s">
        <v>22</v>
      </c>
      <c r="L42" s="1" t="s">
        <v>22</v>
      </c>
    </row>
    <row r="43" spans="1:12" x14ac:dyDescent="0.2">
      <c r="A43" s="4" t="s">
        <v>105</v>
      </c>
      <c r="B43" s="4" t="s">
        <v>106</v>
      </c>
      <c r="C43" s="1" t="s">
        <v>107</v>
      </c>
      <c r="D43" s="1" t="s">
        <v>108</v>
      </c>
      <c r="E43" s="1">
        <v>16633</v>
      </c>
      <c r="F43" s="1">
        <v>18521</v>
      </c>
      <c r="G43" s="1">
        <v>1889</v>
      </c>
      <c r="H43" s="1" t="s">
        <v>22</v>
      </c>
      <c r="I43" s="1" t="s">
        <v>22</v>
      </c>
      <c r="J43" s="1" t="s">
        <v>22</v>
      </c>
      <c r="K43" s="1" t="s">
        <v>22</v>
      </c>
      <c r="L43" s="1" t="s">
        <v>22</v>
      </c>
    </row>
    <row r="44" spans="1:12" x14ac:dyDescent="0.2">
      <c r="A44" s="4" t="s">
        <v>109</v>
      </c>
      <c r="B44" s="2" t="s">
        <v>334</v>
      </c>
      <c r="C44" s="1" t="s">
        <v>349</v>
      </c>
      <c r="D44" s="1" t="s">
        <v>110</v>
      </c>
      <c r="E44" s="1">
        <v>440</v>
      </c>
      <c r="F44" s="1">
        <v>1416</v>
      </c>
      <c r="G44" s="1">
        <v>977</v>
      </c>
      <c r="H44" s="1" t="s">
        <v>22</v>
      </c>
      <c r="I44" s="1" t="s">
        <v>22</v>
      </c>
      <c r="J44" s="1" t="s">
        <v>22</v>
      </c>
      <c r="K44" s="1" t="s">
        <v>22</v>
      </c>
      <c r="L44" s="1" t="s">
        <v>22</v>
      </c>
    </row>
    <row r="45" spans="1:12" x14ac:dyDescent="0.2">
      <c r="A45" s="4" t="s">
        <v>111</v>
      </c>
      <c r="B45" s="4" t="s">
        <v>19</v>
      </c>
      <c r="C45" s="1" t="s">
        <v>349</v>
      </c>
      <c r="D45" s="1" t="s">
        <v>112</v>
      </c>
      <c r="E45" s="1">
        <v>60693</v>
      </c>
      <c r="F45" s="1">
        <v>62303</v>
      </c>
      <c r="G45" s="1">
        <v>1611</v>
      </c>
      <c r="H45" s="1" t="s">
        <v>22</v>
      </c>
      <c r="I45" s="1" t="s">
        <v>22</v>
      </c>
      <c r="J45" s="1" t="s">
        <v>22</v>
      </c>
      <c r="K45" s="1" t="s">
        <v>22</v>
      </c>
      <c r="L45" s="1" t="s">
        <v>22</v>
      </c>
    </row>
    <row r="46" spans="1:12" x14ac:dyDescent="0.2">
      <c r="A46" s="4" t="s">
        <v>113</v>
      </c>
      <c r="B46" s="4" t="s">
        <v>19</v>
      </c>
      <c r="C46" s="1" t="s">
        <v>349</v>
      </c>
      <c r="D46" s="1" t="s">
        <v>114</v>
      </c>
      <c r="E46" s="1">
        <v>1025</v>
      </c>
      <c r="F46" s="1">
        <v>2635</v>
      </c>
      <c r="G46" s="1">
        <v>1611</v>
      </c>
      <c r="H46" s="1" t="s">
        <v>22</v>
      </c>
      <c r="I46" s="1" t="s">
        <v>22</v>
      </c>
      <c r="J46" s="1" t="s">
        <v>22</v>
      </c>
      <c r="K46" s="1" t="s">
        <v>22</v>
      </c>
      <c r="L46" s="1" t="s">
        <v>22</v>
      </c>
    </row>
    <row r="47" spans="1:12" x14ac:dyDescent="0.2">
      <c r="A47" s="4" t="s">
        <v>115</v>
      </c>
      <c r="B47" s="2" t="s">
        <v>333</v>
      </c>
      <c r="C47" s="1" t="s">
        <v>13</v>
      </c>
      <c r="D47" s="1" t="s">
        <v>116</v>
      </c>
      <c r="E47" s="1">
        <v>1</v>
      </c>
      <c r="F47" s="1">
        <v>1725</v>
      </c>
      <c r="G47" s="1">
        <v>1725</v>
      </c>
      <c r="H47" s="4" t="s">
        <v>0</v>
      </c>
      <c r="I47" s="1" t="s">
        <v>117</v>
      </c>
      <c r="J47" s="1">
        <v>1150</v>
      </c>
      <c r="K47" s="1">
        <v>1644</v>
      </c>
      <c r="L47" s="1">
        <f t="shared" si="0"/>
        <v>495</v>
      </c>
    </row>
    <row r="48" spans="1:12" x14ac:dyDescent="0.2">
      <c r="A48" s="4" t="s">
        <v>118</v>
      </c>
      <c r="B48" s="2" t="s">
        <v>333</v>
      </c>
      <c r="C48" s="1" t="s">
        <v>13</v>
      </c>
      <c r="D48" s="1" t="s">
        <v>119</v>
      </c>
      <c r="E48" s="1">
        <v>90671</v>
      </c>
      <c r="F48" s="1">
        <v>92395</v>
      </c>
      <c r="G48" s="1">
        <v>1725</v>
      </c>
      <c r="H48" s="4" t="s">
        <v>0</v>
      </c>
      <c r="I48" s="1" t="s">
        <v>120</v>
      </c>
      <c r="J48" s="1">
        <v>90752</v>
      </c>
      <c r="K48" s="1">
        <v>91246</v>
      </c>
      <c r="L48" s="1">
        <f t="shared" si="0"/>
        <v>495</v>
      </c>
    </row>
    <row r="49" spans="1:12" x14ac:dyDescent="0.2">
      <c r="A49" s="4" t="s">
        <v>118</v>
      </c>
      <c r="B49" s="4" t="s">
        <v>121</v>
      </c>
      <c r="C49" s="1" t="s">
        <v>349</v>
      </c>
      <c r="D49" s="1" t="s">
        <v>122</v>
      </c>
      <c r="E49" s="1">
        <v>18601</v>
      </c>
      <c r="F49" s="1">
        <v>19409</v>
      </c>
      <c r="G49" s="1">
        <v>809</v>
      </c>
      <c r="H49" s="1" t="s">
        <v>22</v>
      </c>
      <c r="I49" s="1" t="s">
        <v>22</v>
      </c>
      <c r="J49" s="1" t="s">
        <v>22</v>
      </c>
      <c r="K49" s="1" t="s">
        <v>22</v>
      </c>
      <c r="L49" s="1" t="s">
        <v>22</v>
      </c>
    </row>
    <row r="50" spans="1:12" x14ac:dyDescent="0.2">
      <c r="A50" s="4" t="s">
        <v>118</v>
      </c>
      <c r="B50" s="4" t="s">
        <v>123</v>
      </c>
      <c r="C50" s="1" t="s">
        <v>49</v>
      </c>
      <c r="D50" s="1" t="s">
        <v>122</v>
      </c>
      <c r="E50" s="1">
        <v>15774</v>
      </c>
      <c r="F50" s="1">
        <v>19409</v>
      </c>
      <c r="G50" s="1">
        <v>3635</v>
      </c>
      <c r="H50" s="1" t="s">
        <v>22</v>
      </c>
      <c r="I50" s="1" t="s">
        <v>22</v>
      </c>
      <c r="J50" s="1" t="s">
        <v>22</v>
      </c>
      <c r="K50" s="1" t="s">
        <v>22</v>
      </c>
      <c r="L50" s="1" t="s">
        <v>22</v>
      </c>
    </row>
    <row r="51" spans="1:12" x14ac:dyDescent="0.2">
      <c r="A51" s="4" t="s">
        <v>124</v>
      </c>
      <c r="B51" s="4" t="s">
        <v>125</v>
      </c>
      <c r="C51" s="1" t="s">
        <v>126</v>
      </c>
      <c r="D51" s="1" t="s">
        <v>127</v>
      </c>
      <c r="E51" s="1">
        <v>75437</v>
      </c>
      <c r="F51" s="1">
        <v>80698</v>
      </c>
      <c r="G51" s="1">
        <v>5262</v>
      </c>
      <c r="H51" s="4" t="s">
        <v>128</v>
      </c>
      <c r="I51" s="1" t="s">
        <v>129</v>
      </c>
      <c r="J51" s="1">
        <v>76057</v>
      </c>
      <c r="K51" s="1">
        <v>76794</v>
      </c>
      <c r="L51" s="1">
        <f t="shared" si="0"/>
        <v>738</v>
      </c>
    </row>
    <row r="52" spans="1:12" x14ac:dyDescent="0.2">
      <c r="A52" s="4" t="s">
        <v>130</v>
      </c>
      <c r="B52" s="4" t="s">
        <v>121</v>
      </c>
      <c r="C52" s="1" t="s">
        <v>349</v>
      </c>
      <c r="D52" s="1" t="s">
        <v>131</v>
      </c>
      <c r="E52" s="1">
        <v>18595</v>
      </c>
      <c r="F52" s="1">
        <v>19403</v>
      </c>
      <c r="G52" s="1">
        <v>809</v>
      </c>
      <c r="H52" s="1" t="s">
        <v>22</v>
      </c>
      <c r="I52" s="1" t="s">
        <v>22</v>
      </c>
      <c r="J52" s="1" t="s">
        <v>22</v>
      </c>
      <c r="K52" s="1" t="s">
        <v>22</v>
      </c>
      <c r="L52" s="1" t="s">
        <v>22</v>
      </c>
    </row>
    <row r="53" spans="1:12" x14ac:dyDescent="0.2">
      <c r="A53" s="4" t="s">
        <v>130</v>
      </c>
      <c r="B53" s="4" t="s">
        <v>123</v>
      </c>
      <c r="C53" s="1" t="s">
        <v>49</v>
      </c>
      <c r="D53" s="1" t="s">
        <v>131</v>
      </c>
      <c r="E53" s="1">
        <v>15768</v>
      </c>
      <c r="F53" s="1">
        <v>19403</v>
      </c>
      <c r="G53" s="1">
        <v>3635</v>
      </c>
      <c r="H53" s="1" t="s">
        <v>22</v>
      </c>
      <c r="I53" s="1" t="s">
        <v>22</v>
      </c>
      <c r="J53" s="1" t="s">
        <v>22</v>
      </c>
      <c r="K53" s="1" t="s">
        <v>22</v>
      </c>
      <c r="L53" s="1" t="s">
        <v>22</v>
      </c>
    </row>
    <row r="54" spans="1:12" x14ac:dyDescent="0.2">
      <c r="A54" s="4" t="s">
        <v>132</v>
      </c>
      <c r="B54" s="2" t="s">
        <v>333</v>
      </c>
      <c r="C54" s="1" t="s">
        <v>13</v>
      </c>
      <c r="D54" s="1" t="s">
        <v>133</v>
      </c>
      <c r="E54" s="1">
        <v>93996</v>
      </c>
      <c r="F54" s="1">
        <v>95720</v>
      </c>
      <c r="G54" s="1">
        <v>1725</v>
      </c>
      <c r="H54" s="4" t="s">
        <v>0</v>
      </c>
      <c r="I54" s="1" t="s">
        <v>134</v>
      </c>
      <c r="J54" s="1">
        <v>95145</v>
      </c>
      <c r="K54" s="1">
        <v>95639</v>
      </c>
      <c r="L54" s="1">
        <f t="shared" si="0"/>
        <v>495</v>
      </c>
    </row>
    <row r="55" spans="1:12" x14ac:dyDescent="0.2">
      <c r="A55" s="4" t="s">
        <v>135</v>
      </c>
      <c r="B55" s="4" t="s">
        <v>136</v>
      </c>
      <c r="C55" s="1" t="s">
        <v>349</v>
      </c>
      <c r="D55" s="1" t="s">
        <v>137</v>
      </c>
      <c r="E55" s="1">
        <v>2</v>
      </c>
      <c r="F55" s="1">
        <v>1337</v>
      </c>
      <c r="G55" s="1">
        <v>1336</v>
      </c>
      <c r="H55" s="1" t="s">
        <v>22</v>
      </c>
      <c r="I55" s="1" t="s">
        <v>22</v>
      </c>
      <c r="J55" s="1" t="s">
        <v>22</v>
      </c>
      <c r="K55" s="1" t="s">
        <v>22</v>
      </c>
      <c r="L55" s="1" t="s">
        <v>22</v>
      </c>
    </row>
    <row r="56" spans="1:12" x14ac:dyDescent="0.2">
      <c r="A56" s="4" t="s">
        <v>138</v>
      </c>
      <c r="B56" s="4" t="s">
        <v>139</v>
      </c>
      <c r="C56" s="1" t="s">
        <v>140</v>
      </c>
      <c r="D56" s="1" t="s">
        <v>141</v>
      </c>
      <c r="E56" s="1">
        <v>95835</v>
      </c>
      <c r="F56" s="1">
        <v>95956</v>
      </c>
      <c r="G56" s="1">
        <v>122</v>
      </c>
      <c r="H56" s="1" t="s">
        <v>22</v>
      </c>
      <c r="I56" s="1" t="s">
        <v>22</v>
      </c>
      <c r="J56" s="1" t="s">
        <v>22</v>
      </c>
      <c r="K56" s="1" t="s">
        <v>22</v>
      </c>
      <c r="L56" s="1" t="s">
        <v>22</v>
      </c>
    </row>
    <row r="57" spans="1:12" x14ac:dyDescent="0.2">
      <c r="A57" s="4" t="s">
        <v>138</v>
      </c>
      <c r="B57" s="4" t="s">
        <v>142</v>
      </c>
      <c r="C57" s="1" t="s">
        <v>349</v>
      </c>
      <c r="D57" s="1" t="s">
        <v>143</v>
      </c>
      <c r="E57" s="1">
        <v>44353</v>
      </c>
      <c r="F57" s="1">
        <v>45118</v>
      </c>
      <c r="G57" s="1">
        <v>766</v>
      </c>
      <c r="H57" s="1" t="s">
        <v>22</v>
      </c>
      <c r="I57" s="1" t="s">
        <v>22</v>
      </c>
      <c r="J57" s="1" t="s">
        <v>22</v>
      </c>
      <c r="K57" s="1" t="s">
        <v>22</v>
      </c>
      <c r="L57" s="1" t="s">
        <v>22</v>
      </c>
    </row>
    <row r="58" spans="1:12" x14ac:dyDescent="0.2">
      <c r="A58" s="4" t="s">
        <v>138</v>
      </c>
      <c r="B58" s="2" t="s">
        <v>335</v>
      </c>
      <c r="C58" s="1" t="s">
        <v>349</v>
      </c>
      <c r="D58" s="1" t="s">
        <v>144</v>
      </c>
      <c r="E58" s="1">
        <v>3</v>
      </c>
      <c r="F58" s="1">
        <v>1341</v>
      </c>
      <c r="G58" s="1">
        <v>1339</v>
      </c>
      <c r="H58" s="1" t="s">
        <v>22</v>
      </c>
      <c r="I58" s="1" t="s">
        <v>22</v>
      </c>
      <c r="J58" s="1" t="s">
        <v>22</v>
      </c>
      <c r="K58" s="1" t="s">
        <v>22</v>
      </c>
      <c r="L58" s="1" t="s">
        <v>22</v>
      </c>
    </row>
    <row r="59" spans="1:12" x14ac:dyDescent="0.2">
      <c r="A59" s="4" t="s">
        <v>138</v>
      </c>
      <c r="B59" s="4" t="s">
        <v>145</v>
      </c>
      <c r="C59" s="1" t="s">
        <v>126</v>
      </c>
      <c r="D59" s="1" t="s">
        <v>146</v>
      </c>
      <c r="E59" s="1">
        <v>1225</v>
      </c>
      <c r="F59" s="1">
        <v>4858</v>
      </c>
      <c r="G59" s="1">
        <v>3634</v>
      </c>
      <c r="H59" s="1" t="s">
        <v>22</v>
      </c>
      <c r="I59" s="1" t="s">
        <v>22</v>
      </c>
      <c r="J59" s="1" t="s">
        <v>22</v>
      </c>
      <c r="K59" s="1" t="s">
        <v>22</v>
      </c>
      <c r="L59" s="1" t="s">
        <v>22</v>
      </c>
    </row>
    <row r="60" spans="1:12" x14ac:dyDescent="0.2">
      <c r="A60" s="4" t="s">
        <v>138</v>
      </c>
      <c r="B60" s="4" t="s">
        <v>147</v>
      </c>
      <c r="C60" s="1" t="s">
        <v>126</v>
      </c>
      <c r="D60" s="1" t="s">
        <v>148</v>
      </c>
      <c r="E60" s="1">
        <v>110</v>
      </c>
      <c r="F60" s="1">
        <v>5059</v>
      </c>
      <c r="G60" s="1">
        <v>4950</v>
      </c>
      <c r="H60" s="4" t="s">
        <v>149</v>
      </c>
      <c r="I60" s="1" t="s">
        <v>150</v>
      </c>
      <c r="J60" s="1">
        <v>4052</v>
      </c>
      <c r="K60" s="1">
        <v>4912</v>
      </c>
      <c r="L60" s="1">
        <f t="shared" si="0"/>
        <v>861</v>
      </c>
    </row>
    <row r="61" spans="1:12" x14ac:dyDescent="0.2">
      <c r="A61" s="4" t="s">
        <v>138</v>
      </c>
      <c r="B61" s="2" t="s">
        <v>336</v>
      </c>
      <c r="C61" s="1" t="s">
        <v>349</v>
      </c>
      <c r="D61" s="1" t="s">
        <v>151</v>
      </c>
      <c r="E61" s="1">
        <v>45090</v>
      </c>
      <c r="F61" s="1">
        <v>46347</v>
      </c>
      <c r="G61" s="1">
        <v>1258</v>
      </c>
      <c r="H61" s="1" t="s">
        <v>22</v>
      </c>
      <c r="I61" s="1" t="s">
        <v>22</v>
      </c>
      <c r="J61" s="1" t="s">
        <v>22</v>
      </c>
      <c r="K61" s="1" t="s">
        <v>22</v>
      </c>
      <c r="L61" s="1" t="s">
        <v>22</v>
      </c>
    </row>
    <row r="62" spans="1:12" x14ac:dyDescent="0.2">
      <c r="A62" s="4" t="s">
        <v>138</v>
      </c>
      <c r="B62" s="4" t="s">
        <v>152</v>
      </c>
      <c r="C62" s="1" t="s">
        <v>349</v>
      </c>
      <c r="D62" s="1" t="s">
        <v>151</v>
      </c>
      <c r="E62" s="1">
        <v>37984</v>
      </c>
      <c r="F62" s="1">
        <v>39297</v>
      </c>
      <c r="G62" s="1">
        <v>1314</v>
      </c>
      <c r="H62" s="1" t="s">
        <v>22</v>
      </c>
      <c r="I62" s="1" t="s">
        <v>22</v>
      </c>
      <c r="J62" s="1" t="s">
        <v>22</v>
      </c>
      <c r="K62" s="1" t="s">
        <v>22</v>
      </c>
      <c r="L62" s="1" t="s">
        <v>22</v>
      </c>
    </row>
    <row r="63" spans="1:12" x14ac:dyDescent="0.2">
      <c r="A63" s="4" t="s">
        <v>138</v>
      </c>
      <c r="B63" s="4" t="s">
        <v>153</v>
      </c>
      <c r="C63" s="1" t="s">
        <v>49</v>
      </c>
      <c r="D63" s="1" t="s">
        <v>151</v>
      </c>
      <c r="E63" s="1">
        <v>1296</v>
      </c>
      <c r="F63" s="1">
        <v>39297</v>
      </c>
      <c r="G63" s="1">
        <v>38001</v>
      </c>
      <c r="H63" s="1" t="s">
        <v>22</v>
      </c>
      <c r="I63" s="1" t="s">
        <v>22</v>
      </c>
      <c r="J63" s="1" t="s">
        <v>22</v>
      </c>
      <c r="K63" s="1" t="s">
        <v>22</v>
      </c>
      <c r="L63" s="1" t="s">
        <v>22</v>
      </c>
    </row>
    <row r="64" spans="1:12" x14ac:dyDescent="0.2">
      <c r="A64" s="4" t="s">
        <v>138</v>
      </c>
      <c r="B64" s="4" t="s">
        <v>154</v>
      </c>
      <c r="C64" s="1" t="s">
        <v>349</v>
      </c>
      <c r="D64" s="1" t="s">
        <v>155</v>
      </c>
      <c r="E64" s="1">
        <v>16525</v>
      </c>
      <c r="F64" s="1">
        <v>17815</v>
      </c>
      <c r="G64" s="1">
        <v>1291</v>
      </c>
      <c r="H64" s="1" t="s">
        <v>22</v>
      </c>
      <c r="I64" s="1" t="s">
        <v>22</v>
      </c>
      <c r="J64" s="1" t="s">
        <v>22</v>
      </c>
      <c r="K64" s="1" t="s">
        <v>22</v>
      </c>
      <c r="L64" s="1" t="s">
        <v>22</v>
      </c>
    </row>
    <row r="65" spans="1:12" x14ac:dyDescent="0.2">
      <c r="A65" s="4" t="s">
        <v>138</v>
      </c>
      <c r="B65" s="4" t="s">
        <v>139</v>
      </c>
      <c r="C65" s="1" t="s">
        <v>140</v>
      </c>
      <c r="D65" s="1" t="s">
        <v>156</v>
      </c>
      <c r="E65" s="1">
        <v>51621</v>
      </c>
      <c r="F65" s="1">
        <v>51743</v>
      </c>
      <c r="G65" s="1">
        <v>123</v>
      </c>
      <c r="H65" s="1" t="s">
        <v>22</v>
      </c>
      <c r="I65" s="1" t="s">
        <v>22</v>
      </c>
      <c r="J65" s="1" t="s">
        <v>22</v>
      </c>
      <c r="K65" s="1" t="s">
        <v>22</v>
      </c>
      <c r="L65" s="1" t="s">
        <v>22</v>
      </c>
    </row>
    <row r="66" spans="1:12" x14ac:dyDescent="0.2">
      <c r="A66" s="4" t="s">
        <v>138</v>
      </c>
      <c r="B66" s="4" t="s">
        <v>139</v>
      </c>
      <c r="C66" s="1" t="s">
        <v>140</v>
      </c>
      <c r="D66" s="1" t="s">
        <v>157</v>
      </c>
      <c r="E66" s="1">
        <v>21589</v>
      </c>
      <c r="F66" s="1">
        <v>21711</v>
      </c>
      <c r="G66" s="1">
        <v>123</v>
      </c>
      <c r="H66" s="1" t="s">
        <v>22</v>
      </c>
      <c r="I66" s="1" t="s">
        <v>22</v>
      </c>
      <c r="J66" s="1" t="s">
        <v>22</v>
      </c>
      <c r="K66" s="1" t="s">
        <v>22</v>
      </c>
      <c r="L66" s="1" t="s">
        <v>22</v>
      </c>
    </row>
    <row r="67" spans="1:12" x14ac:dyDescent="0.2">
      <c r="A67" s="4" t="s">
        <v>138</v>
      </c>
      <c r="B67" s="2" t="s">
        <v>337</v>
      </c>
      <c r="C67" s="1" t="s">
        <v>349</v>
      </c>
      <c r="D67" s="1" t="s">
        <v>158</v>
      </c>
      <c r="E67" s="1">
        <v>1</v>
      </c>
      <c r="F67" s="1">
        <v>1255</v>
      </c>
      <c r="G67" s="1">
        <v>1255</v>
      </c>
      <c r="H67" s="1" t="s">
        <v>22</v>
      </c>
      <c r="I67" s="1" t="s">
        <v>22</v>
      </c>
      <c r="J67" s="1" t="s">
        <v>22</v>
      </c>
      <c r="K67" s="1" t="s">
        <v>22</v>
      </c>
      <c r="L67" s="1" t="s">
        <v>22</v>
      </c>
    </row>
    <row r="68" spans="1:12" x14ac:dyDescent="0.2">
      <c r="A68" s="4" t="s">
        <v>138</v>
      </c>
      <c r="B68" s="4" t="s">
        <v>159</v>
      </c>
      <c r="C68" s="1" t="s">
        <v>349</v>
      </c>
      <c r="D68" s="1" t="s">
        <v>160</v>
      </c>
      <c r="E68" s="1">
        <v>11129</v>
      </c>
      <c r="F68" s="1">
        <v>12876</v>
      </c>
      <c r="G68" s="1">
        <v>1748</v>
      </c>
      <c r="H68" s="1" t="s">
        <v>22</v>
      </c>
      <c r="I68" s="1" t="s">
        <v>22</v>
      </c>
      <c r="J68" s="1" t="s">
        <v>22</v>
      </c>
      <c r="K68" s="1" t="s">
        <v>22</v>
      </c>
      <c r="L68" s="1" t="s">
        <v>22</v>
      </c>
    </row>
    <row r="69" spans="1:12" x14ac:dyDescent="0.2">
      <c r="A69" s="4" t="s">
        <v>138</v>
      </c>
      <c r="B69" s="4" t="s">
        <v>139</v>
      </c>
      <c r="C69" s="1" t="s">
        <v>140</v>
      </c>
      <c r="D69" s="1" t="s">
        <v>161</v>
      </c>
      <c r="E69" s="1">
        <v>10758</v>
      </c>
      <c r="F69" s="1">
        <v>10880</v>
      </c>
      <c r="G69" s="1">
        <v>123</v>
      </c>
      <c r="H69" s="1" t="s">
        <v>22</v>
      </c>
      <c r="I69" s="1" t="s">
        <v>22</v>
      </c>
      <c r="J69" s="1" t="s">
        <v>22</v>
      </c>
      <c r="K69" s="1" t="s">
        <v>22</v>
      </c>
      <c r="L69" s="1" t="s">
        <v>22</v>
      </c>
    </row>
    <row r="70" spans="1:12" x14ac:dyDescent="0.2">
      <c r="A70" s="4" t="s">
        <v>138</v>
      </c>
      <c r="B70" s="4" t="s">
        <v>162</v>
      </c>
      <c r="C70" s="1" t="s">
        <v>349</v>
      </c>
      <c r="D70" s="1" t="s">
        <v>163</v>
      </c>
      <c r="E70" s="1">
        <v>6742</v>
      </c>
      <c r="F70" s="1">
        <v>8463</v>
      </c>
      <c r="G70" s="1">
        <v>1722</v>
      </c>
      <c r="H70" s="1" t="s">
        <v>22</v>
      </c>
      <c r="I70" s="1" t="s">
        <v>22</v>
      </c>
      <c r="J70" s="1" t="s">
        <v>22</v>
      </c>
      <c r="K70" s="1" t="s">
        <v>22</v>
      </c>
      <c r="L70" s="1" t="s">
        <v>22</v>
      </c>
    </row>
    <row r="71" spans="1:12" x14ac:dyDescent="0.2">
      <c r="A71" s="4" t="s">
        <v>138</v>
      </c>
      <c r="B71" s="4" t="s">
        <v>164</v>
      </c>
      <c r="C71" s="1" t="s">
        <v>349</v>
      </c>
      <c r="D71" s="1" t="s">
        <v>163</v>
      </c>
      <c r="E71" s="1">
        <v>553</v>
      </c>
      <c r="F71" s="1">
        <v>1998</v>
      </c>
      <c r="G71" s="1">
        <v>1446</v>
      </c>
      <c r="H71" s="1" t="s">
        <v>22</v>
      </c>
      <c r="I71" s="1" t="s">
        <v>22</v>
      </c>
      <c r="J71" s="1" t="s">
        <v>22</v>
      </c>
      <c r="K71" s="1" t="s">
        <v>22</v>
      </c>
      <c r="L71" s="1" t="s">
        <v>22</v>
      </c>
    </row>
    <row r="72" spans="1:12" x14ac:dyDescent="0.2">
      <c r="A72" s="4" t="s">
        <v>138</v>
      </c>
      <c r="B72" s="4" t="s">
        <v>165</v>
      </c>
      <c r="C72" s="1" t="s">
        <v>349</v>
      </c>
      <c r="D72" s="1" t="s">
        <v>166</v>
      </c>
      <c r="E72" s="1">
        <v>110</v>
      </c>
      <c r="F72" s="1">
        <v>2063</v>
      </c>
      <c r="G72" s="1">
        <v>1954</v>
      </c>
      <c r="H72" s="1" t="s">
        <v>22</v>
      </c>
      <c r="I72" s="1" t="s">
        <v>22</v>
      </c>
      <c r="J72" s="1" t="s">
        <v>22</v>
      </c>
      <c r="K72" s="1" t="s">
        <v>22</v>
      </c>
      <c r="L72" s="1" t="s">
        <v>22</v>
      </c>
    </row>
    <row r="73" spans="1:12" x14ac:dyDescent="0.2">
      <c r="A73" s="4" t="s">
        <v>138</v>
      </c>
      <c r="B73" s="2" t="s">
        <v>338</v>
      </c>
      <c r="C73" s="1" t="s">
        <v>349</v>
      </c>
      <c r="D73" s="1" t="s">
        <v>167</v>
      </c>
      <c r="E73" s="1">
        <v>145</v>
      </c>
      <c r="F73" s="1">
        <v>1365</v>
      </c>
      <c r="G73" s="1">
        <v>1221</v>
      </c>
      <c r="H73" s="1" t="s">
        <v>22</v>
      </c>
      <c r="I73" s="1" t="s">
        <v>22</v>
      </c>
      <c r="J73" s="1" t="s">
        <v>22</v>
      </c>
      <c r="K73" s="1" t="s">
        <v>22</v>
      </c>
      <c r="L73" s="1" t="s">
        <v>22</v>
      </c>
    </row>
    <row r="74" spans="1:12" x14ac:dyDescent="0.2">
      <c r="A74" s="4" t="s">
        <v>138</v>
      </c>
      <c r="B74" s="4" t="s">
        <v>154</v>
      </c>
      <c r="C74" s="1" t="s">
        <v>349</v>
      </c>
      <c r="D74" s="1" t="s">
        <v>168</v>
      </c>
      <c r="E74" s="1">
        <v>1</v>
      </c>
      <c r="F74" s="1">
        <v>1310</v>
      </c>
      <c r="G74" s="1">
        <v>1310</v>
      </c>
      <c r="H74" s="1" t="s">
        <v>22</v>
      </c>
      <c r="I74" s="1" t="s">
        <v>22</v>
      </c>
      <c r="J74" s="1" t="s">
        <v>22</v>
      </c>
      <c r="K74" s="1" t="s">
        <v>22</v>
      </c>
      <c r="L74" s="1" t="s">
        <v>22</v>
      </c>
    </row>
    <row r="75" spans="1:12" x14ac:dyDescent="0.2">
      <c r="A75" s="4" t="s">
        <v>169</v>
      </c>
      <c r="B75" s="4" t="s">
        <v>139</v>
      </c>
      <c r="C75" s="1" t="s">
        <v>140</v>
      </c>
      <c r="D75" s="1" t="s">
        <v>170</v>
      </c>
      <c r="E75" s="1">
        <v>167280</v>
      </c>
      <c r="F75" s="1">
        <v>167398</v>
      </c>
      <c r="G75" s="1">
        <v>119</v>
      </c>
      <c r="H75" s="1" t="s">
        <v>22</v>
      </c>
      <c r="I75" s="1" t="s">
        <v>22</v>
      </c>
      <c r="J75" s="1" t="s">
        <v>22</v>
      </c>
      <c r="K75" s="1" t="s">
        <v>22</v>
      </c>
      <c r="L75" s="1" t="s">
        <v>22</v>
      </c>
    </row>
    <row r="76" spans="1:12" x14ac:dyDescent="0.2">
      <c r="A76" s="4" t="s">
        <v>169</v>
      </c>
      <c r="B76" s="4" t="s">
        <v>139</v>
      </c>
      <c r="C76" s="1" t="s">
        <v>140</v>
      </c>
      <c r="D76" s="1" t="s">
        <v>171</v>
      </c>
      <c r="E76" s="1">
        <v>121256</v>
      </c>
      <c r="F76" s="1">
        <v>121378</v>
      </c>
      <c r="G76" s="1">
        <v>123</v>
      </c>
      <c r="H76" s="1" t="s">
        <v>22</v>
      </c>
      <c r="I76" s="1" t="s">
        <v>22</v>
      </c>
      <c r="J76" s="1" t="s">
        <v>22</v>
      </c>
      <c r="K76" s="1" t="s">
        <v>22</v>
      </c>
      <c r="L76" s="1" t="s">
        <v>22</v>
      </c>
    </row>
    <row r="77" spans="1:12" x14ac:dyDescent="0.2">
      <c r="A77" s="4" t="s">
        <v>169</v>
      </c>
      <c r="B77" s="2" t="s">
        <v>339</v>
      </c>
      <c r="C77" s="1" t="s">
        <v>349</v>
      </c>
      <c r="D77" s="1" t="s">
        <v>172</v>
      </c>
      <c r="E77" s="1">
        <v>771</v>
      </c>
      <c r="F77" s="1">
        <v>1590</v>
      </c>
      <c r="G77" s="1">
        <v>820</v>
      </c>
      <c r="H77" s="1" t="s">
        <v>22</v>
      </c>
      <c r="I77" s="1" t="s">
        <v>22</v>
      </c>
      <c r="J77" s="1" t="s">
        <v>22</v>
      </c>
      <c r="K77" s="1" t="s">
        <v>22</v>
      </c>
      <c r="L77" s="1" t="s">
        <v>22</v>
      </c>
    </row>
    <row r="78" spans="1:12" x14ac:dyDescent="0.2">
      <c r="A78" s="4" t="s">
        <v>169</v>
      </c>
      <c r="B78" s="4" t="s">
        <v>173</v>
      </c>
      <c r="C78" s="1" t="s">
        <v>349</v>
      </c>
      <c r="D78" s="1" t="s">
        <v>174</v>
      </c>
      <c r="E78" s="1">
        <v>21226</v>
      </c>
      <c r="F78" s="1">
        <v>22245</v>
      </c>
      <c r="G78" s="1">
        <v>1020</v>
      </c>
      <c r="H78" s="1" t="s">
        <v>22</v>
      </c>
      <c r="I78" s="1" t="s">
        <v>22</v>
      </c>
      <c r="J78" s="1" t="s">
        <v>22</v>
      </c>
      <c r="K78" s="1" t="s">
        <v>22</v>
      </c>
      <c r="L78" s="1" t="s">
        <v>22</v>
      </c>
    </row>
    <row r="79" spans="1:12" x14ac:dyDescent="0.2">
      <c r="A79" s="4" t="s">
        <v>169</v>
      </c>
      <c r="B79" s="4" t="s">
        <v>175</v>
      </c>
      <c r="C79" s="1" t="s">
        <v>349</v>
      </c>
      <c r="D79" s="1" t="s">
        <v>174</v>
      </c>
      <c r="E79" s="1">
        <v>8184</v>
      </c>
      <c r="F79" s="1">
        <v>9379</v>
      </c>
      <c r="G79" s="1">
        <v>1196</v>
      </c>
      <c r="H79" s="1" t="s">
        <v>22</v>
      </c>
      <c r="I79" s="1" t="s">
        <v>22</v>
      </c>
      <c r="J79" s="1" t="s">
        <v>22</v>
      </c>
      <c r="K79" s="1" t="s">
        <v>22</v>
      </c>
      <c r="L79" s="1" t="s">
        <v>22</v>
      </c>
    </row>
    <row r="80" spans="1:12" x14ac:dyDescent="0.2">
      <c r="A80" s="4" t="s">
        <v>169</v>
      </c>
      <c r="B80" s="4" t="s">
        <v>176</v>
      </c>
      <c r="C80" s="1" t="s">
        <v>349</v>
      </c>
      <c r="D80" s="1" t="s">
        <v>177</v>
      </c>
      <c r="E80" s="1">
        <v>3812</v>
      </c>
      <c r="F80" s="1">
        <v>5058</v>
      </c>
      <c r="G80" s="1">
        <v>1247</v>
      </c>
      <c r="H80" s="1" t="s">
        <v>22</v>
      </c>
      <c r="I80" s="1" t="s">
        <v>22</v>
      </c>
      <c r="J80" s="1" t="s">
        <v>22</v>
      </c>
      <c r="K80" s="1" t="s">
        <v>22</v>
      </c>
      <c r="L80" s="1" t="s">
        <v>22</v>
      </c>
    </row>
    <row r="81" spans="1:12" x14ac:dyDescent="0.2">
      <c r="A81" s="4" t="s">
        <v>169</v>
      </c>
      <c r="B81" s="4" t="s">
        <v>139</v>
      </c>
      <c r="C81" s="1" t="s">
        <v>140</v>
      </c>
      <c r="D81" s="1" t="s">
        <v>178</v>
      </c>
      <c r="E81" s="1">
        <v>52874</v>
      </c>
      <c r="F81" s="1">
        <v>52996</v>
      </c>
      <c r="G81" s="1">
        <v>123</v>
      </c>
      <c r="H81" s="1" t="s">
        <v>22</v>
      </c>
      <c r="I81" s="1" t="s">
        <v>22</v>
      </c>
      <c r="J81" s="1" t="s">
        <v>22</v>
      </c>
      <c r="K81" s="1" t="s">
        <v>22</v>
      </c>
      <c r="L81" s="1" t="s">
        <v>22</v>
      </c>
    </row>
    <row r="82" spans="1:12" x14ac:dyDescent="0.2">
      <c r="A82" s="4" t="s">
        <v>169</v>
      </c>
      <c r="B82" s="4" t="s">
        <v>139</v>
      </c>
      <c r="C82" s="1" t="s">
        <v>140</v>
      </c>
      <c r="D82" s="1" t="s">
        <v>179</v>
      </c>
      <c r="E82" s="1">
        <v>79425</v>
      </c>
      <c r="F82" s="1">
        <v>79546</v>
      </c>
      <c r="G82" s="1">
        <v>122</v>
      </c>
      <c r="H82" s="1" t="s">
        <v>22</v>
      </c>
      <c r="I82" s="1" t="s">
        <v>22</v>
      </c>
      <c r="J82" s="1" t="s">
        <v>22</v>
      </c>
      <c r="K82" s="1" t="s">
        <v>22</v>
      </c>
      <c r="L82" s="1" t="s">
        <v>22</v>
      </c>
    </row>
    <row r="83" spans="1:12" x14ac:dyDescent="0.2">
      <c r="A83" s="4" t="s">
        <v>169</v>
      </c>
      <c r="B83" s="4" t="s">
        <v>139</v>
      </c>
      <c r="C83" s="1" t="s">
        <v>140</v>
      </c>
      <c r="D83" s="1" t="s">
        <v>180</v>
      </c>
      <c r="E83" s="1">
        <v>46910</v>
      </c>
      <c r="F83" s="1">
        <v>47030</v>
      </c>
      <c r="G83" s="1">
        <v>121</v>
      </c>
      <c r="H83" s="1" t="s">
        <v>22</v>
      </c>
      <c r="I83" s="1" t="s">
        <v>22</v>
      </c>
      <c r="J83" s="1" t="s">
        <v>22</v>
      </c>
      <c r="K83" s="1" t="s">
        <v>22</v>
      </c>
      <c r="L83" s="1" t="s">
        <v>22</v>
      </c>
    </row>
    <row r="84" spans="1:12" x14ac:dyDescent="0.2">
      <c r="A84" s="4" t="s">
        <v>169</v>
      </c>
      <c r="B84" s="4" t="s">
        <v>181</v>
      </c>
      <c r="C84" s="1" t="s">
        <v>349</v>
      </c>
      <c r="D84" s="1" t="s">
        <v>182</v>
      </c>
      <c r="E84" s="1">
        <v>17886</v>
      </c>
      <c r="F84" s="1">
        <v>20016</v>
      </c>
      <c r="G84" s="1">
        <v>2131</v>
      </c>
      <c r="H84" s="1" t="s">
        <v>22</v>
      </c>
      <c r="I84" s="1" t="s">
        <v>22</v>
      </c>
      <c r="J84" s="1" t="s">
        <v>22</v>
      </c>
      <c r="K84" s="1" t="s">
        <v>22</v>
      </c>
      <c r="L84" s="1" t="s">
        <v>22</v>
      </c>
    </row>
    <row r="85" spans="1:12" x14ac:dyDescent="0.2">
      <c r="A85" s="4" t="s">
        <v>169</v>
      </c>
      <c r="B85" s="2" t="s">
        <v>340</v>
      </c>
      <c r="C85" s="1" t="s">
        <v>349</v>
      </c>
      <c r="D85" s="1" t="s">
        <v>182</v>
      </c>
      <c r="E85" s="1">
        <v>819</v>
      </c>
      <c r="F85" s="1">
        <v>2076</v>
      </c>
      <c r="G85" s="1">
        <v>1258</v>
      </c>
      <c r="H85" s="1" t="s">
        <v>22</v>
      </c>
      <c r="I85" s="1" t="s">
        <v>22</v>
      </c>
      <c r="J85" s="1" t="s">
        <v>22</v>
      </c>
      <c r="K85" s="1" t="s">
        <v>22</v>
      </c>
      <c r="L85" s="1" t="s">
        <v>22</v>
      </c>
    </row>
    <row r="86" spans="1:12" x14ac:dyDescent="0.2">
      <c r="A86" s="4" t="s">
        <v>169</v>
      </c>
      <c r="B86" s="4" t="s">
        <v>183</v>
      </c>
      <c r="C86" s="1" t="s">
        <v>349</v>
      </c>
      <c r="D86" s="1" t="s">
        <v>184</v>
      </c>
      <c r="E86" s="1">
        <v>4689</v>
      </c>
      <c r="F86" s="1">
        <v>5868</v>
      </c>
      <c r="G86" s="1">
        <v>1180</v>
      </c>
      <c r="H86" s="1" t="s">
        <v>22</v>
      </c>
      <c r="I86" s="1" t="s">
        <v>22</v>
      </c>
      <c r="J86" s="1" t="s">
        <v>22</v>
      </c>
      <c r="K86" s="1" t="s">
        <v>22</v>
      </c>
      <c r="L86" s="1" t="s">
        <v>22</v>
      </c>
    </row>
    <row r="87" spans="1:12" x14ac:dyDescent="0.2">
      <c r="A87" s="4" t="s">
        <v>169</v>
      </c>
      <c r="B87" s="4" t="s">
        <v>185</v>
      </c>
      <c r="C87" s="1" t="s">
        <v>349</v>
      </c>
      <c r="D87" s="1" t="s">
        <v>186</v>
      </c>
      <c r="E87" s="1">
        <v>1</v>
      </c>
      <c r="F87" s="1">
        <v>2639</v>
      </c>
      <c r="G87" s="1">
        <v>2639</v>
      </c>
      <c r="H87" s="1" t="s">
        <v>22</v>
      </c>
      <c r="I87" s="1" t="s">
        <v>22</v>
      </c>
      <c r="J87" s="1" t="s">
        <v>22</v>
      </c>
      <c r="K87" s="1" t="s">
        <v>22</v>
      </c>
      <c r="L87" s="1" t="s">
        <v>22</v>
      </c>
    </row>
    <row r="88" spans="1:12" x14ac:dyDescent="0.2">
      <c r="A88" s="4" t="s">
        <v>187</v>
      </c>
      <c r="B88" s="2" t="s">
        <v>341</v>
      </c>
      <c r="C88" s="1" t="s">
        <v>349</v>
      </c>
      <c r="D88" s="1" t="s">
        <v>188</v>
      </c>
      <c r="E88" s="1">
        <v>489492</v>
      </c>
      <c r="F88" s="1">
        <v>490721</v>
      </c>
      <c r="G88" s="1">
        <v>1230</v>
      </c>
      <c r="H88" s="1" t="s">
        <v>22</v>
      </c>
      <c r="I88" s="1" t="s">
        <v>22</v>
      </c>
      <c r="J88" s="1" t="s">
        <v>22</v>
      </c>
      <c r="K88" s="1" t="s">
        <v>22</v>
      </c>
      <c r="L88" s="1" t="s">
        <v>22</v>
      </c>
    </row>
    <row r="89" spans="1:12" x14ac:dyDescent="0.2">
      <c r="A89" s="4" t="s">
        <v>187</v>
      </c>
      <c r="B89" s="4" t="s">
        <v>139</v>
      </c>
      <c r="C89" s="1" t="s">
        <v>140</v>
      </c>
      <c r="D89" s="1" t="s">
        <v>189</v>
      </c>
      <c r="E89" s="1">
        <v>389028</v>
      </c>
      <c r="F89" s="1">
        <v>389150</v>
      </c>
      <c r="G89" s="1">
        <v>123</v>
      </c>
      <c r="H89" s="1" t="s">
        <v>22</v>
      </c>
      <c r="I89" s="1" t="s">
        <v>22</v>
      </c>
      <c r="J89" s="1" t="s">
        <v>22</v>
      </c>
      <c r="K89" s="1" t="s">
        <v>22</v>
      </c>
      <c r="L89" s="1" t="s">
        <v>22</v>
      </c>
    </row>
    <row r="90" spans="1:12" x14ac:dyDescent="0.2">
      <c r="A90" s="4" t="s">
        <v>187</v>
      </c>
      <c r="B90" s="4" t="s">
        <v>183</v>
      </c>
      <c r="C90" s="1" t="s">
        <v>349</v>
      </c>
      <c r="D90" s="1" t="s">
        <v>190</v>
      </c>
      <c r="E90" s="1">
        <v>137771</v>
      </c>
      <c r="F90" s="1">
        <v>138950</v>
      </c>
      <c r="G90" s="1">
        <v>1180</v>
      </c>
      <c r="H90" s="1" t="s">
        <v>22</v>
      </c>
      <c r="I90" s="1" t="s">
        <v>22</v>
      </c>
      <c r="J90" s="1" t="s">
        <v>22</v>
      </c>
      <c r="K90" s="1" t="s">
        <v>22</v>
      </c>
      <c r="L90" s="1" t="s">
        <v>22</v>
      </c>
    </row>
    <row r="91" spans="1:12" x14ac:dyDescent="0.2">
      <c r="A91" s="4" t="s">
        <v>187</v>
      </c>
      <c r="B91" s="4" t="s">
        <v>139</v>
      </c>
      <c r="C91" s="1" t="s">
        <v>140</v>
      </c>
      <c r="D91" s="1" t="s">
        <v>191</v>
      </c>
      <c r="E91" s="1">
        <v>55139</v>
      </c>
      <c r="F91" s="1">
        <v>55261</v>
      </c>
      <c r="G91" s="1">
        <v>123</v>
      </c>
      <c r="H91" s="1" t="s">
        <v>22</v>
      </c>
      <c r="I91" s="1" t="s">
        <v>22</v>
      </c>
      <c r="J91" s="1" t="s">
        <v>22</v>
      </c>
      <c r="K91" s="1" t="s">
        <v>22</v>
      </c>
      <c r="L91" s="1" t="s">
        <v>22</v>
      </c>
    </row>
    <row r="92" spans="1:12" x14ac:dyDescent="0.2">
      <c r="A92" s="4" t="s">
        <v>187</v>
      </c>
      <c r="B92" s="2" t="s">
        <v>337</v>
      </c>
      <c r="C92" s="1" t="s">
        <v>349</v>
      </c>
      <c r="D92" s="1" t="s">
        <v>192</v>
      </c>
      <c r="E92" s="1">
        <v>2760</v>
      </c>
      <c r="F92" s="1">
        <v>4040</v>
      </c>
      <c r="G92" s="1">
        <v>1281</v>
      </c>
      <c r="H92" s="1" t="s">
        <v>22</v>
      </c>
      <c r="I92" s="1" t="s">
        <v>22</v>
      </c>
      <c r="J92" s="1" t="s">
        <v>22</v>
      </c>
      <c r="K92" s="1" t="s">
        <v>22</v>
      </c>
      <c r="L92" s="1" t="s">
        <v>22</v>
      </c>
    </row>
    <row r="93" spans="1:12" x14ac:dyDescent="0.2">
      <c r="A93" s="4" t="s">
        <v>193</v>
      </c>
      <c r="B93" s="4" t="s">
        <v>19</v>
      </c>
      <c r="C93" s="1" t="s">
        <v>349</v>
      </c>
      <c r="D93" s="1" t="s">
        <v>194</v>
      </c>
      <c r="E93" s="1">
        <v>23888</v>
      </c>
      <c r="F93" s="1">
        <v>25498</v>
      </c>
      <c r="G93" s="1">
        <v>1611</v>
      </c>
      <c r="H93" s="1" t="s">
        <v>22</v>
      </c>
      <c r="I93" s="1" t="s">
        <v>22</v>
      </c>
      <c r="J93" s="1" t="s">
        <v>22</v>
      </c>
      <c r="K93" s="1" t="s">
        <v>22</v>
      </c>
      <c r="L93" s="1" t="s">
        <v>22</v>
      </c>
    </row>
    <row r="94" spans="1:12" x14ac:dyDescent="0.2">
      <c r="A94" s="4" t="s">
        <v>195</v>
      </c>
      <c r="B94" s="2" t="s">
        <v>333</v>
      </c>
      <c r="C94" s="1" t="s">
        <v>13</v>
      </c>
      <c r="D94" s="1" t="s">
        <v>196</v>
      </c>
      <c r="E94" s="1">
        <v>16121</v>
      </c>
      <c r="F94" s="1">
        <v>17845</v>
      </c>
      <c r="G94" s="1">
        <v>1725</v>
      </c>
      <c r="H94" s="4" t="s">
        <v>0</v>
      </c>
      <c r="I94" s="1" t="s">
        <v>197</v>
      </c>
      <c r="J94" s="1">
        <v>16202</v>
      </c>
      <c r="K94" s="1">
        <v>16696</v>
      </c>
      <c r="L94" s="1">
        <f t="shared" ref="L94:L131" si="1">K94-J94+1</f>
        <v>495</v>
      </c>
    </row>
    <row r="95" spans="1:12" x14ac:dyDescent="0.2">
      <c r="A95" s="4" t="s">
        <v>198</v>
      </c>
      <c r="B95" s="2" t="s">
        <v>333</v>
      </c>
      <c r="C95" s="1" t="s">
        <v>13</v>
      </c>
      <c r="D95" s="1" t="s">
        <v>199</v>
      </c>
      <c r="E95" s="1">
        <v>38468</v>
      </c>
      <c r="F95" s="1">
        <v>40192</v>
      </c>
      <c r="G95" s="1">
        <v>1725</v>
      </c>
      <c r="H95" s="4" t="s">
        <v>0</v>
      </c>
      <c r="I95" s="2" t="s">
        <v>200</v>
      </c>
      <c r="J95" s="2">
        <v>38549</v>
      </c>
      <c r="K95" s="2">
        <v>39043</v>
      </c>
      <c r="L95" s="1">
        <f t="shared" si="1"/>
        <v>495</v>
      </c>
    </row>
    <row r="96" spans="1:12" x14ac:dyDescent="0.2">
      <c r="A96" s="4" t="s">
        <v>198</v>
      </c>
      <c r="B96" s="4" t="s">
        <v>106</v>
      </c>
      <c r="C96" s="1" t="s">
        <v>107</v>
      </c>
      <c r="D96" s="1" t="s">
        <v>201</v>
      </c>
      <c r="E96" s="1">
        <v>40085</v>
      </c>
      <c r="F96" s="1">
        <v>41973</v>
      </c>
      <c r="G96" s="1">
        <v>1889</v>
      </c>
      <c r="H96" s="2" t="s">
        <v>22</v>
      </c>
      <c r="I96" s="1" t="s">
        <v>22</v>
      </c>
      <c r="J96" s="1" t="s">
        <v>22</v>
      </c>
      <c r="K96" s="1" t="s">
        <v>22</v>
      </c>
      <c r="L96" s="1" t="s">
        <v>22</v>
      </c>
    </row>
    <row r="97" spans="1:12" x14ac:dyDescent="0.2">
      <c r="A97" s="4" t="s">
        <v>202</v>
      </c>
      <c r="B97" s="4" t="s">
        <v>19</v>
      </c>
      <c r="C97" s="1" t="s">
        <v>349</v>
      </c>
      <c r="D97" s="1" t="s">
        <v>203</v>
      </c>
      <c r="E97" s="1">
        <v>126424</v>
      </c>
      <c r="F97" s="1">
        <v>128034</v>
      </c>
      <c r="G97" s="1">
        <v>1611</v>
      </c>
      <c r="H97" s="1" t="s">
        <v>22</v>
      </c>
      <c r="I97" s="1" t="s">
        <v>22</v>
      </c>
      <c r="J97" s="1" t="s">
        <v>22</v>
      </c>
      <c r="K97" s="1" t="s">
        <v>22</v>
      </c>
      <c r="L97" s="1" t="s">
        <v>22</v>
      </c>
    </row>
    <row r="98" spans="1:12" x14ac:dyDescent="0.2">
      <c r="A98" s="4" t="s">
        <v>204</v>
      </c>
      <c r="B98" s="4" t="s">
        <v>19</v>
      </c>
      <c r="C98" s="1" t="s">
        <v>349</v>
      </c>
      <c r="D98" s="1" t="s">
        <v>205</v>
      </c>
      <c r="E98" s="1">
        <v>6</v>
      </c>
      <c r="F98" s="1">
        <v>1612</v>
      </c>
      <c r="G98" s="1">
        <v>1607</v>
      </c>
      <c r="H98" s="2" t="s">
        <v>22</v>
      </c>
      <c r="I98" s="1" t="s">
        <v>22</v>
      </c>
      <c r="J98" s="1" t="s">
        <v>22</v>
      </c>
      <c r="K98" s="1" t="s">
        <v>22</v>
      </c>
      <c r="L98" s="1" t="s">
        <v>22</v>
      </c>
    </row>
    <row r="99" spans="1:12" x14ac:dyDescent="0.2">
      <c r="A99" s="4" t="s">
        <v>206</v>
      </c>
      <c r="B99" s="4" t="s">
        <v>19</v>
      </c>
      <c r="C99" s="1" t="s">
        <v>349</v>
      </c>
      <c r="D99" s="1" t="s">
        <v>207</v>
      </c>
      <c r="E99" s="1">
        <v>49276</v>
      </c>
      <c r="F99" s="1">
        <v>50885</v>
      </c>
      <c r="G99" s="1">
        <v>1610</v>
      </c>
      <c r="H99" s="1" t="s">
        <v>22</v>
      </c>
      <c r="I99" s="1" t="s">
        <v>22</v>
      </c>
      <c r="J99" s="1" t="s">
        <v>22</v>
      </c>
      <c r="K99" s="1" t="s">
        <v>22</v>
      </c>
      <c r="L99" s="1" t="s">
        <v>22</v>
      </c>
    </row>
    <row r="100" spans="1:12" x14ac:dyDescent="0.2">
      <c r="A100" s="4" t="s">
        <v>208</v>
      </c>
      <c r="B100" s="2" t="s">
        <v>333</v>
      </c>
      <c r="C100" s="1" t="s">
        <v>13</v>
      </c>
      <c r="D100" s="1" t="s">
        <v>209</v>
      </c>
      <c r="E100" s="1">
        <v>220502</v>
      </c>
      <c r="F100" s="1">
        <v>222226</v>
      </c>
      <c r="G100" s="1">
        <v>1725</v>
      </c>
      <c r="H100" s="4" t="s">
        <v>0</v>
      </c>
      <c r="I100" s="1" t="s">
        <v>210</v>
      </c>
      <c r="J100" s="1">
        <v>220583</v>
      </c>
      <c r="K100" s="1">
        <v>221077</v>
      </c>
      <c r="L100" s="1">
        <f t="shared" si="1"/>
        <v>495</v>
      </c>
    </row>
    <row r="101" spans="1:12" x14ac:dyDescent="0.2">
      <c r="A101" s="4" t="s">
        <v>211</v>
      </c>
      <c r="B101" s="4" t="s">
        <v>19</v>
      </c>
      <c r="C101" s="1" t="s">
        <v>349</v>
      </c>
      <c r="D101" s="1" t="s">
        <v>212</v>
      </c>
      <c r="E101" s="1">
        <v>8</v>
      </c>
      <c r="F101" s="1">
        <v>1618</v>
      </c>
      <c r="G101" s="1">
        <v>1611</v>
      </c>
      <c r="H101" s="1" t="s">
        <v>22</v>
      </c>
      <c r="I101" s="1" t="s">
        <v>22</v>
      </c>
      <c r="J101" s="1" t="s">
        <v>22</v>
      </c>
      <c r="K101" s="1" t="s">
        <v>22</v>
      </c>
      <c r="L101" s="1" t="s">
        <v>22</v>
      </c>
    </row>
    <row r="102" spans="1:12" x14ac:dyDescent="0.2">
      <c r="A102" s="4" t="s">
        <v>213</v>
      </c>
      <c r="B102" s="4" t="s">
        <v>19</v>
      </c>
      <c r="C102" s="1" t="s">
        <v>349</v>
      </c>
      <c r="D102" s="1" t="s">
        <v>214</v>
      </c>
      <c r="E102" s="1">
        <v>12245</v>
      </c>
      <c r="F102" s="1">
        <v>13853</v>
      </c>
      <c r="G102" s="1">
        <v>1609</v>
      </c>
      <c r="H102" s="2" t="s">
        <v>22</v>
      </c>
      <c r="I102" s="1" t="s">
        <v>22</v>
      </c>
      <c r="J102" s="1" t="s">
        <v>22</v>
      </c>
      <c r="K102" s="1" t="s">
        <v>22</v>
      </c>
      <c r="L102" s="1" t="s">
        <v>22</v>
      </c>
    </row>
    <row r="103" spans="1:12" x14ac:dyDescent="0.2">
      <c r="A103" s="4" t="s">
        <v>213</v>
      </c>
      <c r="B103" s="4" t="s">
        <v>19</v>
      </c>
      <c r="C103" s="1" t="s">
        <v>349</v>
      </c>
      <c r="D103" s="1" t="s">
        <v>215</v>
      </c>
      <c r="E103" s="1">
        <v>8998</v>
      </c>
      <c r="F103" s="1">
        <v>10608</v>
      </c>
      <c r="G103" s="1">
        <v>1611</v>
      </c>
      <c r="H103" s="2" t="s">
        <v>22</v>
      </c>
      <c r="I103" s="1" t="s">
        <v>22</v>
      </c>
      <c r="J103" s="1" t="s">
        <v>22</v>
      </c>
      <c r="K103" s="1" t="s">
        <v>22</v>
      </c>
      <c r="L103" s="1" t="s">
        <v>22</v>
      </c>
    </row>
    <row r="104" spans="1:12" x14ac:dyDescent="0.2">
      <c r="A104" s="4" t="s">
        <v>216</v>
      </c>
      <c r="B104" s="2" t="s">
        <v>333</v>
      </c>
      <c r="C104" s="1" t="s">
        <v>13</v>
      </c>
      <c r="D104" s="1" t="s">
        <v>217</v>
      </c>
      <c r="E104" s="1">
        <v>1</v>
      </c>
      <c r="F104" s="1">
        <v>1725</v>
      </c>
      <c r="G104" s="1">
        <v>1725</v>
      </c>
      <c r="H104" s="4" t="s">
        <v>0</v>
      </c>
      <c r="I104" s="2" t="s">
        <v>218</v>
      </c>
      <c r="J104" s="2">
        <v>1150</v>
      </c>
      <c r="K104" s="2">
        <v>1644</v>
      </c>
      <c r="L104" s="1">
        <f t="shared" si="1"/>
        <v>495</v>
      </c>
    </row>
    <row r="105" spans="1:12" x14ac:dyDescent="0.2">
      <c r="A105" s="4" t="s">
        <v>219</v>
      </c>
      <c r="B105" s="4" t="s">
        <v>220</v>
      </c>
      <c r="C105" s="1" t="s">
        <v>349</v>
      </c>
      <c r="D105" s="1" t="s">
        <v>221</v>
      </c>
      <c r="E105" s="1">
        <v>15230</v>
      </c>
      <c r="F105" s="1">
        <v>16889</v>
      </c>
      <c r="G105" s="1">
        <v>1660</v>
      </c>
      <c r="H105" s="2" t="s">
        <v>22</v>
      </c>
      <c r="I105" s="1" t="s">
        <v>22</v>
      </c>
      <c r="J105" s="1" t="s">
        <v>22</v>
      </c>
      <c r="K105" s="1" t="s">
        <v>22</v>
      </c>
      <c r="L105" s="1" t="s">
        <v>22</v>
      </c>
    </row>
    <row r="106" spans="1:12" x14ac:dyDescent="0.2">
      <c r="A106" s="4" t="s">
        <v>222</v>
      </c>
      <c r="B106" s="4" t="s">
        <v>223</v>
      </c>
      <c r="C106" s="1" t="s">
        <v>349</v>
      </c>
      <c r="D106" s="1" t="s">
        <v>224</v>
      </c>
      <c r="E106" s="1">
        <v>80781</v>
      </c>
      <c r="F106" s="1">
        <v>81946</v>
      </c>
      <c r="G106" s="1">
        <v>1166</v>
      </c>
      <c r="H106" s="2" t="s">
        <v>22</v>
      </c>
      <c r="I106" s="1" t="s">
        <v>22</v>
      </c>
      <c r="J106" s="1" t="s">
        <v>22</v>
      </c>
      <c r="K106" s="1" t="s">
        <v>22</v>
      </c>
      <c r="L106" s="1" t="s">
        <v>22</v>
      </c>
    </row>
    <row r="107" spans="1:12" x14ac:dyDescent="0.2">
      <c r="A107" s="4" t="s">
        <v>222</v>
      </c>
      <c r="B107" s="4" t="s">
        <v>225</v>
      </c>
      <c r="C107" s="1" t="s">
        <v>349</v>
      </c>
      <c r="D107" s="1" t="s">
        <v>226</v>
      </c>
      <c r="E107" s="1">
        <v>19000</v>
      </c>
      <c r="F107" s="1">
        <v>20508</v>
      </c>
      <c r="G107" s="1">
        <v>1509</v>
      </c>
      <c r="H107" s="2" t="s">
        <v>22</v>
      </c>
      <c r="I107" s="1" t="s">
        <v>22</v>
      </c>
      <c r="J107" s="1" t="s">
        <v>22</v>
      </c>
      <c r="K107" s="1" t="s">
        <v>22</v>
      </c>
      <c r="L107" s="1" t="s">
        <v>22</v>
      </c>
    </row>
    <row r="108" spans="1:12" x14ac:dyDescent="0.2">
      <c r="A108" s="4" t="s">
        <v>222</v>
      </c>
      <c r="B108" s="4" t="s">
        <v>227</v>
      </c>
      <c r="C108" s="1" t="s">
        <v>49</v>
      </c>
      <c r="D108" s="1" t="s">
        <v>226</v>
      </c>
      <c r="E108" s="1">
        <v>0</v>
      </c>
      <c r="F108" s="1">
        <v>20508</v>
      </c>
      <c r="G108" s="1">
        <v>20508</v>
      </c>
      <c r="H108" s="2" t="s">
        <v>22</v>
      </c>
      <c r="I108" s="1" t="s">
        <v>22</v>
      </c>
      <c r="J108" s="1" t="s">
        <v>22</v>
      </c>
      <c r="K108" s="1" t="s">
        <v>22</v>
      </c>
      <c r="L108" s="1" t="s">
        <v>22</v>
      </c>
    </row>
    <row r="109" spans="1:12" x14ac:dyDescent="0.2">
      <c r="A109" s="4" t="s">
        <v>222</v>
      </c>
      <c r="B109" s="4" t="s">
        <v>228</v>
      </c>
      <c r="C109" s="1" t="s">
        <v>349</v>
      </c>
      <c r="D109" s="1" t="s">
        <v>229</v>
      </c>
      <c r="E109" s="1">
        <v>4</v>
      </c>
      <c r="F109" s="1">
        <v>1661</v>
      </c>
      <c r="G109" s="1">
        <v>1658</v>
      </c>
      <c r="H109" s="2" t="s">
        <v>22</v>
      </c>
      <c r="I109" s="1" t="s">
        <v>22</v>
      </c>
      <c r="J109" s="1" t="s">
        <v>22</v>
      </c>
      <c r="K109" s="1" t="s">
        <v>22</v>
      </c>
      <c r="L109" s="1" t="s">
        <v>22</v>
      </c>
    </row>
    <row r="110" spans="1:12" x14ac:dyDescent="0.2">
      <c r="A110" s="4" t="s">
        <v>230</v>
      </c>
      <c r="B110" s="4" t="s">
        <v>220</v>
      </c>
      <c r="C110" s="1" t="s">
        <v>349</v>
      </c>
      <c r="D110" s="1" t="s">
        <v>231</v>
      </c>
      <c r="E110" s="1">
        <v>73528</v>
      </c>
      <c r="F110" s="1">
        <v>75187</v>
      </c>
      <c r="G110" s="1">
        <v>1660</v>
      </c>
      <c r="H110" s="2" t="s">
        <v>22</v>
      </c>
      <c r="I110" s="1" t="s">
        <v>22</v>
      </c>
      <c r="J110" s="1" t="s">
        <v>22</v>
      </c>
      <c r="K110" s="1" t="s">
        <v>22</v>
      </c>
      <c r="L110" s="1" t="s">
        <v>22</v>
      </c>
    </row>
    <row r="111" spans="1:12" x14ac:dyDescent="0.2">
      <c r="A111" s="4" t="s">
        <v>230</v>
      </c>
      <c r="B111" s="4" t="s">
        <v>228</v>
      </c>
      <c r="C111" s="1" t="s">
        <v>349</v>
      </c>
      <c r="D111" s="1" t="s">
        <v>232</v>
      </c>
      <c r="E111" s="1">
        <v>38539</v>
      </c>
      <c r="F111" s="1">
        <v>40196</v>
      </c>
      <c r="G111" s="1">
        <v>1658</v>
      </c>
      <c r="H111" s="2" t="s">
        <v>22</v>
      </c>
      <c r="I111" s="1" t="s">
        <v>22</v>
      </c>
      <c r="J111" s="1" t="s">
        <v>22</v>
      </c>
      <c r="K111" s="1" t="s">
        <v>22</v>
      </c>
      <c r="L111" s="1" t="s">
        <v>22</v>
      </c>
    </row>
    <row r="112" spans="1:12" x14ac:dyDescent="0.2">
      <c r="A112" s="4" t="s">
        <v>230</v>
      </c>
      <c r="B112" s="4" t="s">
        <v>223</v>
      </c>
      <c r="C112" s="1" t="s">
        <v>349</v>
      </c>
      <c r="D112" s="1" t="s">
        <v>233</v>
      </c>
      <c r="E112" s="1">
        <v>19009</v>
      </c>
      <c r="F112" s="1">
        <v>20192</v>
      </c>
      <c r="G112" s="1">
        <v>1184</v>
      </c>
      <c r="H112" s="2" t="s">
        <v>22</v>
      </c>
      <c r="I112" s="1" t="s">
        <v>22</v>
      </c>
      <c r="J112" s="1" t="s">
        <v>22</v>
      </c>
      <c r="K112" s="1" t="s">
        <v>22</v>
      </c>
      <c r="L112" s="1" t="s">
        <v>22</v>
      </c>
    </row>
    <row r="113" spans="1:12" x14ac:dyDescent="0.2">
      <c r="A113" s="4" t="s">
        <v>230</v>
      </c>
      <c r="B113" s="4" t="s">
        <v>234</v>
      </c>
      <c r="C113" s="1" t="s">
        <v>49</v>
      </c>
      <c r="D113" s="1" t="s">
        <v>233</v>
      </c>
      <c r="E113" s="1">
        <v>0</v>
      </c>
      <c r="F113" s="1">
        <v>20192</v>
      </c>
      <c r="G113" s="1">
        <v>20192</v>
      </c>
      <c r="H113" s="2" t="s">
        <v>22</v>
      </c>
      <c r="I113" s="1" t="s">
        <v>22</v>
      </c>
      <c r="J113" s="1" t="s">
        <v>22</v>
      </c>
      <c r="K113" s="1" t="s">
        <v>22</v>
      </c>
      <c r="L113" s="1" t="s">
        <v>22</v>
      </c>
    </row>
    <row r="114" spans="1:12" x14ac:dyDescent="0.2">
      <c r="A114" s="4" t="s">
        <v>235</v>
      </c>
      <c r="B114" s="4" t="s">
        <v>220</v>
      </c>
      <c r="C114" s="1" t="s">
        <v>349</v>
      </c>
      <c r="D114" s="1" t="s">
        <v>236</v>
      </c>
      <c r="E114" s="1">
        <v>15311</v>
      </c>
      <c r="F114" s="1">
        <v>16970</v>
      </c>
      <c r="G114" s="1">
        <v>1660</v>
      </c>
      <c r="H114" s="2" t="s">
        <v>22</v>
      </c>
      <c r="I114" s="1" t="s">
        <v>22</v>
      </c>
      <c r="J114" s="1" t="s">
        <v>22</v>
      </c>
      <c r="K114" s="1" t="s">
        <v>22</v>
      </c>
      <c r="L114" s="1" t="s">
        <v>22</v>
      </c>
    </row>
    <row r="115" spans="1:12" x14ac:dyDescent="0.2">
      <c r="A115" s="4" t="s">
        <v>235</v>
      </c>
      <c r="B115" s="4" t="s">
        <v>237</v>
      </c>
      <c r="C115" s="1" t="s">
        <v>349</v>
      </c>
      <c r="D115" s="1" t="s">
        <v>238</v>
      </c>
      <c r="E115" s="1">
        <v>1780</v>
      </c>
      <c r="F115" s="1">
        <v>3376</v>
      </c>
      <c r="G115" s="1">
        <v>1597</v>
      </c>
      <c r="H115" s="2" t="s">
        <v>22</v>
      </c>
      <c r="I115" s="1" t="s">
        <v>22</v>
      </c>
      <c r="J115" s="1" t="s">
        <v>22</v>
      </c>
      <c r="K115" s="1" t="s">
        <v>22</v>
      </c>
      <c r="L115" s="1" t="s">
        <v>22</v>
      </c>
    </row>
    <row r="116" spans="1:12" x14ac:dyDescent="0.2">
      <c r="A116" s="4" t="s">
        <v>235</v>
      </c>
      <c r="B116" s="4" t="s">
        <v>223</v>
      </c>
      <c r="C116" s="1" t="s">
        <v>349</v>
      </c>
      <c r="D116" s="1" t="s">
        <v>239</v>
      </c>
      <c r="E116" s="1">
        <v>4</v>
      </c>
      <c r="F116" s="1">
        <v>1187</v>
      </c>
      <c r="G116" s="1">
        <v>1184</v>
      </c>
      <c r="H116" s="2" t="s">
        <v>22</v>
      </c>
      <c r="I116" s="1" t="s">
        <v>22</v>
      </c>
      <c r="J116" s="1" t="s">
        <v>22</v>
      </c>
      <c r="K116" s="1" t="s">
        <v>22</v>
      </c>
      <c r="L116" s="1" t="s">
        <v>22</v>
      </c>
    </row>
    <row r="117" spans="1:12" x14ac:dyDescent="0.2">
      <c r="A117" s="4" t="s">
        <v>240</v>
      </c>
      <c r="B117" s="4" t="s">
        <v>223</v>
      </c>
      <c r="C117" s="1" t="s">
        <v>349</v>
      </c>
      <c r="D117" s="1" t="s">
        <v>241</v>
      </c>
      <c r="E117" s="1">
        <v>89982</v>
      </c>
      <c r="F117" s="1">
        <v>91165</v>
      </c>
      <c r="G117" s="1">
        <v>1184</v>
      </c>
      <c r="H117" s="1" t="s">
        <v>22</v>
      </c>
      <c r="I117" s="1" t="s">
        <v>22</v>
      </c>
      <c r="J117" s="1" t="s">
        <v>22</v>
      </c>
      <c r="K117" s="1" t="s">
        <v>22</v>
      </c>
      <c r="L117" s="1" t="s">
        <v>22</v>
      </c>
    </row>
    <row r="118" spans="1:12" x14ac:dyDescent="0.2">
      <c r="A118" s="4" t="s">
        <v>240</v>
      </c>
      <c r="B118" s="2" t="s">
        <v>333</v>
      </c>
      <c r="C118" s="1" t="s">
        <v>13</v>
      </c>
      <c r="D118" s="1" t="s">
        <v>242</v>
      </c>
      <c r="E118" s="1">
        <v>52545</v>
      </c>
      <c r="F118" s="1">
        <v>54269</v>
      </c>
      <c r="G118" s="1">
        <v>1725</v>
      </c>
      <c r="H118" s="4" t="s">
        <v>0</v>
      </c>
      <c r="I118" s="1" t="s">
        <v>243</v>
      </c>
      <c r="J118" s="1">
        <v>52626</v>
      </c>
      <c r="K118" s="1">
        <v>53120</v>
      </c>
      <c r="L118" s="1">
        <f t="shared" si="1"/>
        <v>495</v>
      </c>
    </row>
    <row r="119" spans="1:12" x14ac:dyDescent="0.2">
      <c r="A119" s="4" t="s">
        <v>240</v>
      </c>
      <c r="B119" s="4" t="s">
        <v>223</v>
      </c>
      <c r="C119" s="1" t="s">
        <v>349</v>
      </c>
      <c r="D119" s="1" t="s">
        <v>244</v>
      </c>
      <c r="E119" s="1">
        <v>2</v>
      </c>
      <c r="F119" s="1">
        <v>1185</v>
      </c>
      <c r="G119" s="1">
        <v>1184</v>
      </c>
      <c r="H119" s="1" t="s">
        <v>22</v>
      </c>
      <c r="I119" s="1" t="s">
        <v>22</v>
      </c>
      <c r="J119" s="1" t="s">
        <v>22</v>
      </c>
      <c r="K119" s="1" t="s">
        <v>22</v>
      </c>
      <c r="L119" s="1" t="s">
        <v>22</v>
      </c>
    </row>
    <row r="120" spans="1:12" x14ac:dyDescent="0.2">
      <c r="A120" s="4" t="s">
        <v>240</v>
      </c>
      <c r="B120" s="4" t="s">
        <v>223</v>
      </c>
      <c r="C120" s="1" t="s">
        <v>349</v>
      </c>
      <c r="D120" s="1" t="s">
        <v>245</v>
      </c>
      <c r="E120" s="1">
        <v>4714</v>
      </c>
      <c r="F120" s="1">
        <v>5900</v>
      </c>
      <c r="G120" s="1">
        <v>1187</v>
      </c>
      <c r="H120" s="1" t="s">
        <v>22</v>
      </c>
      <c r="I120" s="1" t="s">
        <v>22</v>
      </c>
      <c r="J120" s="1" t="s">
        <v>22</v>
      </c>
      <c r="K120" s="1" t="s">
        <v>22</v>
      </c>
      <c r="L120" s="1" t="s">
        <v>22</v>
      </c>
    </row>
    <row r="121" spans="1:12" x14ac:dyDescent="0.2">
      <c r="A121" s="4" t="s">
        <v>246</v>
      </c>
      <c r="B121" s="4" t="s">
        <v>19</v>
      </c>
      <c r="C121" s="1" t="s">
        <v>349</v>
      </c>
      <c r="D121" s="1" t="s">
        <v>247</v>
      </c>
      <c r="E121" s="1">
        <v>45207</v>
      </c>
      <c r="F121" s="1">
        <v>46817</v>
      </c>
      <c r="G121" s="1">
        <v>1611</v>
      </c>
      <c r="H121" s="2" t="s">
        <v>22</v>
      </c>
      <c r="I121" s="1" t="s">
        <v>22</v>
      </c>
      <c r="J121" s="1" t="s">
        <v>22</v>
      </c>
      <c r="K121" s="1" t="s">
        <v>22</v>
      </c>
      <c r="L121" s="1" t="s">
        <v>22</v>
      </c>
    </row>
    <row r="122" spans="1:12" x14ac:dyDescent="0.2">
      <c r="A122" s="4" t="s">
        <v>248</v>
      </c>
      <c r="B122" s="4" t="s">
        <v>19</v>
      </c>
      <c r="C122" s="1" t="s">
        <v>349</v>
      </c>
      <c r="D122" s="1" t="s">
        <v>249</v>
      </c>
      <c r="E122" s="1">
        <v>63577</v>
      </c>
      <c r="F122" s="1">
        <v>65187</v>
      </c>
      <c r="G122" s="1">
        <v>1611</v>
      </c>
      <c r="H122" s="2" t="s">
        <v>22</v>
      </c>
      <c r="I122" s="1" t="s">
        <v>22</v>
      </c>
      <c r="J122" s="1" t="s">
        <v>22</v>
      </c>
      <c r="K122" s="1" t="s">
        <v>22</v>
      </c>
      <c r="L122" s="1" t="s">
        <v>22</v>
      </c>
    </row>
    <row r="123" spans="1:12" x14ac:dyDescent="0.2">
      <c r="A123" s="4" t="s">
        <v>250</v>
      </c>
      <c r="B123" s="4" t="s">
        <v>106</v>
      </c>
      <c r="C123" s="1" t="s">
        <v>107</v>
      </c>
      <c r="D123" s="1" t="s">
        <v>251</v>
      </c>
      <c r="E123" s="1">
        <v>19535</v>
      </c>
      <c r="F123" s="1">
        <v>21423</v>
      </c>
      <c r="G123" s="1">
        <v>1889</v>
      </c>
      <c r="H123" s="1" t="s">
        <v>22</v>
      </c>
      <c r="I123" s="1" t="s">
        <v>22</v>
      </c>
      <c r="J123" s="1" t="s">
        <v>22</v>
      </c>
      <c r="K123" s="1" t="s">
        <v>22</v>
      </c>
      <c r="L123" s="1" t="s">
        <v>22</v>
      </c>
    </row>
    <row r="124" spans="1:12" x14ac:dyDescent="0.2">
      <c r="A124" s="4" t="s">
        <v>252</v>
      </c>
      <c r="B124" s="4" t="s">
        <v>106</v>
      </c>
      <c r="C124" s="1" t="s">
        <v>107</v>
      </c>
      <c r="D124" s="1" t="s">
        <v>253</v>
      </c>
      <c r="E124" s="1">
        <v>51561</v>
      </c>
      <c r="F124" s="1">
        <v>53448</v>
      </c>
      <c r="G124" s="1">
        <v>1888</v>
      </c>
      <c r="H124" s="1" t="s">
        <v>22</v>
      </c>
      <c r="I124" s="1" t="s">
        <v>22</v>
      </c>
      <c r="J124" s="1" t="s">
        <v>22</v>
      </c>
      <c r="K124" s="1" t="s">
        <v>22</v>
      </c>
      <c r="L124" s="1" t="s">
        <v>22</v>
      </c>
    </row>
    <row r="125" spans="1:12" x14ac:dyDescent="0.2">
      <c r="A125" s="4" t="s">
        <v>252</v>
      </c>
      <c r="B125" s="4" t="s">
        <v>254</v>
      </c>
      <c r="C125" s="1" t="s">
        <v>349</v>
      </c>
      <c r="D125" s="1" t="s">
        <v>255</v>
      </c>
      <c r="E125" s="1">
        <v>6458</v>
      </c>
      <c r="F125" s="1">
        <v>8139</v>
      </c>
      <c r="G125" s="1">
        <v>1682</v>
      </c>
      <c r="H125" s="1" t="s">
        <v>22</v>
      </c>
      <c r="I125" s="1" t="s">
        <v>22</v>
      </c>
      <c r="J125" s="1" t="s">
        <v>22</v>
      </c>
      <c r="K125" s="1" t="s">
        <v>22</v>
      </c>
      <c r="L125" s="1" t="s">
        <v>22</v>
      </c>
    </row>
    <row r="126" spans="1:12" x14ac:dyDescent="0.2">
      <c r="A126" s="4" t="s">
        <v>256</v>
      </c>
      <c r="B126" s="4" t="s">
        <v>257</v>
      </c>
      <c r="C126" s="1" t="s">
        <v>349</v>
      </c>
      <c r="D126" s="1" t="s">
        <v>258</v>
      </c>
      <c r="E126" s="1">
        <v>16840</v>
      </c>
      <c r="F126" s="1">
        <v>17850</v>
      </c>
      <c r="G126" s="1">
        <v>1011</v>
      </c>
      <c r="H126" s="2" t="s">
        <v>22</v>
      </c>
      <c r="I126" s="1" t="s">
        <v>22</v>
      </c>
      <c r="J126" s="1" t="s">
        <v>22</v>
      </c>
      <c r="K126" s="1" t="s">
        <v>22</v>
      </c>
      <c r="L126" s="1" t="s">
        <v>22</v>
      </c>
    </row>
    <row r="127" spans="1:12" x14ac:dyDescent="0.2">
      <c r="A127" s="4" t="s">
        <v>256</v>
      </c>
      <c r="B127" s="4" t="s">
        <v>259</v>
      </c>
      <c r="C127" s="1" t="s">
        <v>49</v>
      </c>
      <c r="D127" s="1" t="s">
        <v>258</v>
      </c>
      <c r="E127" s="1">
        <v>16839</v>
      </c>
      <c r="F127" s="1">
        <v>18570</v>
      </c>
      <c r="G127" s="1">
        <v>1731</v>
      </c>
      <c r="H127" s="2" t="s">
        <v>22</v>
      </c>
      <c r="I127" s="1" t="s">
        <v>22</v>
      </c>
      <c r="J127" s="1" t="s">
        <v>22</v>
      </c>
      <c r="K127" s="1" t="s">
        <v>22</v>
      </c>
      <c r="L127" s="1" t="s">
        <v>22</v>
      </c>
    </row>
    <row r="128" spans="1:12" x14ac:dyDescent="0.2">
      <c r="A128" s="4" t="s">
        <v>260</v>
      </c>
      <c r="B128" s="4" t="s">
        <v>257</v>
      </c>
      <c r="C128" s="1" t="s">
        <v>349</v>
      </c>
      <c r="D128" s="1" t="s">
        <v>261</v>
      </c>
      <c r="E128" s="1">
        <v>16840</v>
      </c>
      <c r="F128" s="1">
        <v>17850</v>
      </c>
      <c r="G128" s="1">
        <v>1011</v>
      </c>
      <c r="H128" s="2" t="s">
        <v>22</v>
      </c>
      <c r="I128" s="1" t="s">
        <v>22</v>
      </c>
      <c r="J128" s="1" t="s">
        <v>22</v>
      </c>
      <c r="K128" s="1" t="s">
        <v>22</v>
      </c>
      <c r="L128" s="1" t="s">
        <v>22</v>
      </c>
    </row>
    <row r="129" spans="1:12" x14ac:dyDescent="0.2">
      <c r="A129" s="4" t="s">
        <v>260</v>
      </c>
      <c r="B129" s="4" t="s">
        <v>259</v>
      </c>
      <c r="C129" s="1" t="s">
        <v>49</v>
      </c>
      <c r="D129" s="1" t="s">
        <v>261</v>
      </c>
      <c r="E129" s="1">
        <v>16839</v>
      </c>
      <c r="F129" s="1">
        <v>18570</v>
      </c>
      <c r="G129" s="1">
        <v>1731</v>
      </c>
      <c r="H129" s="2" t="s">
        <v>22</v>
      </c>
      <c r="I129" s="1" t="s">
        <v>22</v>
      </c>
      <c r="J129" s="1" t="s">
        <v>22</v>
      </c>
      <c r="K129" s="1" t="s">
        <v>22</v>
      </c>
      <c r="L129" s="1" t="s">
        <v>22</v>
      </c>
    </row>
    <row r="130" spans="1:12" x14ac:dyDescent="0.2">
      <c r="A130" s="4" t="s">
        <v>262</v>
      </c>
      <c r="B130" s="4" t="s">
        <v>61</v>
      </c>
      <c r="C130" s="1" t="s">
        <v>349</v>
      </c>
      <c r="D130" s="1" t="s">
        <v>263</v>
      </c>
      <c r="E130" s="1">
        <v>219603</v>
      </c>
      <c r="F130" s="1">
        <v>220552</v>
      </c>
      <c r="G130" s="1">
        <v>950</v>
      </c>
      <c r="H130" s="2" t="s">
        <v>22</v>
      </c>
      <c r="I130" s="1" t="s">
        <v>22</v>
      </c>
      <c r="J130" s="1" t="s">
        <v>22</v>
      </c>
      <c r="K130" s="1" t="s">
        <v>22</v>
      </c>
      <c r="L130" s="1" t="s">
        <v>22</v>
      </c>
    </row>
    <row r="131" spans="1:12" x14ac:dyDescent="0.2">
      <c r="A131" s="4" t="s">
        <v>264</v>
      </c>
      <c r="B131" s="2" t="s">
        <v>333</v>
      </c>
      <c r="C131" s="1" t="s">
        <v>13</v>
      </c>
      <c r="D131" s="1" t="s">
        <v>265</v>
      </c>
      <c r="E131" s="1">
        <v>74899</v>
      </c>
      <c r="F131" s="1">
        <v>76623</v>
      </c>
      <c r="G131" s="1">
        <v>1725</v>
      </c>
      <c r="H131" s="4" t="s">
        <v>0</v>
      </c>
      <c r="I131" s="2" t="s">
        <v>266</v>
      </c>
      <c r="J131" s="2">
        <v>74980</v>
      </c>
      <c r="K131" s="2">
        <v>75474</v>
      </c>
      <c r="L131" s="1">
        <f t="shared" si="1"/>
        <v>495</v>
      </c>
    </row>
    <row r="132" spans="1:12" x14ac:dyDescent="0.2">
      <c r="A132" s="4" t="s">
        <v>264</v>
      </c>
      <c r="B132" s="4" t="s">
        <v>19</v>
      </c>
      <c r="C132" s="1" t="s">
        <v>349</v>
      </c>
      <c r="D132" s="1" t="s">
        <v>267</v>
      </c>
      <c r="E132" s="1">
        <v>66767</v>
      </c>
      <c r="F132" s="1">
        <v>68377</v>
      </c>
      <c r="G132" s="1">
        <v>1611</v>
      </c>
      <c r="H132" s="2" t="s">
        <v>22</v>
      </c>
      <c r="I132" s="1" t="s">
        <v>22</v>
      </c>
      <c r="J132" s="1" t="s">
        <v>22</v>
      </c>
      <c r="K132" s="1" t="s">
        <v>22</v>
      </c>
      <c r="L132" s="1" t="s">
        <v>22</v>
      </c>
    </row>
    <row r="133" spans="1:12" x14ac:dyDescent="0.2">
      <c r="A133" s="4" t="s">
        <v>268</v>
      </c>
      <c r="B133" s="2" t="s">
        <v>333</v>
      </c>
      <c r="C133" s="1" t="s">
        <v>13</v>
      </c>
      <c r="D133" s="1" t="s">
        <v>269</v>
      </c>
      <c r="E133" s="1">
        <v>13962</v>
      </c>
      <c r="F133" s="1">
        <v>15691</v>
      </c>
      <c r="G133" s="1">
        <v>1730</v>
      </c>
      <c r="H133" s="4" t="s">
        <v>0</v>
      </c>
      <c r="I133" s="1" t="s">
        <v>270</v>
      </c>
      <c r="J133" s="1">
        <v>14043</v>
      </c>
      <c r="K133" s="1">
        <v>14537</v>
      </c>
      <c r="L133" s="1">
        <f t="shared" ref="L133:L156" si="2">K133-J133+1</f>
        <v>495</v>
      </c>
    </row>
    <row r="134" spans="1:12" x14ac:dyDescent="0.2">
      <c r="A134" s="4" t="s">
        <v>271</v>
      </c>
      <c r="B134" s="4" t="s">
        <v>272</v>
      </c>
      <c r="C134" s="1" t="s">
        <v>349</v>
      </c>
      <c r="D134" s="1" t="s">
        <v>273</v>
      </c>
      <c r="E134" s="1">
        <v>19813</v>
      </c>
      <c r="F134" s="1">
        <v>20599</v>
      </c>
      <c r="G134" s="1">
        <v>787</v>
      </c>
      <c r="H134" s="2" t="s">
        <v>22</v>
      </c>
      <c r="I134" s="1" t="s">
        <v>22</v>
      </c>
      <c r="J134" s="1" t="s">
        <v>22</v>
      </c>
      <c r="K134" s="1" t="s">
        <v>22</v>
      </c>
      <c r="L134" s="1" t="s">
        <v>22</v>
      </c>
    </row>
    <row r="135" spans="1:12" x14ac:dyDescent="0.2">
      <c r="A135" s="4" t="s">
        <v>274</v>
      </c>
      <c r="B135" s="4" t="s">
        <v>275</v>
      </c>
      <c r="C135" s="1" t="s">
        <v>349</v>
      </c>
      <c r="D135" s="1" t="s">
        <v>276</v>
      </c>
      <c r="E135" s="1">
        <v>7051</v>
      </c>
      <c r="F135" s="1">
        <v>8645</v>
      </c>
      <c r="G135" s="1">
        <v>1595</v>
      </c>
      <c r="H135" s="1" t="s">
        <v>22</v>
      </c>
      <c r="I135" s="1" t="s">
        <v>22</v>
      </c>
      <c r="J135" s="1" t="s">
        <v>22</v>
      </c>
      <c r="K135" s="1" t="s">
        <v>22</v>
      </c>
      <c r="L135" s="1" t="s">
        <v>22</v>
      </c>
    </row>
    <row r="136" spans="1:12" x14ac:dyDescent="0.2">
      <c r="A136" s="4" t="s">
        <v>277</v>
      </c>
      <c r="B136" s="4" t="s">
        <v>46</v>
      </c>
      <c r="C136" s="1" t="s">
        <v>349</v>
      </c>
      <c r="D136" s="1" t="s">
        <v>278</v>
      </c>
      <c r="E136" s="1">
        <v>2133</v>
      </c>
      <c r="F136" s="1">
        <v>3730</v>
      </c>
      <c r="G136" s="1">
        <v>1598</v>
      </c>
      <c r="H136" s="1" t="s">
        <v>22</v>
      </c>
      <c r="I136" s="1" t="s">
        <v>22</v>
      </c>
      <c r="J136" s="1" t="s">
        <v>22</v>
      </c>
      <c r="K136" s="1" t="s">
        <v>22</v>
      </c>
      <c r="L136" s="1" t="s">
        <v>22</v>
      </c>
    </row>
    <row r="137" spans="1:12" x14ac:dyDescent="0.2">
      <c r="A137" s="4" t="s">
        <v>277</v>
      </c>
      <c r="B137" s="4" t="s">
        <v>279</v>
      </c>
      <c r="C137" s="1" t="s">
        <v>49</v>
      </c>
      <c r="D137" s="1" t="s">
        <v>278</v>
      </c>
      <c r="E137" s="1">
        <v>2132</v>
      </c>
      <c r="F137" s="1">
        <v>5273</v>
      </c>
      <c r="G137" s="1">
        <v>3141</v>
      </c>
      <c r="H137" s="1" t="s">
        <v>22</v>
      </c>
      <c r="I137" s="1" t="s">
        <v>22</v>
      </c>
      <c r="J137" s="1" t="s">
        <v>22</v>
      </c>
      <c r="K137" s="1" t="s">
        <v>22</v>
      </c>
      <c r="L137" s="1" t="s">
        <v>22</v>
      </c>
    </row>
    <row r="138" spans="1:12" x14ac:dyDescent="0.2">
      <c r="A138" s="4" t="s">
        <v>277</v>
      </c>
      <c r="B138" s="4" t="s">
        <v>280</v>
      </c>
      <c r="C138" s="1" t="s">
        <v>349</v>
      </c>
      <c r="D138" s="1" t="s">
        <v>281</v>
      </c>
      <c r="E138" s="1">
        <v>2</v>
      </c>
      <c r="F138" s="1">
        <v>1597</v>
      </c>
      <c r="G138" s="1">
        <v>1596</v>
      </c>
      <c r="H138" s="1" t="s">
        <v>22</v>
      </c>
      <c r="I138" s="1" t="s">
        <v>22</v>
      </c>
      <c r="J138" s="1" t="s">
        <v>22</v>
      </c>
      <c r="K138" s="1" t="s">
        <v>22</v>
      </c>
      <c r="L138" s="1" t="s">
        <v>22</v>
      </c>
    </row>
    <row r="139" spans="1:12" x14ac:dyDescent="0.2">
      <c r="A139" s="4" t="s">
        <v>282</v>
      </c>
      <c r="B139" s="4" t="s">
        <v>46</v>
      </c>
      <c r="C139" s="1" t="s">
        <v>349</v>
      </c>
      <c r="D139" s="1" t="s">
        <v>283</v>
      </c>
      <c r="E139" s="1">
        <v>454331</v>
      </c>
      <c r="F139" s="1">
        <v>455923</v>
      </c>
      <c r="G139" s="1">
        <v>1593</v>
      </c>
      <c r="H139" s="2" t="s">
        <v>22</v>
      </c>
      <c r="I139" s="1" t="s">
        <v>22</v>
      </c>
      <c r="J139" s="1" t="s">
        <v>22</v>
      </c>
      <c r="K139" s="1" t="s">
        <v>22</v>
      </c>
      <c r="L139" s="1" t="s">
        <v>22</v>
      </c>
    </row>
    <row r="140" spans="1:12" x14ac:dyDescent="0.2">
      <c r="A140" s="4" t="s">
        <v>282</v>
      </c>
      <c r="B140" s="4" t="s">
        <v>284</v>
      </c>
      <c r="C140" s="1" t="s">
        <v>49</v>
      </c>
      <c r="D140" s="1" t="s">
        <v>283</v>
      </c>
      <c r="E140" s="1">
        <v>454330</v>
      </c>
      <c r="F140" s="1">
        <v>459621</v>
      </c>
      <c r="G140" s="1">
        <v>5291</v>
      </c>
      <c r="H140" s="2" t="s">
        <v>22</v>
      </c>
      <c r="I140" s="1" t="s">
        <v>22</v>
      </c>
      <c r="J140" s="1" t="s">
        <v>22</v>
      </c>
      <c r="K140" s="1" t="s">
        <v>22</v>
      </c>
      <c r="L140" s="1" t="s">
        <v>22</v>
      </c>
    </row>
    <row r="141" spans="1:12" x14ac:dyDescent="0.2">
      <c r="A141" s="4" t="s">
        <v>285</v>
      </c>
      <c r="B141" s="4" t="s">
        <v>46</v>
      </c>
      <c r="C141" s="1" t="s">
        <v>349</v>
      </c>
      <c r="D141" s="1" t="s">
        <v>286</v>
      </c>
      <c r="E141" s="1">
        <v>69446</v>
      </c>
      <c r="F141" s="1">
        <v>71042</v>
      </c>
      <c r="G141" s="1">
        <v>1597</v>
      </c>
      <c r="H141" s="1" t="s">
        <v>22</v>
      </c>
      <c r="I141" s="1" t="s">
        <v>22</v>
      </c>
      <c r="J141" s="1" t="s">
        <v>22</v>
      </c>
      <c r="K141" s="1" t="s">
        <v>22</v>
      </c>
      <c r="L141" s="1" t="s">
        <v>22</v>
      </c>
    </row>
    <row r="142" spans="1:12" x14ac:dyDescent="0.2">
      <c r="A142" s="4" t="s">
        <v>287</v>
      </c>
      <c r="B142" s="2" t="s">
        <v>333</v>
      </c>
      <c r="C142" s="1" t="s">
        <v>13</v>
      </c>
      <c r="D142" s="1" t="s">
        <v>288</v>
      </c>
      <c r="E142" s="1">
        <v>20567</v>
      </c>
      <c r="F142" s="1">
        <v>22291</v>
      </c>
      <c r="G142" s="1">
        <v>1725</v>
      </c>
      <c r="H142" s="4" t="s">
        <v>0</v>
      </c>
      <c r="I142" s="2" t="s">
        <v>289</v>
      </c>
      <c r="J142" s="2">
        <v>20648</v>
      </c>
      <c r="K142" s="2">
        <v>21142</v>
      </c>
      <c r="L142" s="1">
        <f t="shared" si="2"/>
        <v>495</v>
      </c>
    </row>
    <row r="143" spans="1:12" x14ac:dyDescent="0.2">
      <c r="A143" s="4" t="s">
        <v>290</v>
      </c>
      <c r="B143" s="4" t="s">
        <v>46</v>
      </c>
      <c r="C143" s="1" t="s">
        <v>349</v>
      </c>
      <c r="D143" s="1" t="s">
        <v>291</v>
      </c>
      <c r="E143" s="1">
        <v>73164</v>
      </c>
      <c r="F143" s="1">
        <v>74760</v>
      </c>
      <c r="G143" s="1">
        <v>1597</v>
      </c>
      <c r="H143" s="1" t="s">
        <v>22</v>
      </c>
      <c r="I143" s="1" t="s">
        <v>22</v>
      </c>
      <c r="J143" s="1" t="s">
        <v>22</v>
      </c>
      <c r="K143" s="1" t="s">
        <v>22</v>
      </c>
      <c r="L143" s="1" t="s">
        <v>22</v>
      </c>
    </row>
    <row r="144" spans="1:12" x14ac:dyDescent="0.2">
      <c r="A144" s="4" t="s">
        <v>292</v>
      </c>
      <c r="B144" s="4" t="s">
        <v>293</v>
      </c>
      <c r="C144" s="1" t="s">
        <v>349</v>
      </c>
      <c r="D144" s="1" t="s">
        <v>294</v>
      </c>
      <c r="E144" s="1">
        <v>1308</v>
      </c>
      <c r="F144" s="1">
        <v>3160</v>
      </c>
      <c r="G144" s="1">
        <v>1853</v>
      </c>
      <c r="H144" s="2" t="s">
        <v>22</v>
      </c>
      <c r="I144" s="1" t="s">
        <v>22</v>
      </c>
      <c r="J144" s="1" t="s">
        <v>22</v>
      </c>
      <c r="K144" s="1" t="s">
        <v>22</v>
      </c>
      <c r="L144" s="1" t="s">
        <v>22</v>
      </c>
    </row>
    <row r="145" spans="1:12" x14ac:dyDescent="0.2">
      <c r="A145" s="4" t="s">
        <v>295</v>
      </c>
      <c r="B145" s="4" t="s">
        <v>293</v>
      </c>
      <c r="C145" s="1" t="s">
        <v>349</v>
      </c>
      <c r="D145" s="1" t="s">
        <v>296</v>
      </c>
      <c r="E145" s="1">
        <v>33451</v>
      </c>
      <c r="F145" s="1">
        <v>35303</v>
      </c>
      <c r="G145" s="1">
        <v>1853</v>
      </c>
      <c r="H145" s="2" t="s">
        <v>22</v>
      </c>
      <c r="I145" s="1" t="s">
        <v>22</v>
      </c>
      <c r="J145" s="1" t="s">
        <v>22</v>
      </c>
      <c r="K145" s="1" t="s">
        <v>22</v>
      </c>
      <c r="L145" s="1" t="s">
        <v>22</v>
      </c>
    </row>
    <row r="146" spans="1:12" x14ac:dyDescent="0.2">
      <c r="A146" s="4" t="s">
        <v>297</v>
      </c>
      <c r="B146" s="4" t="s">
        <v>46</v>
      </c>
      <c r="C146" s="1" t="s">
        <v>349</v>
      </c>
      <c r="D146" s="1" t="s">
        <v>298</v>
      </c>
      <c r="E146" s="1">
        <v>78537</v>
      </c>
      <c r="F146" s="1">
        <v>80134</v>
      </c>
      <c r="G146" s="1">
        <v>1598</v>
      </c>
      <c r="H146" s="1" t="s">
        <v>22</v>
      </c>
      <c r="I146" s="1" t="s">
        <v>22</v>
      </c>
      <c r="J146" s="1" t="s">
        <v>22</v>
      </c>
      <c r="K146" s="1" t="s">
        <v>22</v>
      </c>
      <c r="L146" s="1" t="s">
        <v>22</v>
      </c>
    </row>
    <row r="147" spans="1:12" x14ac:dyDescent="0.2">
      <c r="A147" s="4" t="s">
        <v>299</v>
      </c>
      <c r="B147" s="4" t="s">
        <v>46</v>
      </c>
      <c r="C147" s="1" t="s">
        <v>349</v>
      </c>
      <c r="D147" s="1" t="s">
        <v>300</v>
      </c>
      <c r="E147" s="1">
        <v>25258</v>
      </c>
      <c r="F147" s="1">
        <v>26855</v>
      </c>
      <c r="G147" s="1">
        <v>1598</v>
      </c>
      <c r="H147" s="1" t="s">
        <v>22</v>
      </c>
      <c r="I147" s="1" t="s">
        <v>22</v>
      </c>
      <c r="J147" s="1" t="s">
        <v>22</v>
      </c>
      <c r="K147" s="1" t="s">
        <v>22</v>
      </c>
      <c r="L147" s="1" t="s">
        <v>22</v>
      </c>
    </row>
    <row r="148" spans="1:12" x14ac:dyDescent="0.2">
      <c r="A148" s="4" t="s">
        <v>301</v>
      </c>
      <c r="B148" s="4" t="s">
        <v>280</v>
      </c>
      <c r="C148" s="1" t="s">
        <v>349</v>
      </c>
      <c r="D148" s="1" t="s">
        <v>302</v>
      </c>
      <c r="E148" s="1">
        <v>5160</v>
      </c>
      <c r="F148" s="1">
        <v>6757</v>
      </c>
      <c r="G148" s="1">
        <v>1598</v>
      </c>
      <c r="H148" s="1" t="s">
        <v>22</v>
      </c>
      <c r="I148" s="1" t="s">
        <v>22</v>
      </c>
      <c r="J148" s="1" t="s">
        <v>22</v>
      </c>
      <c r="K148" s="1" t="s">
        <v>22</v>
      </c>
      <c r="L148" s="1" t="s">
        <v>22</v>
      </c>
    </row>
    <row r="149" spans="1:12" x14ac:dyDescent="0.2">
      <c r="A149" s="4" t="s">
        <v>303</v>
      </c>
      <c r="B149" s="4" t="s">
        <v>280</v>
      </c>
      <c r="C149" s="1" t="s">
        <v>349</v>
      </c>
      <c r="D149" s="1" t="s">
        <v>304</v>
      </c>
      <c r="E149" s="1">
        <v>2609</v>
      </c>
      <c r="F149" s="1">
        <v>4204</v>
      </c>
      <c r="G149" s="1">
        <v>1596</v>
      </c>
      <c r="H149" s="1" t="s">
        <v>22</v>
      </c>
      <c r="I149" s="1" t="s">
        <v>22</v>
      </c>
      <c r="J149" s="1" t="s">
        <v>22</v>
      </c>
      <c r="K149" s="1" t="s">
        <v>22</v>
      </c>
      <c r="L149" s="1" t="s">
        <v>22</v>
      </c>
    </row>
    <row r="150" spans="1:12" x14ac:dyDescent="0.2">
      <c r="A150" s="4" t="s">
        <v>305</v>
      </c>
      <c r="B150" s="4" t="s">
        <v>46</v>
      </c>
      <c r="C150" s="1" t="s">
        <v>349</v>
      </c>
      <c r="D150" s="1" t="s">
        <v>306</v>
      </c>
      <c r="E150" s="1">
        <v>9686</v>
      </c>
      <c r="F150" s="1">
        <v>11282</v>
      </c>
      <c r="G150" s="1">
        <v>1597</v>
      </c>
      <c r="H150" s="1" t="s">
        <v>22</v>
      </c>
      <c r="I150" s="1" t="s">
        <v>22</v>
      </c>
      <c r="J150" s="1" t="s">
        <v>22</v>
      </c>
      <c r="K150" s="1" t="s">
        <v>22</v>
      </c>
      <c r="L150" s="1" t="s">
        <v>22</v>
      </c>
    </row>
    <row r="151" spans="1:12" x14ac:dyDescent="0.2">
      <c r="A151" s="4" t="s">
        <v>307</v>
      </c>
      <c r="B151" s="2" t="s">
        <v>333</v>
      </c>
      <c r="C151" s="1" t="s">
        <v>13</v>
      </c>
      <c r="D151" s="1" t="s">
        <v>308</v>
      </c>
      <c r="E151" s="1">
        <v>96101</v>
      </c>
      <c r="F151" s="1">
        <v>97825</v>
      </c>
      <c r="G151" s="1">
        <v>1725</v>
      </c>
      <c r="H151" s="4" t="s">
        <v>0</v>
      </c>
      <c r="I151" s="2" t="s">
        <v>309</v>
      </c>
      <c r="J151" s="2">
        <v>96182</v>
      </c>
      <c r="K151" s="2">
        <v>96676</v>
      </c>
      <c r="L151" s="1">
        <f t="shared" si="2"/>
        <v>495</v>
      </c>
    </row>
    <row r="152" spans="1:12" x14ac:dyDescent="0.2">
      <c r="A152" s="4" t="s">
        <v>310</v>
      </c>
      <c r="B152" s="4" t="s">
        <v>19</v>
      </c>
      <c r="C152" s="1" t="s">
        <v>349</v>
      </c>
      <c r="D152" s="1" t="s">
        <v>311</v>
      </c>
      <c r="E152" s="1">
        <v>82629</v>
      </c>
      <c r="F152" s="1">
        <v>84237</v>
      </c>
      <c r="G152" s="1">
        <v>1609</v>
      </c>
      <c r="H152" s="2" t="s">
        <v>22</v>
      </c>
      <c r="I152" s="1" t="s">
        <v>22</v>
      </c>
      <c r="J152" s="1" t="s">
        <v>22</v>
      </c>
      <c r="K152" s="1" t="s">
        <v>22</v>
      </c>
      <c r="L152" s="1" t="s">
        <v>22</v>
      </c>
    </row>
    <row r="153" spans="1:12" x14ac:dyDescent="0.2">
      <c r="A153" s="4" t="s">
        <v>312</v>
      </c>
      <c r="B153" s="4" t="s">
        <v>19</v>
      </c>
      <c r="C153" s="1" t="s">
        <v>349</v>
      </c>
      <c r="D153" s="1" t="s">
        <v>313</v>
      </c>
      <c r="E153" s="1">
        <v>6031</v>
      </c>
      <c r="F153" s="1">
        <v>7629</v>
      </c>
      <c r="G153" s="1">
        <v>1599</v>
      </c>
      <c r="H153" s="1" t="s">
        <v>22</v>
      </c>
      <c r="I153" s="1" t="s">
        <v>22</v>
      </c>
      <c r="J153" s="1" t="s">
        <v>22</v>
      </c>
      <c r="K153" s="1" t="s">
        <v>22</v>
      </c>
      <c r="L153" s="1" t="s">
        <v>22</v>
      </c>
    </row>
    <row r="154" spans="1:12" x14ac:dyDescent="0.2">
      <c r="A154" s="4" t="s">
        <v>314</v>
      </c>
      <c r="B154" s="4" t="s">
        <v>19</v>
      </c>
      <c r="C154" s="1" t="s">
        <v>349</v>
      </c>
      <c r="D154" s="1" t="s">
        <v>315</v>
      </c>
      <c r="E154" s="1">
        <v>14945</v>
      </c>
      <c r="F154" s="1">
        <v>16555</v>
      </c>
      <c r="G154" s="1">
        <v>1611</v>
      </c>
      <c r="H154" s="1" t="s">
        <v>22</v>
      </c>
      <c r="I154" s="1" t="s">
        <v>22</v>
      </c>
      <c r="J154" s="1" t="s">
        <v>22</v>
      </c>
      <c r="K154" s="1" t="s">
        <v>22</v>
      </c>
      <c r="L154" s="1" t="s">
        <v>22</v>
      </c>
    </row>
    <row r="155" spans="1:12" x14ac:dyDescent="0.2">
      <c r="A155" s="4" t="s">
        <v>316</v>
      </c>
      <c r="B155" s="2" t="s">
        <v>333</v>
      </c>
      <c r="C155" s="1" t="s">
        <v>13</v>
      </c>
      <c r="D155" s="1" t="s">
        <v>317</v>
      </c>
      <c r="E155" s="1">
        <v>10513</v>
      </c>
      <c r="F155" s="1">
        <v>12237</v>
      </c>
      <c r="G155" s="1">
        <v>1725</v>
      </c>
      <c r="H155" s="4" t="s">
        <v>0</v>
      </c>
      <c r="I155" s="2" t="s">
        <v>318</v>
      </c>
      <c r="J155" s="2">
        <v>11662</v>
      </c>
      <c r="K155" s="2">
        <v>12156</v>
      </c>
      <c r="L155" s="1">
        <f t="shared" si="2"/>
        <v>495</v>
      </c>
    </row>
    <row r="156" spans="1:12" x14ac:dyDescent="0.2">
      <c r="A156" s="4" t="s">
        <v>319</v>
      </c>
      <c r="B156" s="2" t="s">
        <v>333</v>
      </c>
      <c r="C156" s="1" t="s">
        <v>13</v>
      </c>
      <c r="D156" s="1" t="s">
        <v>320</v>
      </c>
      <c r="E156" s="1">
        <v>43656</v>
      </c>
      <c r="F156" s="1">
        <v>45380</v>
      </c>
      <c r="G156" s="1">
        <v>1725</v>
      </c>
      <c r="H156" s="4" t="s">
        <v>0</v>
      </c>
      <c r="I156" s="2" t="s">
        <v>321</v>
      </c>
      <c r="J156" s="2">
        <v>43737</v>
      </c>
      <c r="K156" s="2">
        <v>44231</v>
      </c>
      <c r="L156" s="1">
        <f t="shared" si="2"/>
        <v>495</v>
      </c>
    </row>
    <row r="157" spans="1:12" x14ac:dyDescent="0.2">
      <c r="A157" s="4" t="s">
        <v>322</v>
      </c>
      <c r="B157" s="2" t="s">
        <v>342</v>
      </c>
      <c r="C157" s="1" t="s">
        <v>349</v>
      </c>
      <c r="D157" s="1" t="s">
        <v>323</v>
      </c>
      <c r="E157" s="1">
        <v>1</v>
      </c>
      <c r="F157" s="1">
        <v>880</v>
      </c>
      <c r="G157" s="1">
        <v>880</v>
      </c>
      <c r="H157" s="2" t="s">
        <v>22</v>
      </c>
      <c r="I157" s="1" t="s">
        <v>22</v>
      </c>
      <c r="J157" s="1" t="s">
        <v>22</v>
      </c>
      <c r="K157" s="1" t="s">
        <v>22</v>
      </c>
      <c r="L157" s="1" t="s">
        <v>22</v>
      </c>
    </row>
    <row r="158" spans="1:12" x14ac:dyDescent="0.2">
      <c r="A158" s="4" t="s">
        <v>324</v>
      </c>
      <c r="B158" s="4" t="s">
        <v>325</v>
      </c>
      <c r="C158" s="1" t="s">
        <v>349</v>
      </c>
      <c r="D158" s="1" t="s">
        <v>326</v>
      </c>
      <c r="E158" s="1">
        <v>5873</v>
      </c>
      <c r="F158" s="1">
        <v>7087</v>
      </c>
      <c r="G158" s="1">
        <v>1215</v>
      </c>
      <c r="H158" s="1" t="s">
        <v>22</v>
      </c>
      <c r="I158" s="1" t="s">
        <v>22</v>
      </c>
      <c r="J158" s="1" t="s">
        <v>22</v>
      </c>
      <c r="K158" s="1" t="s">
        <v>22</v>
      </c>
      <c r="L158" s="1" t="s">
        <v>22</v>
      </c>
    </row>
    <row r="159" spans="1:12" x14ac:dyDescent="0.2">
      <c r="A159" s="4" t="s">
        <v>327</v>
      </c>
      <c r="B159" s="4" t="s">
        <v>325</v>
      </c>
      <c r="C159" s="1" t="s">
        <v>349</v>
      </c>
      <c r="D159" s="1" t="s">
        <v>328</v>
      </c>
      <c r="E159" s="1">
        <v>1</v>
      </c>
      <c r="F159" s="1">
        <v>1215</v>
      </c>
      <c r="G159" s="1">
        <v>1215</v>
      </c>
      <c r="H159" s="1" t="s">
        <v>22</v>
      </c>
      <c r="I159" s="1" t="s">
        <v>22</v>
      </c>
      <c r="J159" s="1" t="s">
        <v>22</v>
      </c>
      <c r="K159" s="1" t="s">
        <v>22</v>
      </c>
      <c r="L159" s="1" t="s">
        <v>22</v>
      </c>
    </row>
    <row r="160" spans="1:12" x14ac:dyDescent="0.2">
      <c r="A160" s="4" t="s">
        <v>327</v>
      </c>
      <c r="B160" s="4" t="s">
        <v>346</v>
      </c>
      <c r="C160" s="1" t="s">
        <v>343</v>
      </c>
      <c r="D160" s="1" t="s">
        <v>347</v>
      </c>
      <c r="E160" s="1">
        <v>2052</v>
      </c>
      <c r="F160" s="1">
        <v>2927</v>
      </c>
      <c r="G160" s="1">
        <f>F160-E160</f>
        <v>875</v>
      </c>
      <c r="H160" s="1" t="s">
        <v>22</v>
      </c>
      <c r="I160" s="1" t="s">
        <v>22</v>
      </c>
      <c r="J160" s="1" t="s">
        <v>22</v>
      </c>
      <c r="K160" s="1" t="s">
        <v>22</v>
      </c>
      <c r="L160" s="1" t="s">
        <v>22</v>
      </c>
    </row>
    <row r="161" spans="1:12" x14ac:dyDescent="0.2">
      <c r="A161" s="4" t="s">
        <v>329</v>
      </c>
      <c r="B161" s="4" t="s">
        <v>330</v>
      </c>
      <c r="C161" s="1" t="s">
        <v>349</v>
      </c>
      <c r="D161" s="1" t="s">
        <v>331</v>
      </c>
      <c r="E161" s="1">
        <v>7</v>
      </c>
      <c r="F161" s="1">
        <v>1632</v>
      </c>
      <c r="G161" s="1">
        <v>1626</v>
      </c>
      <c r="H161" s="1" t="s">
        <v>22</v>
      </c>
      <c r="I161" s="1" t="s">
        <v>22</v>
      </c>
      <c r="J161" s="1" t="s">
        <v>22</v>
      </c>
      <c r="K161" s="1" t="s">
        <v>22</v>
      </c>
      <c r="L161" s="1" t="s">
        <v>22</v>
      </c>
    </row>
    <row r="162" spans="1:12" x14ac:dyDescent="0.2">
      <c r="A162" s="4" t="s">
        <v>329</v>
      </c>
      <c r="B162" s="4" t="s">
        <v>345</v>
      </c>
      <c r="C162" s="1" t="s">
        <v>343</v>
      </c>
      <c r="D162" s="1" t="s">
        <v>344</v>
      </c>
      <c r="E162" s="1">
        <v>1136</v>
      </c>
      <c r="F162" s="1">
        <v>1731</v>
      </c>
      <c r="G162" s="1">
        <f>F162-E162</f>
        <v>595</v>
      </c>
      <c r="H162" s="1" t="s">
        <v>22</v>
      </c>
      <c r="I162" s="1" t="s">
        <v>22</v>
      </c>
      <c r="J162" s="1" t="s">
        <v>22</v>
      </c>
      <c r="K162" s="1" t="s">
        <v>22</v>
      </c>
      <c r="L162" s="1" t="s">
        <v>22</v>
      </c>
    </row>
  </sheetData>
  <mergeCells count="7">
    <mergeCell ref="F26:F28"/>
    <mergeCell ref="G26:G28"/>
    <mergeCell ref="A26:A28"/>
    <mergeCell ref="B26:B28"/>
    <mergeCell ref="C26:C28"/>
    <mergeCell ref="D26:D28"/>
    <mergeCell ref="E26:E28"/>
  </mergeCells>
  <phoneticPr fontId="4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2023-05-26T13:46:26Z</dcterms:created>
  <dcterms:modified xsi:type="dcterms:W3CDTF">2023-05-29T00:43:56Z</dcterms:modified>
</cp:coreProperties>
</file>