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7" activeTab="12"/>
  </bookViews>
  <sheets>
    <sheet name="v3_0905_mk1" sheetId="3" r:id="rId1"/>
    <sheet name="v3_1130_mk2" sheetId="4" r:id="rId2"/>
    <sheet name="v3_1130_mk3" sheetId="5" r:id="rId3"/>
    <sheet name="v3_0850_mk4" sheetId="6" r:id="rId4"/>
    <sheet name="v3_1210_mk5" sheetId="7" r:id="rId5"/>
    <sheet name="v3_1035_mk6" sheetId="8" r:id="rId6"/>
    <sheet name="v3_1800_mk7" sheetId="9" r:id="rId7"/>
    <sheet name="v3_0820_mk8" sheetId="10" r:id="rId8"/>
    <sheet name="v3_1155_mk9" sheetId="11" r:id="rId9"/>
    <sheet name="v3_0820_mk10" sheetId="12" r:id="rId10"/>
    <sheet name="v3_1510_mk11" sheetId="13" r:id="rId11"/>
    <sheet name="v3_1215_mk12" sheetId="14" r:id="rId12"/>
    <sheet name="vzorek 3" sheetId="2" r:id="rId13"/>
    <sheet name="vzorek 3 průběh" sheetId="1" r:id="rId14"/>
  </sheets>
  <definedNames>
    <definedName name="_xlnm._FilterDatabase" localSheetId="9" hidden="1">v3_0820_mk10!$A$3:$H$38</definedName>
    <definedName name="_xlnm._FilterDatabase" localSheetId="7" hidden="1">v3_0820_mk8!$A$3:$H$38</definedName>
    <definedName name="_xlnm._FilterDatabase" localSheetId="3" hidden="1">v3_0850_mk4!$A$3:$H$38</definedName>
    <definedName name="_xlnm._FilterDatabase" localSheetId="0" hidden="1">v3_0905_mk1!$A$3:$H$38</definedName>
    <definedName name="_xlnm._FilterDatabase" localSheetId="5" hidden="1">v3_1035_mk6!$A$3:$H$38</definedName>
    <definedName name="_xlnm._FilterDatabase" localSheetId="1" hidden="1">v3_1130_mk2!$A$3:$H$38</definedName>
    <definedName name="_xlnm._FilterDatabase" localSheetId="2" hidden="1">v3_1130_mk3!$A$3:$H$38</definedName>
    <definedName name="_xlnm._FilterDatabase" localSheetId="8" hidden="1">v3_1155_mk9!$A$3:$H$38</definedName>
    <definedName name="_xlnm._FilterDatabase" localSheetId="4" hidden="1">v3_1210_mk5!$A$3:$H$38</definedName>
    <definedName name="_xlnm._FilterDatabase" localSheetId="11" hidden="1">v3_1215_mk12!$A$3:$H$38</definedName>
    <definedName name="_xlnm._FilterDatabase" localSheetId="10" hidden="1">v3_1510_mk11!$A$3:$H$38</definedName>
    <definedName name="_xlnm._FilterDatabase" localSheetId="6" hidden="1">v3_1800_mk7!$A$3:$H$38</definedName>
  </definedNames>
  <calcPr calcId="152511"/>
</workbook>
</file>

<file path=xl/calcChain.xml><?xml version="1.0" encoding="utf-8"?>
<calcChain xmlns="http://schemas.openxmlformats.org/spreadsheetml/2006/main">
  <c r="DQ19" i="2" l="1"/>
  <c r="DP19" i="2"/>
  <c r="DO19" i="2"/>
  <c r="DQ18" i="2"/>
  <c r="DP18" i="2"/>
  <c r="DO18" i="2"/>
  <c r="DQ17" i="2"/>
  <c r="DP17" i="2"/>
  <c r="DO17" i="2"/>
  <c r="DQ16" i="2"/>
  <c r="DP16" i="2"/>
  <c r="DO16" i="2"/>
  <c r="DQ15" i="2"/>
  <c r="DP15" i="2"/>
  <c r="DO15" i="2"/>
  <c r="DQ14" i="2"/>
  <c r="DP14" i="2"/>
  <c r="DO14" i="2"/>
  <c r="DQ13" i="2"/>
  <c r="DP13" i="2"/>
  <c r="DO13" i="2"/>
  <c r="R33" i="2" l="1"/>
  <c r="S33" i="2"/>
  <c r="T33" i="2"/>
  <c r="U33" i="2"/>
  <c r="V33" i="2"/>
  <c r="W33" i="2"/>
  <c r="X33" i="2"/>
  <c r="R34" i="2"/>
  <c r="R35" i="2" s="1"/>
  <c r="S34" i="2"/>
  <c r="T34" i="2"/>
  <c r="T35" i="2" s="1"/>
  <c r="U34" i="2"/>
  <c r="V34" i="2"/>
  <c r="V35" i="2" s="1"/>
  <c r="W34" i="2"/>
  <c r="X34" i="2"/>
  <c r="X35" i="2" s="1"/>
  <c r="S35" i="2"/>
  <c r="U35" i="2"/>
  <c r="W35" i="2"/>
  <c r="DT5" i="2"/>
  <c r="DT6" i="2" s="1"/>
  <c r="DS5" i="2"/>
  <c r="DR5" i="2"/>
  <c r="DR6" i="2" s="1"/>
  <c r="DQ5" i="2"/>
  <c r="DP5" i="2"/>
  <c r="DP6" i="2" s="1"/>
  <c r="DO5" i="2"/>
  <c r="DN5" i="2"/>
  <c r="DN6" i="2" s="1"/>
  <c r="DT4" i="2"/>
  <c r="DS4" i="2"/>
  <c r="DS6" i="2" s="1"/>
  <c r="DR4" i="2"/>
  <c r="DQ4" i="2"/>
  <c r="DQ6" i="2" s="1"/>
  <c r="DP4" i="2"/>
  <c r="DO4" i="2"/>
  <c r="DO6" i="2" s="1"/>
  <c r="DN4" i="2"/>
  <c r="CJ34" i="2"/>
  <c r="CJ35" i="2" s="1"/>
  <c r="CI34" i="2"/>
  <c r="CH34" i="2"/>
  <c r="CH35" i="2" s="1"/>
  <c r="CG34" i="2"/>
  <c r="CF34" i="2"/>
  <c r="CF35" i="2" s="1"/>
  <c r="CE34" i="2"/>
  <c r="CD34" i="2"/>
  <c r="CD35" i="2" s="1"/>
  <c r="BT34" i="2"/>
  <c r="BS34" i="2"/>
  <c r="CI33" i="2" s="1"/>
  <c r="BR34" i="2"/>
  <c r="BQ34" i="2"/>
  <c r="CG33" i="2" s="1"/>
  <c r="BP34" i="2"/>
  <c r="BO34" i="2"/>
  <c r="CE33" i="2" s="1"/>
  <c r="BN34" i="2"/>
  <c r="BL34" i="2"/>
  <c r="BT33" i="2" s="1"/>
  <c r="BK34" i="2"/>
  <c r="BJ34" i="2"/>
  <c r="BR33" i="2" s="1"/>
  <c r="BI34" i="2"/>
  <c r="BH34" i="2"/>
  <c r="BP33" i="2" s="1"/>
  <c r="BG34" i="2"/>
  <c r="BF34" i="2"/>
  <c r="BN33" i="2" s="1"/>
  <c r="BD34" i="2"/>
  <c r="BC34" i="2"/>
  <c r="BK33" i="2" s="1"/>
  <c r="BB34" i="2"/>
  <c r="BA34" i="2"/>
  <c r="BI33" i="2" s="1"/>
  <c r="AZ34" i="2"/>
  <c r="AY34" i="2"/>
  <c r="BG33" i="2" s="1"/>
  <c r="AX34" i="2"/>
  <c r="AN34" i="2"/>
  <c r="BD33" i="2" s="1"/>
  <c r="AM34" i="2"/>
  <c r="AL34" i="2"/>
  <c r="BB33" i="2" s="1"/>
  <c r="AK34" i="2"/>
  <c r="AJ34" i="2"/>
  <c r="AZ33" i="2" s="1"/>
  <c r="AI34" i="2"/>
  <c r="AH34" i="2"/>
  <c r="AX33" i="2" s="1"/>
  <c r="AM33" i="2"/>
  <c r="AK33" i="2"/>
  <c r="AI33" i="2"/>
  <c r="P34" i="2"/>
  <c r="O34" i="2"/>
  <c r="N34" i="2"/>
  <c r="M34" i="2"/>
  <c r="L34" i="2"/>
  <c r="K34" i="2"/>
  <c r="J34" i="2"/>
  <c r="H34" i="2"/>
  <c r="H35" i="2" s="1"/>
  <c r="G34" i="2"/>
  <c r="O33" i="2" s="1"/>
  <c r="F34" i="2"/>
  <c r="F35" i="2" s="1"/>
  <c r="E34" i="2"/>
  <c r="M33" i="2" s="1"/>
  <c r="D34" i="2"/>
  <c r="D35" i="2" s="1"/>
  <c r="C34" i="2"/>
  <c r="K33" i="2" s="1"/>
  <c r="B34" i="2"/>
  <c r="B35" i="2" s="1"/>
  <c r="CJ33" i="2"/>
  <c r="CH33" i="2"/>
  <c r="CF33" i="2"/>
  <c r="CD33" i="2"/>
  <c r="BS33" i="2"/>
  <c r="BQ33" i="2"/>
  <c r="BO33" i="2"/>
  <c r="BL33" i="2"/>
  <c r="BJ33" i="2"/>
  <c r="BH33" i="2"/>
  <c r="BF33" i="2"/>
  <c r="BC33" i="2"/>
  <c r="BA33" i="2"/>
  <c r="AY33" i="2"/>
  <c r="AN33" i="2"/>
  <c r="P33" i="2"/>
  <c r="N33" i="2"/>
  <c r="L33" i="2"/>
  <c r="J33" i="2"/>
  <c r="H33" i="2"/>
  <c r="G33" i="2"/>
  <c r="F33" i="2"/>
  <c r="E33" i="2"/>
  <c r="D33" i="2"/>
  <c r="C33" i="2"/>
  <c r="B33" i="2"/>
  <c r="AJ33" i="2" l="1"/>
  <c r="AH33" i="2"/>
  <c r="AH35" i="2" s="1"/>
  <c r="AL33" i="2"/>
  <c r="K35" i="2"/>
  <c r="M35" i="2"/>
  <c r="O35" i="2"/>
  <c r="AI35" i="2"/>
  <c r="AK35" i="2"/>
  <c r="AM35" i="2"/>
  <c r="AX35" i="2"/>
  <c r="AZ35" i="2"/>
  <c r="BB35" i="2"/>
  <c r="BD35" i="2"/>
  <c r="BG35" i="2"/>
  <c r="BI35" i="2"/>
  <c r="BK35" i="2"/>
  <c r="BN35" i="2"/>
  <c r="BP35" i="2"/>
  <c r="BR35" i="2"/>
  <c r="BT35" i="2"/>
  <c r="CE35" i="2"/>
  <c r="CG35" i="2"/>
  <c r="CI35" i="2"/>
  <c r="C35" i="2"/>
  <c r="E35" i="2"/>
  <c r="G35" i="2"/>
  <c r="J35" i="2"/>
  <c r="L35" i="2"/>
  <c r="N35" i="2"/>
  <c r="P35" i="2"/>
  <c r="AJ35" i="2"/>
  <c r="AL35" i="2"/>
  <c r="AN35" i="2"/>
  <c r="AY35" i="2"/>
  <c r="BA35" i="2"/>
  <c r="BC35" i="2"/>
  <c r="BF35" i="2"/>
  <c r="BH35" i="2"/>
  <c r="BJ35" i="2"/>
  <c r="BL35" i="2"/>
  <c r="BO35" i="2"/>
  <c r="BQ35" i="2"/>
  <c r="BS35" i="2"/>
  <c r="DE3" i="2" l="1"/>
  <c r="DF3" i="2"/>
  <c r="DG3" i="2"/>
  <c r="DH3" i="2"/>
  <c r="DI3" i="2"/>
  <c r="DJ3" i="2"/>
  <c r="DD3" i="2"/>
  <c r="CV9" i="2"/>
  <c r="CW9" i="2"/>
  <c r="CX9" i="2"/>
  <c r="CY9" i="2"/>
  <c r="CZ9" i="2"/>
  <c r="DA9" i="2"/>
  <c r="CU9" i="2"/>
  <c r="CR9" i="2" l="1"/>
  <c r="CQ9" i="2"/>
  <c r="CP9" i="2"/>
  <c r="CO9" i="2"/>
  <c r="CN9" i="2"/>
  <c r="CM9" i="2"/>
  <c r="CL9" i="2"/>
  <c r="CJ9" i="2"/>
  <c r="CI9" i="2"/>
  <c r="CH9" i="2"/>
  <c r="CG9" i="2"/>
  <c r="CF9" i="2"/>
  <c r="CE9" i="2"/>
  <c r="CD9" i="2"/>
  <c r="CB9" i="2"/>
  <c r="CA9" i="2"/>
  <c r="BZ9" i="2"/>
  <c r="BY9" i="2"/>
  <c r="BX9" i="2"/>
  <c r="BW9" i="2"/>
  <c r="BV9" i="2"/>
  <c r="BT9" i="2"/>
  <c r="BS9" i="2"/>
  <c r="BR9" i="2"/>
  <c r="BQ9" i="2"/>
  <c r="BP9" i="2"/>
  <c r="BO9" i="2"/>
  <c r="BN9" i="2"/>
  <c r="BL9" i="2"/>
  <c r="BK9" i="2"/>
  <c r="BJ9" i="2"/>
  <c r="BI9" i="2"/>
  <c r="BH9" i="2"/>
  <c r="BG9" i="2"/>
  <c r="BF9" i="2"/>
  <c r="BD9" i="2"/>
  <c r="BC9" i="2"/>
  <c r="BB9" i="2"/>
  <c r="BA9" i="2"/>
  <c r="AZ9" i="2"/>
  <c r="AY9" i="2"/>
  <c r="AX9" i="2"/>
  <c r="AV9" i="2"/>
  <c r="AU9" i="2"/>
  <c r="AT9" i="2"/>
  <c r="AS9" i="2"/>
  <c r="AR9" i="2"/>
  <c r="AQ9" i="2"/>
  <c r="AP9" i="2"/>
  <c r="AN9" i="2"/>
  <c r="AM9" i="2"/>
  <c r="AL9" i="2"/>
  <c r="AK9" i="2"/>
  <c r="AJ9" i="2"/>
  <c r="AI9" i="2"/>
  <c r="AH9" i="2"/>
  <c r="AF9" i="2"/>
  <c r="AE9" i="2"/>
  <c r="AD9" i="2"/>
  <c r="AC9" i="2"/>
  <c r="AB9" i="2"/>
  <c r="AA9" i="2"/>
  <c r="Z9" i="2"/>
  <c r="X9" i="2"/>
  <c r="W9" i="2"/>
  <c r="V9" i="2"/>
  <c r="U9" i="2"/>
  <c r="T9" i="2"/>
  <c r="S9" i="2"/>
  <c r="R9" i="2"/>
  <c r="P9" i="2"/>
  <c r="O9" i="2"/>
  <c r="N9" i="2"/>
  <c r="M9" i="2"/>
  <c r="L9" i="2"/>
  <c r="K9" i="2"/>
  <c r="J9" i="2"/>
  <c r="H9" i="2"/>
  <c r="G9" i="2"/>
  <c r="F9" i="2"/>
  <c r="E9" i="2"/>
  <c r="D9" i="2"/>
  <c r="C9" i="2"/>
  <c r="B9" i="2"/>
</calcChain>
</file>

<file path=xl/sharedStrings.xml><?xml version="1.0" encoding="utf-8"?>
<sst xmlns="http://schemas.openxmlformats.org/spreadsheetml/2006/main" count="382" uniqueCount="62">
  <si>
    <t>Rx [ohm]</t>
  </si>
  <si>
    <t>kanál 0</t>
  </si>
  <si>
    <t>kanál 1</t>
  </si>
  <si>
    <t>kanál 2</t>
  </si>
  <si>
    <t>kanál 3</t>
  </si>
  <si>
    <t>kanál 4</t>
  </si>
  <si>
    <t>kanál 5</t>
  </si>
  <si>
    <t>kanál 6</t>
  </si>
  <si>
    <t>průměr</t>
  </si>
  <si>
    <t>Start at 8.4.2014 6:45:07</t>
  </si>
  <si>
    <t>No</t>
  </si>
  <si>
    <t>f [Hz]</t>
  </si>
  <si>
    <t>date [dd.mm.yyyy]</t>
  </si>
  <si>
    <t>time [hh:mm:ss]</t>
  </si>
  <si>
    <t>ch</t>
  </si>
  <si>
    <t>range</t>
  </si>
  <si>
    <t>Xx [ohm]</t>
  </si>
  <si>
    <t>Start at 8.4.2014 9:06:52</t>
  </si>
  <si>
    <t>Start at 9.4.2014 9:17:26</t>
  </si>
  <si>
    <t>Start at 11.4.2014 6:34:53</t>
  </si>
  <si>
    <t>Start at 11.4.2014 9:42:46</t>
  </si>
  <si>
    <t>Start at 14.4.2014 8:14:25</t>
  </si>
  <si>
    <t>Start at 14.4.2014 15:39:08</t>
  </si>
  <si>
    <t>Start at 15.4.2014 6:02:53</t>
  </si>
  <si>
    <t>Start at 16.4.2014 9:28:44</t>
  </si>
  <si>
    <t>Start at 22.4.2014 5:52:44</t>
  </si>
  <si>
    <t>Start at 22.4.2014 12:47:53</t>
  </si>
  <si>
    <t>Start at 23.4.2014 9:55:34</t>
  </si>
  <si>
    <r>
      <t xml:space="preserve">Prům. hodnoty rezistance </t>
    </r>
    <r>
      <rPr>
        <b/>
        <i/>
        <sz val="10"/>
        <color theme="1"/>
        <rFont val="Times New Roman"/>
        <family val="1"/>
        <charset val="238"/>
      </rPr>
      <t>R</t>
    </r>
    <r>
      <rPr>
        <b/>
        <sz val="10"/>
        <color theme="1"/>
        <rFont val="Times New Roman"/>
        <family val="1"/>
        <charset val="238"/>
      </rPr>
      <t xml:space="preserve"> [</t>
    </r>
    <r>
      <rPr>
        <b/>
        <sz val="10"/>
        <color theme="1"/>
        <rFont val="Calibri"/>
        <family val="2"/>
        <charset val="238"/>
      </rPr>
      <t>Ω</t>
    </r>
    <r>
      <rPr>
        <b/>
        <sz val="10"/>
        <color theme="1"/>
        <rFont val="Times New Roman"/>
        <family val="1"/>
        <charset val="238"/>
      </rPr>
      <t>]</t>
    </r>
  </si>
  <si>
    <t>stav</t>
  </si>
  <si>
    <t>Kanál 0</t>
  </si>
  <si>
    <t>Kanál 1</t>
  </si>
  <si>
    <t>Kanál 2</t>
  </si>
  <si>
    <t>Kanál 3</t>
  </si>
  <si>
    <t>Kanál 4</t>
  </si>
  <si>
    <t>Kanál 5</t>
  </si>
  <si>
    <t>Kanál 6</t>
  </si>
  <si>
    <t>Zasolený</t>
  </si>
  <si>
    <t>Vymývání 1</t>
  </si>
  <si>
    <t>Vymývání 2</t>
  </si>
  <si>
    <t>Vymývání 3</t>
  </si>
  <si>
    <t>Vymývání 4</t>
  </si>
  <si>
    <t>Vymývání 5</t>
  </si>
  <si>
    <t>Vymývání 6</t>
  </si>
  <si>
    <t>Vymývání 7</t>
  </si>
  <si>
    <t>Vymývání 8</t>
  </si>
  <si>
    <t>Změna [%]</t>
  </si>
  <si>
    <t>Vzorek 3</t>
  </si>
  <si>
    <t>Vzorek 1</t>
  </si>
  <si>
    <t>Nezasolený</t>
  </si>
  <si>
    <t>rezistance R</t>
  </si>
  <si>
    <t>kanál [č.]</t>
  </si>
  <si>
    <t>Průměrná hloubka [mm]</t>
  </si>
  <si>
    <t>Průměrná hloubka [m]</t>
  </si>
  <si>
    <t>nezasolený</t>
  </si>
  <si>
    <t>odsolený</t>
  </si>
  <si>
    <t>Rx [ohm] nezasolený</t>
  </si>
  <si>
    <t>rozdíl prům rezistancí nezasolený/vymývání 8</t>
  </si>
  <si>
    <t>nezasolený / vymývání 8</t>
  </si>
  <si>
    <t>zasolený</t>
  </si>
  <si>
    <t>litru</t>
  </si>
  <si>
    <t>vymývání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</si>
</sst>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1"/>
      <name val="Calibri"/>
      <family val="2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0" fillId="0" borderId="9" xfId="0" applyBorder="1"/>
    <xf numFmtId="0" fontId="7" fillId="0" borderId="9" xfId="0" applyFont="1" applyBorder="1" applyAlignment="1">
      <alignment horizontal="center" vertical="center"/>
    </xf>
    <xf numFmtId="164" fontId="0" fillId="0" borderId="9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1- výchozí zasolený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3'!$B$2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3'!$B$3:$B$7</c:f>
              <c:numCache>
                <c:formatCode>General</c:formatCode>
                <c:ptCount val="5"/>
                <c:pt idx="0">
                  <c:v>567.6</c:v>
                </c:pt>
                <c:pt idx="1">
                  <c:v>567.4</c:v>
                </c:pt>
                <c:pt idx="2">
                  <c:v>567.70000000000005</c:v>
                </c:pt>
                <c:pt idx="3">
                  <c:v>566.70000000000005</c:v>
                </c:pt>
                <c:pt idx="4">
                  <c:v>566.70000000000005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3'!$C$2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3'!$C$3:$C$7</c:f>
              <c:numCache>
                <c:formatCode>General</c:formatCode>
                <c:ptCount val="5"/>
                <c:pt idx="0">
                  <c:v>402.3</c:v>
                </c:pt>
                <c:pt idx="1">
                  <c:v>402</c:v>
                </c:pt>
                <c:pt idx="2">
                  <c:v>402.1</c:v>
                </c:pt>
                <c:pt idx="3">
                  <c:v>402.1</c:v>
                </c:pt>
                <c:pt idx="4">
                  <c:v>402.4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3'!$D$2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3'!$D$3:$D$7</c:f>
              <c:numCache>
                <c:formatCode>General</c:formatCode>
                <c:ptCount val="5"/>
                <c:pt idx="0">
                  <c:v>340.6</c:v>
                </c:pt>
                <c:pt idx="1">
                  <c:v>340.7</c:v>
                </c:pt>
                <c:pt idx="2">
                  <c:v>340.3</c:v>
                </c:pt>
                <c:pt idx="3">
                  <c:v>340.8</c:v>
                </c:pt>
                <c:pt idx="4">
                  <c:v>340.8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3'!$E$2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3'!$E$3:$E$7</c:f>
              <c:numCache>
                <c:formatCode>General</c:formatCode>
                <c:ptCount val="5"/>
                <c:pt idx="0">
                  <c:v>282.7</c:v>
                </c:pt>
                <c:pt idx="1">
                  <c:v>282.60000000000002</c:v>
                </c:pt>
                <c:pt idx="2">
                  <c:v>282.5</c:v>
                </c:pt>
                <c:pt idx="3">
                  <c:v>282.7</c:v>
                </c:pt>
                <c:pt idx="4">
                  <c:v>282.39999999999998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3'!$F$2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3'!$F$3:$F$7</c:f>
              <c:numCache>
                <c:formatCode>General</c:formatCode>
                <c:ptCount val="5"/>
                <c:pt idx="0">
                  <c:v>264.2</c:v>
                </c:pt>
                <c:pt idx="1">
                  <c:v>264.2</c:v>
                </c:pt>
                <c:pt idx="2">
                  <c:v>264.10000000000002</c:v>
                </c:pt>
                <c:pt idx="3">
                  <c:v>264.10000000000002</c:v>
                </c:pt>
                <c:pt idx="4">
                  <c:v>264.39999999999998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3'!$G$2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3'!$G$3:$G$7</c:f>
              <c:numCache>
                <c:formatCode>General</c:formatCode>
                <c:ptCount val="5"/>
                <c:pt idx="0">
                  <c:v>278.39999999999998</c:v>
                </c:pt>
                <c:pt idx="1">
                  <c:v>278.39999999999998</c:v>
                </c:pt>
                <c:pt idx="2">
                  <c:v>278.39999999999998</c:v>
                </c:pt>
                <c:pt idx="3">
                  <c:v>278.60000000000002</c:v>
                </c:pt>
                <c:pt idx="4">
                  <c:v>278.7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3'!$H$2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3'!$H$3:$H$7</c:f>
              <c:numCache>
                <c:formatCode>General</c:formatCode>
                <c:ptCount val="5"/>
                <c:pt idx="0">
                  <c:v>303.7</c:v>
                </c:pt>
                <c:pt idx="1">
                  <c:v>303.60000000000002</c:v>
                </c:pt>
                <c:pt idx="2">
                  <c:v>303.5</c:v>
                </c:pt>
                <c:pt idx="3">
                  <c:v>303.8</c:v>
                </c:pt>
                <c:pt idx="4">
                  <c:v>303.5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550736"/>
        <c:axId val="176551296"/>
      </c:scatterChart>
      <c:valAx>
        <c:axId val="17655073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měření č. </a:t>
                </a:r>
                <a:r>
                  <a:rPr lang="en-US" b="1"/>
                  <a:t>[-]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551296"/>
        <c:crosses val="autoZero"/>
        <c:crossBetween val="midCat"/>
        <c:majorUnit val="1"/>
      </c:valAx>
      <c:valAx>
        <c:axId val="176551296"/>
        <c:scaling>
          <c:orientation val="minMax"/>
          <c:max val="580"/>
          <c:min val="2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550736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3'!$J$2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3'!$J$3:$J$7</c:f>
              <c:numCache>
                <c:formatCode>General</c:formatCode>
                <c:ptCount val="5"/>
                <c:pt idx="0">
                  <c:v>525.9</c:v>
                </c:pt>
                <c:pt idx="1">
                  <c:v>526.1</c:v>
                </c:pt>
                <c:pt idx="2">
                  <c:v>526.4</c:v>
                </c:pt>
                <c:pt idx="3">
                  <c:v>526.29999999999995</c:v>
                </c:pt>
                <c:pt idx="4">
                  <c:v>526.4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3'!$K$2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3'!$K$3:$K$7</c:f>
              <c:numCache>
                <c:formatCode>General</c:formatCode>
                <c:ptCount val="5"/>
                <c:pt idx="0">
                  <c:v>280.8</c:v>
                </c:pt>
                <c:pt idx="1">
                  <c:v>280.89999999999998</c:v>
                </c:pt>
                <c:pt idx="2">
                  <c:v>280.8</c:v>
                </c:pt>
                <c:pt idx="3">
                  <c:v>280.89999999999998</c:v>
                </c:pt>
                <c:pt idx="4">
                  <c:v>281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3'!$L$2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3'!$L$3:$L$7</c:f>
              <c:numCache>
                <c:formatCode>General</c:formatCode>
                <c:ptCount val="5"/>
                <c:pt idx="0">
                  <c:v>231.6</c:v>
                </c:pt>
                <c:pt idx="1">
                  <c:v>231.7</c:v>
                </c:pt>
                <c:pt idx="2">
                  <c:v>231.6</c:v>
                </c:pt>
                <c:pt idx="3">
                  <c:v>231.5</c:v>
                </c:pt>
                <c:pt idx="4">
                  <c:v>231.5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3'!$M$2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3'!$M$3:$M$7</c:f>
              <c:numCache>
                <c:formatCode>General</c:formatCode>
                <c:ptCount val="5"/>
                <c:pt idx="0">
                  <c:v>235.6</c:v>
                </c:pt>
                <c:pt idx="1">
                  <c:v>235.7</c:v>
                </c:pt>
                <c:pt idx="2">
                  <c:v>235.9</c:v>
                </c:pt>
                <c:pt idx="3">
                  <c:v>235.7</c:v>
                </c:pt>
                <c:pt idx="4">
                  <c:v>235.8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3'!$N$2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3'!$N$3:$N$7</c:f>
              <c:numCache>
                <c:formatCode>General</c:formatCode>
                <c:ptCount val="5"/>
                <c:pt idx="0">
                  <c:v>296.7</c:v>
                </c:pt>
                <c:pt idx="1">
                  <c:v>296.8</c:v>
                </c:pt>
                <c:pt idx="2">
                  <c:v>297</c:v>
                </c:pt>
                <c:pt idx="3">
                  <c:v>297</c:v>
                </c:pt>
                <c:pt idx="4">
                  <c:v>297.10000000000002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3'!$O$2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3'!$O$3:$O$7</c:f>
              <c:numCache>
                <c:formatCode>General</c:formatCode>
                <c:ptCount val="5"/>
                <c:pt idx="0">
                  <c:v>460.1</c:v>
                </c:pt>
                <c:pt idx="1">
                  <c:v>459.4</c:v>
                </c:pt>
                <c:pt idx="2">
                  <c:v>460</c:v>
                </c:pt>
                <c:pt idx="3">
                  <c:v>459.7</c:v>
                </c:pt>
                <c:pt idx="4">
                  <c:v>459.8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3'!$P$2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3'!$I$3:$I$7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3'!$P$3:$P$7</c:f>
              <c:numCache>
                <c:formatCode>General</c:formatCode>
                <c:ptCount val="5"/>
                <c:pt idx="0">
                  <c:v>914.5</c:v>
                </c:pt>
                <c:pt idx="1">
                  <c:v>914.3</c:v>
                </c:pt>
                <c:pt idx="2">
                  <c:v>914.8</c:v>
                </c:pt>
                <c:pt idx="3">
                  <c:v>914.4</c:v>
                </c:pt>
                <c:pt idx="4">
                  <c:v>914.8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557456"/>
        <c:axId val="176558016"/>
      </c:scatterChart>
      <c:valAx>
        <c:axId val="176557456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558016"/>
        <c:crosses val="autoZero"/>
        <c:crossBetween val="midCat"/>
        <c:majorUnit val="1"/>
      </c:valAx>
      <c:valAx>
        <c:axId val="176558016"/>
        <c:scaling>
          <c:orientation val="minMax"/>
          <c:max val="95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6557456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3'!$R$2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3'!$R$3:$R$7</c:f>
              <c:numCache>
                <c:formatCode>General</c:formatCode>
                <c:ptCount val="5"/>
                <c:pt idx="0">
                  <c:v>401.9</c:v>
                </c:pt>
                <c:pt idx="1">
                  <c:v>401.8</c:v>
                </c:pt>
                <c:pt idx="2">
                  <c:v>401.8</c:v>
                </c:pt>
                <c:pt idx="3">
                  <c:v>401.9</c:v>
                </c:pt>
                <c:pt idx="4">
                  <c:v>401.9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3'!$S$2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3'!$S$3:$S$7</c:f>
              <c:numCache>
                <c:formatCode>General</c:formatCode>
                <c:ptCount val="5"/>
                <c:pt idx="0">
                  <c:v>228.1</c:v>
                </c:pt>
                <c:pt idx="1">
                  <c:v>228.1</c:v>
                </c:pt>
                <c:pt idx="2">
                  <c:v>228.1</c:v>
                </c:pt>
                <c:pt idx="3">
                  <c:v>228.1</c:v>
                </c:pt>
                <c:pt idx="4">
                  <c:v>228.1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3'!$T$2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3'!$T$3:$T$7</c:f>
              <c:numCache>
                <c:formatCode>General</c:formatCode>
                <c:ptCount val="5"/>
                <c:pt idx="0">
                  <c:v>273.3</c:v>
                </c:pt>
                <c:pt idx="1">
                  <c:v>273.39999999999998</c:v>
                </c:pt>
                <c:pt idx="2">
                  <c:v>273.39999999999998</c:v>
                </c:pt>
                <c:pt idx="3">
                  <c:v>273.2</c:v>
                </c:pt>
                <c:pt idx="4">
                  <c:v>273.3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3'!$U$2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3'!$U$3:$U$7</c:f>
              <c:numCache>
                <c:formatCode>General</c:formatCode>
                <c:ptCount val="5"/>
                <c:pt idx="0">
                  <c:v>464.9</c:v>
                </c:pt>
                <c:pt idx="1">
                  <c:v>465.3</c:v>
                </c:pt>
                <c:pt idx="2">
                  <c:v>465.4</c:v>
                </c:pt>
                <c:pt idx="3">
                  <c:v>465</c:v>
                </c:pt>
                <c:pt idx="4">
                  <c:v>465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3'!$V$2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3'!$V$3:$V$7</c:f>
              <c:numCache>
                <c:formatCode>General</c:formatCode>
                <c:ptCount val="5"/>
                <c:pt idx="0">
                  <c:v>844.5</c:v>
                </c:pt>
                <c:pt idx="1">
                  <c:v>844.5</c:v>
                </c:pt>
                <c:pt idx="2">
                  <c:v>842.3</c:v>
                </c:pt>
                <c:pt idx="3">
                  <c:v>844.1</c:v>
                </c:pt>
                <c:pt idx="4">
                  <c:v>844.1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3'!$W$2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3'!$W$3:$W$7</c:f>
              <c:numCache>
                <c:formatCode>General</c:formatCode>
                <c:ptCount val="5"/>
                <c:pt idx="0">
                  <c:v>1430.1</c:v>
                </c:pt>
                <c:pt idx="1">
                  <c:v>1430.1</c:v>
                </c:pt>
                <c:pt idx="2">
                  <c:v>1430.2</c:v>
                </c:pt>
                <c:pt idx="3">
                  <c:v>1430.8</c:v>
                </c:pt>
                <c:pt idx="4">
                  <c:v>1430.9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3'!$X$2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3'!$Q$3:$Q$7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3'!$X$3:$X$7</c:f>
              <c:numCache>
                <c:formatCode>General</c:formatCode>
                <c:ptCount val="5"/>
                <c:pt idx="0">
                  <c:v>2126.1</c:v>
                </c:pt>
                <c:pt idx="1">
                  <c:v>2126.5</c:v>
                </c:pt>
                <c:pt idx="2">
                  <c:v>2126.8000000000002</c:v>
                </c:pt>
                <c:pt idx="3">
                  <c:v>2126.8000000000002</c:v>
                </c:pt>
                <c:pt idx="4">
                  <c:v>2127.1999999999998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837328"/>
        <c:axId val="394837888"/>
      </c:scatterChart>
      <c:valAx>
        <c:axId val="39483732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4837888"/>
        <c:crosses val="autoZero"/>
        <c:crossBetween val="midCat"/>
        <c:majorUnit val="1"/>
      </c:valAx>
      <c:valAx>
        <c:axId val="394837888"/>
        <c:scaling>
          <c:orientation val="minMax"/>
          <c:max val="220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483732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3'!$Z$2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3'!$Z$3:$Z$7</c:f>
              <c:numCache>
                <c:formatCode>General</c:formatCode>
                <c:ptCount val="5"/>
                <c:pt idx="0">
                  <c:v>368.1</c:v>
                </c:pt>
                <c:pt idx="1">
                  <c:v>368</c:v>
                </c:pt>
                <c:pt idx="2">
                  <c:v>367.9</c:v>
                </c:pt>
                <c:pt idx="3">
                  <c:v>368</c:v>
                </c:pt>
                <c:pt idx="4">
                  <c:v>368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3'!$AA$2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3'!$AA$3:$AA$7</c:f>
              <c:numCache>
                <c:formatCode>General</c:formatCode>
                <c:ptCount val="5"/>
                <c:pt idx="0">
                  <c:v>237</c:v>
                </c:pt>
                <c:pt idx="1">
                  <c:v>237</c:v>
                </c:pt>
                <c:pt idx="2">
                  <c:v>237</c:v>
                </c:pt>
                <c:pt idx="3">
                  <c:v>237</c:v>
                </c:pt>
                <c:pt idx="4">
                  <c:v>237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3'!$AB$2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3'!$AB$3:$AB$7</c:f>
              <c:numCache>
                <c:formatCode>General</c:formatCode>
                <c:ptCount val="5"/>
                <c:pt idx="0">
                  <c:v>278.10000000000002</c:v>
                </c:pt>
                <c:pt idx="1">
                  <c:v>277.89999999999998</c:v>
                </c:pt>
                <c:pt idx="2">
                  <c:v>277.8</c:v>
                </c:pt>
                <c:pt idx="3">
                  <c:v>277.7</c:v>
                </c:pt>
                <c:pt idx="4">
                  <c:v>277.60000000000002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3'!$AC$2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3'!$AC$3:$AC$7</c:f>
              <c:numCache>
                <c:formatCode>General</c:formatCode>
                <c:ptCount val="5"/>
                <c:pt idx="0">
                  <c:v>433</c:v>
                </c:pt>
                <c:pt idx="1">
                  <c:v>432.9</c:v>
                </c:pt>
                <c:pt idx="2">
                  <c:v>432.8</c:v>
                </c:pt>
                <c:pt idx="3">
                  <c:v>432.9</c:v>
                </c:pt>
                <c:pt idx="4">
                  <c:v>432.6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3'!$AD$2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3'!$AD$3:$AD$7</c:f>
              <c:numCache>
                <c:formatCode>General</c:formatCode>
                <c:ptCount val="5"/>
                <c:pt idx="0">
                  <c:v>742.8</c:v>
                </c:pt>
                <c:pt idx="1">
                  <c:v>741.7</c:v>
                </c:pt>
                <c:pt idx="2">
                  <c:v>742.1</c:v>
                </c:pt>
                <c:pt idx="3">
                  <c:v>742.9</c:v>
                </c:pt>
                <c:pt idx="4">
                  <c:v>742.2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3'!$AE$2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3'!$AE$3:$AE$7</c:f>
              <c:numCache>
                <c:formatCode>General</c:formatCode>
                <c:ptCount val="5"/>
                <c:pt idx="0">
                  <c:v>1110.4000000000001</c:v>
                </c:pt>
                <c:pt idx="1">
                  <c:v>1109.4000000000001</c:v>
                </c:pt>
                <c:pt idx="2">
                  <c:v>1109.9000000000001</c:v>
                </c:pt>
                <c:pt idx="3">
                  <c:v>1109.3</c:v>
                </c:pt>
                <c:pt idx="4">
                  <c:v>1108.7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3'!$AF$2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3'!$Y$3:$Y$7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3'!$AF$3:$AF$7</c:f>
              <c:numCache>
                <c:formatCode>General</c:formatCode>
                <c:ptCount val="5"/>
                <c:pt idx="0">
                  <c:v>1510.3</c:v>
                </c:pt>
                <c:pt idx="1">
                  <c:v>1510</c:v>
                </c:pt>
                <c:pt idx="2">
                  <c:v>1510.7</c:v>
                </c:pt>
                <c:pt idx="3">
                  <c:v>1510.1</c:v>
                </c:pt>
                <c:pt idx="4">
                  <c:v>1511.2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844048"/>
        <c:axId val="394844608"/>
      </c:scatterChart>
      <c:valAx>
        <c:axId val="39484404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4844608"/>
        <c:crosses val="autoZero"/>
        <c:crossBetween val="midCat"/>
        <c:majorUnit val="1"/>
      </c:valAx>
      <c:valAx>
        <c:axId val="394844608"/>
        <c:scaling>
          <c:orientation val="minMax"/>
          <c:max val="160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4844048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3'!$AH$2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3'!$AH$3:$AH$7</c:f>
              <c:numCache>
                <c:formatCode>General</c:formatCode>
                <c:ptCount val="5"/>
                <c:pt idx="0">
                  <c:v>340.9</c:v>
                </c:pt>
                <c:pt idx="1">
                  <c:v>341</c:v>
                </c:pt>
                <c:pt idx="2">
                  <c:v>340.7</c:v>
                </c:pt>
                <c:pt idx="3">
                  <c:v>341</c:v>
                </c:pt>
                <c:pt idx="4">
                  <c:v>340.7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3'!$AI$2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3'!$AI$3:$AI$7</c:f>
              <c:numCache>
                <c:formatCode>General</c:formatCode>
                <c:ptCount val="5"/>
                <c:pt idx="0">
                  <c:v>311.7</c:v>
                </c:pt>
                <c:pt idx="1">
                  <c:v>311.60000000000002</c:v>
                </c:pt>
                <c:pt idx="2">
                  <c:v>311.7</c:v>
                </c:pt>
                <c:pt idx="3">
                  <c:v>311.7</c:v>
                </c:pt>
                <c:pt idx="4">
                  <c:v>311.7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3'!$AJ$2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3'!$AJ$3:$AJ$7</c:f>
              <c:numCache>
                <c:formatCode>General</c:formatCode>
                <c:ptCount val="5"/>
                <c:pt idx="0">
                  <c:v>563.9</c:v>
                </c:pt>
                <c:pt idx="1">
                  <c:v>564.20000000000005</c:v>
                </c:pt>
                <c:pt idx="2">
                  <c:v>564.1</c:v>
                </c:pt>
                <c:pt idx="3">
                  <c:v>563.79999999999995</c:v>
                </c:pt>
                <c:pt idx="4">
                  <c:v>564.20000000000005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3'!$AK$2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3'!$AK$3:$AK$7</c:f>
              <c:numCache>
                <c:formatCode>General</c:formatCode>
                <c:ptCount val="5"/>
                <c:pt idx="0">
                  <c:v>856.9</c:v>
                </c:pt>
                <c:pt idx="1">
                  <c:v>856.5</c:v>
                </c:pt>
                <c:pt idx="2">
                  <c:v>856.6</c:v>
                </c:pt>
                <c:pt idx="3">
                  <c:v>857.2</c:v>
                </c:pt>
                <c:pt idx="4">
                  <c:v>857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3'!$AL$2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3'!$AL$3:$AL$7</c:f>
              <c:numCache>
                <c:formatCode>General</c:formatCode>
                <c:ptCount val="5"/>
                <c:pt idx="0">
                  <c:v>1240.4000000000001</c:v>
                </c:pt>
                <c:pt idx="1">
                  <c:v>1240.5</c:v>
                </c:pt>
                <c:pt idx="2">
                  <c:v>1241.4000000000001</c:v>
                </c:pt>
                <c:pt idx="3">
                  <c:v>1241.4000000000001</c:v>
                </c:pt>
                <c:pt idx="4">
                  <c:v>1241.5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3'!$AM$2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3'!$AM$3:$AM$7</c:f>
              <c:numCache>
                <c:formatCode>General</c:formatCode>
                <c:ptCount val="5"/>
                <c:pt idx="0">
                  <c:v>1744.9</c:v>
                </c:pt>
                <c:pt idx="1">
                  <c:v>1745.5</c:v>
                </c:pt>
                <c:pt idx="2">
                  <c:v>1745.5</c:v>
                </c:pt>
                <c:pt idx="3">
                  <c:v>1744.4</c:v>
                </c:pt>
                <c:pt idx="4">
                  <c:v>1745.1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3'!$AN$2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3'!$AG$3:$AG$7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3'!$AN$3:$AN$7</c:f>
              <c:numCache>
                <c:formatCode>General</c:formatCode>
                <c:ptCount val="5"/>
                <c:pt idx="0">
                  <c:v>2427.8000000000002</c:v>
                </c:pt>
                <c:pt idx="1">
                  <c:v>2426.6999999999998</c:v>
                </c:pt>
                <c:pt idx="2">
                  <c:v>2425.5</c:v>
                </c:pt>
                <c:pt idx="3">
                  <c:v>2425</c:v>
                </c:pt>
                <c:pt idx="4">
                  <c:v>2425.9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850768"/>
        <c:axId val="395298464"/>
      </c:scatterChart>
      <c:valAx>
        <c:axId val="39485076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5298464"/>
        <c:crosses val="autoZero"/>
        <c:crossBetween val="midCat"/>
        <c:majorUnit val="1"/>
      </c:valAx>
      <c:valAx>
        <c:axId val="395298464"/>
        <c:scaling>
          <c:orientation val="minMax"/>
          <c:max val="2500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485076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3'!$AP$2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3'!$AP$3:$AP$7</c:f>
              <c:numCache>
                <c:formatCode>General</c:formatCode>
                <c:ptCount val="5"/>
                <c:pt idx="0">
                  <c:v>362.3</c:v>
                </c:pt>
                <c:pt idx="1">
                  <c:v>362.7</c:v>
                </c:pt>
                <c:pt idx="2">
                  <c:v>362.7</c:v>
                </c:pt>
                <c:pt idx="3">
                  <c:v>362.3</c:v>
                </c:pt>
                <c:pt idx="4">
                  <c:v>362.2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3'!$AQ$2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3'!$AQ$3:$AQ$7</c:f>
              <c:numCache>
                <c:formatCode>General</c:formatCode>
                <c:ptCount val="5"/>
                <c:pt idx="0">
                  <c:v>325.8</c:v>
                </c:pt>
                <c:pt idx="1">
                  <c:v>325.8</c:v>
                </c:pt>
                <c:pt idx="2">
                  <c:v>325.60000000000002</c:v>
                </c:pt>
                <c:pt idx="3">
                  <c:v>326</c:v>
                </c:pt>
                <c:pt idx="4">
                  <c:v>325.60000000000002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3'!$AR$2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3'!$AR$3:$AR$7</c:f>
              <c:numCache>
                <c:formatCode>General</c:formatCode>
                <c:ptCount val="5"/>
                <c:pt idx="0">
                  <c:v>506.3</c:v>
                </c:pt>
                <c:pt idx="1">
                  <c:v>505.8</c:v>
                </c:pt>
                <c:pt idx="2">
                  <c:v>505.6</c:v>
                </c:pt>
                <c:pt idx="3">
                  <c:v>506</c:v>
                </c:pt>
                <c:pt idx="4">
                  <c:v>505.5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3'!$AS$2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3'!$AS$3:$AS$7</c:f>
              <c:numCache>
                <c:formatCode>General</c:formatCode>
                <c:ptCount val="5"/>
                <c:pt idx="0">
                  <c:v>782.6</c:v>
                </c:pt>
                <c:pt idx="1">
                  <c:v>783.8</c:v>
                </c:pt>
                <c:pt idx="2">
                  <c:v>784.6</c:v>
                </c:pt>
                <c:pt idx="3">
                  <c:v>782.2</c:v>
                </c:pt>
                <c:pt idx="4">
                  <c:v>784.7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3'!$AT$2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3'!$AT$3:$AT$7</c:f>
              <c:numCache>
                <c:formatCode>General</c:formatCode>
                <c:ptCount val="5"/>
                <c:pt idx="0">
                  <c:v>1096.3</c:v>
                </c:pt>
                <c:pt idx="1">
                  <c:v>1096.2</c:v>
                </c:pt>
                <c:pt idx="2">
                  <c:v>1096</c:v>
                </c:pt>
                <c:pt idx="3">
                  <c:v>1095.9000000000001</c:v>
                </c:pt>
                <c:pt idx="4">
                  <c:v>1096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3'!$AU$2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3'!$AU$3:$AU$7</c:f>
              <c:numCache>
                <c:formatCode>General</c:formatCode>
                <c:ptCount val="5"/>
                <c:pt idx="0">
                  <c:v>1429.6</c:v>
                </c:pt>
                <c:pt idx="1">
                  <c:v>1429.4</c:v>
                </c:pt>
                <c:pt idx="2">
                  <c:v>1429.3</c:v>
                </c:pt>
                <c:pt idx="3">
                  <c:v>1429.5</c:v>
                </c:pt>
                <c:pt idx="4">
                  <c:v>1428.4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3'!$AV$2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3'!$AO$3:$AO$7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3'!$AV$3:$AV$7</c:f>
              <c:numCache>
                <c:formatCode>General</c:formatCode>
                <c:ptCount val="5"/>
                <c:pt idx="0">
                  <c:v>1856.8</c:v>
                </c:pt>
                <c:pt idx="1">
                  <c:v>1857.7</c:v>
                </c:pt>
                <c:pt idx="2">
                  <c:v>1857.3</c:v>
                </c:pt>
                <c:pt idx="3">
                  <c:v>1857.5</c:v>
                </c:pt>
                <c:pt idx="4">
                  <c:v>1858.8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304624"/>
        <c:axId val="395305184"/>
      </c:scatterChart>
      <c:valAx>
        <c:axId val="395304624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0867766028525248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5305184"/>
        <c:crosses val="autoZero"/>
        <c:crossBetween val="midCat"/>
        <c:majorUnit val="1"/>
      </c:valAx>
      <c:valAx>
        <c:axId val="395305184"/>
        <c:scaling>
          <c:orientation val="minMax"/>
          <c:max val="1900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5304624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3'!$AX$2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3'!$AX$3:$AX$7</c:f>
              <c:numCache>
                <c:formatCode>General</c:formatCode>
                <c:ptCount val="5"/>
                <c:pt idx="0">
                  <c:v>441</c:v>
                </c:pt>
                <c:pt idx="1">
                  <c:v>440.8</c:v>
                </c:pt>
                <c:pt idx="2">
                  <c:v>441.1</c:v>
                </c:pt>
                <c:pt idx="3">
                  <c:v>440.7</c:v>
                </c:pt>
                <c:pt idx="4">
                  <c:v>441.3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3'!$AY$2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3'!$AY$3:$AY$7</c:f>
              <c:numCache>
                <c:formatCode>General</c:formatCode>
                <c:ptCount val="5"/>
                <c:pt idx="0">
                  <c:v>564.79999999999995</c:v>
                </c:pt>
                <c:pt idx="1">
                  <c:v>564.6</c:v>
                </c:pt>
                <c:pt idx="2">
                  <c:v>564.4</c:v>
                </c:pt>
                <c:pt idx="3">
                  <c:v>564.70000000000005</c:v>
                </c:pt>
                <c:pt idx="4">
                  <c:v>564.1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3'!$AZ$2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3'!$AZ$3:$AZ$7</c:f>
              <c:numCache>
                <c:formatCode>General</c:formatCode>
                <c:ptCount val="5"/>
                <c:pt idx="0">
                  <c:v>879</c:v>
                </c:pt>
                <c:pt idx="1">
                  <c:v>879.6</c:v>
                </c:pt>
                <c:pt idx="2">
                  <c:v>878.7</c:v>
                </c:pt>
                <c:pt idx="3">
                  <c:v>843.4</c:v>
                </c:pt>
                <c:pt idx="4">
                  <c:v>879.8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3'!$BA$2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3'!$BA$3:$BA$7</c:f>
              <c:numCache>
                <c:formatCode>General</c:formatCode>
                <c:ptCount val="5"/>
                <c:pt idx="0">
                  <c:v>1120.2</c:v>
                </c:pt>
                <c:pt idx="1">
                  <c:v>1120</c:v>
                </c:pt>
                <c:pt idx="2">
                  <c:v>1120.3</c:v>
                </c:pt>
                <c:pt idx="3">
                  <c:v>1120.5</c:v>
                </c:pt>
                <c:pt idx="4">
                  <c:v>1120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3'!$BB$2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3'!$BB$3:$BB$7</c:f>
              <c:numCache>
                <c:formatCode>General</c:formatCode>
                <c:ptCount val="5"/>
                <c:pt idx="0">
                  <c:v>1502.2</c:v>
                </c:pt>
                <c:pt idx="1">
                  <c:v>1502.6</c:v>
                </c:pt>
                <c:pt idx="2">
                  <c:v>1503.1</c:v>
                </c:pt>
                <c:pt idx="3">
                  <c:v>1502.6</c:v>
                </c:pt>
                <c:pt idx="4">
                  <c:v>1502.4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3'!$BC$2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3'!$BC$3:$BC$7</c:f>
              <c:numCache>
                <c:formatCode>General</c:formatCode>
                <c:ptCount val="5"/>
                <c:pt idx="0">
                  <c:v>2110.3000000000002</c:v>
                </c:pt>
                <c:pt idx="1">
                  <c:v>2110.4</c:v>
                </c:pt>
                <c:pt idx="2">
                  <c:v>2110</c:v>
                </c:pt>
                <c:pt idx="3">
                  <c:v>2109.4</c:v>
                </c:pt>
                <c:pt idx="4">
                  <c:v>2108.8000000000002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3'!$BD$2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3'!$AW$3:$AW$7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3'!$BD$3:$BD$7</c:f>
              <c:numCache>
                <c:formatCode>General</c:formatCode>
                <c:ptCount val="5"/>
                <c:pt idx="0">
                  <c:v>2876.7</c:v>
                </c:pt>
                <c:pt idx="1">
                  <c:v>2875.2</c:v>
                </c:pt>
                <c:pt idx="2">
                  <c:v>2871.6</c:v>
                </c:pt>
                <c:pt idx="3">
                  <c:v>2872.6</c:v>
                </c:pt>
                <c:pt idx="4">
                  <c:v>2872.7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311344"/>
        <c:axId val="395311904"/>
      </c:scatterChart>
      <c:valAx>
        <c:axId val="395311344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5311904"/>
        <c:crosses val="autoZero"/>
        <c:crossBetween val="midCat"/>
        <c:majorUnit val="1"/>
      </c:valAx>
      <c:valAx>
        <c:axId val="395311904"/>
        <c:scaling>
          <c:orientation val="minMax"/>
          <c:max val="3000"/>
          <c:min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531134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3'!$BF$2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3'!$BF$3:$BF$7</c:f>
              <c:numCache>
                <c:formatCode>General</c:formatCode>
                <c:ptCount val="5"/>
                <c:pt idx="0">
                  <c:v>603</c:v>
                </c:pt>
                <c:pt idx="1">
                  <c:v>604.1</c:v>
                </c:pt>
                <c:pt idx="2">
                  <c:v>603.6</c:v>
                </c:pt>
                <c:pt idx="3">
                  <c:v>604.29999999999995</c:v>
                </c:pt>
                <c:pt idx="4">
                  <c:v>604.1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3'!$BG$2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3'!$BG$3:$BG$7</c:f>
              <c:numCache>
                <c:formatCode>General</c:formatCode>
                <c:ptCount val="5"/>
                <c:pt idx="0">
                  <c:v>805.8</c:v>
                </c:pt>
                <c:pt idx="1">
                  <c:v>805.4</c:v>
                </c:pt>
                <c:pt idx="2">
                  <c:v>805.1</c:v>
                </c:pt>
                <c:pt idx="3">
                  <c:v>803.9</c:v>
                </c:pt>
                <c:pt idx="4">
                  <c:v>805.2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3'!$BH$2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3'!$BH$3:$BH$7</c:f>
              <c:numCache>
                <c:formatCode>General</c:formatCode>
                <c:ptCount val="5"/>
                <c:pt idx="0">
                  <c:v>1095.2</c:v>
                </c:pt>
                <c:pt idx="1">
                  <c:v>1095.7</c:v>
                </c:pt>
                <c:pt idx="2">
                  <c:v>1096.3</c:v>
                </c:pt>
                <c:pt idx="3">
                  <c:v>1095.7</c:v>
                </c:pt>
                <c:pt idx="4">
                  <c:v>1095.4000000000001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3'!$BI$2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3'!$BI$3:$BI$7</c:f>
              <c:numCache>
                <c:formatCode>General</c:formatCode>
                <c:ptCount val="5"/>
                <c:pt idx="0">
                  <c:v>1361.5</c:v>
                </c:pt>
                <c:pt idx="1">
                  <c:v>1361.2</c:v>
                </c:pt>
                <c:pt idx="2">
                  <c:v>1361</c:v>
                </c:pt>
                <c:pt idx="3">
                  <c:v>1360.8</c:v>
                </c:pt>
                <c:pt idx="4">
                  <c:v>1360.5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3'!$BJ$2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3'!$BJ$3:$BJ$7</c:f>
              <c:numCache>
                <c:formatCode>General</c:formatCode>
                <c:ptCount val="5"/>
                <c:pt idx="0">
                  <c:v>1780.5</c:v>
                </c:pt>
                <c:pt idx="1">
                  <c:v>1780.3</c:v>
                </c:pt>
                <c:pt idx="2">
                  <c:v>1779.5</c:v>
                </c:pt>
                <c:pt idx="3">
                  <c:v>1779.4</c:v>
                </c:pt>
                <c:pt idx="4">
                  <c:v>1779.7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3'!$BK$2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3'!$BK$3:$BK$7</c:f>
              <c:numCache>
                <c:formatCode>General</c:formatCode>
                <c:ptCount val="5"/>
                <c:pt idx="0">
                  <c:v>2361</c:v>
                </c:pt>
                <c:pt idx="1">
                  <c:v>2365.1</c:v>
                </c:pt>
                <c:pt idx="2">
                  <c:v>2362.5</c:v>
                </c:pt>
                <c:pt idx="3">
                  <c:v>2362.4</c:v>
                </c:pt>
                <c:pt idx="4">
                  <c:v>2362.3000000000002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3'!$BL$2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3'!$BE$3:$BE$7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3'!$BL$3:$BL$7</c:f>
              <c:numCache>
                <c:formatCode>General</c:formatCode>
                <c:ptCount val="5"/>
                <c:pt idx="0">
                  <c:v>3150.8</c:v>
                </c:pt>
                <c:pt idx="1">
                  <c:v>3153.4</c:v>
                </c:pt>
                <c:pt idx="2">
                  <c:v>3150.9</c:v>
                </c:pt>
                <c:pt idx="3">
                  <c:v>3151.6</c:v>
                </c:pt>
                <c:pt idx="4">
                  <c:v>3151.5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741152"/>
        <c:axId val="395741712"/>
      </c:scatterChart>
      <c:valAx>
        <c:axId val="395741152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5741712"/>
        <c:crosses val="autoZero"/>
        <c:crossBetween val="midCat"/>
        <c:majorUnit val="1"/>
      </c:valAx>
      <c:valAx>
        <c:axId val="395741712"/>
        <c:scaling>
          <c:orientation val="minMax"/>
          <c:max val="3200"/>
          <c:min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574115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3'!$BN$2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3'!$BN$3:$BN$7</c:f>
              <c:numCache>
                <c:formatCode>General</c:formatCode>
                <c:ptCount val="5"/>
                <c:pt idx="0">
                  <c:v>859.7</c:v>
                </c:pt>
                <c:pt idx="1">
                  <c:v>861.5</c:v>
                </c:pt>
                <c:pt idx="2">
                  <c:v>858.9</c:v>
                </c:pt>
                <c:pt idx="3">
                  <c:v>860</c:v>
                </c:pt>
                <c:pt idx="4">
                  <c:v>859.8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3'!$BO$2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3'!$BO$3:$BO$7</c:f>
              <c:numCache>
                <c:formatCode>General</c:formatCode>
                <c:ptCount val="5"/>
                <c:pt idx="0">
                  <c:v>938.5</c:v>
                </c:pt>
                <c:pt idx="1">
                  <c:v>939.2</c:v>
                </c:pt>
                <c:pt idx="2">
                  <c:v>939.4</c:v>
                </c:pt>
                <c:pt idx="3">
                  <c:v>938.7</c:v>
                </c:pt>
                <c:pt idx="4">
                  <c:v>938.9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3'!$BP$2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3'!$BP$3:$BP$7</c:f>
              <c:numCache>
                <c:formatCode>General</c:formatCode>
                <c:ptCount val="5"/>
                <c:pt idx="0">
                  <c:v>1225.3</c:v>
                </c:pt>
                <c:pt idx="1">
                  <c:v>1226.0999999999999</c:v>
                </c:pt>
                <c:pt idx="2">
                  <c:v>1225.9000000000001</c:v>
                </c:pt>
                <c:pt idx="3">
                  <c:v>1225.5</c:v>
                </c:pt>
                <c:pt idx="4">
                  <c:v>1225.3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3'!$BQ$2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3'!$BQ$3:$BQ$7</c:f>
              <c:numCache>
                <c:formatCode>General</c:formatCode>
                <c:ptCount val="5"/>
                <c:pt idx="0">
                  <c:v>1463.5</c:v>
                </c:pt>
                <c:pt idx="1">
                  <c:v>1463.4</c:v>
                </c:pt>
                <c:pt idx="2">
                  <c:v>1462.3</c:v>
                </c:pt>
                <c:pt idx="3">
                  <c:v>1462.8</c:v>
                </c:pt>
                <c:pt idx="4">
                  <c:v>1462.7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3'!$BR$2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3'!$BR$3:$BR$7</c:f>
              <c:numCache>
                <c:formatCode>General</c:formatCode>
                <c:ptCount val="5"/>
                <c:pt idx="0">
                  <c:v>1862.3</c:v>
                </c:pt>
                <c:pt idx="1">
                  <c:v>1862.5</c:v>
                </c:pt>
                <c:pt idx="2">
                  <c:v>1862.9</c:v>
                </c:pt>
                <c:pt idx="3">
                  <c:v>1863</c:v>
                </c:pt>
                <c:pt idx="4">
                  <c:v>1863.2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3'!$BS$2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3'!$BS$3:$BS$7</c:f>
              <c:numCache>
                <c:formatCode>General</c:formatCode>
                <c:ptCount val="5"/>
                <c:pt idx="0">
                  <c:v>2347.8000000000002</c:v>
                </c:pt>
                <c:pt idx="1">
                  <c:v>2346.6999999999998</c:v>
                </c:pt>
                <c:pt idx="2">
                  <c:v>2347</c:v>
                </c:pt>
                <c:pt idx="3">
                  <c:v>2348.4</c:v>
                </c:pt>
                <c:pt idx="4">
                  <c:v>2346.8000000000002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3'!$BT$2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3'!$BM$3:$BM$7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3'!$BT$3:$BT$7</c:f>
              <c:numCache>
                <c:formatCode>General</c:formatCode>
                <c:ptCount val="5"/>
                <c:pt idx="0">
                  <c:v>3070.5</c:v>
                </c:pt>
                <c:pt idx="1">
                  <c:v>3071.4</c:v>
                </c:pt>
                <c:pt idx="2">
                  <c:v>3072.6</c:v>
                </c:pt>
                <c:pt idx="3">
                  <c:v>3075</c:v>
                </c:pt>
                <c:pt idx="4">
                  <c:v>3073.7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747872"/>
        <c:axId val="395748432"/>
      </c:scatterChart>
      <c:valAx>
        <c:axId val="395747872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5748432"/>
        <c:crosses val="autoZero"/>
        <c:crossBetween val="midCat"/>
        <c:majorUnit val="1"/>
      </c:valAx>
      <c:valAx>
        <c:axId val="395748432"/>
        <c:scaling>
          <c:orientation val="minMax"/>
          <c:max val="3200"/>
          <c:min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574787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Kontrolní měření č.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3'!$BV$2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3'!$BV$3:$BV$7</c:f>
              <c:numCache>
                <c:formatCode>General</c:formatCode>
                <c:ptCount val="5"/>
                <c:pt idx="0">
                  <c:v>874.3</c:v>
                </c:pt>
                <c:pt idx="1">
                  <c:v>874.6</c:v>
                </c:pt>
                <c:pt idx="2">
                  <c:v>874.7</c:v>
                </c:pt>
                <c:pt idx="3">
                  <c:v>874.7</c:v>
                </c:pt>
                <c:pt idx="4">
                  <c:v>874.7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3'!$BW$2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3'!$BW$3:$BW$7</c:f>
              <c:numCache>
                <c:formatCode>General</c:formatCode>
                <c:ptCount val="5"/>
                <c:pt idx="0">
                  <c:v>800.1</c:v>
                </c:pt>
                <c:pt idx="1">
                  <c:v>802.2</c:v>
                </c:pt>
                <c:pt idx="2">
                  <c:v>800.4</c:v>
                </c:pt>
                <c:pt idx="3">
                  <c:v>802</c:v>
                </c:pt>
                <c:pt idx="4">
                  <c:v>801.6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3'!$BX$2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3'!$BX$3:$BX$7</c:f>
              <c:numCache>
                <c:formatCode>General</c:formatCode>
                <c:ptCount val="5"/>
                <c:pt idx="0">
                  <c:v>982.1</c:v>
                </c:pt>
                <c:pt idx="1">
                  <c:v>982.2</c:v>
                </c:pt>
                <c:pt idx="2">
                  <c:v>981.8</c:v>
                </c:pt>
                <c:pt idx="3">
                  <c:v>981.9</c:v>
                </c:pt>
                <c:pt idx="4">
                  <c:v>981.7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3'!$BY$2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3'!$BY$3:$BY$7</c:f>
              <c:numCache>
                <c:formatCode>General</c:formatCode>
                <c:ptCount val="5"/>
                <c:pt idx="0">
                  <c:v>1202.8</c:v>
                </c:pt>
                <c:pt idx="1">
                  <c:v>1202.5</c:v>
                </c:pt>
                <c:pt idx="2">
                  <c:v>1201.9000000000001</c:v>
                </c:pt>
                <c:pt idx="3">
                  <c:v>1201.8</c:v>
                </c:pt>
                <c:pt idx="4">
                  <c:v>1201.9000000000001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3'!$BZ$2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3'!$BZ$3:$BZ$7</c:f>
              <c:numCache>
                <c:formatCode>General</c:formatCode>
                <c:ptCount val="5"/>
                <c:pt idx="0">
                  <c:v>1508.8</c:v>
                </c:pt>
                <c:pt idx="1">
                  <c:v>1508.6</c:v>
                </c:pt>
                <c:pt idx="2">
                  <c:v>1508.1</c:v>
                </c:pt>
                <c:pt idx="3">
                  <c:v>1508.4</c:v>
                </c:pt>
                <c:pt idx="4">
                  <c:v>1507.7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3'!$CA$2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3'!$CA$3:$CA$7</c:f>
              <c:numCache>
                <c:formatCode>General</c:formatCode>
                <c:ptCount val="5"/>
                <c:pt idx="0">
                  <c:v>1779.1</c:v>
                </c:pt>
                <c:pt idx="1">
                  <c:v>1780.2</c:v>
                </c:pt>
                <c:pt idx="2">
                  <c:v>1780.3</c:v>
                </c:pt>
                <c:pt idx="3">
                  <c:v>1779</c:v>
                </c:pt>
                <c:pt idx="4">
                  <c:v>1779.3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3'!$CB$2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3'!$BU$3:$BU$7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3'!$CB$3:$CB$7</c:f>
              <c:numCache>
                <c:formatCode>General</c:formatCode>
                <c:ptCount val="5"/>
                <c:pt idx="0">
                  <c:v>2253.5</c:v>
                </c:pt>
                <c:pt idx="1">
                  <c:v>2252.6</c:v>
                </c:pt>
                <c:pt idx="2">
                  <c:v>2253.1</c:v>
                </c:pt>
                <c:pt idx="3">
                  <c:v>2251.1999999999998</c:v>
                </c:pt>
                <c:pt idx="4">
                  <c:v>2251.8000000000002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05648"/>
        <c:axId val="396006208"/>
      </c:scatterChart>
      <c:valAx>
        <c:axId val="39600564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006208"/>
        <c:crosses val="autoZero"/>
        <c:crossBetween val="midCat"/>
        <c:majorUnit val="1"/>
      </c:valAx>
      <c:valAx>
        <c:axId val="396006208"/>
        <c:scaling>
          <c:orientation val="minMax"/>
          <c:max val="2300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005648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3'!$CD$2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3'!$CD$3:$CD$7</c:f>
              <c:numCache>
                <c:formatCode>General</c:formatCode>
                <c:ptCount val="5"/>
                <c:pt idx="0">
                  <c:v>1007</c:v>
                </c:pt>
                <c:pt idx="1">
                  <c:v>1007.5</c:v>
                </c:pt>
                <c:pt idx="2">
                  <c:v>1007.5</c:v>
                </c:pt>
                <c:pt idx="3">
                  <c:v>1007.3</c:v>
                </c:pt>
                <c:pt idx="4">
                  <c:v>1007.4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3'!$CE$2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3'!$CE$3:$CE$7</c:f>
              <c:numCache>
                <c:formatCode>General</c:formatCode>
                <c:ptCount val="5"/>
                <c:pt idx="0">
                  <c:v>965.7</c:v>
                </c:pt>
                <c:pt idx="1">
                  <c:v>965.6</c:v>
                </c:pt>
                <c:pt idx="2">
                  <c:v>965.8</c:v>
                </c:pt>
                <c:pt idx="3">
                  <c:v>965.6</c:v>
                </c:pt>
                <c:pt idx="4">
                  <c:v>965.6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3'!$CF$2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3'!$CF$3:$CF$7</c:f>
              <c:numCache>
                <c:formatCode>General</c:formatCode>
                <c:ptCount val="5"/>
                <c:pt idx="0">
                  <c:v>1152.3</c:v>
                </c:pt>
                <c:pt idx="1">
                  <c:v>1152.4000000000001</c:v>
                </c:pt>
                <c:pt idx="2">
                  <c:v>1152</c:v>
                </c:pt>
                <c:pt idx="3">
                  <c:v>1152.3</c:v>
                </c:pt>
                <c:pt idx="4">
                  <c:v>1151.9000000000001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3'!$CG$2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3'!$CG$3:$CG$7</c:f>
              <c:numCache>
                <c:formatCode>General</c:formatCode>
                <c:ptCount val="5"/>
                <c:pt idx="0">
                  <c:v>1403.1</c:v>
                </c:pt>
                <c:pt idx="1">
                  <c:v>1403.5</c:v>
                </c:pt>
                <c:pt idx="2">
                  <c:v>1402.6</c:v>
                </c:pt>
                <c:pt idx="3">
                  <c:v>1403.3</c:v>
                </c:pt>
                <c:pt idx="4">
                  <c:v>1402.6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3'!$CH$2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3'!$CH$3:$CH$7</c:f>
              <c:numCache>
                <c:formatCode>General</c:formatCode>
                <c:ptCount val="5"/>
                <c:pt idx="0">
                  <c:v>1935</c:v>
                </c:pt>
                <c:pt idx="1">
                  <c:v>1936.4</c:v>
                </c:pt>
                <c:pt idx="2">
                  <c:v>1934</c:v>
                </c:pt>
                <c:pt idx="3">
                  <c:v>1935.2</c:v>
                </c:pt>
                <c:pt idx="4">
                  <c:v>1934.7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3'!$CI$2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3'!$CI$3:$CI$7</c:f>
              <c:numCache>
                <c:formatCode>General</c:formatCode>
                <c:ptCount val="5"/>
                <c:pt idx="0">
                  <c:v>2600.6</c:v>
                </c:pt>
                <c:pt idx="1">
                  <c:v>2600.3000000000002</c:v>
                </c:pt>
                <c:pt idx="2">
                  <c:v>2600.1</c:v>
                </c:pt>
                <c:pt idx="3">
                  <c:v>2598.8000000000002</c:v>
                </c:pt>
                <c:pt idx="4">
                  <c:v>2600.6999999999998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3'!$CJ$2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3'!$CC$3:$CC$7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3'!$CJ$3:$CJ$7</c:f>
              <c:numCache>
                <c:formatCode>General</c:formatCode>
                <c:ptCount val="5"/>
                <c:pt idx="0">
                  <c:v>3158.3</c:v>
                </c:pt>
                <c:pt idx="1">
                  <c:v>3157.1</c:v>
                </c:pt>
                <c:pt idx="2">
                  <c:v>3162.5</c:v>
                </c:pt>
                <c:pt idx="3">
                  <c:v>3159.3</c:v>
                </c:pt>
                <c:pt idx="4">
                  <c:v>3159.1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12368"/>
        <c:axId val="396012928"/>
      </c:scatterChart>
      <c:valAx>
        <c:axId val="39601236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012928"/>
        <c:crosses val="autoZero"/>
        <c:crossBetween val="midCat"/>
        <c:majorUnit val="1"/>
      </c:valAx>
      <c:valAx>
        <c:axId val="396012928"/>
        <c:scaling>
          <c:orientation val="minMax"/>
          <c:max val="3300"/>
          <c:min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01236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Vymývání č.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3'!$CL$2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3'!$CL$3:$CL$7</c:f>
              <c:numCache>
                <c:formatCode>General</c:formatCode>
                <c:ptCount val="5"/>
                <c:pt idx="0">
                  <c:v>1150</c:v>
                </c:pt>
                <c:pt idx="1">
                  <c:v>1150.2</c:v>
                </c:pt>
                <c:pt idx="2">
                  <c:v>1150.3</c:v>
                </c:pt>
                <c:pt idx="3">
                  <c:v>1150</c:v>
                </c:pt>
                <c:pt idx="4">
                  <c:v>1150.0999999999999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3'!$CM$2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3'!$CM$3:$CM$7</c:f>
              <c:numCache>
                <c:formatCode>General</c:formatCode>
                <c:ptCount val="5"/>
                <c:pt idx="0">
                  <c:v>1080.0999999999999</c:v>
                </c:pt>
                <c:pt idx="1">
                  <c:v>1080.5</c:v>
                </c:pt>
                <c:pt idx="2">
                  <c:v>1080.4000000000001</c:v>
                </c:pt>
                <c:pt idx="3">
                  <c:v>1080.4000000000001</c:v>
                </c:pt>
                <c:pt idx="4">
                  <c:v>1080.4000000000001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3'!$CN$2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3'!$CN$3:$CN$7</c:f>
              <c:numCache>
                <c:formatCode>General</c:formatCode>
                <c:ptCount val="5"/>
                <c:pt idx="0">
                  <c:v>1319.1</c:v>
                </c:pt>
                <c:pt idx="1">
                  <c:v>1318.6</c:v>
                </c:pt>
                <c:pt idx="2">
                  <c:v>1319</c:v>
                </c:pt>
                <c:pt idx="3">
                  <c:v>1318.4</c:v>
                </c:pt>
                <c:pt idx="4">
                  <c:v>1317.8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3'!$CO$2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3'!$CO$3:$CO$7</c:f>
              <c:numCache>
                <c:formatCode>General</c:formatCode>
                <c:ptCount val="5"/>
                <c:pt idx="0">
                  <c:v>1567</c:v>
                </c:pt>
                <c:pt idx="1">
                  <c:v>1566.5</c:v>
                </c:pt>
                <c:pt idx="2">
                  <c:v>1567.1</c:v>
                </c:pt>
                <c:pt idx="3">
                  <c:v>1566.1</c:v>
                </c:pt>
                <c:pt idx="4">
                  <c:v>1566.8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3'!$CP$2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3'!$CP$3:$CP$7</c:f>
              <c:numCache>
                <c:formatCode>General</c:formatCode>
                <c:ptCount val="5"/>
                <c:pt idx="0">
                  <c:v>2089.8000000000002</c:v>
                </c:pt>
                <c:pt idx="1">
                  <c:v>2088.6</c:v>
                </c:pt>
                <c:pt idx="2">
                  <c:v>2090</c:v>
                </c:pt>
                <c:pt idx="3">
                  <c:v>2088.9</c:v>
                </c:pt>
                <c:pt idx="4">
                  <c:v>2089.5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3'!$CQ$2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3'!$CQ$3:$CQ$7</c:f>
              <c:numCache>
                <c:formatCode>General</c:formatCode>
                <c:ptCount val="5"/>
                <c:pt idx="0">
                  <c:v>2643.6</c:v>
                </c:pt>
                <c:pt idx="1">
                  <c:v>2642</c:v>
                </c:pt>
                <c:pt idx="2">
                  <c:v>2642.6</c:v>
                </c:pt>
                <c:pt idx="3">
                  <c:v>2642.2</c:v>
                </c:pt>
                <c:pt idx="4">
                  <c:v>2641.5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3'!$CR$2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3'!$CR$3:$CR$7</c:f>
              <c:numCache>
                <c:formatCode>General</c:formatCode>
                <c:ptCount val="5"/>
                <c:pt idx="0">
                  <c:v>3377.6</c:v>
                </c:pt>
                <c:pt idx="1">
                  <c:v>3374.4</c:v>
                </c:pt>
                <c:pt idx="2">
                  <c:v>3375.8</c:v>
                </c:pt>
                <c:pt idx="3">
                  <c:v>3376.8</c:v>
                </c:pt>
                <c:pt idx="4">
                  <c:v>3377.5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19088"/>
        <c:axId val="396019648"/>
      </c:scatterChart>
      <c:valAx>
        <c:axId val="39601908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019648"/>
        <c:crosses val="autoZero"/>
        <c:crossBetween val="midCat"/>
        <c:majorUnit val="1"/>
      </c:valAx>
      <c:valAx>
        <c:axId val="396019648"/>
        <c:scaling>
          <c:orientation val="minMax"/>
          <c:max val="3500"/>
          <c:min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01908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odsolovaný/nezasolený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64846934898528696"/>
          <c:h val="0.82201811023622051"/>
        </c:manualLayout>
      </c:layout>
      <c:scatterChart>
        <c:scatterStyle val="lineMarker"/>
        <c:varyColors val="0"/>
        <c:ser>
          <c:idx val="0"/>
          <c:order val="0"/>
          <c:tx>
            <c:v>odsolovaný kanál 0</c:v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3'!$CL$3:$CL$7</c:f>
              <c:numCache>
                <c:formatCode>General</c:formatCode>
                <c:ptCount val="5"/>
                <c:pt idx="0">
                  <c:v>1150</c:v>
                </c:pt>
                <c:pt idx="1">
                  <c:v>1150.2</c:v>
                </c:pt>
                <c:pt idx="2">
                  <c:v>1150.3</c:v>
                </c:pt>
                <c:pt idx="3">
                  <c:v>1150</c:v>
                </c:pt>
                <c:pt idx="4">
                  <c:v>1150.0999999999999</c:v>
                </c:pt>
              </c:numCache>
            </c:numRef>
          </c:yVal>
          <c:smooth val="0"/>
        </c:ser>
        <c:ser>
          <c:idx val="1"/>
          <c:order val="1"/>
          <c:tx>
            <c:v>odsolovaný kanál 1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3'!$CM$3:$CM$7</c:f>
              <c:numCache>
                <c:formatCode>General</c:formatCode>
                <c:ptCount val="5"/>
                <c:pt idx="0">
                  <c:v>1080.0999999999999</c:v>
                </c:pt>
                <c:pt idx="1">
                  <c:v>1080.5</c:v>
                </c:pt>
                <c:pt idx="2">
                  <c:v>1080.4000000000001</c:v>
                </c:pt>
                <c:pt idx="3">
                  <c:v>1080.4000000000001</c:v>
                </c:pt>
                <c:pt idx="4">
                  <c:v>1080.4000000000001</c:v>
                </c:pt>
              </c:numCache>
            </c:numRef>
          </c:yVal>
          <c:smooth val="0"/>
        </c:ser>
        <c:ser>
          <c:idx val="2"/>
          <c:order val="2"/>
          <c:tx>
            <c:v>odsolovaný kanál 2</c:v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3'!$CN$3:$CN$7</c:f>
              <c:numCache>
                <c:formatCode>General</c:formatCode>
                <c:ptCount val="5"/>
                <c:pt idx="0">
                  <c:v>1319.1</c:v>
                </c:pt>
                <c:pt idx="1">
                  <c:v>1318.6</c:v>
                </c:pt>
                <c:pt idx="2">
                  <c:v>1319</c:v>
                </c:pt>
                <c:pt idx="3">
                  <c:v>1318.4</c:v>
                </c:pt>
                <c:pt idx="4">
                  <c:v>1317.8</c:v>
                </c:pt>
              </c:numCache>
            </c:numRef>
          </c:yVal>
          <c:smooth val="0"/>
        </c:ser>
        <c:ser>
          <c:idx val="3"/>
          <c:order val="3"/>
          <c:tx>
            <c:v>odsolovaný kanál 3</c:v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3'!$CO$3:$CO$7</c:f>
              <c:numCache>
                <c:formatCode>General</c:formatCode>
                <c:ptCount val="5"/>
                <c:pt idx="0">
                  <c:v>1567</c:v>
                </c:pt>
                <c:pt idx="1">
                  <c:v>1566.5</c:v>
                </c:pt>
                <c:pt idx="2">
                  <c:v>1567.1</c:v>
                </c:pt>
                <c:pt idx="3">
                  <c:v>1566.1</c:v>
                </c:pt>
                <c:pt idx="4">
                  <c:v>1566.8</c:v>
                </c:pt>
              </c:numCache>
            </c:numRef>
          </c:yVal>
          <c:smooth val="0"/>
        </c:ser>
        <c:ser>
          <c:idx val="4"/>
          <c:order val="4"/>
          <c:tx>
            <c:v>odsolovaný kanál 4</c:v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3'!$CP$3:$CP$7</c:f>
              <c:numCache>
                <c:formatCode>General</c:formatCode>
                <c:ptCount val="5"/>
                <c:pt idx="0">
                  <c:v>2089.8000000000002</c:v>
                </c:pt>
                <c:pt idx="1">
                  <c:v>2088.6</c:v>
                </c:pt>
                <c:pt idx="2">
                  <c:v>2090</c:v>
                </c:pt>
                <c:pt idx="3">
                  <c:v>2088.9</c:v>
                </c:pt>
                <c:pt idx="4">
                  <c:v>2089.5</c:v>
                </c:pt>
              </c:numCache>
            </c:numRef>
          </c:yVal>
          <c:smooth val="0"/>
        </c:ser>
        <c:ser>
          <c:idx val="5"/>
          <c:order val="5"/>
          <c:tx>
            <c:v>odsolovaný kanál 5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3'!$CQ$3:$CQ$7</c:f>
              <c:numCache>
                <c:formatCode>General</c:formatCode>
                <c:ptCount val="5"/>
                <c:pt idx="0">
                  <c:v>2643.6</c:v>
                </c:pt>
                <c:pt idx="1">
                  <c:v>2642</c:v>
                </c:pt>
                <c:pt idx="2">
                  <c:v>2642.6</c:v>
                </c:pt>
                <c:pt idx="3">
                  <c:v>2642.2</c:v>
                </c:pt>
                <c:pt idx="4">
                  <c:v>2641.5</c:v>
                </c:pt>
              </c:numCache>
            </c:numRef>
          </c:yVal>
          <c:smooth val="0"/>
        </c:ser>
        <c:ser>
          <c:idx val="6"/>
          <c:order val="6"/>
          <c:tx>
            <c:v>odsolovaný kanál 6</c:v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3'!$CK$3:$CK$7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3'!$CR$3:$CR$7</c:f>
              <c:numCache>
                <c:formatCode>General</c:formatCode>
                <c:ptCount val="5"/>
                <c:pt idx="0">
                  <c:v>3377.6</c:v>
                </c:pt>
                <c:pt idx="1">
                  <c:v>3374.4</c:v>
                </c:pt>
                <c:pt idx="2">
                  <c:v>3375.8</c:v>
                </c:pt>
                <c:pt idx="3">
                  <c:v>3376.8</c:v>
                </c:pt>
                <c:pt idx="4">
                  <c:v>3377.5</c:v>
                </c:pt>
              </c:numCache>
            </c:numRef>
          </c:yVal>
          <c:smooth val="0"/>
        </c:ser>
        <c:ser>
          <c:idx val="7"/>
          <c:order val="7"/>
          <c:tx>
            <c:v>nezasolený kanál 0</c:v>
          </c:tx>
          <c:spPr>
            <a:ln w="25400" cap="rnd">
              <a:solidFill>
                <a:srgbClr val="0070C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3'!$CU$3:$CU$7</c:f>
              <c:numCache>
                <c:formatCode>General</c:formatCode>
                <c:ptCount val="5"/>
                <c:pt idx="0">
                  <c:v>1038.7</c:v>
                </c:pt>
                <c:pt idx="1">
                  <c:v>1038.2</c:v>
                </c:pt>
                <c:pt idx="2">
                  <c:v>1038.4000000000001</c:v>
                </c:pt>
                <c:pt idx="3">
                  <c:v>1038.9000000000001</c:v>
                </c:pt>
                <c:pt idx="4">
                  <c:v>1038.3</c:v>
                </c:pt>
              </c:numCache>
            </c:numRef>
          </c:yVal>
          <c:smooth val="0"/>
        </c:ser>
        <c:ser>
          <c:idx val="8"/>
          <c:order val="8"/>
          <c:tx>
            <c:v>nezasolený kanál 1</c:v>
          </c:tx>
          <c:spPr>
            <a:ln w="25400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3'!$CV$3:$CV$7</c:f>
              <c:numCache>
                <c:formatCode>General</c:formatCode>
                <c:ptCount val="5"/>
                <c:pt idx="0">
                  <c:v>952.2</c:v>
                </c:pt>
                <c:pt idx="1">
                  <c:v>952</c:v>
                </c:pt>
                <c:pt idx="2">
                  <c:v>952.2</c:v>
                </c:pt>
                <c:pt idx="3">
                  <c:v>952.3</c:v>
                </c:pt>
                <c:pt idx="4">
                  <c:v>952.1</c:v>
                </c:pt>
              </c:numCache>
            </c:numRef>
          </c:yVal>
          <c:smooth val="0"/>
        </c:ser>
        <c:ser>
          <c:idx val="9"/>
          <c:order val="9"/>
          <c:tx>
            <c:v>nezasolený kanál 2</c:v>
          </c:tx>
          <c:spPr>
            <a:ln w="25400" cap="rnd">
              <a:solidFill>
                <a:srgbClr val="00B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3'!$CW$3:$CW$7</c:f>
              <c:numCache>
                <c:formatCode>General</c:formatCode>
                <c:ptCount val="5"/>
                <c:pt idx="0">
                  <c:v>1091.8</c:v>
                </c:pt>
                <c:pt idx="1">
                  <c:v>1091.8</c:v>
                </c:pt>
                <c:pt idx="2">
                  <c:v>1092.4000000000001</c:v>
                </c:pt>
                <c:pt idx="3">
                  <c:v>1092.2</c:v>
                </c:pt>
                <c:pt idx="4">
                  <c:v>1091.5999999999999</c:v>
                </c:pt>
              </c:numCache>
            </c:numRef>
          </c:yVal>
          <c:smooth val="0"/>
        </c:ser>
        <c:ser>
          <c:idx val="10"/>
          <c:order val="10"/>
          <c:tx>
            <c:v>nezasolený kanál 3</c:v>
          </c:tx>
          <c:spPr>
            <a:ln w="25400" cap="rnd">
              <a:solidFill>
                <a:srgbClr val="FFC00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3'!$CX$3:$CX$7</c:f>
              <c:numCache>
                <c:formatCode>General</c:formatCode>
                <c:ptCount val="5"/>
                <c:pt idx="0">
                  <c:v>1232.2</c:v>
                </c:pt>
                <c:pt idx="1">
                  <c:v>1231</c:v>
                </c:pt>
                <c:pt idx="2">
                  <c:v>1232.0999999999999</c:v>
                </c:pt>
                <c:pt idx="3">
                  <c:v>1231.4000000000001</c:v>
                </c:pt>
                <c:pt idx="4">
                  <c:v>1231</c:v>
                </c:pt>
              </c:numCache>
            </c:numRef>
          </c:yVal>
          <c:smooth val="0"/>
        </c:ser>
        <c:ser>
          <c:idx val="11"/>
          <c:order val="11"/>
          <c:tx>
            <c:v>nezasolený kanál 4</c:v>
          </c:tx>
          <c:spPr>
            <a:ln w="25400" cap="rnd">
              <a:solidFill>
                <a:srgbClr val="7030A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3'!$CY$3:$CY$7</c:f>
              <c:numCache>
                <c:formatCode>General</c:formatCode>
                <c:ptCount val="5"/>
                <c:pt idx="0">
                  <c:v>1683.4</c:v>
                </c:pt>
                <c:pt idx="1">
                  <c:v>1682.3</c:v>
                </c:pt>
                <c:pt idx="2">
                  <c:v>1681.4</c:v>
                </c:pt>
                <c:pt idx="3">
                  <c:v>1680.8</c:v>
                </c:pt>
                <c:pt idx="4">
                  <c:v>1680.7</c:v>
                </c:pt>
              </c:numCache>
            </c:numRef>
          </c:yVal>
          <c:smooth val="0"/>
        </c:ser>
        <c:ser>
          <c:idx val="12"/>
          <c:order val="12"/>
          <c:tx>
            <c:v>nezasolený kanál 5</c:v>
          </c:tx>
          <c:spPr>
            <a:ln w="254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3'!$CZ$3:$CZ$7</c:f>
              <c:numCache>
                <c:formatCode>General</c:formatCode>
                <c:ptCount val="5"/>
                <c:pt idx="0">
                  <c:v>2391.9</c:v>
                </c:pt>
                <c:pt idx="1">
                  <c:v>2393.1</c:v>
                </c:pt>
                <c:pt idx="2">
                  <c:v>2393.6</c:v>
                </c:pt>
                <c:pt idx="3">
                  <c:v>2391</c:v>
                </c:pt>
                <c:pt idx="4">
                  <c:v>2389.8000000000002</c:v>
                </c:pt>
              </c:numCache>
            </c:numRef>
          </c:yVal>
          <c:smooth val="0"/>
        </c:ser>
        <c:ser>
          <c:idx val="13"/>
          <c:order val="13"/>
          <c:tx>
            <c:v>nezasolený kanál 6</c:v>
          </c:tx>
          <c:spPr>
            <a:ln w="25400" cap="rnd">
              <a:solidFill>
                <a:schemeClr val="bg1">
                  <a:lumMod val="5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'vzorek 3'!$A$3:$A$7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xVal>
          <c:yVal>
            <c:numRef>
              <c:f>'vzorek 3'!$DA$3:$DA$7</c:f>
              <c:numCache>
                <c:formatCode>General</c:formatCode>
                <c:ptCount val="5"/>
                <c:pt idx="0">
                  <c:v>4152.3</c:v>
                </c:pt>
                <c:pt idx="1">
                  <c:v>4152.8999999999996</c:v>
                </c:pt>
                <c:pt idx="2">
                  <c:v>4151.8</c:v>
                </c:pt>
                <c:pt idx="3">
                  <c:v>4151.3</c:v>
                </c:pt>
                <c:pt idx="4">
                  <c:v>4154.8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29728"/>
        <c:axId val="396030288"/>
      </c:scatterChart>
      <c:valAx>
        <c:axId val="396029728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měření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5600211371249137"/>
              <c:y val="0.9390375328083988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030288"/>
        <c:crosses val="autoZero"/>
        <c:crossBetween val="midCat"/>
        <c:majorUnit val="1"/>
      </c:valAx>
      <c:valAx>
        <c:axId val="396030288"/>
        <c:scaling>
          <c:orientation val="minMax"/>
          <c:max val="4300"/>
          <c:min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0929815137500491E-2"/>
              <c:y val="3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02972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4815028321127075"/>
          <c:y val="3.8823622047244086E-2"/>
          <c:w val="0.25184971678872919"/>
          <c:h val="0.903334908136483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21745517341091"/>
          <c:y val="0.11953404583605975"/>
          <c:w val="0.79311617222739927"/>
          <c:h val="0.80205442447644903"/>
        </c:manualLayout>
      </c:layout>
      <c:scatterChart>
        <c:scatterStyle val="lineMarker"/>
        <c:varyColors val="0"/>
        <c:ser>
          <c:idx val="0"/>
          <c:order val="0"/>
          <c:tx>
            <c:v>nezasolený vzorek 3 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xVal>
            <c:numRef>
              <c:f>'vzorek 3'!$DP$13:$DP$19</c:f>
              <c:numCache>
                <c:formatCode>0.0</c:formatCode>
                <c:ptCount val="7"/>
                <c:pt idx="0">
                  <c:v>4152.62</c:v>
                </c:pt>
                <c:pt idx="1">
                  <c:v>2391.88</c:v>
                </c:pt>
                <c:pt idx="2">
                  <c:v>1681.72</c:v>
                </c:pt>
                <c:pt idx="3">
                  <c:v>1231.54</c:v>
                </c:pt>
                <c:pt idx="4">
                  <c:v>1091.9599999999998</c:v>
                </c:pt>
                <c:pt idx="5">
                  <c:v>952.16000000000008</c:v>
                </c:pt>
                <c:pt idx="6">
                  <c:v>1038.5000000000002</c:v>
                </c:pt>
              </c:numCache>
            </c:numRef>
          </c:xVal>
          <c:yVal>
            <c:numRef>
              <c:f>'vzorek 3'!$DO$13:$DO$19</c:f>
              <c:numCache>
                <c:formatCode>General</c:formatCode>
                <c:ptCount val="7"/>
                <c:pt idx="0">
                  <c:v>-7.5000000000000002E-4</c:v>
                </c:pt>
                <c:pt idx="1">
                  <c:v>-3.7499999999999999E-3</c:v>
                </c:pt>
                <c:pt idx="2">
                  <c:v>-6.7499999999999999E-3</c:v>
                </c:pt>
                <c:pt idx="3">
                  <c:v>-9.75E-3</c:v>
                </c:pt>
                <c:pt idx="4">
                  <c:v>-1.2749999999999999E-2</c:v>
                </c:pt>
                <c:pt idx="5">
                  <c:v>-1.575E-2</c:v>
                </c:pt>
                <c:pt idx="6">
                  <c:v>-1.8749999999999999E-2</c:v>
                </c:pt>
              </c:numCache>
            </c:numRef>
          </c:yVal>
          <c:smooth val="0"/>
        </c:ser>
        <c:ser>
          <c:idx val="1"/>
          <c:order val="1"/>
          <c:tx>
            <c:v>odsolený vzorek 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3'!$DQ$13:$DQ$19</c:f>
              <c:numCache>
                <c:formatCode>0.0</c:formatCode>
                <c:ptCount val="7"/>
                <c:pt idx="0">
                  <c:v>3376.4199999999996</c:v>
                </c:pt>
                <c:pt idx="1">
                  <c:v>2642.38</c:v>
                </c:pt>
                <c:pt idx="2">
                  <c:v>2089.3599999999997</c:v>
                </c:pt>
                <c:pt idx="3">
                  <c:v>1566.7000000000003</c:v>
                </c:pt>
                <c:pt idx="4">
                  <c:v>1318.5800000000002</c:v>
                </c:pt>
                <c:pt idx="5">
                  <c:v>1080.3599999999999</c:v>
                </c:pt>
                <c:pt idx="6">
                  <c:v>1150.1200000000001</c:v>
                </c:pt>
              </c:numCache>
            </c:numRef>
          </c:xVal>
          <c:yVal>
            <c:numRef>
              <c:f>'vzorek 3'!$DO$13:$DO$19</c:f>
              <c:numCache>
                <c:formatCode>General</c:formatCode>
                <c:ptCount val="7"/>
                <c:pt idx="0">
                  <c:v>-7.5000000000000002E-4</c:v>
                </c:pt>
                <c:pt idx="1">
                  <c:v>-3.7499999999999999E-3</c:v>
                </c:pt>
                <c:pt idx="2">
                  <c:v>-6.7499999999999999E-3</c:v>
                </c:pt>
                <c:pt idx="3">
                  <c:v>-9.75E-3</c:v>
                </c:pt>
                <c:pt idx="4">
                  <c:v>-1.2749999999999999E-2</c:v>
                </c:pt>
                <c:pt idx="5">
                  <c:v>-1.575E-2</c:v>
                </c:pt>
                <c:pt idx="6">
                  <c:v>-1.8749999999999999E-2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33648"/>
        <c:axId val="396034208"/>
      </c:scatterChart>
      <c:valAx>
        <c:axId val="396033648"/>
        <c:scaling>
          <c:orientation val="minMax"/>
          <c:max val="4200"/>
          <c:min val="9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</a:t>
                </a:r>
                <a:r>
                  <a:rPr lang="cs-CZ" b="1" i="1"/>
                  <a:t>R</a:t>
                </a:r>
                <a:r>
                  <a:rPr lang="cs-CZ" b="1"/>
                  <a:t>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/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0.80464386172575175"/>
              <c:y val="3.3390150444169989E-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034208"/>
        <c:crosses val="autoZero"/>
        <c:crossBetween val="midCat"/>
        <c:majorUnit val="300"/>
      </c:valAx>
      <c:valAx>
        <c:axId val="396034208"/>
        <c:scaling>
          <c:orientation val="minMax"/>
          <c:max val="-7.5000000000000023E-4"/>
          <c:min val="-1.8750000000000003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hloubka </a:t>
                </a:r>
                <a:r>
                  <a:rPr lang="cs-CZ" b="1" i="1"/>
                  <a:t>h</a:t>
                </a:r>
                <a:r>
                  <a:rPr lang="cs-CZ" b="1"/>
                  <a:t> </a:t>
                </a:r>
                <a:r>
                  <a:rPr lang="en-US" b="1"/>
                  <a:t>[m]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5.6066650917764152E-2"/>
              <c:y val="0.951611943784107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033648"/>
        <c:crosses val="autoZero"/>
        <c:crossBetween val="midCat"/>
        <c:majorUnit val="3.0000000000000009E-3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11892088352598"/>
          <c:y val="0.94464064829767769"/>
          <c:w val="0.51339929598639433"/>
          <c:h val="5.24631723041921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Průběh vymývání - vzorek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8212892138231294E-2"/>
          <c:y val="0.1106338553318419"/>
          <c:w val="0.74598033760280058"/>
          <c:h val="0.77868477690288729"/>
        </c:manualLayout>
      </c:layout>
      <c:scatterChart>
        <c:scatterStyle val="lineMarker"/>
        <c:varyColors val="0"/>
        <c:ser>
          <c:idx val="0"/>
          <c:order val="0"/>
          <c:tx>
            <c:strRef>
              <c:f>'vzorek 3 průběh'!$B$2</c:f>
              <c:strCache>
                <c:ptCount val="1"/>
                <c:pt idx="0">
                  <c:v>kanál 0</c:v>
                </c:pt>
              </c:strCache>
            </c:strRef>
          </c:tx>
          <c:spPr>
            <a:ln w="2540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'vzorek 3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3 průběh'!$B$3:$B$11</c:f>
              <c:numCache>
                <c:formatCode>General</c:formatCode>
                <c:ptCount val="9"/>
                <c:pt idx="0">
                  <c:v>567.22</c:v>
                </c:pt>
                <c:pt idx="1">
                  <c:v>526.22</c:v>
                </c:pt>
                <c:pt idx="2">
                  <c:v>401.86</c:v>
                </c:pt>
                <c:pt idx="3">
                  <c:v>340.86</c:v>
                </c:pt>
                <c:pt idx="4">
                  <c:v>440.98</c:v>
                </c:pt>
                <c:pt idx="5">
                  <c:v>603.81999999999994</c:v>
                </c:pt>
                <c:pt idx="6">
                  <c:v>859.9799999999999</c:v>
                </c:pt>
                <c:pt idx="7">
                  <c:v>1007.3399999999999</c:v>
                </c:pt>
                <c:pt idx="8">
                  <c:v>1150.1200000000001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'vzorek 3 průběh'!$C$2</c:f>
              <c:strCache>
                <c:ptCount val="1"/>
                <c:pt idx="0">
                  <c:v>kanál 1</c:v>
                </c:pt>
              </c:strCache>
            </c:strRef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'vzorek 3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3 průběh'!$C$3:$C$11</c:f>
              <c:numCache>
                <c:formatCode>General</c:formatCode>
                <c:ptCount val="9"/>
                <c:pt idx="0">
                  <c:v>402.18</c:v>
                </c:pt>
                <c:pt idx="1">
                  <c:v>280.88</c:v>
                </c:pt>
                <c:pt idx="2">
                  <c:v>228.1</c:v>
                </c:pt>
                <c:pt idx="3">
                  <c:v>311.68</c:v>
                </c:pt>
                <c:pt idx="4">
                  <c:v>564.52</c:v>
                </c:pt>
                <c:pt idx="5">
                  <c:v>805.07999999999993</c:v>
                </c:pt>
                <c:pt idx="6">
                  <c:v>938.93999999999994</c:v>
                </c:pt>
                <c:pt idx="7">
                  <c:v>965.66000000000008</c:v>
                </c:pt>
                <c:pt idx="8">
                  <c:v>1080.3599999999999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'vzorek 3 průběh'!$D$2</c:f>
              <c:strCache>
                <c:ptCount val="1"/>
                <c:pt idx="0">
                  <c:v>kanál 2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'vzorek 3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3 průběh'!$D$3:$D$11</c:f>
              <c:numCache>
                <c:formatCode>General</c:formatCode>
                <c:ptCount val="9"/>
                <c:pt idx="0">
                  <c:v>340.64</c:v>
                </c:pt>
                <c:pt idx="1">
                  <c:v>231.58</c:v>
                </c:pt>
                <c:pt idx="2">
                  <c:v>273.32</c:v>
                </c:pt>
                <c:pt idx="3">
                  <c:v>564.04</c:v>
                </c:pt>
                <c:pt idx="4">
                  <c:v>872.1</c:v>
                </c:pt>
                <c:pt idx="5">
                  <c:v>1095.6599999999999</c:v>
                </c:pt>
                <c:pt idx="6">
                  <c:v>1225.6199999999999</c:v>
                </c:pt>
                <c:pt idx="7">
                  <c:v>1152.1799999999998</c:v>
                </c:pt>
                <c:pt idx="8">
                  <c:v>1318.5800000000002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'vzorek 3 průběh'!$E$2</c:f>
              <c:strCache>
                <c:ptCount val="1"/>
                <c:pt idx="0">
                  <c:v>kanál 3</c:v>
                </c:pt>
              </c:strCache>
            </c:strRef>
          </c:tx>
          <c:spPr>
            <a:ln w="254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'vzorek 3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3 průběh'!$E$3:$E$11</c:f>
              <c:numCache>
                <c:formatCode>General</c:formatCode>
                <c:ptCount val="9"/>
                <c:pt idx="0">
                  <c:v>282.58000000000004</c:v>
                </c:pt>
                <c:pt idx="1">
                  <c:v>235.73999999999995</c:v>
                </c:pt>
                <c:pt idx="2">
                  <c:v>465.12</c:v>
                </c:pt>
                <c:pt idx="3">
                  <c:v>856.83999999999992</c:v>
                </c:pt>
                <c:pt idx="4">
                  <c:v>1120.2</c:v>
                </c:pt>
                <c:pt idx="5">
                  <c:v>1361</c:v>
                </c:pt>
                <c:pt idx="6">
                  <c:v>1462.94</c:v>
                </c:pt>
                <c:pt idx="7">
                  <c:v>1403.02</c:v>
                </c:pt>
                <c:pt idx="8">
                  <c:v>1566.7000000000003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'vzorek 3 průběh'!$F$2</c:f>
              <c:strCache>
                <c:ptCount val="1"/>
                <c:pt idx="0">
                  <c:v>kanál 4</c:v>
                </c:pt>
              </c:strCache>
            </c:strRef>
          </c:tx>
          <c:spPr>
            <a:ln w="254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'vzorek 3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3 průběh'!$F$3:$F$11</c:f>
              <c:numCache>
                <c:formatCode>General</c:formatCode>
                <c:ptCount val="9"/>
                <c:pt idx="0">
                  <c:v>264.2</c:v>
                </c:pt>
                <c:pt idx="1">
                  <c:v>296.91999999999996</c:v>
                </c:pt>
                <c:pt idx="2">
                  <c:v>843.9</c:v>
                </c:pt>
                <c:pt idx="3">
                  <c:v>1241.0400000000002</c:v>
                </c:pt>
                <c:pt idx="4">
                  <c:v>1502.58</c:v>
                </c:pt>
                <c:pt idx="5">
                  <c:v>1779.8800000000003</c:v>
                </c:pt>
                <c:pt idx="6">
                  <c:v>1862.7800000000002</c:v>
                </c:pt>
                <c:pt idx="7">
                  <c:v>1935.06</c:v>
                </c:pt>
                <c:pt idx="8">
                  <c:v>2089.3599999999997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'vzorek 3 průběh'!$G$2</c:f>
              <c:strCache>
                <c:ptCount val="1"/>
                <c:pt idx="0">
                  <c:v>kanál 5</c:v>
                </c:pt>
              </c:strCache>
            </c:strRef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'vzorek 3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3 průběh'!$G$3:$G$11</c:f>
              <c:numCache>
                <c:formatCode>General</c:formatCode>
                <c:ptCount val="9"/>
                <c:pt idx="0">
                  <c:v>278.5</c:v>
                </c:pt>
                <c:pt idx="1">
                  <c:v>459.8</c:v>
                </c:pt>
                <c:pt idx="2">
                  <c:v>1430.42</c:v>
                </c:pt>
                <c:pt idx="3">
                  <c:v>1745.08</c:v>
                </c:pt>
                <c:pt idx="4">
                  <c:v>2109.7800000000002</c:v>
                </c:pt>
                <c:pt idx="5">
                  <c:v>2362.66</c:v>
                </c:pt>
                <c:pt idx="6">
                  <c:v>2347.34</c:v>
                </c:pt>
                <c:pt idx="7">
                  <c:v>2600.1</c:v>
                </c:pt>
                <c:pt idx="8">
                  <c:v>2642.38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'vzorek 3 průběh'!$H$2</c:f>
              <c:strCache>
                <c:ptCount val="1"/>
                <c:pt idx="0">
                  <c:v>kanál 6</c:v>
                </c:pt>
              </c:strCache>
            </c:strRef>
          </c:tx>
          <c:spPr>
            <a:ln w="2540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'vzorek 3 průběh'!$A$3:$A$11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'vzorek 3 průběh'!$H$3:$H$11</c:f>
              <c:numCache>
                <c:formatCode>General</c:formatCode>
                <c:ptCount val="9"/>
                <c:pt idx="0">
                  <c:v>303.62</c:v>
                </c:pt>
                <c:pt idx="1">
                  <c:v>914.56000000000006</c:v>
                </c:pt>
                <c:pt idx="2">
                  <c:v>2126.6800000000003</c:v>
                </c:pt>
                <c:pt idx="3">
                  <c:v>2426.1799999999998</c:v>
                </c:pt>
                <c:pt idx="4">
                  <c:v>2873.7599999999998</c:v>
                </c:pt>
                <c:pt idx="5">
                  <c:v>3151.6400000000003</c:v>
                </c:pt>
                <c:pt idx="6">
                  <c:v>3072.6400000000003</c:v>
                </c:pt>
                <c:pt idx="7">
                  <c:v>3159.26</c:v>
                </c:pt>
                <c:pt idx="8">
                  <c:v>3376.4199999999996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675040"/>
        <c:axId val="396675600"/>
      </c:scatterChart>
      <c:valAx>
        <c:axId val="396675040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1" i="0" baseline="0">
                    <a:effectLst/>
                  </a:rPr>
                  <a:t>vymývání č. </a:t>
                </a:r>
                <a:r>
                  <a:rPr lang="en-US" sz="1800" b="1" i="0" baseline="0">
                    <a:effectLst/>
                  </a:rPr>
                  <a:t>[-]</a:t>
                </a:r>
                <a:endParaRPr lang="cs-CZ">
                  <a:effectLst/>
                </a:endParaRPr>
              </a:p>
            </c:rich>
          </c:tx>
          <c:layout>
            <c:manualLayout>
              <c:xMode val="edge"/>
              <c:yMode val="edge"/>
              <c:x val="0.71385017221608349"/>
              <c:y val="0.945704199475065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675600"/>
        <c:crosses val="autoZero"/>
        <c:crossBetween val="midCat"/>
        <c:majorUnit val="1"/>
      </c:valAx>
      <c:valAx>
        <c:axId val="396675600"/>
        <c:scaling>
          <c:orientation val="minMax"/>
          <c:max val="3400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Rezistance Rx </a:t>
                </a:r>
                <a:r>
                  <a:rPr lang="en-US" b="1"/>
                  <a:t>[</a:t>
                </a:r>
                <a:r>
                  <a:rPr lang="el-GR" b="1">
                    <a:latin typeface="Calibri" panose="020F0502020204030204" pitchFamily="34" charset="0"/>
                    <a:cs typeface="Calibri" panose="020F0502020204030204" pitchFamily="34" charset="0"/>
                  </a:rPr>
                  <a:t>Ω</a:t>
                </a:r>
                <a:r>
                  <a:rPr lang="en-US" b="1">
                    <a:latin typeface="Calibri" panose="020F0502020204030204" pitchFamily="34" charset="0"/>
                    <a:cs typeface="Calibri" panose="020F0502020204030204" pitchFamily="34" charset="0"/>
                  </a:rPr>
                  <a:t>]</a:t>
                </a:r>
                <a:endParaRPr lang="cs-CZ" b="1"/>
              </a:p>
            </c:rich>
          </c:tx>
          <c:layout>
            <c:manualLayout>
              <c:xMode val="edge"/>
              <c:yMode val="edge"/>
              <c:x val="1.7585409868434508E-2"/>
              <c:y val="1.07553805774278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6675040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0583184480139525"/>
          <c:y val="0.1188236220472441"/>
          <c:w val="0.19141929346113207"/>
          <c:h val="0.598144620568717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8</xdr:col>
      <xdr:colOff>0</xdr:colOff>
      <xdr:row>29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9</xdr:row>
      <xdr:rowOff>0</xdr:rowOff>
    </xdr:from>
    <xdr:to>
      <xdr:col>16</xdr:col>
      <xdr:colOff>0</xdr:colOff>
      <xdr:row>29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9</xdr:row>
      <xdr:rowOff>0</xdr:rowOff>
    </xdr:from>
    <xdr:to>
      <xdr:col>24</xdr:col>
      <xdr:colOff>0</xdr:colOff>
      <xdr:row>29</xdr:row>
      <xdr:rowOff>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0</xdr:colOff>
      <xdr:row>9</xdr:row>
      <xdr:rowOff>0</xdr:rowOff>
    </xdr:from>
    <xdr:to>
      <xdr:col>32</xdr:col>
      <xdr:colOff>0</xdr:colOff>
      <xdr:row>29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9</xdr:row>
      <xdr:rowOff>0</xdr:rowOff>
    </xdr:from>
    <xdr:to>
      <xdr:col>40</xdr:col>
      <xdr:colOff>0</xdr:colOff>
      <xdr:row>29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40</xdr:col>
      <xdr:colOff>0</xdr:colOff>
      <xdr:row>9</xdr:row>
      <xdr:rowOff>0</xdr:rowOff>
    </xdr:from>
    <xdr:to>
      <xdr:col>48</xdr:col>
      <xdr:colOff>0</xdr:colOff>
      <xdr:row>29</xdr:row>
      <xdr:rowOff>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48</xdr:col>
      <xdr:colOff>0</xdr:colOff>
      <xdr:row>9</xdr:row>
      <xdr:rowOff>0</xdr:rowOff>
    </xdr:from>
    <xdr:to>
      <xdr:col>56</xdr:col>
      <xdr:colOff>0</xdr:colOff>
      <xdr:row>29</xdr:row>
      <xdr:rowOff>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56</xdr:col>
      <xdr:colOff>0</xdr:colOff>
      <xdr:row>9</xdr:row>
      <xdr:rowOff>0</xdr:rowOff>
    </xdr:from>
    <xdr:to>
      <xdr:col>64</xdr:col>
      <xdr:colOff>0</xdr:colOff>
      <xdr:row>29</xdr:row>
      <xdr:rowOff>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64</xdr:col>
      <xdr:colOff>0</xdr:colOff>
      <xdr:row>9</xdr:row>
      <xdr:rowOff>0</xdr:rowOff>
    </xdr:from>
    <xdr:to>
      <xdr:col>72</xdr:col>
      <xdr:colOff>0</xdr:colOff>
      <xdr:row>29</xdr:row>
      <xdr:rowOff>0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72</xdr:col>
      <xdr:colOff>0</xdr:colOff>
      <xdr:row>9</xdr:row>
      <xdr:rowOff>0</xdr:rowOff>
    </xdr:from>
    <xdr:to>
      <xdr:col>80</xdr:col>
      <xdr:colOff>0</xdr:colOff>
      <xdr:row>29</xdr:row>
      <xdr:rowOff>0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80</xdr:col>
      <xdr:colOff>0</xdr:colOff>
      <xdr:row>9</xdr:row>
      <xdr:rowOff>0</xdr:rowOff>
    </xdr:from>
    <xdr:to>
      <xdr:col>88</xdr:col>
      <xdr:colOff>0</xdr:colOff>
      <xdr:row>29</xdr:row>
      <xdr:rowOff>0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88</xdr:col>
      <xdr:colOff>0</xdr:colOff>
      <xdr:row>9</xdr:row>
      <xdr:rowOff>0</xdr:rowOff>
    </xdr:from>
    <xdr:to>
      <xdr:col>96</xdr:col>
      <xdr:colOff>0</xdr:colOff>
      <xdr:row>29</xdr:row>
      <xdr:rowOff>0</xdr:rowOff>
    </xdr:to>
    <xdr:graphicFrame macro="">
      <xdr:nvGraphicFramePr>
        <xdr:cNvPr id="13" name="Graf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97</xdr:col>
      <xdr:colOff>247650</xdr:colOff>
      <xdr:row>11</xdr:row>
      <xdr:rowOff>161925</xdr:rowOff>
    </xdr:from>
    <xdr:to>
      <xdr:col>106</xdr:col>
      <xdr:colOff>485775</xdr:colOff>
      <xdr:row>31</xdr:row>
      <xdr:rowOff>161925</xdr:rowOff>
    </xdr:to>
    <xdr:graphicFrame macro="">
      <xdr:nvGraphicFramePr>
        <xdr:cNvPr id="14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116</xdr:col>
      <xdr:colOff>0</xdr:colOff>
      <xdr:row>20</xdr:row>
      <xdr:rowOff>0</xdr:rowOff>
    </xdr:from>
    <xdr:to>
      <xdr:col>124</xdr:col>
      <xdr:colOff>438150</xdr:colOff>
      <xdr:row>38</xdr:row>
      <xdr:rowOff>179787</xdr:rowOff>
    </xdr:to>
    <xdr:graphicFrame macro="">
      <xdr:nvGraphicFramePr>
        <xdr:cNvPr id="15" name="Graf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8</xdr:col>
      <xdr:colOff>0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9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41737</v>
      </c>
      <c r="D4" s="3">
        <v>0.28133101851851855</v>
      </c>
      <c r="E4">
        <v>0</v>
      </c>
      <c r="F4">
        <v>1</v>
      </c>
      <c r="G4">
        <v>567.6</v>
      </c>
      <c r="H4">
        <v>-6.7</v>
      </c>
    </row>
    <row r="5" spans="1:8" hidden="1" x14ac:dyDescent="0.25">
      <c r="A5">
        <v>1</v>
      </c>
      <c r="B5">
        <v>8000</v>
      </c>
      <c r="C5" s="2">
        <v>41737</v>
      </c>
      <c r="D5" s="3">
        <v>0.28134259259259259</v>
      </c>
      <c r="E5">
        <v>1</v>
      </c>
      <c r="F5">
        <v>1</v>
      </c>
      <c r="G5">
        <v>402.3</v>
      </c>
      <c r="H5">
        <v>-5.2</v>
      </c>
    </row>
    <row r="6" spans="1:8" hidden="1" x14ac:dyDescent="0.25">
      <c r="A6">
        <v>2</v>
      </c>
      <c r="B6">
        <v>8000</v>
      </c>
      <c r="C6" s="2">
        <v>41737</v>
      </c>
      <c r="D6" s="3">
        <v>0.28134259259259259</v>
      </c>
      <c r="E6">
        <v>2</v>
      </c>
      <c r="F6">
        <v>1</v>
      </c>
      <c r="G6">
        <v>340.6</v>
      </c>
      <c r="H6">
        <v>-4.8</v>
      </c>
    </row>
    <row r="7" spans="1:8" hidden="1" x14ac:dyDescent="0.25">
      <c r="A7">
        <v>3</v>
      </c>
      <c r="B7">
        <v>8000</v>
      </c>
      <c r="C7" s="2">
        <v>41737</v>
      </c>
      <c r="D7" s="3">
        <v>0.28135416666666663</v>
      </c>
      <c r="E7">
        <v>3</v>
      </c>
      <c r="F7">
        <v>1</v>
      </c>
      <c r="G7">
        <v>282.7</v>
      </c>
      <c r="H7">
        <v>-4.0999999999999996</v>
      </c>
    </row>
    <row r="8" spans="1:8" hidden="1" x14ac:dyDescent="0.25">
      <c r="A8">
        <v>4</v>
      </c>
      <c r="B8">
        <v>8000</v>
      </c>
      <c r="C8" s="2">
        <v>41737</v>
      </c>
      <c r="D8" s="3">
        <v>0.28136574074074078</v>
      </c>
      <c r="E8">
        <v>4</v>
      </c>
      <c r="F8">
        <v>1</v>
      </c>
      <c r="G8">
        <v>264.2</v>
      </c>
      <c r="H8">
        <v>-4.7</v>
      </c>
    </row>
    <row r="9" spans="1:8" hidden="1" x14ac:dyDescent="0.25">
      <c r="A9">
        <v>5</v>
      </c>
      <c r="B9">
        <v>8000</v>
      </c>
      <c r="C9" s="2">
        <v>41737</v>
      </c>
      <c r="D9" s="3">
        <v>0.28136574074074078</v>
      </c>
      <c r="E9">
        <v>5</v>
      </c>
      <c r="F9">
        <v>1</v>
      </c>
      <c r="G9">
        <v>278.39999999999998</v>
      </c>
      <c r="H9">
        <v>-5.7</v>
      </c>
    </row>
    <row r="10" spans="1:8" x14ac:dyDescent="0.25">
      <c r="A10">
        <v>6</v>
      </c>
      <c r="B10">
        <v>8000</v>
      </c>
      <c r="C10" s="2">
        <v>41737</v>
      </c>
      <c r="D10" s="3">
        <v>0.28137731481481482</v>
      </c>
      <c r="E10">
        <v>6</v>
      </c>
      <c r="F10">
        <v>1</v>
      </c>
      <c r="G10">
        <v>303.7</v>
      </c>
      <c r="H10">
        <v>-5.5</v>
      </c>
    </row>
    <row r="11" spans="1:8" hidden="1" x14ac:dyDescent="0.25">
      <c r="A11">
        <v>7</v>
      </c>
      <c r="B11">
        <v>8000</v>
      </c>
      <c r="C11" s="2">
        <v>41737</v>
      </c>
      <c r="D11" s="3">
        <v>0.28138888888888891</v>
      </c>
      <c r="E11">
        <v>0</v>
      </c>
      <c r="F11">
        <v>1</v>
      </c>
      <c r="G11">
        <v>567.4</v>
      </c>
      <c r="H11">
        <v>-8.1</v>
      </c>
    </row>
    <row r="12" spans="1:8" hidden="1" x14ac:dyDescent="0.25">
      <c r="A12">
        <v>8</v>
      </c>
      <c r="B12">
        <v>8000</v>
      </c>
      <c r="C12" s="2">
        <v>41737</v>
      </c>
      <c r="D12" s="3">
        <v>0.28138888888888891</v>
      </c>
      <c r="E12">
        <v>1</v>
      </c>
      <c r="F12">
        <v>1</v>
      </c>
      <c r="G12">
        <v>402</v>
      </c>
      <c r="H12">
        <v>-5.7</v>
      </c>
    </row>
    <row r="13" spans="1:8" hidden="1" x14ac:dyDescent="0.25">
      <c r="A13">
        <v>9</v>
      </c>
      <c r="B13">
        <v>8000</v>
      </c>
      <c r="C13" s="2">
        <v>41737</v>
      </c>
      <c r="D13" s="3">
        <v>0.28140046296296295</v>
      </c>
      <c r="E13">
        <v>2</v>
      </c>
      <c r="F13">
        <v>1</v>
      </c>
      <c r="G13">
        <v>340.7</v>
      </c>
      <c r="H13">
        <v>-5</v>
      </c>
    </row>
    <row r="14" spans="1:8" hidden="1" x14ac:dyDescent="0.25">
      <c r="A14">
        <v>10</v>
      </c>
      <c r="B14">
        <v>8000</v>
      </c>
      <c r="C14" s="2">
        <v>41737</v>
      </c>
      <c r="D14" s="3">
        <v>0.28140046296296295</v>
      </c>
      <c r="E14">
        <v>3</v>
      </c>
      <c r="F14">
        <v>1</v>
      </c>
      <c r="G14">
        <v>282.60000000000002</v>
      </c>
      <c r="H14">
        <v>-3.9</v>
      </c>
    </row>
    <row r="15" spans="1:8" hidden="1" x14ac:dyDescent="0.25">
      <c r="A15">
        <v>11</v>
      </c>
      <c r="B15">
        <v>8000</v>
      </c>
      <c r="C15" s="2">
        <v>41737</v>
      </c>
      <c r="D15" s="3">
        <v>0.28141203703703704</v>
      </c>
      <c r="E15">
        <v>4</v>
      </c>
      <c r="F15">
        <v>1</v>
      </c>
      <c r="G15">
        <v>264.2</v>
      </c>
      <c r="H15">
        <v>-4.3</v>
      </c>
    </row>
    <row r="16" spans="1:8" hidden="1" x14ac:dyDescent="0.25">
      <c r="A16">
        <v>12</v>
      </c>
      <c r="B16">
        <v>8000</v>
      </c>
      <c r="C16" s="2">
        <v>41737</v>
      </c>
      <c r="D16" s="3">
        <v>0.28142361111111108</v>
      </c>
      <c r="E16">
        <v>5</v>
      </c>
      <c r="F16">
        <v>1</v>
      </c>
      <c r="G16">
        <v>278.39999999999998</v>
      </c>
      <c r="H16">
        <v>-5.3</v>
      </c>
    </row>
    <row r="17" spans="1:8" x14ac:dyDescent="0.25">
      <c r="A17">
        <v>13</v>
      </c>
      <c r="B17">
        <v>8000</v>
      </c>
      <c r="C17" s="2">
        <v>41737</v>
      </c>
      <c r="D17" s="3">
        <v>0.28142361111111108</v>
      </c>
      <c r="E17">
        <v>6</v>
      </c>
      <c r="F17">
        <v>1</v>
      </c>
      <c r="G17">
        <v>303.60000000000002</v>
      </c>
      <c r="H17">
        <v>-5.0999999999999996</v>
      </c>
    </row>
    <row r="18" spans="1:8" hidden="1" x14ac:dyDescent="0.25">
      <c r="A18">
        <v>14</v>
      </c>
      <c r="B18">
        <v>8000</v>
      </c>
      <c r="C18" s="2">
        <v>41737</v>
      </c>
      <c r="D18" s="3">
        <v>0.28143518518518518</v>
      </c>
      <c r="E18">
        <v>0</v>
      </c>
      <c r="F18">
        <v>1</v>
      </c>
      <c r="G18">
        <v>567.70000000000005</v>
      </c>
      <c r="H18">
        <v>-7.5</v>
      </c>
    </row>
    <row r="19" spans="1:8" hidden="1" x14ac:dyDescent="0.25">
      <c r="A19">
        <v>15</v>
      </c>
      <c r="B19">
        <v>8000</v>
      </c>
      <c r="C19" s="2">
        <v>41737</v>
      </c>
      <c r="D19" s="3">
        <v>0.28144675925925927</v>
      </c>
      <c r="E19">
        <v>1</v>
      </c>
      <c r="F19">
        <v>1</v>
      </c>
      <c r="G19">
        <v>402.1</v>
      </c>
      <c r="H19">
        <v>-5.4</v>
      </c>
    </row>
    <row r="20" spans="1:8" hidden="1" x14ac:dyDescent="0.25">
      <c r="A20">
        <v>16</v>
      </c>
      <c r="B20">
        <v>8000</v>
      </c>
      <c r="C20" s="2">
        <v>41737</v>
      </c>
      <c r="D20" s="3">
        <v>0.28144675925925927</v>
      </c>
      <c r="E20">
        <v>2</v>
      </c>
      <c r="F20">
        <v>1</v>
      </c>
      <c r="G20">
        <v>340.3</v>
      </c>
      <c r="H20">
        <v>-5</v>
      </c>
    </row>
    <row r="21" spans="1:8" hidden="1" x14ac:dyDescent="0.25">
      <c r="A21">
        <v>17</v>
      </c>
      <c r="B21">
        <v>8000</v>
      </c>
      <c r="C21" s="2">
        <v>41737</v>
      </c>
      <c r="D21" s="3">
        <v>0.28145833333333331</v>
      </c>
      <c r="E21">
        <v>3</v>
      </c>
      <c r="F21">
        <v>1</v>
      </c>
      <c r="G21">
        <v>282.5</v>
      </c>
      <c r="H21">
        <v>-3.8</v>
      </c>
    </row>
    <row r="22" spans="1:8" hidden="1" x14ac:dyDescent="0.25">
      <c r="A22">
        <v>18</v>
      </c>
      <c r="B22">
        <v>8000</v>
      </c>
      <c r="C22" s="2">
        <v>41737</v>
      </c>
      <c r="D22" s="3">
        <v>0.2814699074074074</v>
      </c>
      <c r="E22">
        <v>4</v>
      </c>
      <c r="F22">
        <v>1</v>
      </c>
      <c r="G22">
        <v>264.10000000000002</v>
      </c>
      <c r="H22">
        <v>-4.0999999999999996</v>
      </c>
    </row>
    <row r="23" spans="1:8" hidden="1" x14ac:dyDescent="0.25">
      <c r="A23">
        <v>19</v>
      </c>
      <c r="B23">
        <v>8000</v>
      </c>
      <c r="C23" s="2">
        <v>41737</v>
      </c>
      <c r="D23" s="3">
        <v>0.2814699074074074</v>
      </c>
      <c r="E23">
        <v>5</v>
      </c>
      <c r="F23">
        <v>1</v>
      </c>
      <c r="G23">
        <v>278.39999999999998</v>
      </c>
      <c r="H23">
        <v>-5.5</v>
      </c>
    </row>
    <row r="24" spans="1:8" x14ac:dyDescent="0.25">
      <c r="A24">
        <v>20</v>
      </c>
      <c r="B24">
        <v>8000</v>
      </c>
      <c r="C24" s="2">
        <v>41737</v>
      </c>
      <c r="D24" s="3">
        <v>0.2814814814814815</v>
      </c>
      <c r="E24">
        <v>6</v>
      </c>
      <c r="F24">
        <v>1</v>
      </c>
      <c r="G24">
        <v>303.5</v>
      </c>
      <c r="H24">
        <v>-5.4</v>
      </c>
    </row>
    <row r="25" spans="1:8" hidden="1" x14ac:dyDescent="0.25">
      <c r="A25">
        <v>21</v>
      </c>
      <c r="B25">
        <v>8000</v>
      </c>
      <c r="C25" s="2">
        <v>41737</v>
      </c>
      <c r="D25" s="3">
        <v>0.28149305555555554</v>
      </c>
      <c r="E25">
        <v>0</v>
      </c>
      <c r="F25">
        <v>1</v>
      </c>
      <c r="G25">
        <v>566.70000000000005</v>
      </c>
      <c r="H25">
        <v>-7.2</v>
      </c>
    </row>
    <row r="26" spans="1:8" hidden="1" x14ac:dyDescent="0.25">
      <c r="A26">
        <v>22</v>
      </c>
      <c r="B26">
        <v>8000</v>
      </c>
      <c r="C26" s="2">
        <v>41737</v>
      </c>
      <c r="D26" s="3">
        <v>0.28149305555555554</v>
      </c>
      <c r="E26">
        <v>1</v>
      </c>
      <c r="F26">
        <v>1</v>
      </c>
      <c r="G26">
        <v>402.1</v>
      </c>
      <c r="H26">
        <v>-4.7</v>
      </c>
    </row>
    <row r="27" spans="1:8" hidden="1" x14ac:dyDescent="0.25">
      <c r="A27">
        <v>23</v>
      </c>
      <c r="B27">
        <v>8000</v>
      </c>
      <c r="C27" s="2">
        <v>41737</v>
      </c>
      <c r="D27" s="3">
        <v>0.28150462962962963</v>
      </c>
      <c r="E27">
        <v>2</v>
      </c>
      <c r="F27">
        <v>1</v>
      </c>
      <c r="G27">
        <v>340.8</v>
      </c>
      <c r="H27">
        <v>-4.8</v>
      </c>
    </row>
    <row r="28" spans="1:8" hidden="1" x14ac:dyDescent="0.25">
      <c r="A28">
        <v>24</v>
      </c>
      <c r="B28">
        <v>8000</v>
      </c>
      <c r="C28" s="2">
        <v>41737</v>
      </c>
      <c r="D28" s="3">
        <v>0.28150462962962963</v>
      </c>
      <c r="E28">
        <v>3</v>
      </c>
      <c r="F28">
        <v>1</v>
      </c>
      <c r="G28">
        <v>282.7</v>
      </c>
      <c r="H28">
        <v>-4.0999999999999996</v>
      </c>
    </row>
    <row r="29" spans="1:8" hidden="1" x14ac:dyDescent="0.25">
      <c r="A29">
        <v>25</v>
      </c>
      <c r="B29">
        <v>8000</v>
      </c>
      <c r="C29" s="2">
        <v>41737</v>
      </c>
      <c r="D29" s="3">
        <v>0.28151620370370373</v>
      </c>
      <c r="E29">
        <v>4</v>
      </c>
      <c r="F29">
        <v>1</v>
      </c>
      <c r="G29">
        <v>264.10000000000002</v>
      </c>
      <c r="H29">
        <v>-4.4000000000000004</v>
      </c>
    </row>
    <row r="30" spans="1:8" hidden="1" x14ac:dyDescent="0.25">
      <c r="A30">
        <v>26</v>
      </c>
      <c r="B30">
        <v>8000</v>
      </c>
      <c r="C30" s="2">
        <v>41737</v>
      </c>
      <c r="D30" s="3">
        <v>0.28152777777777777</v>
      </c>
      <c r="E30">
        <v>5</v>
      </c>
      <c r="F30">
        <v>1</v>
      </c>
      <c r="G30">
        <v>278.60000000000002</v>
      </c>
      <c r="H30">
        <v>-5.7</v>
      </c>
    </row>
    <row r="31" spans="1:8" x14ac:dyDescent="0.25">
      <c r="A31">
        <v>27</v>
      </c>
      <c r="B31">
        <v>8000</v>
      </c>
      <c r="C31" s="2">
        <v>41737</v>
      </c>
      <c r="D31" s="3">
        <v>0.28152777777777777</v>
      </c>
      <c r="E31">
        <v>6</v>
      </c>
      <c r="F31">
        <v>1</v>
      </c>
      <c r="G31">
        <v>303.8</v>
      </c>
      <c r="H31">
        <v>-5.8</v>
      </c>
    </row>
    <row r="32" spans="1:8" hidden="1" x14ac:dyDescent="0.25">
      <c r="A32">
        <v>28</v>
      </c>
      <c r="B32">
        <v>8000</v>
      </c>
      <c r="C32" s="2">
        <v>41737</v>
      </c>
      <c r="D32" s="3">
        <v>0.28153935185185186</v>
      </c>
      <c r="E32">
        <v>0</v>
      </c>
      <c r="F32">
        <v>1</v>
      </c>
      <c r="G32">
        <v>566.70000000000005</v>
      </c>
      <c r="H32">
        <v>-6.6</v>
      </c>
    </row>
    <row r="33" spans="1:8" hidden="1" x14ac:dyDescent="0.25">
      <c r="A33">
        <v>29</v>
      </c>
      <c r="B33">
        <v>8000</v>
      </c>
      <c r="C33" s="2">
        <v>41737</v>
      </c>
      <c r="D33" s="3">
        <v>0.28155092592592595</v>
      </c>
      <c r="E33">
        <v>1</v>
      </c>
      <c r="F33">
        <v>1</v>
      </c>
      <c r="G33">
        <v>402.4</v>
      </c>
      <c r="H33">
        <v>-5.3</v>
      </c>
    </row>
    <row r="34" spans="1:8" hidden="1" x14ac:dyDescent="0.25">
      <c r="A34">
        <v>30</v>
      </c>
      <c r="B34">
        <v>8000</v>
      </c>
      <c r="C34" s="2">
        <v>41737</v>
      </c>
      <c r="D34" s="3">
        <v>0.28155092592592595</v>
      </c>
      <c r="E34">
        <v>2</v>
      </c>
      <c r="F34">
        <v>1</v>
      </c>
      <c r="G34">
        <v>340.8</v>
      </c>
      <c r="H34">
        <v>-5.4</v>
      </c>
    </row>
    <row r="35" spans="1:8" hidden="1" x14ac:dyDescent="0.25">
      <c r="A35">
        <v>31</v>
      </c>
      <c r="B35">
        <v>8000</v>
      </c>
      <c r="C35" s="2">
        <v>41737</v>
      </c>
      <c r="D35" s="3">
        <v>0.28156249999999999</v>
      </c>
      <c r="E35">
        <v>3</v>
      </c>
      <c r="F35">
        <v>1</v>
      </c>
      <c r="G35">
        <v>282.39999999999998</v>
      </c>
      <c r="H35">
        <v>-4.3</v>
      </c>
    </row>
    <row r="36" spans="1:8" hidden="1" x14ac:dyDescent="0.25">
      <c r="A36">
        <v>32</v>
      </c>
      <c r="B36">
        <v>8000</v>
      </c>
      <c r="C36" s="2">
        <v>41737</v>
      </c>
      <c r="D36" s="3">
        <v>0.28157407407407409</v>
      </c>
      <c r="E36">
        <v>4</v>
      </c>
      <c r="F36">
        <v>1</v>
      </c>
      <c r="G36">
        <v>264.39999999999998</v>
      </c>
      <c r="H36">
        <v>-4.3</v>
      </c>
    </row>
    <row r="37" spans="1:8" hidden="1" x14ac:dyDescent="0.25">
      <c r="A37">
        <v>33</v>
      </c>
      <c r="B37">
        <v>8000</v>
      </c>
      <c r="C37" s="2">
        <v>41737</v>
      </c>
      <c r="D37" s="3">
        <v>0.28157407407407409</v>
      </c>
      <c r="E37">
        <v>5</v>
      </c>
      <c r="F37">
        <v>1</v>
      </c>
      <c r="G37">
        <v>278.7</v>
      </c>
      <c r="H37">
        <v>-5.8</v>
      </c>
    </row>
    <row r="38" spans="1:8" x14ac:dyDescent="0.25">
      <c r="A38">
        <v>34</v>
      </c>
      <c r="B38">
        <v>8000</v>
      </c>
      <c r="C38" s="2">
        <v>41737</v>
      </c>
      <c r="D38" s="3">
        <v>0.28158564814814818</v>
      </c>
      <c r="E38">
        <v>6</v>
      </c>
      <c r="F38">
        <v>1</v>
      </c>
      <c r="G38">
        <v>303.5</v>
      </c>
      <c r="H38">
        <v>-5.6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17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41737</v>
      </c>
      <c r="D4" s="3">
        <v>0.37978009259259254</v>
      </c>
      <c r="E4">
        <v>0</v>
      </c>
      <c r="F4">
        <v>1</v>
      </c>
      <c r="G4">
        <v>525.9</v>
      </c>
      <c r="H4">
        <v>-6.6</v>
      </c>
    </row>
    <row r="5" spans="1:8" hidden="1" x14ac:dyDescent="0.25">
      <c r="A5">
        <v>1</v>
      </c>
      <c r="B5">
        <v>8000</v>
      </c>
      <c r="C5" s="2">
        <v>41737</v>
      </c>
      <c r="D5" s="3">
        <v>0.37978009259259254</v>
      </c>
      <c r="E5">
        <v>1</v>
      </c>
      <c r="F5">
        <v>1</v>
      </c>
      <c r="G5">
        <v>280.8</v>
      </c>
      <c r="H5">
        <v>-3.7</v>
      </c>
    </row>
    <row r="6" spans="1:8" hidden="1" x14ac:dyDescent="0.25">
      <c r="A6">
        <v>2</v>
      </c>
      <c r="B6">
        <v>8000</v>
      </c>
      <c r="C6" s="2">
        <v>41737</v>
      </c>
      <c r="D6" s="3">
        <v>0.37979166666666669</v>
      </c>
      <c r="E6">
        <v>2</v>
      </c>
      <c r="F6">
        <v>1</v>
      </c>
      <c r="G6">
        <v>231.6</v>
      </c>
      <c r="H6">
        <v>-3.7</v>
      </c>
    </row>
    <row r="7" spans="1:8" hidden="1" x14ac:dyDescent="0.25">
      <c r="A7">
        <v>3</v>
      </c>
      <c r="B7">
        <v>8000</v>
      </c>
      <c r="C7" s="2">
        <v>41737</v>
      </c>
      <c r="D7" s="3">
        <v>0.37979166666666669</v>
      </c>
      <c r="E7">
        <v>3</v>
      </c>
      <c r="F7">
        <v>1</v>
      </c>
      <c r="G7">
        <v>235.6</v>
      </c>
      <c r="H7">
        <v>-3.6</v>
      </c>
    </row>
    <row r="8" spans="1:8" hidden="1" x14ac:dyDescent="0.25">
      <c r="A8">
        <v>4</v>
      </c>
      <c r="B8">
        <v>8000</v>
      </c>
      <c r="C8" s="2">
        <v>41737</v>
      </c>
      <c r="D8" s="3">
        <v>0.37980324074074073</v>
      </c>
      <c r="E8">
        <v>4</v>
      </c>
      <c r="F8">
        <v>1</v>
      </c>
      <c r="G8">
        <v>296.7</v>
      </c>
      <c r="H8">
        <v>-5.5</v>
      </c>
    </row>
    <row r="9" spans="1:8" hidden="1" x14ac:dyDescent="0.25">
      <c r="A9">
        <v>5</v>
      </c>
      <c r="B9">
        <v>8000</v>
      </c>
      <c r="C9" s="2">
        <v>41737</v>
      </c>
      <c r="D9" s="3">
        <v>0.37981481481481483</v>
      </c>
      <c r="E9">
        <v>5</v>
      </c>
      <c r="F9">
        <v>1</v>
      </c>
      <c r="G9">
        <v>460.1</v>
      </c>
      <c r="H9">
        <v>-11.7</v>
      </c>
    </row>
    <row r="10" spans="1:8" x14ac:dyDescent="0.25">
      <c r="A10">
        <v>6</v>
      </c>
      <c r="B10">
        <v>8000</v>
      </c>
      <c r="C10" s="2">
        <v>41737</v>
      </c>
      <c r="D10" s="3">
        <v>0.37981481481481483</v>
      </c>
      <c r="E10">
        <v>6</v>
      </c>
      <c r="F10">
        <v>2</v>
      </c>
      <c r="G10">
        <v>914.5</v>
      </c>
      <c r="H10">
        <v>-36.9</v>
      </c>
    </row>
    <row r="11" spans="1:8" hidden="1" x14ac:dyDescent="0.25">
      <c r="A11">
        <v>7</v>
      </c>
      <c r="B11">
        <v>8000</v>
      </c>
      <c r="C11" s="2">
        <v>41737</v>
      </c>
      <c r="D11" s="3">
        <v>0.37982638888888887</v>
      </c>
      <c r="E11">
        <v>0</v>
      </c>
      <c r="F11">
        <v>1</v>
      </c>
      <c r="G11">
        <v>526.1</v>
      </c>
      <c r="H11">
        <v>-7.2</v>
      </c>
    </row>
    <row r="12" spans="1:8" hidden="1" x14ac:dyDescent="0.25">
      <c r="A12">
        <v>8</v>
      </c>
      <c r="B12">
        <v>8000</v>
      </c>
      <c r="C12" s="2">
        <v>41737</v>
      </c>
      <c r="D12" s="3">
        <v>0.37983796296296296</v>
      </c>
      <c r="E12">
        <v>1</v>
      </c>
      <c r="F12">
        <v>1</v>
      </c>
      <c r="G12">
        <v>280.89999999999998</v>
      </c>
      <c r="H12">
        <v>-3.7</v>
      </c>
    </row>
    <row r="13" spans="1:8" hidden="1" x14ac:dyDescent="0.25">
      <c r="A13">
        <v>9</v>
      </c>
      <c r="B13">
        <v>8000</v>
      </c>
      <c r="C13" s="2">
        <v>41737</v>
      </c>
      <c r="D13" s="3">
        <v>0.37983796296296296</v>
      </c>
      <c r="E13">
        <v>2</v>
      </c>
      <c r="F13">
        <v>1</v>
      </c>
      <c r="G13">
        <v>231.7</v>
      </c>
      <c r="H13">
        <v>-3.4</v>
      </c>
    </row>
    <row r="14" spans="1:8" hidden="1" x14ac:dyDescent="0.25">
      <c r="A14">
        <v>10</v>
      </c>
      <c r="B14">
        <v>8000</v>
      </c>
      <c r="C14" s="2">
        <v>41737</v>
      </c>
      <c r="D14" s="3">
        <v>0.379849537037037</v>
      </c>
      <c r="E14">
        <v>3</v>
      </c>
      <c r="F14">
        <v>1</v>
      </c>
      <c r="G14">
        <v>235.7</v>
      </c>
      <c r="H14">
        <v>-3.7</v>
      </c>
    </row>
    <row r="15" spans="1:8" hidden="1" x14ac:dyDescent="0.25">
      <c r="A15">
        <v>11</v>
      </c>
      <c r="B15">
        <v>8000</v>
      </c>
      <c r="C15" s="2">
        <v>41737</v>
      </c>
      <c r="D15" s="3">
        <v>0.379849537037037</v>
      </c>
      <c r="E15">
        <v>4</v>
      </c>
      <c r="F15">
        <v>1</v>
      </c>
      <c r="G15">
        <v>296.8</v>
      </c>
      <c r="H15">
        <v>-5.9</v>
      </c>
    </row>
    <row r="16" spans="1:8" hidden="1" x14ac:dyDescent="0.25">
      <c r="A16">
        <v>12</v>
      </c>
      <c r="B16">
        <v>8000</v>
      </c>
      <c r="C16" s="2">
        <v>41737</v>
      </c>
      <c r="D16" s="3">
        <v>0.37986111111111115</v>
      </c>
      <c r="E16">
        <v>5</v>
      </c>
      <c r="F16">
        <v>1</v>
      </c>
      <c r="G16">
        <v>459.4</v>
      </c>
      <c r="H16">
        <v>-12.3</v>
      </c>
    </row>
    <row r="17" spans="1:8" x14ac:dyDescent="0.25">
      <c r="A17">
        <v>13</v>
      </c>
      <c r="B17">
        <v>8000</v>
      </c>
      <c r="C17" s="2">
        <v>41737</v>
      </c>
      <c r="D17" s="3">
        <v>0.37987268518518519</v>
      </c>
      <c r="E17">
        <v>6</v>
      </c>
      <c r="F17">
        <v>2</v>
      </c>
      <c r="G17">
        <v>914.3</v>
      </c>
      <c r="H17">
        <v>-38.6</v>
      </c>
    </row>
    <row r="18" spans="1:8" hidden="1" x14ac:dyDescent="0.25">
      <c r="A18">
        <v>14</v>
      </c>
      <c r="B18">
        <v>8000</v>
      </c>
      <c r="C18" s="2">
        <v>41737</v>
      </c>
      <c r="D18" s="3">
        <v>0.37987268518518519</v>
      </c>
      <c r="E18">
        <v>0</v>
      </c>
      <c r="F18">
        <v>1</v>
      </c>
      <c r="G18">
        <v>526.4</v>
      </c>
      <c r="H18">
        <v>-6.6</v>
      </c>
    </row>
    <row r="19" spans="1:8" hidden="1" x14ac:dyDescent="0.25">
      <c r="A19">
        <v>15</v>
      </c>
      <c r="B19">
        <v>8000</v>
      </c>
      <c r="C19" s="2">
        <v>41737</v>
      </c>
      <c r="D19" s="3">
        <v>0.37988425925925928</v>
      </c>
      <c r="E19">
        <v>1</v>
      </c>
      <c r="F19">
        <v>1</v>
      </c>
      <c r="G19">
        <v>280.8</v>
      </c>
      <c r="H19">
        <v>-3.3</v>
      </c>
    </row>
    <row r="20" spans="1:8" hidden="1" x14ac:dyDescent="0.25">
      <c r="A20">
        <v>16</v>
      </c>
      <c r="B20">
        <v>8000</v>
      </c>
      <c r="C20" s="2">
        <v>41737</v>
      </c>
      <c r="D20" s="3">
        <v>0.37989583333333332</v>
      </c>
      <c r="E20">
        <v>2</v>
      </c>
      <c r="F20">
        <v>1</v>
      </c>
      <c r="G20">
        <v>231.6</v>
      </c>
      <c r="H20">
        <v>-3</v>
      </c>
    </row>
    <row r="21" spans="1:8" hidden="1" x14ac:dyDescent="0.25">
      <c r="A21">
        <v>17</v>
      </c>
      <c r="B21">
        <v>8000</v>
      </c>
      <c r="C21" s="2">
        <v>41737</v>
      </c>
      <c r="D21" s="3">
        <v>0.37989583333333332</v>
      </c>
      <c r="E21">
        <v>3</v>
      </c>
      <c r="F21">
        <v>1</v>
      </c>
      <c r="G21">
        <v>235.9</v>
      </c>
      <c r="H21">
        <v>-3.3</v>
      </c>
    </row>
    <row r="22" spans="1:8" hidden="1" x14ac:dyDescent="0.25">
      <c r="A22">
        <v>18</v>
      </c>
      <c r="B22">
        <v>8000</v>
      </c>
      <c r="C22" s="2">
        <v>41737</v>
      </c>
      <c r="D22" s="3">
        <v>0.37990740740740742</v>
      </c>
      <c r="E22">
        <v>4</v>
      </c>
      <c r="F22">
        <v>1</v>
      </c>
      <c r="G22">
        <v>297</v>
      </c>
      <c r="H22">
        <v>-5.6</v>
      </c>
    </row>
    <row r="23" spans="1:8" hidden="1" x14ac:dyDescent="0.25">
      <c r="A23">
        <v>19</v>
      </c>
      <c r="B23">
        <v>8000</v>
      </c>
      <c r="C23" s="2">
        <v>41737</v>
      </c>
      <c r="D23" s="3">
        <v>0.37991898148148145</v>
      </c>
      <c r="E23">
        <v>5</v>
      </c>
      <c r="F23">
        <v>1</v>
      </c>
      <c r="G23">
        <v>460</v>
      </c>
      <c r="H23">
        <v>-12.9</v>
      </c>
    </row>
    <row r="24" spans="1:8" x14ac:dyDescent="0.25">
      <c r="A24">
        <v>20</v>
      </c>
      <c r="B24">
        <v>8000</v>
      </c>
      <c r="C24" s="2">
        <v>41737</v>
      </c>
      <c r="D24" s="3">
        <v>0.37991898148148145</v>
      </c>
      <c r="E24">
        <v>6</v>
      </c>
      <c r="F24">
        <v>2</v>
      </c>
      <c r="G24">
        <v>914.8</v>
      </c>
      <c r="H24">
        <v>-39</v>
      </c>
    </row>
    <row r="25" spans="1:8" hidden="1" x14ac:dyDescent="0.25">
      <c r="A25">
        <v>21</v>
      </c>
      <c r="B25">
        <v>8000</v>
      </c>
      <c r="C25" s="2">
        <v>41737</v>
      </c>
      <c r="D25" s="3">
        <v>0.3799305555555556</v>
      </c>
      <c r="E25">
        <v>0</v>
      </c>
      <c r="F25">
        <v>1</v>
      </c>
      <c r="G25">
        <v>526.29999999999995</v>
      </c>
      <c r="H25">
        <v>-7</v>
      </c>
    </row>
    <row r="26" spans="1:8" hidden="1" x14ac:dyDescent="0.25">
      <c r="A26">
        <v>22</v>
      </c>
      <c r="B26">
        <v>8000</v>
      </c>
      <c r="C26" s="2">
        <v>41737</v>
      </c>
      <c r="D26" s="3">
        <v>0.3799305555555556</v>
      </c>
      <c r="E26">
        <v>1</v>
      </c>
      <c r="F26">
        <v>1</v>
      </c>
      <c r="G26">
        <v>280.89999999999998</v>
      </c>
      <c r="H26">
        <v>-3.9</v>
      </c>
    </row>
    <row r="27" spans="1:8" hidden="1" x14ac:dyDescent="0.25">
      <c r="A27">
        <v>23</v>
      </c>
      <c r="B27">
        <v>8000</v>
      </c>
      <c r="C27" s="2">
        <v>41737</v>
      </c>
      <c r="D27" s="3">
        <v>0.37994212962962964</v>
      </c>
      <c r="E27">
        <v>2</v>
      </c>
      <c r="F27">
        <v>1</v>
      </c>
      <c r="G27">
        <v>231.5</v>
      </c>
      <c r="H27">
        <v>-3.5</v>
      </c>
    </row>
    <row r="28" spans="1:8" hidden="1" x14ac:dyDescent="0.25">
      <c r="A28">
        <v>24</v>
      </c>
      <c r="B28">
        <v>8000</v>
      </c>
      <c r="C28" s="2">
        <v>41737</v>
      </c>
      <c r="D28" s="3">
        <v>0.37995370370370374</v>
      </c>
      <c r="E28">
        <v>3</v>
      </c>
      <c r="F28">
        <v>1</v>
      </c>
      <c r="G28">
        <v>235.7</v>
      </c>
      <c r="H28">
        <v>-3.5</v>
      </c>
    </row>
    <row r="29" spans="1:8" hidden="1" x14ac:dyDescent="0.25">
      <c r="A29">
        <v>25</v>
      </c>
      <c r="B29">
        <v>8000</v>
      </c>
      <c r="C29" s="2">
        <v>41737</v>
      </c>
      <c r="D29" s="3">
        <v>0.37995370370370374</v>
      </c>
      <c r="E29">
        <v>4</v>
      </c>
      <c r="F29">
        <v>1</v>
      </c>
      <c r="G29">
        <v>297</v>
      </c>
      <c r="H29">
        <v>-5.7</v>
      </c>
    </row>
    <row r="30" spans="1:8" hidden="1" x14ac:dyDescent="0.25">
      <c r="A30">
        <v>26</v>
      </c>
      <c r="B30">
        <v>8000</v>
      </c>
      <c r="C30" s="2">
        <v>41737</v>
      </c>
      <c r="D30" s="3">
        <v>0.37996527777777778</v>
      </c>
      <c r="E30">
        <v>5</v>
      </c>
      <c r="F30">
        <v>1</v>
      </c>
      <c r="G30">
        <v>459.7</v>
      </c>
      <c r="H30">
        <v>-12.8</v>
      </c>
    </row>
    <row r="31" spans="1:8" x14ac:dyDescent="0.25">
      <c r="A31">
        <v>27</v>
      </c>
      <c r="B31">
        <v>8000</v>
      </c>
      <c r="C31" s="2">
        <v>41737</v>
      </c>
      <c r="D31" s="3">
        <v>0.37997685185185182</v>
      </c>
      <c r="E31">
        <v>6</v>
      </c>
      <c r="F31">
        <v>2</v>
      </c>
      <c r="G31">
        <v>914.4</v>
      </c>
      <c r="H31">
        <v>-37.4</v>
      </c>
    </row>
    <row r="32" spans="1:8" hidden="1" x14ac:dyDescent="0.25">
      <c r="A32">
        <v>28</v>
      </c>
      <c r="B32">
        <v>8000</v>
      </c>
      <c r="C32" s="2">
        <v>41737</v>
      </c>
      <c r="D32" s="3">
        <v>0.37997685185185182</v>
      </c>
      <c r="E32">
        <v>0</v>
      </c>
      <c r="F32">
        <v>1</v>
      </c>
      <c r="G32">
        <v>526.4</v>
      </c>
      <c r="H32">
        <v>-6.5</v>
      </c>
    </row>
    <row r="33" spans="1:8" hidden="1" x14ac:dyDescent="0.25">
      <c r="A33">
        <v>29</v>
      </c>
      <c r="B33">
        <v>8000</v>
      </c>
      <c r="C33" s="2">
        <v>41737</v>
      </c>
      <c r="D33" s="3">
        <v>0.37998842592592591</v>
      </c>
      <c r="E33">
        <v>1</v>
      </c>
      <c r="F33">
        <v>1</v>
      </c>
      <c r="G33">
        <v>281</v>
      </c>
      <c r="H33">
        <v>-3.9</v>
      </c>
    </row>
    <row r="34" spans="1:8" hidden="1" x14ac:dyDescent="0.25">
      <c r="A34">
        <v>30</v>
      </c>
      <c r="B34">
        <v>8000</v>
      </c>
      <c r="C34" s="2">
        <v>41737</v>
      </c>
      <c r="D34" s="3">
        <v>0.37998842592592591</v>
      </c>
      <c r="E34">
        <v>2</v>
      </c>
      <c r="F34">
        <v>1</v>
      </c>
      <c r="G34">
        <v>231.5</v>
      </c>
      <c r="H34">
        <v>-3.4</v>
      </c>
    </row>
    <row r="35" spans="1:8" hidden="1" x14ac:dyDescent="0.25">
      <c r="A35">
        <v>31</v>
      </c>
      <c r="B35">
        <v>8000</v>
      </c>
      <c r="C35" s="2">
        <v>41737</v>
      </c>
      <c r="D35" s="3">
        <v>0.37999999999999995</v>
      </c>
      <c r="E35">
        <v>3</v>
      </c>
      <c r="F35">
        <v>1</v>
      </c>
      <c r="G35">
        <v>235.8</v>
      </c>
      <c r="H35">
        <v>-3.5</v>
      </c>
    </row>
    <row r="36" spans="1:8" hidden="1" x14ac:dyDescent="0.25">
      <c r="A36">
        <v>32</v>
      </c>
      <c r="B36">
        <v>8000</v>
      </c>
      <c r="C36" s="2">
        <v>41737</v>
      </c>
      <c r="D36" s="3">
        <v>0.3800115740740741</v>
      </c>
      <c r="E36">
        <v>4</v>
      </c>
      <c r="F36">
        <v>1</v>
      </c>
      <c r="G36">
        <v>297.10000000000002</v>
      </c>
      <c r="H36">
        <v>-5.6</v>
      </c>
    </row>
    <row r="37" spans="1:8" hidden="1" x14ac:dyDescent="0.25">
      <c r="A37">
        <v>33</v>
      </c>
      <c r="B37">
        <v>8000</v>
      </c>
      <c r="C37" s="2">
        <v>41737</v>
      </c>
      <c r="D37" s="3">
        <v>0.3800115740740741</v>
      </c>
      <c r="E37">
        <v>5</v>
      </c>
      <c r="F37">
        <v>1</v>
      </c>
      <c r="G37">
        <v>459.8</v>
      </c>
      <c r="H37">
        <v>-12.6</v>
      </c>
    </row>
    <row r="38" spans="1:8" x14ac:dyDescent="0.25">
      <c r="A38">
        <v>34</v>
      </c>
      <c r="B38">
        <v>8000</v>
      </c>
      <c r="C38" s="2">
        <v>41737</v>
      </c>
      <c r="D38" s="3">
        <v>0.38002314814814814</v>
      </c>
      <c r="E38">
        <v>6</v>
      </c>
      <c r="F38">
        <v>2</v>
      </c>
      <c r="G38">
        <v>914.8</v>
      </c>
      <c r="H38">
        <v>-38.9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18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41738</v>
      </c>
      <c r="D4" s="3">
        <v>0.38710648148148147</v>
      </c>
      <c r="E4">
        <v>0</v>
      </c>
      <c r="F4">
        <v>1</v>
      </c>
      <c r="G4">
        <v>401.9</v>
      </c>
      <c r="H4">
        <v>-6</v>
      </c>
    </row>
    <row r="5" spans="1:8" hidden="1" x14ac:dyDescent="0.25">
      <c r="A5">
        <v>1</v>
      </c>
      <c r="B5">
        <v>8000</v>
      </c>
      <c r="C5" s="2">
        <v>41738</v>
      </c>
      <c r="D5" s="3">
        <v>0.38710648148148147</v>
      </c>
      <c r="E5">
        <v>1</v>
      </c>
      <c r="F5">
        <v>1</v>
      </c>
      <c r="G5">
        <v>228.1</v>
      </c>
      <c r="H5">
        <v>-2.6</v>
      </c>
    </row>
    <row r="6" spans="1:8" hidden="1" x14ac:dyDescent="0.25">
      <c r="A6">
        <v>2</v>
      </c>
      <c r="B6">
        <v>8000</v>
      </c>
      <c r="C6" s="2">
        <v>41738</v>
      </c>
      <c r="D6" s="3">
        <v>0.38711805555555556</v>
      </c>
      <c r="E6">
        <v>2</v>
      </c>
      <c r="F6">
        <v>1</v>
      </c>
      <c r="G6">
        <v>273.3</v>
      </c>
      <c r="H6">
        <v>-4.3</v>
      </c>
    </row>
    <row r="7" spans="1:8" hidden="1" x14ac:dyDescent="0.25">
      <c r="A7">
        <v>3</v>
      </c>
      <c r="B7">
        <v>8000</v>
      </c>
      <c r="C7" s="2">
        <v>41738</v>
      </c>
      <c r="D7" s="3">
        <v>0.3871296296296296</v>
      </c>
      <c r="E7">
        <v>3</v>
      </c>
      <c r="F7">
        <v>1</v>
      </c>
      <c r="G7">
        <v>464.9</v>
      </c>
      <c r="H7">
        <v>-11</v>
      </c>
    </row>
    <row r="8" spans="1:8" hidden="1" x14ac:dyDescent="0.25">
      <c r="A8">
        <v>4</v>
      </c>
      <c r="B8">
        <v>8000</v>
      </c>
      <c r="C8" s="2">
        <v>41738</v>
      </c>
      <c r="D8" s="3">
        <v>0.3871296296296296</v>
      </c>
      <c r="E8">
        <v>4</v>
      </c>
      <c r="F8">
        <v>1</v>
      </c>
      <c r="G8">
        <v>844.5</v>
      </c>
      <c r="H8">
        <v>-31.9</v>
      </c>
    </row>
    <row r="9" spans="1:8" hidden="1" x14ac:dyDescent="0.25">
      <c r="A9">
        <v>5</v>
      </c>
      <c r="B9">
        <v>8000</v>
      </c>
      <c r="C9" s="2">
        <v>41738</v>
      </c>
      <c r="D9" s="3">
        <v>0.3871412037037037</v>
      </c>
      <c r="E9">
        <v>5</v>
      </c>
      <c r="F9">
        <v>2</v>
      </c>
      <c r="G9">
        <v>1430.1</v>
      </c>
      <c r="H9">
        <v>-81.3</v>
      </c>
    </row>
    <row r="10" spans="1:8" x14ac:dyDescent="0.25">
      <c r="A10">
        <v>6</v>
      </c>
      <c r="B10">
        <v>8000</v>
      </c>
      <c r="C10" s="2">
        <v>41738</v>
      </c>
      <c r="D10" s="3">
        <v>0.38715277777777773</v>
      </c>
      <c r="E10">
        <v>6</v>
      </c>
      <c r="F10">
        <v>2</v>
      </c>
      <c r="G10">
        <v>2126.1</v>
      </c>
      <c r="H10">
        <v>-141.80000000000001</v>
      </c>
    </row>
    <row r="11" spans="1:8" hidden="1" x14ac:dyDescent="0.25">
      <c r="A11">
        <v>7</v>
      </c>
      <c r="B11">
        <v>8000</v>
      </c>
      <c r="C11" s="2">
        <v>41738</v>
      </c>
      <c r="D11" s="3">
        <v>0.38715277777777773</v>
      </c>
      <c r="E11">
        <v>0</v>
      </c>
      <c r="F11">
        <v>1</v>
      </c>
      <c r="G11">
        <v>401.8</v>
      </c>
      <c r="H11">
        <v>-6.2</v>
      </c>
    </row>
    <row r="12" spans="1:8" hidden="1" x14ac:dyDescent="0.25">
      <c r="A12">
        <v>8</v>
      </c>
      <c r="B12">
        <v>8000</v>
      </c>
      <c r="C12" s="2">
        <v>41738</v>
      </c>
      <c r="D12" s="3">
        <v>0.38716435185185188</v>
      </c>
      <c r="E12">
        <v>1</v>
      </c>
      <c r="F12">
        <v>1</v>
      </c>
      <c r="G12">
        <v>228.1</v>
      </c>
      <c r="H12">
        <v>-3</v>
      </c>
    </row>
    <row r="13" spans="1:8" hidden="1" x14ac:dyDescent="0.25">
      <c r="A13">
        <v>9</v>
      </c>
      <c r="B13">
        <v>8000</v>
      </c>
      <c r="C13" s="2">
        <v>41738</v>
      </c>
      <c r="D13" s="3">
        <v>0.38716435185185188</v>
      </c>
      <c r="E13">
        <v>2</v>
      </c>
      <c r="F13">
        <v>1</v>
      </c>
      <c r="G13">
        <v>273.39999999999998</v>
      </c>
      <c r="H13">
        <v>-4.5</v>
      </c>
    </row>
    <row r="14" spans="1:8" hidden="1" x14ac:dyDescent="0.25">
      <c r="A14">
        <v>10</v>
      </c>
      <c r="B14">
        <v>8000</v>
      </c>
      <c r="C14" s="2">
        <v>41738</v>
      </c>
      <c r="D14" s="3">
        <v>0.38717592592592592</v>
      </c>
      <c r="E14">
        <v>3</v>
      </c>
      <c r="F14">
        <v>1</v>
      </c>
      <c r="G14">
        <v>465.3</v>
      </c>
      <c r="H14">
        <v>-11.2</v>
      </c>
    </row>
    <row r="15" spans="1:8" hidden="1" x14ac:dyDescent="0.25">
      <c r="A15">
        <v>11</v>
      </c>
      <c r="B15">
        <v>8000</v>
      </c>
      <c r="C15" s="2">
        <v>41738</v>
      </c>
      <c r="D15" s="3">
        <v>0.38718750000000002</v>
      </c>
      <c r="E15">
        <v>4</v>
      </c>
      <c r="F15">
        <v>1</v>
      </c>
      <c r="G15">
        <v>844.5</v>
      </c>
      <c r="H15">
        <v>-32.700000000000003</v>
      </c>
    </row>
    <row r="16" spans="1:8" hidden="1" x14ac:dyDescent="0.25">
      <c r="A16">
        <v>12</v>
      </c>
      <c r="B16">
        <v>8000</v>
      </c>
      <c r="C16" s="2">
        <v>41738</v>
      </c>
      <c r="D16" s="3">
        <v>0.38718750000000002</v>
      </c>
      <c r="E16">
        <v>5</v>
      </c>
      <c r="F16">
        <v>2</v>
      </c>
      <c r="G16">
        <v>1430.1</v>
      </c>
      <c r="H16">
        <v>-81.900000000000006</v>
      </c>
    </row>
    <row r="17" spans="1:8" x14ac:dyDescent="0.25">
      <c r="A17">
        <v>13</v>
      </c>
      <c r="B17">
        <v>8000</v>
      </c>
      <c r="C17" s="2">
        <v>41738</v>
      </c>
      <c r="D17" s="3">
        <v>0.38719907407407406</v>
      </c>
      <c r="E17">
        <v>6</v>
      </c>
      <c r="F17">
        <v>2</v>
      </c>
      <c r="G17">
        <v>2126.5</v>
      </c>
      <c r="H17">
        <v>-141.19999999999999</v>
      </c>
    </row>
    <row r="18" spans="1:8" hidden="1" x14ac:dyDescent="0.25">
      <c r="A18">
        <v>14</v>
      </c>
      <c r="B18">
        <v>8000</v>
      </c>
      <c r="C18" s="2">
        <v>41738</v>
      </c>
      <c r="D18" s="3">
        <v>0.38719907407407406</v>
      </c>
      <c r="E18">
        <v>0</v>
      </c>
      <c r="F18">
        <v>1</v>
      </c>
      <c r="G18">
        <v>401.8</v>
      </c>
      <c r="H18">
        <v>-6.1</v>
      </c>
    </row>
    <row r="19" spans="1:8" hidden="1" x14ac:dyDescent="0.25">
      <c r="A19">
        <v>15</v>
      </c>
      <c r="B19">
        <v>8000</v>
      </c>
      <c r="C19" s="2">
        <v>41738</v>
      </c>
      <c r="D19" s="3">
        <v>0.38721064814814815</v>
      </c>
      <c r="E19">
        <v>1</v>
      </c>
      <c r="F19">
        <v>1</v>
      </c>
      <c r="G19">
        <v>228.1</v>
      </c>
      <c r="H19">
        <v>-2.9</v>
      </c>
    </row>
    <row r="20" spans="1:8" hidden="1" x14ac:dyDescent="0.25">
      <c r="A20">
        <v>16</v>
      </c>
      <c r="B20">
        <v>8000</v>
      </c>
      <c r="C20" s="2">
        <v>41738</v>
      </c>
      <c r="D20" s="3">
        <v>0.38722222222222219</v>
      </c>
      <c r="E20">
        <v>2</v>
      </c>
      <c r="F20">
        <v>1</v>
      </c>
      <c r="G20">
        <v>273.39999999999998</v>
      </c>
      <c r="H20">
        <v>-4.5999999999999996</v>
      </c>
    </row>
    <row r="21" spans="1:8" hidden="1" x14ac:dyDescent="0.25">
      <c r="A21">
        <v>17</v>
      </c>
      <c r="B21">
        <v>8000</v>
      </c>
      <c r="C21" s="2">
        <v>41738</v>
      </c>
      <c r="D21" s="3">
        <v>0.38722222222222219</v>
      </c>
      <c r="E21">
        <v>3</v>
      </c>
      <c r="F21">
        <v>1</v>
      </c>
      <c r="G21">
        <v>465.4</v>
      </c>
      <c r="H21">
        <v>-11.4</v>
      </c>
    </row>
    <row r="22" spans="1:8" hidden="1" x14ac:dyDescent="0.25">
      <c r="A22">
        <v>18</v>
      </c>
      <c r="B22">
        <v>8000</v>
      </c>
      <c r="C22" s="2">
        <v>41738</v>
      </c>
      <c r="D22" s="3">
        <v>0.38723379629629634</v>
      </c>
      <c r="E22">
        <v>4</v>
      </c>
      <c r="F22">
        <v>1</v>
      </c>
      <c r="G22">
        <v>842.3</v>
      </c>
      <c r="H22">
        <v>-34.299999999999997</v>
      </c>
    </row>
    <row r="23" spans="1:8" hidden="1" x14ac:dyDescent="0.25">
      <c r="A23">
        <v>19</v>
      </c>
      <c r="B23">
        <v>8000</v>
      </c>
      <c r="C23" s="2">
        <v>41738</v>
      </c>
      <c r="D23" s="3">
        <v>0.38724537037037038</v>
      </c>
      <c r="E23">
        <v>5</v>
      </c>
      <c r="F23">
        <v>2</v>
      </c>
      <c r="G23">
        <v>1430.2</v>
      </c>
      <c r="H23">
        <v>-79.8</v>
      </c>
    </row>
    <row r="24" spans="1:8" x14ac:dyDescent="0.25">
      <c r="A24">
        <v>20</v>
      </c>
      <c r="B24">
        <v>8000</v>
      </c>
      <c r="C24" s="2">
        <v>41738</v>
      </c>
      <c r="D24" s="3">
        <v>0.38724537037037038</v>
      </c>
      <c r="E24">
        <v>6</v>
      </c>
      <c r="F24">
        <v>2</v>
      </c>
      <c r="G24">
        <v>2126.8000000000002</v>
      </c>
      <c r="H24">
        <v>-136.80000000000001</v>
      </c>
    </row>
    <row r="25" spans="1:8" hidden="1" x14ac:dyDescent="0.25">
      <c r="A25">
        <v>21</v>
      </c>
      <c r="B25">
        <v>8000</v>
      </c>
      <c r="C25" s="2">
        <v>41738</v>
      </c>
      <c r="D25" s="3">
        <v>0.38725694444444447</v>
      </c>
      <c r="E25">
        <v>0</v>
      </c>
      <c r="F25">
        <v>1</v>
      </c>
      <c r="G25">
        <v>401.9</v>
      </c>
      <c r="H25">
        <v>-5.6</v>
      </c>
    </row>
    <row r="26" spans="1:8" hidden="1" x14ac:dyDescent="0.25">
      <c r="A26">
        <v>22</v>
      </c>
      <c r="B26">
        <v>8000</v>
      </c>
      <c r="C26" s="2">
        <v>41738</v>
      </c>
      <c r="D26" s="3">
        <v>0.38725694444444447</v>
      </c>
      <c r="E26">
        <v>1</v>
      </c>
      <c r="F26">
        <v>1</v>
      </c>
      <c r="G26">
        <v>228.1</v>
      </c>
      <c r="H26">
        <v>-2.8</v>
      </c>
    </row>
    <row r="27" spans="1:8" hidden="1" x14ac:dyDescent="0.25">
      <c r="A27">
        <v>23</v>
      </c>
      <c r="B27">
        <v>8000</v>
      </c>
      <c r="C27" s="2">
        <v>41738</v>
      </c>
      <c r="D27" s="3">
        <v>0.38726851851851851</v>
      </c>
      <c r="E27">
        <v>2</v>
      </c>
      <c r="F27">
        <v>1</v>
      </c>
      <c r="G27">
        <v>273.2</v>
      </c>
      <c r="H27">
        <v>-4.0999999999999996</v>
      </c>
    </row>
    <row r="28" spans="1:8" hidden="1" x14ac:dyDescent="0.25">
      <c r="A28">
        <v>24</v>
      </c>
      <c r="B28">
        <v>8000</v>
      </c>
      <c r="C28" s="2">
        <v>41738</v>
      </c>
      <c r="D28" s="3">
        <v>0.38728009259259261</v>
      </c>
      <c r="E28">
        <v>3</v>
      </c>
      <c r="F28">
        <v>1</v>
      </c>
      <c r="G28">
        <v>465</v>
      </c>
      <c r="H28">
        <v>-10.199999999999999</v>
      </c>
    </row>
    <row r="29" spans="1:8" hidden="1" x14ac:dyDescent="0.25">
      <c r="A29">
        <v>25</v>
      </c>
      <c r="B29">
        <v>8000</v>
      </c>
      <c r="C29" s="2">
        <v>41738</v>
      </c>
      <c r="D29" s="3">
        <v>0.38728009259259261</v>
      </c>
      <c r="E29">
        <v>4</v>
      </c>
      <c r="F29">
        <v>1</v>
      </c>
      <c r="G29">
        <v>844.1</v>
      </c>
      <c r="H29">
        <v>-32.799999999999997</v>
      </c>
    </row>
    <row r="30" spans="1:8" hidden="1" x14ac:dyDescent="0.25">
      <c r="A30">
        <v>26</v>
      </c>
      <c r="B30">
        <v>8000</v>
      </c>
      <c r="C30" s="2">
        <v>41738</v>
      </c>
      <c r="D30" s="3">
        <v>0.38729166666666665</v>
      </c>
      <c r="E30">
        <v>5</v>
      </c>
      <c r="F30">
        <v>2</v>
      </c>
      <c r="G30">
        <v>1430.8</v>
      </c>
      <c r="H30">
        <v>-80.3</v>
      </c>
    </row>
    <row r="31" spans="1:8" x14ac:dyDescent="0.25">
      <c r="A31">
        <v>27</v>
      </c>
      <c r="B31">
        <v>8000</v>
      </c>
      <c r="C31" s="2">
        <v>41738</v>
      </c>
      <c r="D31" s="3">
        <v>0.38729166666666665</v>
      </c>
      <c r="E31">
        <v>6</v>
      </c>
      <c r="F31">
        <v>2</v>
      </c>
      <c r="G31">
        <v>2126.8000000000002</v>
      </c>
      <c r="H31">
        <v>-142</v>
      </c>
    </row>
    <row r="32" spans="1:8" hidden="1" x14ac:dyDescent="0.25">
      <c r="A32">
        <v>28</v>
      </c>
      <c r="B32">
        <v>8000</v>
      </c>
      <c r="C32" s="2">
        <v>41738</v>
      </c>
      <c r="D32" s="3">
        <v>0.38730324074074068</v>
      </c>
      <c r="E32">
        <v>0</v>
      </c>
      <c r="F32">
        <v>1</v>
      </c>
      <c r="G32">
        <v>401.9</v>
      </c>
      <c r="H32">
        <v>-6</v>
      </c>
    </row>
    <row r="33" spans="1:8" hidden="1" x14ac:dyDescent="0.25">
      <c r="A33">
        <v>29</v>
      </c>
      <c r="B33">
        <v>8000</v>
      </c>
      <c r="C33" s="2">
        <v>41738</v>
      </c>
      <c r="D33" s="3">
        <v>0.38731481481481483</v>
      </c>
      <c r="E33">
        <v>1</v>
      </c>
      <c r="F33">
        <v>1</v>
      </c>
      <c r="G33">
        <v>228.1</v>
      </c>
      <c r="H33">
        <v>-2.7</v>
      </c>
    </row>
    <row r="34" spans="1:8" hidden="1" x14ac:dyDescent="0.25">
      <c r="A34">
        <v>30</v>
      </c>
      <c r="B34">
        <v>8000</v>
      </c>
      <c r="C34" s="2">
        <v>41738</v>
      </c>
      <c r="D34" s="3">
        <v>0.38731481481481483</v>
      </c>
      <c r="E34">
        <v>2</v>
      </c>
      <c r="F34">
        <v>1</v>
      </c>
      <c r="G34">
        <v>273.3</v>
      </c>
      <c r="H34">
        <v>-4.2</v>
      </c>
    </row>
    <row r="35" spans="1:8" hidden="1" x14ac:dyDescent="0.25">
      <c r="A35">
        <v>31</v>
      </c>
      <c r="B35">
        <v>8000</v>
      </c>
      <c r="C35" s="2">
        <v>41738</v>
      </c>
      <c r="D35" s="3">
        <v>0.38732638888888887</v>
      </c>
      <c r="E35">
        <v>3</v>
      </c>
      <c r="F35">
        <v>1</v>
      </c>
      <c r="G35">
        <v>465</v>
      </c>
      <c r="H35">
        <v>-10.9</v>
      </c>
    </row>
    <row r="36" spans="1:8" hidden="1" x14ac:dyDescent="0.25">
      <c r="A36">
        <v>32</v>
      </c>
      <c r="B36">
        <v>8000</v>
      </c>
      <c r="C36" s="2">
        <v>41738</v>
      </c>
      <c r="D36" s="3">
        <v>0.38732638888888887</v>
      </c>
      <c r="E36">
        <v>4</v>
      </c>
      <c r="F36">
        <v>1</v>
      </c>
      <c r="G36">
        <v>844.1</v>
      </c>
      <c r="H36">
        <v>-31.5</v>
      </c>
    </row>
    <row r="37" spans="1:8" hidden="1" x14ac:dyDescent="0.25">
      <c r="A37">
        <v>33</v>
      </c>
      <c r="B37">
        <v>8000</v>
      </c>
      <c r="C37" s="2">
        <v>41738</v>
      </c>
      <c r="D37" s="3">
        <v>0.38733796296296297</v>
      </c>
      <c r="E37">
        <v>5</v>
      </c>
      <c r="F37">
        <v>2</v>
      </c>
      <c r="G37">
        <v>1430.9</v>
      </c>
      <c r="H37">
        <v>-81.2</v>
      </c>
    </row>
    <row r="38" spans="1:8" x14ac:dyDescent="0.25">
      <c r="A38">
        <v>34</v>
      </c>
      <c r="B38">
        <v>8000</v>
      </c>
      <c r="C38" s="2">
        <v>41738</v>
      </c>
      <c r="D38" s="3">
        <v>0.38734953703703701</v>
      </c>
      <c r="E38">
        <v>6</v>
      </c>
      <c r="F38">
        <v>2</v>
      </c>
      <c r="G38">
        <v>2127.1999999999998</v>
      </c>
      <c r="H38">
        <v>-141.1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19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41740</v>
      </c>
      <c r="D4" s="3">
        <v>0.27422453703703703</v>
      </c>
      <c r="E4">
        <v>0</v>
      </c>
      <c r="F4">
        <v>1</v>
      </c>
      <c r="G4">
        <v>368.1</v>
      </c>
      <c r="H4">
        <v>-5.4</v>
      </c>
    </row>
    <row r="5" spans="1:8" hidden="1" x14ac:dyDescent="0.25">
      <c r="A5">
        <v>1</v>
      </c>
      <c r="B5">
        <v>8000</v>
      </c>
      <c r="C5" s="2">
        <v>41740</v>
      </c>
      <c r="D5" s="3">
        <v>0.27423611111111112</v>
      </c>
      <c r="E5">
        <v>1</v>
      </c>
      <c r="F5">
        <v>1</v>
      </c>
      <c r="G5">
        <v>237</v>
      </c>
      <c r="H5">
        <v>-3.2</v>
      </c>
    </row>
    <row r="6" spans="1:8" hidden="1" x14ac:dyDescent="0.25">
      <c r="A6">
        <v>2</v>
      </c>
      <c r="B6">
        <v>8000</v>
      </c>
      <c r="C6" s="2">
        <v>41740</v>
      </c>
      <c r="D6" s="3">
        <v>0.27423611111111112</v>
      </c>
      <c r="E6">
        <v>2</v>
      </c>
      <c r="F6">
        <v>1</v>
      </c>
      <c r="G6">
        <v>278.10000000000002</v>
      </c>
      <c r="H6">
        <v>-4.8</v>
      </c>
    </row>
    <row r="7" spans="1:8" hidden="1" x14ac:dyDescent="0.25">
      <c r="A7">
        <v>3</v>
      </c>
      <c r="B7">
        <v>8000</v>
      </c>
      <c r="C7" s="2">
        <v>41740</v>
      </c>
      <c r="D7" s="3">
        <v>0.27424768518518516</v>
      </c>
      <c r="E7">
        <v>3</v>
      </c>
      <c r="F7">
        <v>1</v>
      </c>
      <c r="G7">
        <v>433</v>
      </c>
      <c r="H7">
        <v>-9.9</v>
      </c>
    </row>
    <row r="8" spans="1:8" hidden="1" x14ac:dyDescent="0.25">
      <c r="A8">
        <v>4</v>
      </c>
      <c r="B8">
        <v>8000</v>
      </c>
      <c r="C8" s="2">
        <v>41740</v>
      </c>
      <c r="D8" s="3">
        <v>0.27425925925925926</v>
      </c>
      <c r="E8">
        <v>4</v>
      </c>
      <c r="F8">
        <v>1</v>
      </c>
      <c r="G8">
        <v>742.8</v>
      </c>
      <c r="H8">
        <v>-25.2</v>
      </c>
    </row>
    <row r="9" spans="1:8" hidden="1" x14ac:dyDescent="0.25">
      <c r="A9">
        <v>5</v>
      </c>
      <c r="B9">
        <v>8000</v>
      </c>
      <c r="C9" s="2">
        <v>41740</v>
      </c>
      <c r="D9" s="3">
        <v>0.27425925925925926</v>
      </c>
      <c r="E9">
        <v>5</v>
      </c>
      <c r="F9">
        <v>2</v>
      </c>
      <c r="G9">
        <v>1110.4000000000001</v>
      </c>
      <c r="H9">
        <v>-55.3</v>
      </c>
    </row>
    <row r="10" spans="1:8" x14ac:dyDescent="0.25">
      <c r="A10">
        <v>6</v>
      </c>
      <c r="B10">
        <v>8000</v>
      </c>
      <c r="C10" s="2">
        <v>41740</v>
      </c>
      <c r="D10" s="3">
        <v>0.2742708333333333</v>
      </c>
      <c r="E10">
        <v>6</v>
      </c>
      <c r="F10">
        <v>2</v>
      </c>
      <c r="G10">
        <v>1510.3</v>
      </c>
      <c r="H10">
        <v>-93.5</v>
      </c>
    </row>
    <row r="11" spans="1:8" hidden="1" x14ac:dyDescent="0.25">
      <c r="A11">
        <v>7</v>
      </c>
      <c r="B11">
        <v>8000</v>
      </c>
      <c r="C11" s="2">
        <v>41740</v>
      </c>
      <c r="D11" s="3">
        <v>0.2742708333333333</v>
      </c>
      <c r="E11">
        <v>0</v>
      </c>
      <c r="F11">
        <v>1</v>
      </c>
      <c r="G11">
        <v>368</v>
      </c>
      <c r="H11">
        <v>-5.0999999999999996</v>
      </c>
    </row>
    <row r="12" spans="1:8" hidden="1" x14ac:dyDescent="0.25">
      <c r="A12">
        <v>8</v>
      </c>
      <c r="B12">
        <v>8000</v>
      </c>
      <c r="C12" s="2">
        <v>41740</v>
      </c>
      <c r="D12" s="3">
        <v>0.27428240740740745</v>
      </c>
      <c r="E12">
        <v>1</v>
      </c>
      <c r="F12">
        <v>1</v>
      </c>
      <c r="G12">
        <v>237</v>
      </c>
      <c r="H12">
        <v>-3.2</v>
      </c>
    </row>
    <row r="13" spans="1:8" hidden="1" x14ac:dyDescent="0.25">
      <c r="A13">
        <v>9</v>
      </c>
      <c r="B13">
        <v>8000</v>
      </c>
      <c r="C13" s="2">
        <v>41740</v>
      </c>
      <c r="D13" s="3">
        <v>0.27429398148148149</v>
      </c>
      <c r="E13">
        <v>2</v>
      </c>
      <c r="F13">
        <v>1</v>
      </c>
      <c r="G13">
        <v>277.89999999999998</v>
      </c>
      <c r="H13">
        <v>-4.8</v>
      </c>
    </row>
    <row r="14" spans="1:8" hidden="1" x14ac:dyDescent="0.25">
      <c r="A14">
        <v>10</v>
      </c>
      <c r="B14">
        <v>8000</v>
      </c>
      <c r="C14" s="2">
        <v>41740</v>
      </c>
      <c r="D14" s="3">
        <v>0.27429398148148149</v>
      </c>
      <c r="E14">
        <v>3</v>
      </c>
      <c r="F14">
        <v>1</v>
      </c>
      <c r="G14">
        <v>432.9</v>
      </c>
      <c r="H14">
        <v>-9.5</v>
      </c>
    </row>
    <row r="15" spans="1:8" hidden="1" x14ac:dyDescent="0.25">
      <c r="A15">
        <v>11</v>
      </c>
      <c r="B15">
        <v>8000</v>
      </c>
      <c r="C15" s="2">
        <v>41740</v>
      </c>
      <c r="D15" s="3">
        <v>0.27430555555555552</v>
      </c>
      <c r="E15">
        <v>4</v>
      </c>
      <c r="F15">
        <v>1</v>
      </c>
      <c r="G15">
        <v>741.7</v>
      </c>
      <c r="H15">
        <v>-25.3</v>
      </c>
    </row>
    <row r="16" spans="1:8" hidden="1" x14ac:dyDescent="0.25">
      <c r="A16">
        <v>12</v>
      </c>
      <c r="B16">
        <v>8000</v>
      </c>
      <c r="C16" s="2">
        <v>41740</v>
      </c>
      <c r="D16" s="3">
        <v>0.27430555555555552</v>
      </c>
      <c r="E16">
        <v>5</v>
      </c>
      <c r="F16">
        <v>2</v>
      </c>
      <c r="G16">
        <v>1109.4000000000001</v>
      </c>
      <c r="H16">
        <v>-55.8</v>
      </c>
    </row>
    <row r="17" spans="1:8" x14ac:dyDescent="0.25">
      <c r="A17">
        <v>13</v>
      </c>
      <c r="B17">
        <v>8000</v>
      </c>
      <c r="C17" s="2">
        <v>41740</v>
      </c>
      <c r="D17" s="3">
        <v>0.27431712962962962</v>
      </c>
      <c r="E17">
        <v>6</v>
      </c>
      <c r="F17">
        <v>2</v>
      </c>
      <c r="G17">
        <v>1510</v>
      </c>
      <c r="H17">
        <v>-92.3</v>
      </c>
    </row>
    <row r="18" spans="1:8" hidden="1" x14ac:dyDescent="0.25">
      <c r="A18">
        <v>14</v>
      </c>
      <c r="B18">
        <v>8000</v>
      </c>
      <c r="C18" s="2">
        <v>41740</v>
      </c>
      <c r="D18" s="3">
        <v>0.27432870370370371</v>
      </c>
      <c r="E18">
        <v>0</v>
      </c>
      <c r="F18">
        <v>1</v>
      </c>
      <c r="G18">
        <v>367.9</v>
      </c>
      <c r="H18">
        <v>-4.9000000000000004</v>
      </c>
    </row>
    <row r="19" spans="1:8" hidden="1" x14ac:dyDescent="0.25">
      <c r="A19">
        <v>15</v>
      </c>
      <c r="B19">
        <v>8000</v>
      </c>
      <c r="C19" s="2">
        <v>41740</v>
      </c>
      <c r="D19" s="3">
        <v>0.27432870370370371</v>
      </c>
      <c r="E19">
        <v>1</v>
      </c>
      <c r="F19">
        <v>1</v>
      </c>
      <c r="G19">
        <v>237</v>
      </c>
      <c r="H19">
        <v>-3.3</v>
      </c>
    </row>
    <row r="20" spans="1:8" hidden="1" x14ac:dyDescent="0.25">
      <c r="A20">
        <v>16</v>
      </c>
      <c r="B20">
        <v>8000</v>
      </c>
      <c r="C20" s="2">
        <v>41740</v>
      </c>
      <c r="D20" s="3">
        <v>0.27434027777777775</v>
      </c>
      <c r="E20">
        <v>2</v>
      </c>
      <c r="F20">
        <v>1</v>
      </c>
      <c r="G20">
        <v>277.8</v>
      </c>
      <c r="H20">
        <v>-4.9000000000000004</v>
      </c>
    </row>
    <row r="21" spans="1:8" hidden="1" x14ac:dyDescent="0.25">
      <c r="A21">
        <v>17</v>
      </c>
      <c r="B21">
        <v>8000</v>
      </c>
      <c r="C21" s="2">
        <v>41740</v>
      </c>
      <c r="D21" s="3">
        <v>0.27434027777777775</v>
      </c>
      <c r="E21">
        <v>3</v>
      </c>
      <c r="F21">
        <v>1</v>
      </c>
      <c r="G21">
        <v>432.8</v>
      </c>
      <c r="H21">
        <v>-9.3000000000000007</v>
      </c>
    </row>
    <row r="22" spans="1:8" hidden="1" x14ac:dyDescent="0.25">
      <c r="A22">
        <v>18</v>
      </c>
      <c r="B22">
        <v>8000</v>
      </c>
      <c r="C22" s="2">
        <v>41740</v>
      </c>
      <c r="D22" s="3">
        <v>0.27435185185185185</v>
      </c>
      <c r="E22">
        <v>4</v>
      </c>
      <c r="F22">
        <v>1</v>
      </c>
      <c r="G22">
        <v>742.1</v>
      </c>
      <c r="H22">
        <v>-24.1</v>
      </c>
    </row>
    <row r="23" spans="1:8" hidden="1" x14ac:dyDescent="0.25">
      <c r="A23">
        <v>19</v>
      </c>
      <c r="B23">
        <v>8000</v>
      </c>
      <c r="C23" s="2">
        <v>41740</v>
      </c>
      <c r="D23" s="3">
        <v>0.27436342592592594</v>
      </c>
      <c r="E23">
        <v>5</v>
      </c>
      <c r="F23">
        <v>2</v>
      </c>
      <c r="G23">
        <v>1109.9000000000001</v>
      </c>
      <c r="H23">
        <v>-55.1</v>
      </c>
    </row>
    <row r="24" spans="1:8" x14ac:dyDescent="0.25">
      <c r="A24">
        <v>20</v>
      </c>
      <c r="B24">
        <v>8000</v>
      </c>
      <c r="C24" s="2">
        <v>41740</v>
      </c>
      <c r="D24" s="3">
        <v>0.27436342592592594</v>
      </c>
      <c r="E24">
        <v>6</v>
      </c>
      <c r="F24">
        <v>2</v>
      </c>
      <c r="G24">
        <v>1510.7</v>
      </c>
      <c r="H24">
        <v>-91.2</v>
      </c>
    </row>
    <row r="25" spans="1:8" hidden="1" x14ac:dyDescent="0.25">
      <c r="A25">
        <v>21</v>
      </c>
      <c r="B25">
        <v>8000</v>
      </c>
      <c r="C25" s="2">
        <v>41740</v>
      </c>
      <c r="D25" s="3">
        <v>0.27437499999999998</v>
      </c>
      <c r="E25">
        <v>0</v>
      </c>
      <c r="F25">
        <v>1</v>
      </c>
      <c r="G25">
        <v>368</v>
      </c>
      <c r="H25">
        <v>-5.0999999999999996</v>
      </c>
    </row>
    <row r="26" spans="1:8" hidden="1" x14ac:dyDescent="0.25">
      <c r="A26">
        <v>22</v>
      </c>
      <c r="B26">
        <v>8000</v>
      </c>
      <c r="C26" s="2">
        <v>41740</v>
      </c>
      <c r="D26" s="3">
        <v>0.27437499999999998</v>
      </c>
      <c r="E26">
        <v>1</v>
      </c>
      <c r="F26">
        <v>1</v>
      </c>
      <c r="G26">
        <v>237</v>
      </c>
      <c r="H26">
        <v>-3.4</v>
      </c>
    </row>
    <row r="27" spans="1:8" hidden="1" x14ac:dyDescent="0.25">
      <c r="A27">
        <v>23</v>
      </c>
      <c r="B27">
        <v>8000</v>
      </c>
      <c r="C27" s="2">
        <v>41740</v>
      </c>
      <c r="D27" s="3">
        <v>0.27438657407407407</v>
      </c>
      <c r="E27">
        <v>2</v>
      </c>
      <c r="F27">
        <v>1</v>
      </c>
      <c r="G27">
        <v>277.7</v>
      </c>
      <c r="H27">
        <v>-4.7</v>
      </c>
    </row>
    <row r="28" spans="1:8" hidden="1" x14ac:dyDescent="0.25">
      <c r="A28">
        <v>24</v>
      </c>
      <c r="B28">
        <v>8000</v>
      </c>
      <c r="C28" s="2">
        <v>41740</v>
      </c>
      <c r="D28" s="3">
        <v>0.27439814814814817</v>
      </c>
      <c r="E28">
        <v>3</v>
      </c>
      <c r="F28">
        <v>1</v>
      </c>
      <c r="G28">
        <v>432.9</v>
      </c>
      <c r="H28">
        <v>-8.6999999999999993</v>
      </c>
    </row>
    <row r="29" spans="1:8" hidden="1" x14ac:dyDescent="0.25">
      <c r="A29">
        <v>25</v>
      </c>
      <c r="B29">
        <v>8000</v>
      </c>
      <c r="C29" s="2">
        <v>41740</v>
      </c>
      <c r="D29" s="3">
        <v>0.27439814814814817</v>
      </c>
      <c r="E29">
        <v>4</v>
      </c>
      <c r="F29">
        <v>1</v>
      </c>
      <c r="G29">
        <v>742.9</v>
      </c>
      <c r="H29">
        <v>-24.8</v>
      </c>
    </row>
    <row r="30" spans="1:8" hidden="1" x14ac:dyDescent="0.25">
      <c r="A30">
        <v>26</v>
      </c>
      <c r="B30">
        <v>8000</v>
      </c>
      <c r="C30" s="2">
        <v>41740</v>
      </c>
      <c r="D30" s="3">
        <v>0.27440972222222221</v>
      </c>
      <c r="E30">
        <v>5</v>
      </c>
      <c r="F30">
        <v>2</v>
      </c>
      <c r="G30">
        <v>1109.3</v>
      </c>
      <c r="H30">
        <v>-53.4</v>
      </c>
    </row>
    <row r="31" spans="1:8" x14ac:dyDescent="0.25">
      <c r="A31">
        <v>27</v>
      </c>
      <c r="B31">
        <v>8000</v>
      </c>
      <c r="C31" s="2">
        <v>41740</v>
      </c>
      <c r="D31" s="3">
        <v>0.2744212962962963</v>
      </c>
      <c r="E31">
        <v>6</v>
      </c>
      <c r="F31">
        <v>2</v>
      </c>
      <c r="G31">
        <v>1510.1</v>
      </c>
      <c r="H31">
        <v>-93.9</v>
      </c>
    </row>
    <row r="32" spans="1:8" hidden="1" x14ac:dyDescent="0.25">
      <c r="A32">
        <v>28</v>
      </c>
      <c r="B32">
        <v>8000</v>
      </c>
      <c r="C32" s="2">
        <v>41740</v>
      </c>
      <c r="D32" s="3">
        <v>0.2744212962962963</v>
      </c>
      <c r="E32">
        <v>0</v>
      </c>
      <c r="F32">
        <v>1</v>
      </c>
      <c r="G32">
        <v>368</v>
      </c>
      <c r="H32">
        <v>-5</v>
      </c>
    </row>
    <row r="33" spans="1:8" hidden="1" x14ac:dyDescent="0.25">
      <c r="A33">
        <v>29</v>
      </c>
      <c r="B33">
        <v>8000</v>
      </c>
      <c r="C33" s="2">
        <v>41740</v>
      </c>
      <c r="D33" s="3">
        <v>0.2744328703703704</v>
      </c>
      <c r="E33">
        <v>1</v>
      </c>
      <c r="F33">
        <v>1</v>
      </c>
      <c r="G33">
        <v>237</v>
      </c>
      <c r="H33">
        <v>-3.4</v>
      </c>
    </row>
    <row r="34" spans="1:8" hidden="1" x14ac:dyDescent="0.25">
      <c r="A34">
        <v>30</v>
      </c>
      <c r="B34">
        <v>8000</v>
      </c>
      <c r="C34" s="2">
        <v>41740</v>
      </c>
      <c r="D34" s="3">
        <v>0.2744328703703704</v>
      </c>
      <c r="E34">
        <v>2</v>
      </c>
      <c r="F34">
        <v>1</v>
      </c>
      <c r="G34">
        <v>277.60000000000002</v>
      </c>
      <c r="H34">
        <v>-4.5</v>
      </c>
    </row>
    <row r="35" spans="1:8" hidden="1" x14ac:dyDescent="0.25">
      <c r="A35">
        <v>31</v>
      </c>
      <c r="B35">
        <v>8000</v>
      </c>
      <c r="C35" s="2">
        <v>41740</v>
      </c>
      <c r="D35" s="3">
        <v>0.27444444444444444</v>
      </c>
      <c r="E35">
        <v>3</v>
      </c>
      <c r="F35">
        <v>1</v>
      </c>
      <c r="G35">
        <v>432.6</v>
      </c>
      <c r="H35">
        <v>-8.6</v>
      </c>
    </row>
    <row r="36" spans="1:8" hidden="1" x14ac:dyDescent="0.25">
      <c r="A36">
        <v>32</v>
      </c>
      <c r="B36">
        <v>8000</v>
      </c>
      <c r="C36" s="2">
        <v>41740</v>
      </c>
      <c r="D36" s="3">
        <v>0.27445601851851853</v>
      </c>
      <c r="E36">
        <v>4</v>
      </c>
      <c r="F36">
        <v>1</v>
      </c>
      <c r="G36">
        <v>742.2</v>
      </c>
      <c r="H36">
        <v>-23.6</v>
      </c>
    </row>
    <row r="37" spans="1:8" hidden="1" x14ac:dyDescent="0.25">
      <c r="A37">
        <v>33</v>
      </c>
      <c r="B37">
        <v>8000</v>
      </c>
      <c r="C37" s="2">
        <v>41740</v>
      </c>
      <c r="D37" s="3">
        <v>0.27445601851851853</v>
      </c>
      <c r="E37">
        <v>5</v>
      </c>
      <c r="F37">
        <v>2</v>
      </c>
      <c r="G37">
        <v>1108.7</v>
      </c>
      <c r="H37">
        <v>-53.9</v>
      </c>
    </row>
    <row r="38" spans="1:8" x14ac:dyDescent="0.25">
      <c r="A38">
        <v>34</v>
      </c>
      <c r="B38">
        <v>8000</v>
      </c>
      <c r="C38" s="2">
        <v>41740</v>
      </c>
      <c r="D38" s="3">
        <v>0.27446759259259262</v>
      </c>
      <c r="E38">
        <v>6</v>
      </c>
      <c r="F38">
        <v>2</v>
      </c>
      <c r="G38">
        <v>1511.2</v>
      </c>
      <c r="H38">
        <v>-92.9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20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41740</v>
      </c>
      <c r="D4" s="3">
        <v>0.40469907407407407</v>
      </c>
      <c r="E4">
        <v>0</v>
      </c>
      <c r="F4">
        <v>1</v>
      </c>
      <c r="G4">
        <v>340.9</v>
      </c>
      <c r="H4">
        <v>-4.2</v>
      </c>
    </row>
    <row r="5" spans="1:8" hidden="1" x14ac:dyDescent="0.25">
      <c r="A5">
        <v>1</v>
      </c>
      <c r="B5">
        <v>8000</v>
      </c>
      <c r="C5" s="2">
        <v>41740</v>
      </c>
      <c r="D5" s="3">
        <v>0.40469907407407407</v>
      </c>
      <c r="E5">
        <v>1</v>
      </c>
      <c r="F5">
        <v>1</v>
      </c>
      <c r="G5">
        <v>311.7</v>
      </c>
      <c r="H5">
        <v>-4.3</v>
      </c>
    </row>
    <row r="6" spans="1:8" hidden="1" x14ac:dyDescent="0.25">
      <c r="A6">
        <v>2</v>
      </c>
      <c r="B6">
        <v>8000</v>
      </c>
      <c r="C6" s="2">
        <v>41740</v>
      </c>
      <c r="D6" s="3">
        <v>0.40471064814814817</v>
      </c>
      <c r="E6">
        <v>2</v>
      </c>
      <c r="F6">
        <v>1</v>
      </c>
      <c r="G6">
        <v>563.9</v>
      </c>
      <c r="H6">
        <v>-14</v>
      </c>
    </row>
    <row r="7" spans="1:8" hidden="1" x14ac:dyDescent="0.25">
      <c r="A7">
        <v>3</v>
      </c>
      <c r="B7">
        <v>8000</v>
      </c>
      <c r="C7" s="2">
        <v>41740</v>
      </c>
      <c r="D7" s="3">
        <v>0.40472222222222221</v>
      </c>
      <c r="E7">
        <v>3</v>
      </c>
      <c r="F7">
        <v>2</v>
      </c>
      <c r="G7">
        <v>856.9</v>
      </c>
      <c r="H7">
        <v>-31.4</v>
      </c>
    </row>
    <row r="8" spans="1:8" hidden="1" x14ac:dyDescent="0.25">
      <c r="A8">
        <v>4</v>
      </c>
      <c r="B8">
        <v>8000</v>
      </c>
      <c r="C8" s="2">
        <v>41740</v>
      </c>
      <c r="D8" s="3">
        <v>0.40472222222222221</v>
      </c>
      <c r="E8">
        <v>4</v>
      </c>
      <c r="F8">
        <v>2</v>
      </c>
      <c r="G8">
        <v>1240.4000000000001</v>
      </c>
      <c r="H8">
        <v>-62.1</v>
      </c>
    </row>
    <row r="9" spans="1:8" hidden="1" x14ac:dyDescent="0.25">
      <c r="A9">
        <v>5</v>
      </c>
      <c r="B9">
        <v>8000</v>
      </c>
      <c r="C9" s="2">
        <v>41740</v>
      </c>
      <c r="D9" s="3">
        <v>0.4047337962962963</v>
      </c>
      <c r="E9">
        <v>5</v>
      </c>
      <c r="F9">
        <v>2</v>
      </c>
      <c r="G9">
        <v>1744.9</v>
      </c>
      <c r="H9">
        <v>-111.2</v>
      </c>
    </row>
    <row r="10" spans="1:8" x14ac:dyDescent="0.25">
      <c r="A10">
        <v>6</v>
      </c>
      <c r="B10">
        <v>8000</v>
      </c>
      <c r="C10" s="2">
        <v>41740</v>
      </c>
      <c r="D10" s="3">
        <v>0.4047337962962963</v>
      </c>
      <c r="E10">
        <v>6</v>
      </c>
      <c r="F10">
        <v>2</v>
      </c>
      <c r="G10">
        <v>2427.8000000000002</v>
      </c>
      <c r="H10">
        <v>-171.3</v>
      </c>
    </row>
    <row r="11" spans="1:8" hidden="1" x14ac:dyDescent="0.25">
      <c r="A11">
        <v>7</v>
      </c>
      <c r="B11">
        <v>8000</v>
      </c>
      <c r="C11" s="2">
        <v>41740</v>
      </c>
      <c r="D11" s="3">
        <v>0.40474537037037034</v>
      </c>
      <c r="E11">
        <v>0</v>
      </c>
      <c r="F11">
        <v>1</v>
      </c>
      <c r="G11">
        <v>341</v>
      </c>
      <c r="H11">
        <v>-4.9000000000000004</v>
      </c>
    </row>
    <row r="12" spans="1:8" hidden="1" x14ac:dyDescent="0.25">
      <c r="A12">
        <v>8</v>
      </c>
      <c r="B12">
        <v>8000</v>
      </c>
      <c r="C12" s="2">
        <v>41740</v>
      </c>
      <c r="D12" s="3">
        <v>0.40474537037037034</v>
      </c>
      <c r="E12">
        <v>1</v>
      </c>
      <c r="F12">
        <v>1</v>
      </c>
      <c r="G12">
        <v>311.60000000000002</v>
      </c>
      <c r="H12">
        <v>-5</v>
      </c>
    </row>
    <row r="13" spans="1:8" hidden="1" x14ac:dyDescent="0.25">
      <c r="A13">
        <v>9</v>
      </c>
      <c r="B13">
        <v>8000</v>
      </c>
      <c r="C13" s="2">
        <v>41740</v>
      </c>
      <c r="D13" s="3">
        <v>0.40475694444444449</v>
      </c>
      <c r="E13">
        <v>2</v>
      </c>
      <c r="F13">
        <v>1</v>
      </c>
      <c r="G13">
        <v>564.20000000000005</v>
      </c>
      <c r="H13">
        <v>-14.5</v>
      </c>
    </row>
    <row r="14" spans="1:8" hidden="1" x14ac:dyDescent="0.25">
      <c r="A14">
        <v>10</v>
      </c>
      <c r="B14">
        <v>8000</v>
      </c>
      <c r="C14" s="2">
        <v>41740</v>
      </c>
      <c r="D14" s="3">
        <v>0.40476851851851853</v>
      </c>
      <c r="E14">
        <v>3</v>
      </c>
      <c r="F14">
        <v>2</v>
      </c>
      <c r="G14">
        <v>856.5</v>
      </c>
      <c r="H14">
        <v>-31.9</v>
      </c>
    </row>
    <row r="15" spans="1:8" hidden="1" x14ac:dyDescent="0.25">
      <c r="A15">
        <v>11</v>
      </c>
      <c r="B15">
        <v>8000</v>
      </c>
      <c r="C15" s="2">
        <v>41740</v>
      </c>
      <c r="D15" s="3">
        <v>0.40476851851851853</v>
      </c>
      <c r="E15">
        <v>4</v>
      </c>
      <c r="F15">
        <v>2</v>
      </c>
      <c r="G15">
        <v>1240.5</v>
      </c>
      <c r="H15">
        <v>-61.4</v>
      </c>
    </row>
    <row r="16" spans="1:8" hidden="1" x14ac:dyDescent="0.25">
      <c r="A16">
        <v>12</v>
      </c>
      <c r="B16">
        <v>8000</v>
      </c>
      <c r="C16" s="2">
        <v>41740</v>
      </c>
      <c r="D16" s="3">
        <v>0.40478009259259262</v>
      </c>
      <c r="E16">
        <v>5</v>
      </c>
      <c r="F16">
        <v>2</v>
      </c>
      <c r="G16">
        <v>1745.5</v>
      </c>
      <c r="H16">
        <v>-110.4</v>
      </c>
    </row>
    <row r="17" spans="1:8" x14ac:dyDescent="0.25">
      <c r="A17">
        <v>13</v>
      </c>
      <c r="B17">
        <v>8000</v>
      </c>
      <c r="C17" s="2">
        <v>41740</v>
      </c>
      <c r="D17" s="3">
        <v>0.40478009259259262</v>
      </c>
      <c r="E17">
        <v>6</v>
      </c>
      <c r="F17">
        <v>2</v>
      </c>
      <c r="G17">
        <v>2426.6999999999998</v>
      </c>
      <c r="H17">
        <v>-173.1</v>
      </c>
    </row>
    <row r="18" spans="1:8" hidden="1" x14ac:dyDescent="0.25">
      <c r="A18">
        <v>14</v>
      </c>
      <c r="B18">
        <v>8000</v>
      </c>
      <c r="C18" s="2">
        <v>41740</v>
      </c>
      <c r="D18" s="3">
        <v>0.40479166666666666</v>
      </c>
      <c r="E18">
        <v>0</v>
      </c>
      <c r="F18">
        <v>1</v>
      </c>
      <c r="G18">
        <v>340.7</v>
      </c>
      <c r="H18">
        <v>-4.7</v>
      </c>
    </row>
    <row r="19" spans="1:8" hidden="1" x14ac:dyDescent="0.25">
      <c r="A19">
        <v>15</v>
      </c>
      <c r="B19">
        <v>8000</v>
      </c>
      <c r="C19" s="2">
        <v>41740</v>
      </c>
      <c r="D19" s="3">
        <v>0.40479166666666666</v>
      </c>
      <c r="E19">
        <v>1</v>
      </c>
      <c r="F19">
        <v>1</v>
      </c>
      <c r="G19">
        <v>311.7</v>
      </c>
      <c r="H19">
        <v>-4.5</v>
      </c>
    </row>
    <row r="20" spans="1:8" hidden="1" x14ac:dyDescent="0.25">
      <c r="A20">
        <v>16</v>
      </c>
      <c r="B20">
        <v>8000</v>
      </c>
      <c r="C20" s="2">
        <v>41740</v>
      </c>
      <c r="D20" s="3">
        <v>0.40480324074074076</v>
      </c>
      <c r="E20">
        <v>2</v>
      </c>
      <c r="F20">
        <v>1</v>
      </c>
      <c r="G20">
        <v>564.1</v>
      </c>
      <c r="H20">
        <v>-14</v>
      </c>
    </row>
    <row r="21" spans="1:8" hidden="1" x14ac:dyDescent="0.25">
      <c r="A21">
        <v>17</v>
      </c>
      <c r="B21">
        <v>8000</v>
      </c>
      <c r="C21" s="2">
        <v>41740</v>
      </c>
      <c r="D21" s="3">
        <v>0.40481481481481479</v>
      </c>
      <c r="E21">
        <v>3</v>
      </c>
      <c r="F21">
        <v>2</v>
      </c>
      <c r="G21">
        <v>856.6</v>
      </c>
      <c r="H21">
        <v>-32</v>
      </c>
    </row>
    <row r="22" spans="1:8" hidden="1" x14ac:dyDescent="0.25">
      <c r="A22">
        <v>18</v>
      </c>
      <c r="B22">
        <v>8000</v>
      </c>
      <c r="C22" s="2">
        <v>41740</v>
      </c>
      <c r="D22" s="3">
        <v>0.40481481481481479</v>
      </c>
      <c r="E22">
        <v>4</v>
      </c>
      <c r="F22">
        <v>2</v>
      </c>
      <c r="G22">
        <v>1241.4000000000001</v>
      </c>
      <c r="H22">
        <v>-63.3</v>
      </c>
    </row>
    <row r="23" spans="1:8" hidden="1" x14ac:dyDescent="0.25">
      <c r="A23">
        <v>19</v>
      </c>
      <c r="B23">
        <v>8000</v>
      </c>
      <c r="C23" s="2">
        <v>41740</v>
      </c>
      <c r="D23" s="3">
        <v>0.40482638888888894</v>
      </c>
      <c r="E23">
        <v>5</v>
      </c>
      <c r="F23">
        <v>2</v>
      </c>
      <c r="G23">
        <v>1745.5</v>
      </c>
      <c r="H23">
        <v>-112.7</v>
      </c>
    </row>
    <row r="24" spans="1:8" x14ac:dyDescent="0.25">
      <c r="A24">
        <v>20</v>
      </c>
      <c r="B24">
        <v>8000</v>
      </c>
      <c r="C24" s="2">
        <v>41740</v>
      </c>
      <c r="D24" s="3">
        <v>0.40482638888888894</v>
      </c>
      <c r="E24">
        <v>6</v>
      </c>
      <c r="F24">
        <v>2</v>
      </c>
      <c r="G24">
        <v>2425.5</v>
      </c>
      <c r="H24">
        <v>-170.2</v>
      </c>
    </row>
    <row r="25" spans="1:8" hidden="1" x14ac:dyDescent="0.25">
      <c r="A25">
        <v>21</v>
      </c>
      <c r="B25">
        <v>8000</v>
      </c>
      <c r="C25" s="2">
        <v>41740</v>
      </c>
      <c r="D25" s="3">
        <v>0.40483796296296298</v>
      </c>
      <c r="E25">
        <v>0</v>
      </c>
      <c r="F25">
        <v>1</v>
      </c>
      <c r="G25">
        <v>341</v>
      </c>
      <c r="H25">
        <v>-4.4000000000000004</v>
      </c>
    </row>
    <row r="26" spans="1:8" hidden="1" x14ac:dyDescent="0.25">
      <c r="A26">
        <v>22</v>
      </c>
      <c r="B26">
        <v>8000</v>
      </c>
      <c r="C26" s="2">
        <v>41740</v>
      </c>
      <c r="D26" s="3">
        <v>0.40483796296296298</v>
      </c>
      <c r="E26">
        <v>1</v>
      </c>
      <c r="F26">
        <v>1</v>
      </c>
      <c r="G26">
        <v>311.7</v>
      </c>
      <c r="H26">
        <v>-4.8</v>
      </c>
    </row>
    <row r="27" spans="1:8" hidden="1" x14ac:dyDescent="0.25">
      <c r="A27">
        <v>23</v>
      </c>
      <c r="B27">
        <v>8000</v>
      </c>
      <c r="C27" s="2">
        <v>41740</v>
      </c>
      <c r="D27" s="3">
        <v>0.40484953703703702</v>
      </c>
      <c r="E27">
        <v>2</v>
      </c>
      <c r="F27">
        <v>1</v>
      </c>
      <c r="G27">
        <v>563.79999999999995</v>
      </c>
      <c r="H27">
        <v>-14.3</v>
      </c>
    </row>
    <row r="28" spans="1:8" hidden="1" x14ac:dyDescent="0.25">
      <c r="A28">
        <v>24</v>
      </c>
      <c r="B28">
        <v>8000</v>
      </c>
      <c r="C28" s="2">
        <v>41740</v>
      </c>
      <c r="D28" s="3">
        <v>0.40486111111111112</v>
      </c>
      <c r="E28">
        <v>3</v>
      </c>
      <c r="F28">
        <v>2</v>
      </c>
      <c r="G28">
        <v>857.2</v>
      </c>
      <c r="H28">
        <v>-31.9</v>
      </c>
    </row>
    <row r="29" spans="1:8" hidden="1" x14ac:dyDescent="0.25">
      <c r="A29">
        <v>25</v>
      </c>
      <c r="B29">
        <v>8000</v>
      </c>
      <c r="C29" s="2">
        <v>41740</v>
      </c>
      <c r="D29" s="3">
        <v>0.40486111111111112</v>
      </c>
      <c r="E29">
        <v>4</v>
      </c>
      <c r="F29">
        <v>2</v>
      </c>
      <c r="G29">
        <v>1241.4000000000001</v>
      </c>
      <c r="H29">
        <v>-62.5</v>
      </c>
    </row>
    <row r="30" spans="1:8" hidden="1" x14ac:dyDescent="0.25">
      <c r="A30">
        <v>26</v>
      </c>
      <c r="B30">
        <v>8000</v>
      </c>
      <c r="C30" s="2">
        <v>41740</v>
      </c>
      <c r="D30" s="3">
        <v>0.40487268518518515</v>
      </c>
      <c r="E30">
        <v>5</v>
      </c>
      <c r="F30">
        <v>2</v>
      </c>
      <c r="G30">
        <v>1744.4</v>
      </c>
      <c r="H30">
        <v>-113.1</v>
      </c>
    </row>
    <row r="31" spans="1:8" x14ac:dyDescent="0.25">
      <c r="A31">
        <v>27</v>
      </c>
      <c r="B31">
        <v>8000</v>
      </c>
      <c r="C31" s="2">
        <v>41740</v>
      </c>
      <c r="D31" s="3">
        <v>0.40487268518518515</v>
      </c>
      <c r="E31">
        <v>6</v>
      </c>
      <c r="F31">
        <v>2</v>
      </c>
      <c r="G31">
        <v>2425</v>
      </c>
      <c r="H31">
        <v>-172.1</v>
      </c>
    </row>
    <row r="32" spans="1:8" hidden="1" x14ac:dyDescent="0.25">
      <c r="A32">
        <v>28</v>
      </c>
      <c r="B32">
        <v>8000</v>
      </c>
      <c r="C32" s="2">
        <v>41740</v>
      </c>
      <c r="D32" s="3">
        <v>0.40488425925925925</v>
      </c>
      <c r="E32">
        <v>0</v>
      </c>
      <c r="F32">
        <v>1</v>
      </c>
      <c r="G32">
        <v>340.7</v>
      </c>
      <c r="H32">
        <v>-4.4000000000000004</v>
      </c>
    </row>
    <row r="33" spans="1:8" hidden="1" x14ac:dyDescent="0.25">
      <c r="A33">
        <v>29</v>
      </c>
      <c r="B33">
        <v>8000</v>
      </c>
      <c r="C33" s="2">
        <v>41740</v>
      </c>
      <c r="D33" s="3">
        <v>0.40488425925925925</v>
      </c>
      <c r="E33">
        <v>1</v>
      </c>
      <c r="F33">
        <v>1</v>
      </c>
      <c r="G33">
        <v>311.7</v>
      </c>
      <c r="H33">
        <v>-4.5999999999999996</v>
      </c>
    </row>
    <row r="34" spans="1:8" hidden="1" x14ac:dyDescent="0.25">
      <c r="A34">
        <v>30</v>
      </c>
      <c r="B34">
        <v>8000</v>
      </c>
      <c r="C34" s="2">
        <v>41740</v>
      </c>
      <c r="D34" s="3">
        <v>0.40489583333333329</v>
      </c>
      <c r="E34">
        <v>2</v>
      </c>
      <c r="F34">
        <v>1</v>
      </c>
      <c r="G34">
        <v>564.20000000000005</v>
      </c>
      <c r="H34">
        <v>-14.7</v>
      </c>
    </row>
    <row r="35" spans="1:8" hidden="1" x14ac:dyDescent="0.25">
      <c r="A35">
        <v>31</v>
      </c>
      <c r="B35">
        <v>8000</v>
      </c>
      <c r="C35" s="2">
        <v>41740</v>
      </c>
      <c r="D35" s="3">
        <v>0.40490740740740744</v>
      </c>
      <c r="E35">
        <v>3</v>
      </c>
      <c r="F35">
        <v>2</v>
      </c>
      <c r="G35">
        <v>857</v>
      </c>
      <c r="H35">
        <v>-31.8</v>
      </c>
    </row>
    <row r="36" spans="1:8" hidden="1" x14ac:dyDescent="0.25">
      <c r="A36">
        <v>32</v>
      </c>
      <c r="B36">
        <v>8000</v>
      </c>
      <c r="C36" s="2">
        <v>41740</v>
      </c>
      <c r="D36" s="3">
        <v>0.40490740740740744</v>
      </c>
      <c r="E36">
        <v>4</v>
      </c>
      <c r="F36">
        <v>2</v>
      </c>
      <c r="G36">
        <v>1241.5</v>
      </c>
      <c r="H36">
        <v>-62.9</v>
      </c>
    </row>
    <row r="37" spans="1:8" hidden="1" x14ac:dyDescent="0.25">
      <c r="A37">
        <v>33</v>
      </c>
      <c r="B37">
        <v>8000</v>
      </c>
      <c r="C37" s="2">
        <v>41740</v>
      </c>
      <c r="D37" s="3">
        <v>0.40491898148148148</v>
      </c>
      <c r="E37">
        <v>5</v>
      </c>
      <c r="F37">
        <v>2</v>
      </c>
      <c r="G37">
        <v>1745.1</v>
      </c>
      <c r="H37">
        <v>-113.3</v>
      </c>
    </row>
    <row r="38" spans="1:8" x14ac:dyDescent="0.25">
      <c r="A38">
        <v>34</v>
      </c>
      <c r="B38">
        <v>8000</v>
      </c>
      <c r="C38" s="2">
        <v>41740</v>
      </c>
      <c r="D38" s="3">
        <v>0.40491898148148148</v>
      </c>
      <c r="E38">
        <v>6</v>
      </c>
      <c r="F38">
        <v>2</v>
      </c>
      <c r="G38">
        <v>2425.9</v>
      </c>
      <c r="H38">
        <v>-175.8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21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41743</v>
      </c>
      <c r="D4" s="3">
        <v>0.34334490740740736</v>
      </c>
      <c r="E4">
        <v>0</v>
      </c>
      <c r="F4">
        <v>1</v>
      </c>
      <c r="G4">
        <v>362.3</v>
      </c>
      <c r="H4">
        <v>-5.3</v>
      </c>
    </row>
    <row r="5" spans="1:8" hidden="1" x14ac:dyDescent="0.25">
      <c r="A5">
        <v>1</v>
      </c>
      <c r="B5">
        <v>8000</v>
      </c>
      <c r="C5" s="2">
        <v>41743</v>
      </c>
      <c r="D5" s="3">
        <v>0.34335648148148151</v>
      </c>
      <c r="E5">
        <v>1</v>
      </c>
      <c r="F5">
        <v>1</v>
      </c>
      <c r="G5">
        <v>325.8</v>
      </c>
      <c r="H5">
        <v>-4.9000000000000004</v>
      </c>
    </row>
    <row r="6" spans="1:8" hidden="1" x14ac:dyDescent="0.25">
      <c r="A6">
        <v>2</v>
      </c>
      <c r="B6">
        <v>8000</v>
      </c>
      <c r="C6" s="2">
        <v>41743</v>
      </c>
      <c r="D6" s="3">
        <v>0.34336805555555555</v>
      </c>
      <c r="E6">
        <v>2</v>
      </c>
      <c r="F6">
        <v>1</v>
      </c>
      <c r="G6">
        <v>506.3</v>
      </c>
      <c r="H6">
        <v>-11.8</v>
      </c>
    </row>
    <row r="7" spans="1:8" hidden="1" x14ac:dyDescent="0.25">
      <c r="A7">
        <v>3</v>
      </c>
      <c r="B7">
        <v>8000</v>
      </c>
      <c r="C7" s="2">
        <v>41743</v>
      </c>
      <c r="D7" s="3">
        <v>0.34336805555555555</v>
      </c>
      <c r="E7">
        <v>3</v>
      </c>
      <c r="F7">
        <v>1</v>
      </c>
      <c r="G7">
        <v>782.6</v>
      </c>
      <c r="H7">
        <v>-26.6</v>
      </c>
    </row>
    <row r="8" spans="1:8" hidden="1" x14ac:dyDescent="0.25">
      <c r="A8">
        <v>4</v>
      </c>
      <c r="B8">
        <v>8000</v>
      </c>
      <c r="C8" s="2">
        <v>41743</v>
      </c>
      <c r="D8" s="3">
        <v>0.34337962962962965</v>
      </c>
      <c r="E8">
        <v>4</v>
      </c>
      <c r="F8">
        <v>2</v>
      </c>
      <c r="G8">
        <v>1096.3</v>
      </c>
      <c r="H8">
        <v>-50.1</v>
      </c>
    </row>
    <row r="9" spans="1:8" hidden="1" x14ac:dyDescent="0.25">
      <c r="A9">
        <v>5</v>
      </c>
      <c r="B9">
        <v>8000</v>
      </c>
      <c r="C9" s="2">
        <v>41743</v>
      </c>
      <c r="D9" s="3">
        <v>0.34337962962962965</v>
      </c>
      <c r="E9">
        <v>5</v>
      </c>
      <c r="F9">
        <v>2</v>
      </c>
      <c r="G9">
        <v>1429.6</v>
      </c>
      <c r="H9">
        <v>-80.8</v>
      </c>
    </row>
    <row r="10" spans="1:8" x14ac:dyDescent="0.25">
      <c r="A10">
        <v>6</v>
      </c>
      <c r="B10">
        <v>8000</v>
      </c>
      <c r="C10" s="2">
        <v>41743</v>
      </c>
      <c r="D10" s="3">
        <v>0.34339120370370368</v>
      </c>
      <c r="E10">
        <v>6</v>
      </c>
      <c r="F10">
        <v>2</v>
      </c>
      <c r="G10">
        <v>1856.8</v>
      </c>
      <c r="H10">
        <v>-125</v>
      </c>
    </row>
    <row r="11" spans="1:8" hidden="1" x14ac:dyDescent="0.25">
      <c r="A11">
        <v>7</v>
      </c>
      <c r="B11">
        <v>8000</v>
      </c>
      <c r="C11" s="2">
        <v>41743</v>
      </c>
      <c r="D11" s="3">
        <v>0.34340277777777778</v>
      </c>
      <c r="E11">
        <v>0</v>
      </c>
      <c r="F11">
        <v>1</v>
      </c>
      <c r="G11">
        <v>362.7</v>
      </c>
      <c r="H11">
        <v>-5.3</v>
      </c>
    </row>
    <row r="12" spans="1:8" hidden="1" x14ac:dyDescent="0.25">
      <c r="A12">
        <v>8</v>
      </c>
      <c r="B12">
        <v>8000</v>
      </c>
      <c r="C12" s="2">
        <v>41743</v>
      </c>
      <c r="D12" s="3">
        <v>0.34340277777777778</v>
      </c>
      <c r="E12">
        <v>1</v>
      </c>
      <c r="F12">
        <v>1</v>
      </c>
      <c r="G12">
        <v>325.8</v>
      </c>
      <c r="H12">
        <v>-5.2</v>
      </c>
    </row>
    <row r="13" spans="1:8" hidden="1" x14ac:dyDescent="0.25">
      <c r="A13">
        <v>9</v>
      </c>
      <c r="B13">
        <v>8000</v>
      </c>
      <c r="C13" s="2">
        <v>41743</v>
      </c>
      <c r="D13" s="3">
        <v>0.34341435185185182</v>
      </c>
      <c r="E13">
        <v>2</v>
      </c>
      <c r="F13">
        <v>1</v>
      </c>
      <c r="G13">
        <v>505.8</v>
      </c>
      <c r="H13">
        <v>-10.5</v>
      </c>
    </row>
    <row r="14" spans="1:8" hidden="1" x14ac:dyDescent="0.25">
      <c r="A14">
        <v>10</v>
      </c>
      <c r="B14">
        <v>8000</v>
      </c>
      <c r="C14" s="2">
        <v>41743</v>
      </c>
      <c r="D14" s="3">
        <v>0.34341435185185182</v>
      </c>
      <c r="E14">
        <v>3</v>
      </c>
      <c r="F14">
        <v>1</v>
      </c>
      <c r="G14">
        <v>783.8</v>
      </c>
      <c r="H14">
        <v>-25.8</v>
      </c>
    </row>
    <row r="15" spans="1:8" hidden="1" x14ac:dyDescent="0.25">
      <c r="A15">
        <v>11</v>
      </c>
      <c r="B15">
        <v>8000</v>
      </c>
      <c r="C15" s="2">
        <v>41743</v>
      </c>
      <c r="D15" s="3">
        <v>0.34342592592592597</v>
      </c>
      <c r="E15">
        <v>4</v>
      </c>
      <c r="F15">
        <v>2</v>
      </c>
      <c r="G15">
        <v>1096.2</v>
      </c>
      <c r="H15">
        <v>-49</v>
      </c>
    </row>
    <row r="16" spans="1:8" hidden="1" x14ac:dyDescent="0.25">
      <c r="A16">
        <v>12</v>
      </c>
      <c r="B16">
        <v>8000</v>
      </c>
      <c r="C16" s="2">
        <v>41743</v>
      </c>
      <c r="D16" s="3">
        <v>0.34343750000000001</v>
      </c>
      <c r="E16">
        <v>5</v>
      </c>
      <c r="F16">
        <v>2</v>
      </c>
      <c r="G16">
        <v>1429.4</v>
      </c>
      <c r="H16">
        <v>-81.5</v>
      </c>
    </row>
    <row r="17" spans="1:8" x14ac:dyDescent="0.25">
      <c r="A17">
        <v>13</v>
      </c>
      <c r="B17">
        <v>8000</v>
      </c>
      <c r="C17" s="2">
        <v>41743</v>
      </c>
      <c r="D17" s="3">
        <v>0.34343750000000001</v>
      </c>
      <c r="E17">
        <v>6</v>
      </c>
      <c r="F17">
        <v>2</v>
      </c>
      <c r="G17">
        <v>1857.7</v>
      </c>
      <c r="H17">
        <v>-127.3</v>
      </c>
    </row>
    <row r="18" spans="1:8" hidden="1" x14ac:dyDescent="0.25">
      <c r="A18">
        <v>14</v>
      </c>
      <c r="B18">
        <v>8000</v>
      </c>
      <c r="C18" s="2">
        <v>41743</v>
      </c>
      <c r="D18" s="3">
        <v>0.3434490740740741</v>
      </c>
      <c r="E18">
        <v>0</v>
      </c>
      <c r="F18">
        <v>1</v>
      </c>
      <c r="G18">
        <v>362.7</v>
      </c>
      <c r="H18">
        <v>-5.2</v>
      </c>
    </row>
    <row r="19" spans="1:8" hidden="1" x14ac:dyDescent="0.25">
      <c r="A19">
        <v>15</v>
      </c>
      <c r="B19">
        <v>8000</v>
      </c>
      <c r="C19" s="2">
        <v>41743</v>
      </c>
      <c r="D19" s="3">
        <v>0.3434490740740741</v>
      </c>
      <c r="E19">
        <v>1</v>
      </c>
      <c r="F19">
        <v>1</v>
      </c>
      <c r="G19">
        <v>325.60000000000002</v>
      </c>
      <c r="H19">
        <v>-5.0999999999999996</v>
      </c>
    </row>
    <row r="20" spans="1:8" hidden="1" x14ac:dyDescent="0.25">
      <c r="A20">
        <v>16</v>
      </c>
      <c r="B20">
        <v>8000</v>
      </c>
      <c r="C20" s="2">
        <v>41743</v>
      </c>
      <c r="D20" s="3">
        <v>0.34346064814814814</v>
      </c>
      <c r="E20">
        <v>2</v>
      </c>
      <c r="F20">
        <v>1</v>
      </c>
      <c r="G20">
        <v>505.6</v>
      </c>
      <c r="H20">
        <v>-10.4</v>
      </c>
    </row>
    <row r="21" spans="1:8" hidden="1" x14ac:dyDescent="0.25">
      <c r="A21">
        <v>17</v>
      </c>
      <c r="B21">
        <v>8000</v>
      </c>
      <c r="C21" s="2">
        <v>41743</v>
      </c>
      <c r="D21" s="3">
        <v>0.34347222222222223</v>
      </c>
      <c r="E21">
        <v>3</v>
      </c>
      <c r="F21">
        <v>1</v>
      </c>
      <c r="G21">
        <v>784.6</v>
      </c>
      <c r="H21">
        <v>-25.7</v>
      </c>
    </row>
    <row r="22" spans="1:8" hidden="1" x14ac:dyDescent="0.25">
      <c r="A22">
        <v>18</v>
      </c>
      <c r="B22">
        <v>8000</v>
      </c>
      <c r="C22" s="2">
        <v>41743</v>
      </c>
      <c r="D22" s="3">
        <v>0.34347222222222223</v>
      </c>
      <c r="E22">
        <v>4</v>
      </c>
      <c r="F22">
        <v>2</v>
      </c>
      <c r="G22">
        <v>1096</v>
      </c>
      <c r="H22">
        <v>-49</v>
      </c>
    </row>
    <row r="23" spans="1:8" hidden="1" x14ac:dyDescent="0.25">
      <c r="A23">
        <v>19</v>
      </c>
      <c r="B23">
        <v>8000</v>
      </c>
      <c r="C23" s="2">
        <v>41743</v>
      </c>
      <c r="D23" s="3">
        <v>0.34348379629629627</v>
      </c>
      <c r="E23">
        <v>5</v>
      </c>
      <c r="F23">
        <v>2</v>
      </c>
      <c r="G23">
        <v>1429.3</v>
      </c>
      <c r="H23">
        <v>-82.1</v>
      </c>
    </row>
    <row r="24" spans="1:8" x14ac:dyDescent="0.25">
      <c r="A24">
        <v>20</v>
      </c>
      <c r="B24">
        <v>8000</v>
      </c>
      <c r="C24" s="2">
        <v>41743</v>
      </c>
      <c r="D24" s="3">
        <v>0.34348379629629627</v>
      </c>
      <c r="E24">
        <v>6</v>
      </c>
      <c r="F24">
        <v>2</v>
      </c>
      <c r="G24">
        <v>1857.3</v>
      </c>
      <c r="H24">
        <v>-126.8</v>
      </c>
    </row>
    <row r="25" spans="1:8" hidden="1" x14ac:dyDescent="0.25">
      <c r="A25">
        <v>21</v>
      </c>
      <c r="B25">
        <v>8000</v>
      </c>
      <c r="C25" s="2">
        <v>41743</v>
      </c>
      <c r="D25" s="3">
        <v>0.34349537037037042</v>
      </c>
      <c r="E25">
        <v>0</v>
      </c>
      <c r="F25">
        <v>1</v>
      </c>
      <c r="G25">
        <v>362.3</v>
      </c>
      <c r="H25">
        <v>-5</v>
      </c>
    </row>
    <row r="26" spans="1:8" hidden="1" x14ac:dyDescent="0.25">
      <c r="A26">
        <v>22</v>
      </c>
      <c r="B26">
        <v>8000</v>
      </c>
      <c r="C26" s="2">
        <v>41743</v>
      </c>
      <c r="D26" s="3">
        <v>0.34349537037037042</v>
      </c>
      <c r="E26">
        <v>1</v>
      </c>
      <c r="F26">
        <v>1</v>
      </c>
      <c r="G26">
        <v>326</v>
      </c>
      <c r="H26">
        <v>-5.0999999999999996</v>
      </c>
    </row>
    <row r="27" spans="1:8" hidden="1" x14ac:dyDescent="0.25">
      <c r="A27">
        <v>23</v>
      </c>
      <c r="B27">
        <v>8000</v>
      </c>
      <c r="C27" s="2">
        <v>41743</v>
      </c>
      <c r="D27" s="3">
        <v>0.34350694444444446</v>
      </c>
      <c r="E27">
        <v>2</v>
      </c>
      <c r="F27">
        <v>1</v>
      </c>
      <c r="G27">
        <v>506</v>
      </c>
      <c r="H27">
        <v>-12.1</v>
      </c>
    </row>
    <row r="28" spans="1:8" hidden="1" x14ac:dyDescent="0.25">
      <c r="A28">
        <v>24</v>
      </c>
      <c r="B28">
        <v>8000</v>
      </c>
      <c r="C28" s="2">
        <v>41743</v>
      </c>
      <c r="D28" s="3">
        <v>0.3435185185185185</v>
      </c>
      <c r="E28">
        <v>3</v>
      </c>
      <c r="F28">
        <v>1</v>
      </c>
      <c r="G28">
        <v>782.2</v>
      </c>
      <c r="H28">
        <v>-24.2</v>
      </c>
    </row>
    <row r="29" spans="1:8" hidden="1" x14ac:dyDescent="0.25">
      <c r="A29">
        <v>25</v>
      </c>
      <c r="B29">
        <v>8000</v>
      </c>
      <c r="C29" s="2">
        <v>41743</v>
      </c>
      <c r="D29" s="3">
        <v>0.3435185185185185</v>
      </c>
      <c r="E29">
        <v>4</v>
      </c>
      <c r="F29">
        <v>2</v>
      </c>
      <c r="G29">
        <v>1095.9000000000001</v>
      </c>
      <c r="H29">
        <v>-48.8</v>
      </c>
    </row>
    <row r="30" spans="1:8" hidden="1" x14ac:dyDescent="0.25">
      <c r="A30">
        <v>26</v>
      </c>
      <c r="B30">
        <v>8000</v>
      </c>
      <c r="C30" s="2">
        <v>41743</v>
      </c>
      <c r="D30" s="3">
        <v>0.3435300925925926</v>
      </c>
      <c r="E30">
        <v>5</v>
      </c>
      <c r="F30">
        <v>2</v>
      </c>
      <c r="G30">
        <v>1429.5</v>
      </c>
      <c r="H30">
        <v>-81</v>
      </c>
    </row>
    <row r="31" spans="1:8" x14ac:dyDescent="0.25">
      <c r="A31">
        <v>27</v>
      </c>
      <c r="B31">
        <v>8000</v>
      </c>
      <c r="C31" s="2">
        <v>41743</v>
      </c>
      <c r="D31" s="3">
        <v>0.34354166666666663</v>
      </c>
      <c r="E31">
        <v>6</v>
      </c>
      <c r="F31">
        <v>2</v>
      </c>
      <c r="G31">
        <v>1857.5</v>
      </c>
      <c r="H31">
        <v>-125.8</v>
      </c>
    </row>
    <row r="32" spans="1:8" hidden="1" x14ac:dyDescent="0.25">
      <c r="A32">
        <v>28</v>
      </c>
      <c r="B32">
        <v>8000</v>
      </c>
      <c r="C32" s="2">
        <v>41743</v>
      </c>
      <c r="D32" s="3">
        <v>0.34354166666666663</v>
      </c>
      <c r="E32">
        <v>0</v>
      </c>
      <c r="F32">
        <v>1</v>
      </c>
      <c r="G32">
        <v>362.2</v>
      </c>
      <c r="H32">
        <v>-4.8</v>
      </c>
    </row>
    <row r="33" spans="1:8" hidden="1" x14ac:dyDescent="0.25">
      <c r="A33">
        <v>29</v>
      </c>
      <c r="B33">
        <v>8000</v>
      </c>
      <c r="C33" s="2">
        <v>41743</v>
      </c>
      <c r="D33" s="3">
        <v>0.34355324074074073</v>
      </c>
      <c r="E33">
        <v>1</v>
      </c>
      <c r="F33">
        <v>1</v>
      </c>
      <c r="G33">
        <v>325.60000000000002</v>
      </c>
      <c r="H33">
        <v>-4.5</v>
      </c>
    </row>
    <row r="34" spans="1:8" hidden="1" x14ac:dyDescent="0.25">
      <c r="A34">
        <v>30</v>
      </c>
      <c r="B34">
        <v>8000</v>
      </c>
      <c r="C34" s="2">
        <v>41743</v>
      </c>
      <c r="D34" s="3">
        <v>0.34355324074074073</v>
      </c>
      <c r="E34">
        <v>2</v>
      </c>
      <c r="F34">
        <v>1</v>
      </c>
      <c r="G34">
        <v>505.5</v>
      </c>
      <c r="H34">
        <v>-10.7</v>
      </c>
    </row>
    <row r="35" spans="1:8" hidden="1" x14ac:dyDescent="0.25">
      <c r="A35">
        <v>31</v>
      </c>
      <c r="B35">
        <v>8000</v>
      </c>
      <c r="C35" s="2">
        <v>41743</v>
      </c>
      <c r="D35" s="3">
        <v>0.34356481481481477</v>
      </c>
      <c r="E35">
        <v>3</v>
      </c>
      <c r="F35">
        <v>1</v>
      </c>
      <c r="G35">
        <v>784.7</v>
      </c>
      <c r="H35">
        <v>-25.8</v>
      </c>
    </row>
    <row r="36" spans="1:8" hidden="1" x14ac:dyDescent="0.25">
      <c r="A36">
        <v>32</v>
      </c>
      <c r="B36">
        <v>8000</v>
      </c>
      <c r="C36" s="2">
        <v>41743</v>
      </c>
      <c r="D36" s="3">
        <v>0.34357638888888892</v>
      </c>
      <c r="E36">
        <v>4</v>
      </c>
      <c r="F36">
        <v>2</v>
      </c>
      <c r="G36">
        <v>1096</v>
      </c>
      <c r="H36">
        <v>-49</v>
      </c>
    </row>
    <row r="37" spans="1:8" hidden="1" x14ac:dyDescent="0.25">
      <c r="A37">
        <v>33</v>
      </c>
      <c r="B37">
        <v>8000</v>
      </c>
      <c r="C37" s="2">
        <v>41743</v>
      </c>
      <c r="D37" s="3">
        <v>0.34357638888888892</v>
      </c>
      <c r="E37">
        <v>5</v>
      </c>
      <c r="F37">
        <v>2</v>
      </c>
      <c r="G37">
        <v>1428.4</v>
      </c>
      <c r="H37">
        <v>-81.5</v>
      </c>
    </row>
    <row r="38" spans="1:8" x14ac:dyDescent="0.25">
      <c r="A38">
        <v>34</v>
      </c>
      <c r="B38">
        <v>8000</v>
      </c>
      <c r="C38" s="2">
        <v>41743</v>
      </c>
      <c r="D38" s="3">
        <v>0.34358796296296296</v>
      </c>
      <c r="E38">
        <v>6</v>
      </c>
      <c r="F38">
        <v>2</v>
      </c>
      <c r="G38">
        <v>1858.8</v>
      </c>
      <c r="H38">
        <v>-126.9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22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41743</v>
      </c>
      <c r="D4" s="3">
        <v>0.65217592592592599</v>
      </c>
      <c r="E4">
        <v>0</v>
      </c>
      <c r="F4">
        <v>1</v>
      </c>
      <c r="G4">
        <v>441</v>
      </c>
      <c r="H4">
        <v>-6.5</v>
      </c>
    </row>
    <row r="5" spans="1:8" hidden="1" x14ac:dyDescent="0.25">
      <c r="A5">
        <v>1</v>
      </c>
      <c r="B5">
        <v>8000</v>
      </c>
      <c r="C5" s="2">
        <v>41743</v>
      </c>
      <c r="D5" s="3">
        <v>0.65217592592592599</v>
      </c>
      <c r="E5">
        <v>1</v>
      </c>
      <c r="F5">
        <v>1</v>
      </c>
      <c r="G5">
        <v>564.79999999999995</v>
      </c>
      <c r="H5">
        <v>-11.9</v>
      </c>
    </row>
    <row r="6" spans="1:8" hidden="1" x14ac:dyDescent="0.25">
      <c r="A6">
        <v>2</v>
      </c>
      <c r="B6">
        <v>8000</v>
      </c>
      <c r="C6" s="2">
        <v>41743</v>
      </c>
      <c r="D6" s="3">
        <v>0.65218750000000003</v>
      </c>
      <c r="E6">
        <v>2</v>
      </c>
      <c r="F6">
        <v>1</v>
      </c>
      <c r="G6">
        <v>879</v>
      </c>
      <c r="H6">
        <v>-30.2</v>
      </c>
    </row>
    <row r="7" spans="1:8" hidden="1" x14ac:dyDescent="0.25">
      <c r="A7">
        <v>3</v>
      </c>
      <c r="B7">
        <v>8000</v>
      </c>
      <c r="C7" s="2">
        <v>41743</v>
      </c>
      <c r="D7" s="3">
        <v>0.65219907407407407</v>
      </c>
      <c r="E7">
        <v>3</v>
      </c>
      <c r="F7">
        <v>2</v>
      </c>
      <c r="G7">
        <v>1120.2</v>
      </c>
      <c r="H7">
        <v>-47</v>
      </c>
    </row>
    <row r="8" spans="1:8" hidden="1" x14ac:dyDescent="0.25">
      <c r="A8">
        <v>4</v>
      </c>
      <c r="B8">
        <v>8000</v>
      </c>
      <c r="C8" s="2">
        <v>41743</v>
      </c>
      <c r="D8" s="3">
        <v>0.65219907407407407</v>
      </c>
      <c r="E8">
        <v>4</v>
      </c>
      <c r="F8">
        <v>2</v>
      </c>
      <c r="G8">
        <v>1502.2</v>
      </c>
      <c r="H8">
        <v>-85.1</v>
      </c>
    </row>
    <row r="9" spans="1:8" hidden="1" x14ac:dyDescent="0.25">
      <c r="A9">
        <v>5</v>
      </c>
      <c r="B9">
        <v>8000</v>
      </c>
      <c r="C9" s="2">
        <v>41743</v>
      </c>
      <c r="D9" s="3">
        <v>0.65221064814814811</v>
      </c>
      <c r="E9">
        <v>5</v>
      </c>
      <c r="F9">
        <v>2</v>
      </c>
      <c r="G9">
        <v>2110.3000000000002</v>
      </c>
      <c r="H9">
        <v>-142.30000000000001</v>
      </c>
    </row>
    <row r="10" spans="1:8" x14ac:dyDescent="0.25">
      <c r="A10">
        <v>6</v>
      </c>
      <c r="B10">
        <v>8000</v>
      </c>
      <c r="C10" s="2">
        <v>41743</v>
      </c>
      <c r="D10" s="3">
        <v>0.65221064814814811</v>
      </c>
      <c r="E10">
        <v>6</v>
      </c>
      <c r="F10">
        <v>2</v>
      </c>
      <c r="G10">
        <v>2876.7</v>
      </c>
      <c r="H10">
        <v>-221.4</v>
      </c>
    </row>
    <row r="11" spans="1:8" hidden="1" x14ac:dyDescent="0.25">
      <c r="A11">
        <v>7</v>
      </c>
      <c r="B11">
        <v>8000</v>
      </c>
      <c r="C11" s="2">
        <v>41743</v>
      </c>
      <c r="D11" s="3">
        <v>0.65222222222222226</v>
      </c>
      <c r="E11">
        <v>0</v>
      </c>
      <c r="F11">
        <v>1</v>
      </c>
      <c r="G11">
        <v>440.8</v>
      </c>
      <c r="H11">
        <v>-6.5</v>
      </c>
    </row>
    <row r="12" spans="1:8" hidden="1" x14ac:dyDescent="0.25">
      <c r="A12">
        <v>8</v>
      </c>
      <c r="B12">
        <v>8000</v>
      </c>
      <c r="C12" s="2">
        <v>41743</v>
      </c>
      <c r="D12" s="3">
        <v>0.65222222222222226</v>
      </c>
      <c r="E12">
        <v>1</v>
      </c>
      <c r="F12">
        <v>1</v>
      </c>
      <c r="G12">
        <v>564.6</v>
      </c>
      <c r="H12">
        <v>-12.1</v>
      </c>
    </row>
    <row r="13" spans="1:8" hidden="1" x14ac:dyDescent="0.25">
      <c r="A13">
        <v>9</v>
      </c>
      <c r="B13">
        <v>8000</v>
      </c>
      <c r="C13" s="2">
        <v>41743</v>
      </c>
      <c r="D13" s="3">
        <v>0.6522337962962963</v>
      </c>
      <c r="E13">
        <v>2</v>
      </c>
      <c r="F13">
        <v>1</v>
      </c>
      <c r="G13">
        <v>879.6</v>
      </c>
      <c r="H13">
        <v>-27.7</v>
      </c>
    </row>
    <row r="14" spans="1:8" hidden="1" x14ac:dyDescent="0.25">
      <c r="A14">
        <v>10</v>
      </c>
      <c r="B14">
        <v>8000</v>
      </c>
      <c r="C14" s="2">
        <v>41743</v>
      </c>
      <c r="D14" s="3">
        <v>0.65224537037037034</v>
      </c>
      <c r="E14">
        <v>3</v>
      </c>
      <c r="F14">
        <v>2</v>
      </c>
      <c r="G14">
        <v>1120</v>
      </c>
      <c r="H14">
        <v>-46.6</v>
      </c>
    </row>
    <row r="15" spans="1:8" hidden="1" x14ac:dyDescent="0.25">
      <c r="A15">
        <v>11</v>
      </c>
      <c r="B15">
        <v>8000</v>
      </c>
      <c r="C15" s="2">
        <v>41743</v>
      </c>
      <c r="D15" s="3">
        <v>0.65224537037037034</v>
      </c>
      <c r="E15">
        <v>4</v>
      </c>
      <c r="F15">
        <v>2</v>
      </c>
      <c r="G15">
        <v>1502.6</v>
      </c>
      <c r="H15">
        <v>-84.7</v>
      </c>
    </row>
    <row r="16" spans="1:8" hidden="1" x14ac:dyDescent="0.25">
      <c r="A16">
        <v>12</v>
      </c>
      <c r="B16">
        <v>8000</v>
      </c>
      <c r="C16" s="2">
        <v>41743</v>
      </c>
      <c r="D16" s="3">
        <v>0.65225694444444449</v>
      </c>
      <c r="E16">
        <v>5</v>
      </c>
      <c r="F16">
        <v>2</v>
      </c>
      <c r="G16">
        <v>2110.4</v>
      </c>
      <c r="H16">
        <v>-141.6</v>
      </c>
    </row>
    <row r="17" spans="1:8" x14ac:dyDescent="0.25">
      <c r="A17">
        <v>13</v>
      </c>
      <c r="B17">
        <v>8000</v>
      </c>
      <c r="C17" s="2">
        <v>41743</v>
      </c>
      <c r="D17" s="3">
        <v>0.65225694444444449</v>
      </c>
      <c r="E17">
        <v>6</v>
      </c>
      <c r="F17">
        <v>2</v>
      </c>
      <c r="G17">
        <v>2875.2</v>
      </c>
      <c r="H17">
        <v>-219.2</v>
      </c>
    </row>
    <row r="18" spans="1:8" hidden="1" x14ac:dyDescent="0.25">
      <c r="A18">
        <v>14</v>
      </c>
      <c r="B18">
        <v>8000</v>
      </c>
      <c r="C18" s="2">
        <v>41743</v>
      </c>
      <c r="D18" s="3">
        <v>0.65226851851851853</v>
      </c>
      <c r="E18">
        <v>0</v>
      </c>
      <c r="F18">
        <v>1</v>
      </c>
      <c r="G18">
        <v>441.1</v>
      </c>
      <c r="H18">
        <v>-6.7</v>
      </c>
    </row>
    <row r="19" spans="1:8" hidden="1" x14ac:dyDescent="0.25">
      <c r="A19">
        <v>15</v>
      </c>
      <c r="B19">
        <v>8000</v>
      </c>
      <c r="C19" s="2">
        <v>41743</v>
      </c>
      <c r="D19" s="3">
        <v>0.65226851851851853</v>
      </c>
      <c r="E19">
        <v>1</v>
      </c>
      <c r="F19">
        <v>1</v>
      </c>
      <c r="G19">
        <v>564.4</v>
      </c>
      <c r="H19">
        <v>-12.7</v>
      </c>
    </row>
    <row r="20" spans="1:8" hidden="1" x14ac:dyDescent="0.25">
      <c r="A20">
        <v>16</v>
      </c>
      <c r="B20">
        <v>8000</v>
      </c>
      <c r="C20" s="2">
        <v>41743</v>
      </c>
      <c r="D20" s="3">
        <v>0.65228009259259256</v>
      </c>
      <c r="E20">
        <v>2</v>
      </c>
      <c r="F20">
        <v>1</v>
      </c>
      <c r="G20">
        <v>878.7</v>
      </c>
      <c r="H20">
        <v>-29</v>
      </c>
    </row>
    <row r="21" spans="1:8" hidden="1" x14ac:dyDescent="0.25">
      <c r="A21">
        <v>17</v>
      </c>
      <c r="B21">
        <v>8000</v>
      </c>
      <c r="C21" s="2">
        <v>41743</v>
      </c>
      <c r="D21" s="3">
        <v>0.6522916666666666</v>
      </c>
      <c r="E21">
        <v>3</v>
      </c>
      <c r="F21">
        <v>2</v>
      </c>
      <c r="G21">
        <v>1120.3</v>
      </c>
      <c r="H21">
        <v>-47.3</v>
      </c>
    </row>
    <row r="22" spans="1:8" hidden="1" x14ac:dyDescent="0.25">
      <c r="A22">
        <v>18</v>
      </c>
      <c r="B22">
        <v>8000</v>
      </c>
      <c r="C22" s="2">
        <v>41743</v>
      </c>
      <c r="D22" s="3">
        <v>0.6522916666666666</v>
      </c>
      <c r="E22">
        <v>4</v>
      </c>
      <c r="F22">
        <v>2</v>
      </c>
      <c r="G22">
        <v>1503.1</v>
      </c>
      <c r="H22">
        <v>-84.5</v>
      </c>
    </row>
    <row r="23" spans="1:8" hidden="1" x14ac:dyDescent="0.25">
      <c r="A23">
        <v>19</v>
      </c>
      <c r="B23">
        <v>8000</v>
      </c>
      <c r="C23" s="2">
        <v>41743</v>
      </c>
      <c r="D23" s="3">
        <v>0.65230324074074075</v>
      </c>
      <c r="E23">
        <v>5</v>
      </c>
      <c r="F23">
        <v>2</v>
      </c>
      <c r="G23">
        <v>2110</v>
      </c>
      <c r="H23">
        <v>-139.19999999999999</v>
      </c>
    </row>
    <row r="24" spans="1:8" x14ac:dyDescent="0.25">
      <c r="A24">
        <v>20</v>
      </c>
      <c r="B24">
        <v>8000</v>
      </c>
      <c r="C24" s="2">
        <v>41743</v>
      </c>
      <c r="D24" s="3">
        <v>0.65230324074074075</v>
      </c>
      <c r="E24">
        <v>6</v>
      </c>
      <c r="F24">
        <v>2</v>
      </c>
      <c r="G24">
        <v>2871.6</v>
      </c>
      <c r="H24">
        <v>-219.5</v>
      </c>
    </row>
    <row r="25" spans="1:8" hidden="1" x14ac:dyDescent="0.25">
      <c r="A25">
        <v>21</v>
      </c>
      <c r="B25">
        <v>8000</v>
      </c>
      <c r="C25" s="2">
        <v>41743</v>
      </c>
      <c r="D25" s="3">
        <v>0.65231481481481479</v>
      </c>
      <c r="E25">
        <v>0</v>
      </c>
      <c r="F25">
        <v>1</v>
      </c>
      <c r="G25">
        <v>440.7</v>
      </c>
      <c r="H25">
        <v>-6.3</v>
      </c>
    </row>
    <row r="26" spans="1:8" hidden="1" x14ac:dyDescent="0.25">
      <c r="A26">
        <v>22</v>
      </c>
      <c r="B26">
        <v>8000</v>
      </c>
      <c r="C26" s="2">
        <v>41743</v>
      </c>
      <c r="D26" s="3">
        <v>0.65231481481481479</v>
      </c>
      <c r="E26">
        <v>1</v>
      </c>
      <c r="F26">
        <v>1</v>
      </c>
      <c r="G26">
        <v>564.70000000000005</v>
      </c>
      <c r="H26">
        <v>-11.7</v>
      </c>
    </row>
    <row r="27" spans="1:8" hidden="1" x14ac:dyDescent="0.25">
      <c r="A27">
        <v>23</v>
      </c>
      <c r="B27">
        <v>8000</v>
      </c>
      <c r="C27" s="2">
        <v>41743</v>
      </c>
      <c r="D27" s="3">
        <v>0.65232638888888894</v>
      </c>
      <c r="E27">
        <v>2</v>
      </c>
      <c r="F27">
        <v>2</v>
      </c>
      <c r="G27">
        <v>843.4</v>
      </c>
      <c r="H27">
        <v>-28.2</v>
      </c>
    </row>
    <row r="28" spans="1:8" hidden="1" x14ac:dyDescent="0.25">
      <c r="A28">
        <v>24</v>
      </c>
      <c r="B28">
        <v>8000</v>
      </c>
      <c r="C28" s="2">
        <v>41743</v>
      </c>
      <c r="D28" s="3">
        <v>0.65232638888888894</v>
      </c>
      <c r="E28">
        <v>3</v>
      </c>
      <c r="F28">
        <v>2</v>
      </c>
      <c r="G28">
        <v>1120.5</v>
      </c>
      <c r="H28">
        <v>-48.9</v>
      </c>
    </row>
    <row r="29" spans="1:8" hidden="1" x14ac:dyDescent="0.25">
      <c r="A29">
        <v>25</v>
      </c>
      <c r="B29">
        <v>8000</v>
      </c>
      <c r="C29" s="2">
        <v>41743</v>
      </c>
      <c r="D29" s="3">
        <v>0.65233796296296298</v>
      </c>
      <c r="E29">
        <v>4</v>
      </c>
      <c r="F29">
        <v>2</v>
      </c>
      <c r="G29">
        <v>1502.6</v>
      </c>
      <c r="H29">
        <v>-87.2</v>
      </c>
    </row>
    <row r="30" spans="1:8" hidden="1" x14ac:dyDescent="0.25">
      <c r="A30">
        <v>26</v>
      </c>
      <c r="B30">
        <v>8000</v>
      </c>
      <c r="C30" s="2">
        <v>41743</v>
      </c>
      <c r="D30" s="3">
        <v>0.65234953703703702</v>
      </c>
      <c r="E30">
        <v>5</v>
      </c>
      <c r="F30">
        <v>2</v>
      </c>
      <c r="G30">
        <v>2109.4</v>
      </c>
      <c r="H30">
        <v>-142.69999999999999</v>
      </c>
    </row>
    <row r="31" spans="1:8" x14ac:dyDescent="0.25">
      <c r="A31">
        <v>27</v>
      </c>
      <c r="B31">
        <v>8000</v>
      </c>
      <c r="C31" s="2">
        <v>41743</v>
      </c>
      <c r="D31" s="3">
        <v>0.65234953703703702</v>
      </c>
      <c r="E31">
        <v>6</v>
      </c>
      <c r="F31">
        <v>2</v>
      </c>
      <c r="G31">
        <v>2872.6</v>
      </c>
      <c r="H31">
        <v>-224.8</v>
      </c>
    </row>
    <row r="32" spans="1:8" hidden="1" x14ac:dyDescent="0.25">
      <c r="A32">
        <v>28</v>
      </c>
      <c r="B32">
        <v>8000</v>
      </c>
      <c r="C32" s="2">
        <v>41743</v>
      </c>
      <c r="D32" s="3">
        <v>0.65236111111111106</v>
      </c>
      <c r="E32">
        <v>0</v>
      </c>
      <c r="F32">
        <v>1</v>
      </c>
      <c r="G32">
        <v>441.3</v>
      </c>
      <c r="H32">
        <v>-6.9</v>
      </c>
    </row>
    <row r="33" spans="1:8" hidden="1" x14ac:dyDescent="0.25">
      <c r="A33">
        <v>29</v>
      </c>
      <c r="B33">
        <v>8000</v>
      </c>
      <c r="C33" s="2">
        <v>41743</v>
      </c>
      <c r="D33" s="3">
        <v>0.65236111111111106</v>
      </c>
      <c r="E33">
        <v>1</v>
      </c>
      <c r="F33">
        <v>1</v>
      </c>
      <c r="G33">
        <v>564.1</v>
      </c>
      <c r="H33">
        <v>-12.7</v>
      </c>
    </row>
    <row r="34" spans="1:8" hidden="1" x14ac:dyDescent="0.25">
      <c r="A34">
        <v>30</v>
      </c>
      <c r="B34">
        <v>8000</v>
      </c>
      <c r="C34" s="2">
        <v>41743</v>
      </c>
      <c r="D34" s="3">
        <v>0.65237268518518521</v>
      </c>
      <c r="E34">
        <v>2</v>
      </c>
      <c r="F34">
        <v>1</v>
      </c>
      <c r="G34">
        <v>879.8</v>
      </c>
      <c r="H34">
        <v>-29.3</v>
      </c>
    </row>
    <row r="35" spans="1:8" hidden="1" x14ac:dyDescent="0.25">
      <c r="A35">
        <v>31</v>
      </c>
      <c r="B35">
        <v>8000</v>
      </c>
      <c r="C35" s="2">
        <v>41743</v>
      </c>
      <c r="D35" s="3">
        <v>0.65238425925925925</v>
      </c>
      <c r="E35">
        <v>3</v>
      </c>
      <c r="F35">
        <v>2</v>
      </c>
      <c r="G35">
        <v>1120</v>
      </c>
      <c r="H35">
        <v>-47.8</v>
      </c>
    </row>
    <row r="36" spans="1:8" hidden="1" x14ac:dyDescent="0.25">
      <c r="A36">
        <v>32</v>
      </c>
      <c r="B36">
        <v>8000</v>
      </c>
      <c r="C36" s="2">
        <v>41743</v>
      </c>
      <c r="D36" s="3">
        <v>0.65238425925925925</v>
      </c>
      <c r="E36">
        <v>4</v>
      </c>
      <c r="F36">
        <v>2</v>
      </c>
      <c r="G36">
        <v>1502.4</v>
      </c>
      <c r="H36">
        <v>-86.2</v>
      </c>
    </row>
    <row r="37" spans="1:8" hidden="1" x14ac:dyDescent="0.25">
      <c r="A37">
        <v>33</v>
      </c>
      <c r="B37">
        <v>8000</v>
      </c>
      <c r="C37" s="2">
        <v>41743</v>
      </c>
      <c r="D37" s="3">
        <v>0.6523958333333334</v>
      </c>
      <c r="E37">
        <v>5</v>
      </c>
      <c r="F37">
        <v>2</v>
      </c>
      <c r="G37">
        <v>2108.8000000000002</v>
      </c>
      <c r="H37">
        <v>-142.4</v>
      </c>
    </row>
    <row r="38" spans="1:8" x14ac:dyDescent="0.25">
      <c r="A38">
        <v>34</v>
      </c>
      <c r="B38">
        <v>8000</v>
      </c>
      <c r="C38" s="2">
        <v>41743</v>
      </c>
      <c r="D38" s="3">
        <v>0.6523958333333334</v>
      </c>
      <c r="E38">
        <v>6</v>
      </c>
      <c r="F38">
        <v>2</v>
      </c>
      <c r="G38">
        <v>2872.7</v>
      </c>
      <c r="H38">
        <v>-222.2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K69" sqref="K69"/>
    </sheetView>
  </sheetViews>
  <sheetFormatPr defaultRowHeight="15" x14ac:dyDescent="0.25"/>
  <sheetData>
    <row r="1" spans="1:8" x14ac:dyDescent="0.25">
      <c r="A1" t="s">
        <v>23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41744</v>
      </c>
      <c r="D4" s="3">
        <v>0.25200231481481483</v>
      </c>
      <c r="E4">
        <v>0</v>
      </c>
      <c r="F4">
        <v>1</v>
      </c>
      <c r="G4">
        <v>603</v>
      </c>
      <c r="H4">
        <v>-10.8</v>
      </c>
    </row>
    <row r="5" spans="1:8" hidden="1" x14ac:dyDescent="0.25">
      <c r="A5">
        <v>1</v>
      </c>
      <c r="B5">
        <v>8000</v>
      </c>
      <c r="C5" s="2">
        <v>41744</v>
      </c>
      <c r="D5" s="3">
        <v>0.25201388888888887</v>
      </c>
      <c r="E5">
        <v>1</v>
      </c>
      <c r="F5">
        <v>1</v>
      </c>
      <c r="G5">
        <v>805.8</v>
      </c>
      <c r="H5">
        <v>-21.8</v>
      </c>
    </row>
    <row r="6" spans="1:8" hidden="1" x14ac:dyDescent="0.25">
      <c r="A6">
        <v>2</v>
      </c>
      <c r="B6">
        <v>8000</v>
      </c>
      <c r="C6" s="2">
        <v>41744</v>
      </c>
      <c r="D6" s="3">
        <v>0.25201388888888887</v>
      </c>
      <c r="E6">
        <v>2</v>
      </c>
      <c r="F6">
        <v>2</v>
      </c>
      <c r="G6">
        <v>1095.2</v>
      </c>
      <c r="H6">
        <v>-42.9</v>
      </c>
    </row>
    <row r="7" spans="1:8" hidden="1" x14ac:dyDescent="0.25">
      <c r="A7">
        <v>3</v>
      </c>
      <c r="B7">
        <v>8000</v>
      </c>
      <c r="C7" s="2">
        <v>41744</v>
      </c>
      <c r="D7" s="3">
        <v>0.25202546296296297</v>
      </c>
      <c r="E7">
        <v>3</v>
      </c>
      <c r="F7">
        <v>2</v>
      </c>
      <c r="G7">
        <v>1361.5</v>
      </c>
      <c r="H7">
        <v>-67</v>
      </c>
    </row>
    <row r="8" spans="1:8" hidden="1" x14ac:dyDescent="0.25">
      <c r="A8">
        <v>4</v>
      </c>
      <c r="B8">
        <v>8000</v>
      </c>
      <c r="C8" s="2">
        <v>41744</v>
      </c>
      <c r="D8" s="3">
        <v>0.25202546296296297</v>
      </c>
      <c r="E8">
        <v>4</v>
      </c>
      <c r="F8">
        <v>2</v>
      </c>
      <c r="G8">
        <v>1780.5</v>
      </c>
      <c r="H8">
        <v>-107.2</v>
      </c>
    </row>
    <row r="9" spans="1:8" hidden="1" x14ac:dyDescent="0.25">
      <c r="A9">
        <v>5</v>
      </c>
      <c r="B9">
        <v>8000</v>
      </c>
      <c r="C9" s="2">
        <v>41744</v>
      </c>
      <c r="D9" s="3">
        <v>0.252037037037037</v>
      </c>
      <c r="E9">
        <v>5</v>
      </c>
      <c r="F9">
        <v>2</v>
      </c>
      <c r="G9">
        <v>2361</v>
      </c>
      <c r="H9">
        <v>-164</v>
      </c>
    </row>
    <row r="10" spans="1:8" x14ac:dyDescent="0.25">
      <c r="A10">
        <v>6</v>
      </c>
      <c r="B10">
        <v>8000</v>
      </c>
      <c r="C10" s="2">
        <v>41744</v>
      </c>
      <c r="D10" s="3">
        <v>0.252037037037037</v>
      </c>
      <c r="E10">
        <v>6</v>
      </c>
      <c r="F10">
        <v>2</v>
      </c>
      <c r="G10">
        <v>3150.8</v>
      </c>
      <c r="H10">
        <v>-248.8</v>
      </c>
    </row>
    <row r="11" spans="1:8" hidden="1" x14ac:dyDescent="0.25">
      <c r="A11">
        <v>7</v>
      </c>
      <c r="B11">
        <v>8000</v>
      </c>
      <c r="C11" s="2">
        <v>41744</v>
      </c>
      <c r="D11" s="3">
        <v>0.2520486111111111</v>
      </c>
      <c r="E11">
        <v>0</v>
      </c>
      <c r="F11">
        <v>1</v>
      </c>
      <c r="G11">
        <v>604.1</v>
      </c>
      <c r="H11">
        <v>-10.8</v>
      </c>
    </row>
    <row r="12" spans="1:8" hidden="1" x14ac:dyDescent="0.25">
      <c r="A12">
        <v>8</v>
      </c>
      <c r="B12">
        <v>8000</v>
      </c>
      <c r="C12" s="2">
        <v>41744</v>
      </c>
      <c r="D12" s="3">
        <v>0.25206018518518519</v>
      </c>
      <c r="E12">
        <v>1</v>
      </c>
      <c r="F12">
        <v>1</v>
      </c>
      <c r="G12">
        <v>805.4</v>
      </c>
      <c r="H12">
        <v>-22.3</v>
      </c>
    </row>
    <row r="13" spans="1:8" hidden="1" x14ac:dyDescent="0.25">
      <c r="A13">
        <v>9</v>
      </c>
      <c r="B13">
        <v>8000</v>
      </c>
      <c r="C13" s="2">
        <v>41744</v>
      </c>
      <c r="D13" s="3">
        <v>0.25206018518518519</v>
      </c>
      <c r="E13">
        <v>2</v>
      </c>
      <c r="F13">
        <v>2</v>
      </c>
      <c r="G13">
        <v>1095.7</v>
      </c>
      <c r="H13">
        <v>-41.7</v>
      </c>
    </row>
    <row r="14" spans="1:8" hidden="1" x14ac:dyDescent="0.25">
      <c r="A14">
        <v>10</v>
      </c>
      <c r="B14">
        <v>8000</v>
      </c>
      <c r="C14" s="2">
        <v>41744</v>
      </c>
      <c r="D14" s="3">
        <v>0.25207175925925923</v>
      </c>
      <c r="E14">
        <v>3</v>
      </c>
      <c r="F14">
        <v>2</v>
      </c>
      <c r="G14">
        <v>1361.2</v>
      </c>
      <c r="H14">
        <v>-64.2</v>
      </c>
    </row>
    <row r="15" spans="1:8" hidden="1" x14ac:dyDescent="0.25">
      <c r="A15">
        <v>11</v>
      </c>
      <c r="B15">
        <v>8000</v>
      </c>
      <c r="C15" s="2">
        <v>41744</v>
      </c>
      <c r="D15" s="3">
        <v>0.25207175925925923</v>
      </c>
      <c r="E15">
        <v>4</v>
      </c>
      <c r="F15">
        <v>2</v>
      </c>
      <c r="G15">
        <v>1780.3</v>
      </c>
      <c r="H15">
        <v>-106.1</v>
      </c>
    </row>
    <row r="16" spans="1:8" hidden="1" x14ac:dyDescent="0.25">
      <c r="A16">
        <v>12</v>
      </c>
      <c r="B16">
        <v>8000</v>
      </c>
      <c r="C16" s="2">
        <v>41744</v>
      </c>
      <c r="D16" s="3">
        <v>0.25208333333333333</v>
      </c>
      <c r="E16">
        <v>5</v>
      </c>
      <c r="F16">
        <v>2</v>
      </c>
      <c r="G16">
        <v>2365.1</v>
      </c>
      <c r="H16">
        <v>-167.5</v>
      </c>
    </row>
    <row r="17" spans="1:8" x14ac:dyDescent="0.25">
      <c r="A17">
        <v>13</v>
      </c>
      <c r="B17">
        <v>8000</v>
      </c>
      <c r="C17" s="2">
        <v>41744</v>
      </c>
      <c r="D17" s="3">
        <v>0.25208333333333333</v>
      </c>
      <c r="E17">
        <v>6</v>
      </c>
      <c r="F17">
        <v>2</v>
      </c>
      <c r="G17">
        <v>3153.4</v>
      </c>
      <c r="H17">
        <v>-251.5</v>
      </c>
    </row>
    <row r="18" spans="1:8" hidden="1" x14ac:dyDescent="0.25">
      <c r="A18">
        <v>14</v>
      </c>
      <c r="B18">
        <v>8000</v>
      </c>
      <c r="C18" s="2">
        <v>41744</v>
      </c>
      <c r="D18" s="3">
        <v>0.25209490740740742</v>
      </c>
      <c r="E18">
        <v>0</v>
      </c>
      <c r="F18">
        <v>1</v>
      </c>
      <c r="G18">
        <v>603.6</v>
      </c>
      <c r="H18">
        <v>-10.4</v>
      </c>
    </row>
    <row r="19" spans="1:8" hidden="1" x14ac:dyDescent="0.25">
      <c r="A19">
        <v>15</v>
      </c>
      <c r="B19">
        <v>8000</v>
      </c>
      <c r="C19" s="2">
        <v>41744</v>
      </c>
      <c r="D19" s="3">
        <v>0.25210648148148146</v>
      </c>
      <c r="E19">
        <v>1</v>
      </c>
      <c r="F19">
        <v>1</v>
      </c>
      <c r="G19">
        <v>805.1</v>
      </c>
      <c r="H19">
        <v>-22.5</v>
      </c>
    </row>
    <row r="20" spans="1:8" hidden="1" x14ac:dyDescent="0.25">
      <c r="A20">
        <v>16</v>
      </c>
      <c r="B20">
        <v>8000</v>
      </c>
      <c r="C20" s="2">
        <v>41744</v>
      </c>
      <c r="D20" s="3">
        <v>0.25210648148148146</v>
      </c>
      <c r="E20">
        <v>2</v>
      </c>
      <c r="F20">
        <v>2</v>
      </c>
      <c r="G20">
        <v>1096.3</v>
      </c>
      <c r="H20">
        <v>-43.5</v>
      </c>
    </row>
    <row r="21" spans="1:8" hidden="1" x14ac:dyDescent="0.25">
      <c r="A21">
        <v>17</v>
      </c>
      <c r="B21">
        <v>8000</v>
      </c>
      <c r="C21" s="2">
        <v>41744</v>
      </c>
      <c r="D21" s="3">
        <v>0.25211805555555555</v>
      </c>
      <c r="E21">
        <v>3</v>
      </c>
      <c r="F21">
        <v>2</v>
      </c>
      <c r="G21">
        <v>1361</v>
      </c>
      <c r="H21">
        <v>-65.8</v>
      </c>
    </row>
    <row r="22" spans="1:8" hidden="1" x14ac:dyDescent="0.25">
      <c r="A22">
        <v>18</v>
      </c>
      <c r="B22">
        <v>8000</v>
      </c>
      <c r="C22" s="2">
        <v>41744</v>
      </c>
      <c r="D22" s="3">
        <v>0.25211805555555555</v>
      </c>
      <c r="E22">
        <v>4</v>
      </c>
      <c r="F22">
        <v>2</v>
      </c>
      <c r="G22">
        <v>1779.5</v>
      </c>
      <c r="H22">
        <v>-107.8</v>
      </c>
    </row>
    <row r="23" spans="1:8" hidden="1" x14ac:dyDescent="0.25">
      <c r="A23">
        <v>19</v>
      </c>
      <c r="B23">
        <v>8000</v>
      </c>
      <c r="C23" s="2">
        <v>41744</v>
      </c>
      <c r="D23" s="3">
        <v>0.25212962962962965</v>
      </c>
      <c r="E23">
        <v>5</v>
      </c>
      <c r="F23">
        <v>2</v>
      </c>
      <c r="G23">
        <v>2362.5</v>
      </c>
      <c r="H23">
        <v>-167.3</v>
      </c>
    </row>
    <row r="24" spans="1:8" x14ac:dyDescent="0.25">
      <c r="A24">
        <v>20</v>
      </c>
      <c r="B24">
        <v>8000</v>
      </c>
      <c r="C24" s="2">
        <v>41744</v>
      </c>
      <c r="D24" s="3">
        <v>0.25212962962962965</v>
      </c>
      <c r="E24">
        <v>6</v>
      </c>
      <c r="F24">
        <v>2</v>
      </c>
      <c r="G24">
        <v>3150.9</v>
      </c>
      <c r="H24">
        <v>-253.5</v>
      </c>
    </row>
    <row r="25" spans="1:8" hidden="1" x14ac:dyDescent="0.25">
      <c r="A25">
        <v>21</v>
      </c>
      <c r="B25">
        <v>8000</v>
      </c>
      <c r="C25" s="2">
        <v>41744</v>
      </c>
      <c r="D25" s="3">
        <v>0.25214120370370369</v>
      </c>
      <c r="E25">
        <v>0</v>
      </c>
      <c r="F25">
        <v>1</v>
      </c>
      <c r="G25">
        <v>604.29999999999995</v>
      </c>
      <c r="H25">
        <v>-10.7</v>
      </c>
    </row>
    <row r="26" spans="1:8" hidden="1" x14ac:dyDescent="0.25">
      <c r="A26">
        <v>22</v>
      </c>
      <c r="B26">
        <v>8000</v>
      </c>
      <c r="C26" s="2">
        <v>41744</v>
      </c>
      <c r="D26" s="3">
        <v>0.25214120370370369</v>
      </c>
      <c r="E26">
        <v>1</v>
      </c>
      <c r="F26">
        <v>1</v>
      </c>
      <c r="G26">
        <v>803.9</v>
      </c>
      <c r="H26">
        <v>-21.9</v>
      </c>
    </row>
    <row r="27" spans="1:8" hidden="1" x14ac:dyDescent="0.25">
      <c r="A27">
        <v>23</v>
      </c>
      <c r="B27">
        <v>8000</v>
      </c>
      <c r="C27" s="2">
        <v>41744</v>
      </c>
      <c r="D27" s="3">
        <v>0.25215277777777778</v>
      </c>
      <c r="E27">
        <v>2</v>
      </c>
      <c r="F27">
        <v>2</v>
      </c>
      <c r="G27">
        <v>1095.7</v>
      </c>
      <c r="H27">
        <v>-44.1</v>
      </c>
    </row>
    <row r="28" spans="1:8" hidden="1" x14ac:dyDescent="0.25">
      <c r="A28">
        <v>24</v>
      </c>
      <c r="B28">
        <v>8000</v>
      </c>
      <c r="C28" s="2">
        <v>41744</v>
      </c>
      <c r="D28" s="3">
        <v>0.25216435185185188</v>
      </c>
      <c r="E28">
        <v>3</v>
      </c>
      <c r="F28">
        <v>2</v>
      </c>
      <c r="G28">
        <v>1360.8</v>
      </c>
      <c r="H28">
        <v>-67</v>
      </c>
    </row>
    <row r="29" spans="1:8" hidden="1" x14ac:dyDescent="0.25">
      <c r="A29">
        <v>25</v>
      </c>
      <c r="B29">
        <v>8000</v>
      </c>
      <c r="C29" s="2">
        <v>41744</v>
      </c>
      <c r="D29" s="3">
        <v>0.25216435185185188</v>
      </c>
      <c r="E29">
        <v>4</v>
      </c>
      <c r="F29">
        <v>2</v>
      </c>
      <c r="G29">
        <v>1779.4</v>
      </c>
      <c r="H29">
        <v>-107.2</v>
      </c>
    </row>
    <row r="30" spans="1:8" hidden="1" x14ac:dyDescent="0.25">
      <c r="A30">
        <v>26</v>
      </c>
      <c r="B30">
        <v>8000</v>
      </c>
      <c r="C30" s="2">
        <v>41744</v>
      </c>
      <c r="D30" s="3">
        <v>0.25217592592592591</v>
      </c>
      <c r="E30">
        <v>5</v>
      </c>
      <c r="F30">
        <v>2</v>
      </c>
      <c r="G30">
        <v>2362.4</v>
      </c>
      <c r="H30">
        <v>-164.5</v>
      </c>
    </row>
    <row r="31" spans="1:8" x14ac:dyDescent="0.25">
      <c r="A31">
        <v>27</v>
      </c>
      <c r="B31">
        <v>8000</v>
      </c>
      <c r="C31" s="2">
        <v>41744</v>
      </c>
      <c r="D31" s="3">
        <v>0.25217592592592591</v>
      </c>
      <c r="E31">
        <v>6</v>
      </c>
      <c r="F31">
        <v>2</v>
      </c>
      <c r="G31">
        <v>3151.6</v>
      </c>
      <c r="H31">
        <v>-248.6</v>
      </c>
    </row>
    <row r="32" spans="1:8" hidden="1" x14ac:dyDescent="0.25">
      <c r="A32">
        <v>28</v>
      </c>
      <c r="B32">
        <v>8000</v>
      </c>
      <c r="C32" s="2">
        <v>41744</v>
      </c>
      <c r="D32" s="3">
        <v>0.25218750000000001</v>
      </c>
      <c r="E32">
        <v>0</v>
      </c>
      <c r="F32">
        <v>1</v>
      </c>
      <c r="G32">
        <v>604.1</v>
      </c>
      <c r="H32">
        <v>-10.7</v>
      </c>
    </row>
    <row r="33" spans="1:8" hidden="1" x14ac:dyDescent="0.25">
      <c r="A33">
        <v>29</v>
      </c>
      <c r="B33">
        <v>8000</v>
      </c>
      <c r="C33" s="2">
        <v>41744</v>
      </c>
      <c r="D33" s="3">
        <v>0.25218750000000001</v>
      </c>
      <c r="E33">
        <v>1</v>
      </c>
      <c r="F33">
        <v>1</v>
      </c>
      <c r="G33">
        <v>805.2</v>
      </c>
      <c r="H33">
        <v>-23</v>
      </c>
    </row>
    <row r="34" spans="1:8" hidden="1" x14ac:dyDescent="0.25">
      <c r="A34">
        <v>30</v>
      </c>
      <c r="B34">
        <v>8000</v>
      </c>
      <c r="C34" s="2">
        <v>41744</v>
      </c>
      <c r="D34" s="3">
        <v>0.2521990740740741</v>
      </c>
      <c r="E34">
        <v>2</v>
      </c>
      <c r="F34">
        <v>2</v>
      </c>
      <c r="G34">
        <v>1095.4000000000001</v>
      </c>
      <c r="H34">
        <v>-43.5</v>
      </c>
    </row>
    <row r="35" spans="1:8" hidden="1" x14ac:dyDescent="0.25">
      <c r="A35">
        <v>31</v>
      </c>
      <c r="B35">
        <v>8000</v>
      </c>
      <c r="C35" s="2">
        <v>41744</v>
      </c>
      <c r="D35" s="3">
        <v>0.25221064814814814</v>
      </c>
      <c r="E35">
        <v>3</v>
      </c>
      <c r="F35">
        <v>2</v>
      </c>
      <c r="G35">
        <v>1360.5</v>
      </c>
      <c r="H35">
        <v>-63.7</v>
      </c>
    </row>
    <row r="36" spans="1:8" hidden="1" x14ac:dyDescent="0.25">
      <c r="A36">
        <v>32</v>
      </c>
      <c r="B36">
        <v>8000</v>
      </c>
      <c r="C36" s="2">
        <v>41744</v>
      </c>
      <c r="D36" s="3">
        <v>0.25221064814814814</v>
      </c>
      <c r="E36">
        <v>4</v>
      </c>
      <c r="F36">
        <v>2</v>
      </c>
      <c r="G36">
        <v>1779.7</v>
      </c>
      <c r="H36">
        <v>-107.2</v>
      </c>
    </row>
    <row r="37" spans="1:8" hidden="1" x14ac:dyDescent="0.25">
      <c r="A37">
        <v>33</v>
      </c>
      <c r="B37">
        <v>8000</v>
      </c>
      <c r="C37" s="2">
        <v>41744</v>
      </c>
      <c r="D37" s="3">
        <v>0.25222222222222224</v>
      </c>
      <c r="E37">
        <v>5</v>
      </c>
      <c r="F37">
        <v>2</v>
      </c>
      <c r="G37">
        <v>2362.3000000000002</v>
      </c>
      <c r="H37">
        <v>-168.2</v>
      </c>
    </row>
    <row r="38" spans="1:8" x14ac:dyDescent="0.25">
      <c r="A38">
        <v>34</v>
      </c>
      <c r="B38">
        <v>8000</v>
      </c>
      <c r="C38" s="2">
        <v>41744</v>
      </c>
      <c r="D38" s="3">
        <v>0.25222222222222224</v>
      </c>
      <c r="E38">
        <v>6</v>
      </c>
      <c r="F38">
        <v>2</v>
      </c>
      <c r="G38">
        <v>3151.5</v>
      </c>
      <c r="H38">
        <v>-253.1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24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41745</v>
      </c>
      <c r="D4" s="3">
        <v>0.3949537037037037</v>
      </c>
      <c r="E4">
        <v>0</v>
      </c>
      <c r="F4">
        <v>1</v>
      </c>
      <c r="G4">
        <v>859.7</v>
      </c>
      <c r="H4">
        <v>-18</v>
      </c>
    </row>
    <row r="5" spans="1:8" hidden="1" x14ac:dyDescent="0.25">
      <c r="A5">
        <v>1</v>
      </c>
      <c r="B5">
        <v>8000</v>
      </c>
      <c r="C5" s="2">
        <v>41745</v>
      </c>
      <c r="D5" s="3">
        <v>0.3949537037037037</v>
      </c>
      <c r="E5">
        <v>1</v>
      </c>
      <c r="F5">
        <v>2</v>
      </c>
      <c r="G5">
        <v>938.5</v>
      </c>
      <c r="H5">
        <v>-27.9</v>
      </c>
    </row>
    <row r="6" spans="1:8" hidden="1" x14ac:dyDescent="0.25">
      <c r="A6">
        <v>2</v>
      </c>
      <c r="B6">
        <v>8000</v>
      </c>
      <c r="C6" s="2">
        <v>41745</v>
      </c>
      <c r="D6" s="3">
        <v>0.39496527777777773</v>
      </c>
      <c r="E6">
        <v>2</v>
      </c>
      <c r="F6">
        <v>2</v>
      </c>
      <c r="G6">
        <v>1225.3</v>
      </c>
      <c r="H6">
        <v>-51.8</v>
      </c>
    </row>
    <row r="7" spans="1:8" hidden="1" x14ac:dyDescent="0.25">
      <c r="A7">
        <v>3</v>
      </c>
      <c r="B7">
        <v>8000</v>
      </c>
      <c r="C7" s="2">
        <v>41745</v>
      </c>
      <c r="D7" s="3">
        <v>0.39496527777777773</v>
      </c>
      <c r="E7">
        <v>3</v>
      </c>
      <c r="F7">
        <v>2</v>
      </c>
      <c r="G7">
        <v>1463.5</v>
      </c>
      <c r="H7">
        <v>-72.3</v>
      </c>
    </row>
    <row r="8" spans="1:8" hidden="1" x14ac:dyDescent="0.25">
      <c r="A8">
        <v>4</v>
      </c>
      <c r="B8">
        <v>8000</v>
      </c>
      <c r="C8" s="2">
        <v>41745</v>
      </c>
      <c r="D8" s="3">
        <v>0.39497685185185188</v>
      </c>
      <c r="E8">
        <v>4</v>
      </c>
      <c r="F8">
        <v>2</v>
      </c>
      <c r="G8">
        <v>1862.3</v>
      </c>
      <c r="H8">
        <v>-118.6</v>
      </c>
    </row>
    <row r="9" spans="1:8" hidden="1" x14ac:dyDescent="0.25">
      <c r="A9">
        <v>5</v>
      </c>
      <c r="B9">
        <v>8000</v>
      </c>
      <c r="C9" s="2">
        <v>41745</v>
      </c>
      <c r="D9" s="3">
        <v>0.39497685185185188</v>
      </c>
      <c r="E9">
        <v>5</v>
      </c>
      <c r="F9">
        <v>2</v>
      </c>
      <c r="G9">
        <v>2347.8000000000002</v>
      </c>
      <c r="H9">
        <v>-162.1</v>
      </c>
    </row>
    <row r="10" spans="1:8" x14ac:dyDescent="0.25">
      <c r="A10">
        <v>6</v>
      </c>
      <c r="B10">
        <v>8000</v>
      </c>
      <c r="C10" s="2">
        <v>41745</v>
      </c>
      <c r="D10" s="3">
        <v>0.39498842592592592</v>
      </c>
      <c r="E10">
        <v>6</v>
      </c>
      <c r="F10">
        <v>2</v>
      </c>
      <c r="G10">
        <v>3070.5</v>
      </c>
      <c r="H10">
        <v>-245</v>
      </c>
    </row>
    <row r="11" spans="1:8" hidden="1" x14ac:dyDescent="0.25">
      <c r="A11">
        <v>7</v>
      </c>
      <c r="B11">
        <v>8000</v>
      </c>
      <c r="C11" s="2">
        <v>41745</v>
      </c>
      <c r="D11" s="3">
        <v>0.39498842592592592</v>
      </c>
      <c r="E11">
        <v>0</v>
      </c>
      <c r="F11">
        <v>1</v>
      </c>
      <c r="G11">
        <v>861.5</v>
      </c>
      <c r="H11">
        <v>-18</v>
      </c>
    </row>
    <row r="12" spans="1:8" hidden="1" x14ac:dyDescent="0.25">
      <c r="A12">
        <v>8</v>
      </c>
      <c r="B12">
        <v>8000</v>
      </c>
      <c r="C12" s="2">
        <v>41745</v>
      </c>
      <c r="D12" s="3">
        <v>0.39500000000000002</v>
      </c>
      <c r="E12">
        <v>1</v>
      </c>
      <c r="F12">
        <v>2</v>
      </c>
      <c r="G12">
        <v>939.2</v>
      </c>
      <c r="H12">
        <v>-28.4</v>
      </c>
    </row>
    <row r="13" spans="1:8" hidden="1" x14ac:dyDescent="0.25">
      <c r="A13">
        <v>9</v>
      </c>
      <c r="B13">
        <v>8000</v>
      </c>
      <c r="C13" s="2">
        <v>41745</v>
      </c>
      <c r="D13" s="3">
        <v>0.39501157407407406</v>
      </c>
      <c r="E13">
        <v>2</v>
      </c>
      <c r="F13">
        <v>2</v>
      </c>
      <c r="G13">
        <v>1226.0999999999999</v>
      </c>
      <c r="H13">
        <v>-52.3</v>
      </c>
    </row>
    <row r="14" spans="1:8" hidden="1" x14ac:dyDescent="0.25">
      <c r="A14">
        <v>10</v>
      </c>
      <c r="B14">
        <v>8000</v>
      </c>
      <c r="C14" s="2">
        <v>41745</v>
      </c>
      <c r="D14" s="3">
        <v>0.39501157407407406</v>
      </c>
      <c r="E14">
        <v>3</v>
      </c>
      <c r="F14">
        <v>2</v>
      </c>
      <c r="G14">
        <v>1463.4</v>
      </c>
      <c r="H14">
        <v>-73.8</v>
      </c>
    </row>
    <row r="15" spans="1:8" hidden="1" x14ac:dyDescent="0.25">
      <c r="A15">
        <v>11</v>
      </c>
      <c r="B15">
        <v>8000</v>
      </c>
      <c r="C15" s="2">
        <v>41745</v>
      </c>
      <c r="D15" s="3">
        <v>0.39502314814814815</v>
      </c>
      <c r="E15">
        <v>4</v>
      </c>
      <c r="F15">
        <v>2</v>
      </c>
      <c r="G15">
        <v>1862.5</v>
      </c>
      <c r="H15">
        <v>-118.8</v>
      </c>
    </row>
    <row r="16" spans="1:8" hidden="1" x14ac:dyDescent="0.25">
      <c r="A16">
        <v>12</v>
      </c>
      <c r="B16">
        <v>8000</v>
      </c>
      <c r="C16" s="2">
        <v>41745</v>
      </c>
      <c r="D16" s="3">
        <v>0.39502314814814815</v>
      </c>
      <c r="E16">
        <v>5</v>
      </c>
      <c r="F16">
        <v>2</v>
      </c>
      <c r="G16">
        <v>2346.6999999999998</v>
      </c>
      <c r="H16">
        <v>-164.9</v>
      </c>
    </row>
    <row r="17" spans="1:8" x14ac:dyDescent="0.25">
      <c r="A17">
        <v>13</v>
      </c>
      <c r="B17">
        <v>8000</v>
      </c>
      <c r="C17" s="2">
        <v>41745</v>
      </c>
      <c r="D17" s="3">
        <v>0.39503472222222219</v>
      </c>
      <c r="E17">
        <v>6</v>
      </c>
      <c r="F17">
        <v>2</v>
      </c>
      <c r="G17">
        <v>3071.4</v>
      </c>
      <c r="H17">
        <v>-245.1</v>
      </c>
    </row>
    <row r="18" spans="1:8" hidden="1" x14ac:dyDescent="0.25">
      <c r="A18">
        <v>14</v>
      </c>
      <c r="B18">
        <v>8000</v>
      </c>
      <c r="C18" s="2">
        <v>41745</v>
      </c>
      <c r="D18" s="3">
        <v>0.39503472222222219</v>
      </c>
      <c r="E18">
        <v>0</v>
      </c>
      <c r="F18">
        <v>1</v>
      </c>
      <c r="G18">
        <v>858.9</v>
      </c>
      <c r="H18">
        <v>-17</v>
      </c>
    </row>
    <row r="19" spans="1:8" hidden="1" x14ac:dyDescent="0.25">
      <c r="A19">
        <v>15</v>
      </c>
      <c r="B19">
        <v>8000</v>
      </c>
      <c r="C19" s="2">
        <v>41745</v>
      </c>
      <c r="D19" s="3">
        <v>0.39504629629629634</v>
      </c>
      <c r="E19">
        <v>1</v>
      </c>
      <c r="F19">
        <v>2</v>
      </c>
      <c r="G19">
        <v>939.4</v>
      </c>
      <c r="H19">
        <v>-28.8</v>
      </c>
    </row>
    <row r="20" spans="1:8" hidden="1" x14ac:dyDescent="0.25">
      <c r="A20">
        <v>16</v>
      </c>
      <c r="B20">
        <v>8000</v>
      </c>
      <c r="C20" s="2">
        <v>41745</v>
      </c>
      <c r="D20" s="3">
        <v>0.39504629629629634</v>
      </c>
      <c r="E20">
        <v>2</v>
      </c>
      <c r="F20">
        <v>2</v>
      </c>
      <c r="G20">
        <v>1225.9000000000001</v>
      </c>
      <c r="H20">
        <v>-52.1</v>
      </c>
    </row>
    <row r="21" spans="1:8" hidden="1" x14ac:dyDescent="0.25">
      <c r="A21">
        <v>17</v>
      </c>
      <c r="B21">
        <v>8000</v>
      </c>
      <c r="C21" s="2">
        <v>41745</v>
      </c>
      <c r="D21" s="3">
        <v>0.39505787037037038</v>
      </c>
      <c r="E21">
        <v>3</v>
      </c>
      <c r="F21">
        <v>2</v>
      </c>
      <c r="G21">
        <v>1462.3</v>
      </c>
      <c r="H21">
        <v>-74.400000000000006</v>
      </c>
    </row>
    <row r="22" spans="1:8" hidden="1" x14ac:dyDescent="0.25">
      <c r="A22">
        <v>18</v>
      </c>
      <c r="B22">
        <v>8000</v>
      </c>
      <c r="C22" s="2">
        <v>41745</v>
      </c>
      <c r="D22" s="3">
        <v>0.39505787037037038</v>
      </c>
      <c r="E22">
        <v>4</v>
      </c>
      <c r="F22">
        <v>2</v>
      </c>
      <c r="G22">
        <v>1862.9</v>
      </c>
      <c r="H22">
        <v>-119.8</v>
      </c>
    </row>
    <row r="23" spans="1:8" hidden="1" x14ac:dyDescent="0.25">
      <c r="A23">
        <v>19</v>
      </c>
      <c r="B23">
        <v>8000</v>
      </c>
      <c r="C23" s="2">
        <v>41745</v>
      </c>
      <c r="D23" s="3">
        <v>0.39506944444444447</v>
      </c>
      <c r="E23">
        <v>5</v>
      </c>
      <c r="F23">
        <v>2</v>
      </c>
      <c r="G23">
        <v>2347</v>
      </c>
      <c r="H23">
        <v>-167.1</v>
      </c>
    </row>
    <row r="24" spans="1:8" x14ac:dyDescent="0.25">
      <c r="A24">
        <v>20</v>
      </c>
      <c r="B24">
        <v>8000</v>
      </c>
      <c r="C24" s="2">
        <v>41745</v>
      </c>
      <c r="D24" s="3">
        <v>0.39508101851851851</v>
      </c>
      <c r="E24">
        <v>6</v>
      </c>
      <c r="F24">
        <v>2</v>
      </c>
      <c r="G24">
        <v>3072.6</v>
      </c>
      <c r="H24">
        <v>-245.1</v>
      </c>
    </row>
    <row r="25" spans="1:8" hidden="1" x14ac:dyDescent="0.25">
      <c r="A25">
        <v>21</v>
      </c>
      <c r="B25">
        <v>8000</v>
      </c>
      <c r="C25" s="2">
        <v>41745</v>
      </c>
      <c r="D25" s="3">
        <v>0.39508101851851851</v>
      </c>
      <c r="E25">
        <v>0</v>
      </c>
      <c r="F25">
        <v>1</v>
      </c>
      <c r="G25">
        <v>860</v>
      </c>
      <c r="H25">
        <v>-18.2</v>
      </c>
    </row>
    <row r="26" spans="1:8" hidden="1" x14ac:dyDescent="0.25">
      <c r="A26">
        <v>22</v>
      </c>
      <c r="B26">
        <v>8000</v>
      </c>
      <c r="C26" s="2">
        <v>41745</v>
      </c>
      <c r="D26" s="3">
        <v>0.39509259259259261</v>
      </c>
      <c r="E26">
        <v>1</v>
      </c>
      <c r="F26">
        <v>2</v>
      </c>
      <c r="G26">
        <v>938.7</v>
      </c>
      <c r="H26">
        <v>-29.2</v>
      </c>
    </row>
    <row r="27" spans="1:8" hidden="1" x14ac:dyDescent="0.25">
      <c r="A27">
        <v>23</v>
      </c>
      <c r="B27">
        <v>8000</v>
      </c>
      <c r="C27" s="2">
        <v>41745</v>
      </c>
      <c r="D27" s="3">
        <v>0.39509259259259261</v>
      </c>
      <c r="E27">
        <v>2</v>
      </c>
      <c r="F27">
        <v>2</v>
      </c>
      <c r="G27">
        <v>1225.5</v>
      </c>
      <c r="H27">
        <v>-51.9</v>
      </c>
    </row>
    <row r="28" spans="1:8" hidden="1" x14ac:dyDescent="0.25">
      <c r="A28">
        <v>24</v>
      </c>
      <c r="B28">
        <v>8000</v>
      </c>
      <c r="C28" s="2">
        <v>41745</v>
      </c>
      <c r="D28" s="3">
        <v>0.39510416666666665</v>
      </c>
      <c r="E28">
        <v>3</v>
      </c>
      <c r="F28">
        <v>2</v>
      </c>
      <c r="G28">
        <v>1462.8</v>
      </c>
      <c r="H28">
        <v>-70.900000000000006</v>
      </c>
    </row>
    <row r="29" spans="1:8" hidden="1" x14ac:dyDescent="0.25">
      <c r="A29">
        <v>25</v>
      </c>
      <c r="B29">
        <v>8000</v>
      </c>
      <c r="C29" s="2">
        <v>41745</v>
      </c>
      <c r="D29" s="3">
        <v>0.39510416666666665</v>
      </c>
      <c r="E29">
        <v>4</v>
      </c>
      <c r="F29">
        <v>2</v>
      </c>
      <c r="G29">
        <v>1863</v>
      </c>
      <c r="H29">
        <v>-117.9</v>
      </c>
    </row>
    <row r="30" spans="1:8" hidden="1" x14ac:dyDescent="0.25">
      <c r="A30">
        <v>26</v>
      </c>
      <c r="B30">
        <v>8000</v>
      </c>
      <c r="C30" s="2">
        <v>41745</v>
      </c>
      <c r="D30" s="3">
        <v>0.39511574074074068</v>
      </c>
      <c r="E30">
        <v>5</v>
      </c>
      <c r="F30">
        <v>2</v>
      </c>
      <c r="G30">
        <v>2348.4</v>
      </c>
      <c r="H30">
        <v>-165.4</v>
      </c>
    </row>
    <row r="31" spans="1:8" x14ac:dyDescent="0.25">
      <c r="A31">
        <v>27</v>
      </c>
      <c r="B31">
        <v>8000</v>
      </c>
      <c r="C31" s="2">
        <v>41745</v>
      </c>
      <c r="D31" s="3">
        <v>0.39511574074074068</v>
      </c>
      <c r="E31">
        <v>6</v>
      </c>
      <c r="F31">
        <v>2</v>
      </c>
      <c r="G31">
        <v>3075</v>
      </c>
      <c r="H31">
        <v>-246.8</v>
      </c>
    </row>
    <row r="32" spans="1:8" hidden="1" x14ac:dyDescent="0.25">
      <c r="A32">
        <v>28</v>
      </c>
      <c r="B32">
        <v>8000</v>
      </c>
      <c r="C32" s="2">
        <v>41745</v>
      </c>
      <c r="D32" s="3">
        <v>0.39512731481481483</v>
      </c>
      <c r="E32">
        <v>0</v>
      </c>
      <c r="F32">
        <v>1</v>
      </c>
      <c r="G32">
        <v>859.8</v>
      </c>
      <c r="H32">
        <v>-20.100000000000001</v>
      </c>
    </row>
    <row r="33" spans="1:8" hidden="1" x14ac:dyDescent="0.25">
      <c r="A33">
        <v>29</v>
      </c>
      <c r="B33">
        <v>8000</v>
      </c>
      <c r="C33" s="2">
        <v>41745</v>
      </c>
      <c r="D33" s="3">
        <v>0.39512731481481483</v>
      </c>
      <c r="E33">
        <v>1</v>
      </c>
      <c r="F33">
        <v>2</v>
      </c>
      <c r="G33">
        <v>938.9</v>
      </c>
      <c r="H33">
        <v>-29.1</v>
      </c>
    </row>
    <row r="34" spans="1:8" hidden="1" x14ac:dyDescent="0.25">
      <c r="A34">
        <v>30</v>
      </c>
      <c r="B34">
        <v>8000</v>
      </c>
      <c r="C34" s="2">
        <v>41745</v>
      </c>
      <c r="D34" s="3">
        <v>0.39513888888888887</v>
      </c>
      <c r="E34">
        <v>2</v>
      </c>
      <c r="F34">
        <v>2</v>
      </c>
      <c r="G34">
        <v>1225.3</v>
      </c>
      <c r="H34">
        <v>-51.9</v>
      </c>
    </row>
    <row r="35" spans="1:8" hidden="1" x14ac:dyDescent="0.25">
      <c r="A35">
        <v>31</v>
      </c>
      <c r="B35">
        <v>8000</v>
      </c>
      <c r="C35" s="2">
        <v>41745</v>
      </c>
      <c r="D35" s="3">
        <v>0.39515046296296297</v>
      </c>
      <c r="E35">
        <v>3</v>
      </c>
      <c r="F35">
        <v>2</v>
      </c>
      <c r="G35">
        <v>1462.7</v>
      </c>
      <c r="H35">
        <v>-71.3</v>
      </c>
    </row>
    <row r="36" spans="1:8" hidden="1" x14ac:dyDescent="0.25">
      <c r="A36">
        <v>32</v>
      </c>
      <c r="B36">
        <v>8000</v>
      </c>
      <c r="C36" s="2">
        <v>41745</v>
      </c>
      <c r="D36" s="3">
        <v>0.39515046296296297</v>
      </c>
      <c r="E36">
        <v>4</v>
      </c>
      <c r="F36">
        <v>2</v>
      </c>
      <c r="G36">
        <v>1863.2</v>
      </c>
      <c r="H36">
        <v>-116</v>
      </c>
    </row>
    <row r="37" spans="1:8" hidden="1" x14ac:dyDescent="0.25">
      <c r="A37">
        <v>33</v>
      </c>
      <c r="B37">
        <v>8000</v>
      </c>
      <c r="C37" s="2">
        <v>41745</v>
      </c>
      <c r="D37" s="3">
        <v>0.39516203703703701</v>
      </c>
      <c r="E37">
        <v>5</v>
      </c>
      <c r="F37">
        <v>2</v>
      </c>
      <c r="G37">
        <v>2346.8000000000002</v>
      </c>
      <c r="H37">
        <v>-163.19999999999999</v>
      </c>
    </row>
    <row r="38" spans="1:8" x14ac:dyDescent="0.25">
      <c r="A38">
        <v>34</v>
      </c>
      <c r="B38">
        <v>8000</v>
      </c>
      <c r="C38" s="2">
        <v>41745</v>
      </c>
      <c r="D38" s="3">
        <v>0.39516203703703701</v>
      </c>
      <c r="E38">
        <v>6</v>
      </c>
      <c r="F38">
        <v>2</v>
      </c>
      <c r="G38">
        <v>3073.7</v>
      </c>
      <c r="H38">
        <v>-246.6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25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41751</v>
      </c>
      <c r="D4" s="3">
        <v>0.2449537037037037</v>
      </c>
      <c r="E4">
        <v>0</v>
      </c>
      <c r="F4">
        <v>2</v>
      </c>
      <c r="G4">
        <v>874.3</v>
      </c>
      <c r="H4">
        <v>-16.600000000000001</v>
      </c>
    </row>
    <row r="5" spans="1:8" hidden="1" x14ac:dyDescent="0.25">
      <c r="A5">
        <v>1</v>
      </c>
      <c r="B5">
        <v>8000</v>
      </c>
      <c r="C5" s="2">
        <v>41751</v>
      </c>
      <c r="D5" s="3">
        <v>0.2449537037037037</v>
      </c>
      <c r="E5">
        <v>1</v>
      </c>
      <c r="F5">
        <v>1</v>
      </c>
      <c r="G5">
        <v>800.1</v>
      </c>
      <c r="H5">
        <v>-19.2</v>
      </c>
    </row>
    <row r="6" spans="1:8" hidden="1" x14ac:dyDescent="0.25">
      <c r="A6">
        <v>2</v>
      </c>
      <c r="B6">
        <v>8000</v>
      </c>
      <c r="C6" s="2">
        <v>41751</v>
      </c>
      <c r="D6" s="3">
        <v>0.24496527777777777</v>
      </c>
      <c r="E6">
        <v>2</v>
      </c>
      <c r="F6">
        <v>2</v>
      </c>
      <c r="G6">
        <v>982.1</v>
      </c>
      <c r="H6">
        <v>-32.4</v>
      </c>
    </row>
    <row r="7" spans="1:8" hidden="1" x14ac:dyDescent="0.25">
      <c r="A7">
        <v>3</v>
      </c>
      <c r="B7">
        <v>8000</v>
      </c>
      <c r="C7" s="2">
        <v>41751</v>
      </c>
      <c r="D7" s="3">
        <v>0.24496527777777777</v>
      </c>
      <c r="E7">
        <v>3</v>
      </c>
      <c r="F7">
        <v>2</v>
      </c>
      <c r="G7">
        <v>1202.8</v>
      </c>
      <c r="H7">
        <v>-49.5</v>
      </c>
    </row>
    <row r="8" spans="1:8" hidden="1" x14ac:dyDescent="0.25">
      <c r="A8">
        <v>4</v>
      </c>
      <c r="B8">
        <v>8000</v>
      </c>
      <c r="C8" s="2">
        <v>41751</v>
      </c>
      <c r="D8" s="3">
        <v>0.24497685185185183</v>
      </c>
      <c r="E8">
        <v>4</v>
      </c>
      <c r="F8">
        <v>2</v>
      </c>
      <c r="G8">
        <v>1508.8</v>
      </c>
      <c r="H8">
        <v>-80.099999999999994</v>
      </c>
    </row>
    <row r="9" spans="1:8" hidden="1" x14ac:dyDescent="0.25">
      <c r="A9">
        <v>5</v>
      </c>
      <c r="B9">
        <v>8000</v>
      </c>
      <c r="C9" s="2">
        <v>41751</v>
      </c>
      <c r="D9" s="3">
        <v>0.24498842592592593</v>
      </c>
      <c r="E9">
        <v>5</v>
      </c>
      <c r="F9">
        <v>2</v>
      </c>
      <c r="G9">
        <v>1779.1</v>
      </c>
      <c r="H9">
        <v>-118.9</v>
      </c>
    </row>
    <row r="10" spans="1:8" x14ac:dyDescent="0.25">
      <c r="A10">
        <v>6</v>
      </c>
      <c r="B10">
        <v>8000</v>
      </c>
      <c r="C10" s="2">
        <v>41751</v>
      </c>
      <c r="D10" s="3">
        <v>0.24498842592592593</v>
      </c>
      <c r="E10">
        <v>6</v>
      </c>
      <c r="F10">
        <v>2</v>
      </c>
      <c r="G10">
        <v>2253.5</v>
      </c>
      <c r="H10">
        <v>-168.8</v>
      </c>
    </row>
    <row r="11" spans="1:8" hidden="1" x14ac:dyDescent="0.25">
      <c r="A11">
        <v>7</v>
      </c>
      <c r="B11">
        <v>8000</v>
      </c>
      <c r="C11" s="2">
        <v>41751</v>
      </c>
      <c r="D11" s="3">
        <v>0.245</v>
      </c>
      <c r="E11">
        <v>0</v>
      </c>
      <c r="F11">
        <v>2</v>
      </c>
      <c r="G11">
        <v>874.6</v>
      </c>
      <c r="H11">
        <v>-18.100000000000001</v>
      </c>
    </row>
    <row r="12" spans="1:8" hidden="1" x14ac:dyDescent="0.25">
      <c r="A12">
        <v>8</v>
      </c>
      <c r="B12">
        <v>8000</v>
      </c>
      <c r="C12" s="2">
        <v>41751</v>
      </c>
      <c r="D12" s="3">
        <v>0.245</v>
      </c>
      <c r="E12">
        <v>1</v>
      </c>
      <c r="F12">
        <v>1</v>
      </c>
      <c r="G12">
        <v>802.2</v>
      </c>
      <c r="H12">
        <v>-22.2</v>
      </c>
    </row>
    <row r="13" spans="1:8" hidden="1" x14ac:dyDescent="0.25">
      <c r="A13">
        <v>9</v>
      </c>
      <c r="B13">
        <v>8000</v>
      </c>
      <c r="C13" s="2">
        <v>41751</v>
      </c>
      <c r="D13" s="3">
        <v>0.24501157407407406</v>
      </c>
      <c r="E13">
        <v>2</v>
      </c>
      <c r="F13">
        <v>2</v>
      </c>
      <c r="G13">
        <v>982.2</v>
      </c>
      <c r="H13">
        <v>-34.200000000000003</v>
      </c>
    </row>
    <row r="14" spans="1:8" hidden="1" x14ac:dyDescent="0.25">
      <c r="A14">
        <v>10</v>
      </c>
      <c r="B14">
        <v>8000</v>
      </c>
      <c r="C14" s="2">
        <v>41751</v>
      </c>
      <c r="D14" s="3">
        <v>0.24501157407407406</v>
      </c>
      <c r="E14">
        <v>3</v>
      </c>
      <c r="F14">
        <v>2</v>
      </c>
      <c r="G14">
        <v>1202.5</v>
      </c>
      <c r="H14">
        <v>-49.8</v>
      </c>
    </row>
    <row r="15" spans="1:8" hidden="1" x14ac:dyDescent="0.25">
      <c r="A15">
        <v>11</v>
      </c>
      <c r="B15">
        <v>8000</v>
      </c>
      <c r="C15" s="2">
        <v>41751</v>
      </c>
      <c r="D15" s="3">
        <v>0.24502314814814816</v>
      </c>
      <c r="E15">
        <v>4</v>
      </c>
      <c r="F15">
        <v>2</v>
      </c>
      <c r="G15">
        <v>1508.6</v>
      </c>
      <c r="H15">
        <v>-79.5</v>
      </c>
    </row>
    <row r="16" spans="1:8" hidden="1" x14ac:dyDescent="0.25">
      <c r="A16">
        <v>12</v>
      </c>
      <c r="B16">
        <v>8000</v>
      </c>
      <c r="C16" s="2">
        <v>41751</v>
      </c>
      <c r="D16" s="3">
        <v>0.24502314814814816</v>
      </c>
      <c r="E16">
        <v>5</v>
      </c>
      <c r="F16">
        <v>2</v>
      </c>
      <c r="G16">
        <v>1780.2</v>
      </c>
      <c r="H16">
        <v>-117.3</v>
      </c>
    </row>
    <row r="17" spans="1:8" x14ac:dyDescent="0.25">
      <c r="A17">
        <v>13</v>
      </c>
      <c r="B17">
        <v>8000</v>
      </c>
      <c r="C17" s="2">
        <v>41751</v>
      </c>
      <c r="D17" s="3">
        <v>0.24503472222222222</v>
      </c>
      <c r="E17">
        <v>6</v>
      </c>
      <c r="F17">
        <v>2</v>
      </c>
      <c r="G17">
        <v>2252.6</v>
      </c>
      <c r="H17">
        <v>-165.4</v>
      </c>
    </row>
    <row r="18" spans="1:8" hidden="1" x14ac:dyDescent="0.25">
      <c r="A18">
        <v>14</v>
      </c>
      <c r="B18">
        <v>8000</v>
      </c>
      <c r="C18" s="2">
        <v>41751</v>
      </c>
      <c r="D18" s="3">
        <v>0.24503472222222222</v>
      </c>
      <c r="E18">
        <v>0</v>
      </c>
      <c r="F18">
        <v>2</v>
      </c>
      <c r="G18">
        <v>874.7</v>
      </c>
      <c r="H18">
        <v>-18.100000000000001</v>
      </c>
    </row>
    <row r="19" spans="1:8" hidden="1" x14ac:dyDescent="0.25">
      <c r="A19">
        <v>15</v>
      </c>
      <c r="B19">
        <v>8000</v>
      </c>
      <c r="C19" s="2">
        <v>41751</v>
      </c>
      <c r="D19" s="3">
        <v>0.24504629629629629</v>
      </c>
      <c r="E19">
        <v>1</v>
      </c>
      <c r="F19">
        <v>1</v>
      </c>
      <c r="G19">
        <v>800.4</v>
      </c>
      <c r="H19">
        <v>-21.5</v>
      </c>
    </row>
    <row r="20" spans="1:8" hidden="1" x14ac:dyDescent="0.25">
      <c r="A20">
        <v>16</v>
      </c>
      <c r="B20">
        <v>8000</v>
      </c>
      <c r="C20" s="2">
        <v>41751</v>
      </c>
      <c r="D20" s="3">
        <v>0.24505787037037038</v>
      </c>
      <c r="E20">
        <v>2</v>
      </c>
      <c r="F20">
        <v>2</v>
      </c>
      <c r="G20">
        <v>981.8</v>
      </c>
      <c r="H20">
        <v>-33.9</v>
      </c>
    </row>
    <row r="21" spans="1:8" hidden="1" x14ac:dyDescent="0.25">
      <c r="A21">
        <v>17</v>
      </c>
      <c r="B21">
        <v>8000</v>
      </c>
      <c r="C21" s="2">
        <v>41751</v>
      </c>
      <c r="D21" s="3">
        <v>0.24505787037037038</v>
      </c>
      <c r="E21">
        <v>3</v>
      </c>
      <c r="F21">
        <v>2</v>
      </c>
      <c r="G21">
        <v>1201.9000000000001</v>
      </c>
      <c r="H21">
        <v>-49.4</v>
      </c>
    </row>
    <row r="22" spans="1:8" hidden="1" x14ac:dyDescent="0.25">
      <c r="A22">
        <v>18</v>
      </c>
      <c r="B22">
        <v>8000</v>
      </c>
      <c r="C22" s="2">
        <v>41751</v>
      </c>
      <c r="D22" s="3">
        <v>0.24506944444444445</v>
      </c>
      <c r="E22">
        <v>4</v>
      </c>
      <c r="F22">
        <v>2</v>
      </c>
      <c r="G22">
        <v>1508.1</v>
      </c>
      <c r="H22">
        <v>-77.7</v>
      </c>
    </row>
    <row r="23" spans="1:8" hidden="1" x14ac:dyDescent="0.25">
      <c r="A23">
        <v>19</v>
      </c>
      <c r="B23">
        <v>8000</v>
      </c>
      <c r="C23" s="2">
        <v>41751</v>
      </c>
      <c r="D23" s="3">
        <v>0.24506944444444445</v>
      </c>
      <c r="E23">
        <v>5</v>
      </c>
      <c r="F23">
        <v>2</v>
      </c>
      <c r="G23">
        <v>1780.3</v>
      </c>
      <c r="H23">
        <v>-116.6</v>
      </c>
    </row>
    <row r="24" spans="1:8" x14ac:dyDescent="0.25">
      <c r="A24">
        <v>20</v>
      </c>
      <c r="B24">
        <v>8000</v>
      </c>
      <c r="C24" s="2">
        <v>41751</v>
      </c>
      <c r="D24" s="3">
        <v>0.24508101851851852</v>
      </c>
      <c r="E24">
        <v>6</v>
      </c>
      <c r="F24">
        <v>2</v>
      </c>
      <c r="G24">
        <v>2253.1</v>
      </c>
      <c r="H24">
        <v>-163.30000000000001</v>
      </c>
    </row>
    <row r="25" spans="1:8" hidden="1" x14ac:dyDescent="0.25">
      <c r="A25">
        <v>21</v>
      </c>
      <c r="B25">
        <v>8000</v>
      </c>
      <c r="C25" s="2">
        <v>41751</v>
      </c>
      <c r="D25" s="3">
        <v>0.24508101851851852</v>
      </c>
      <c r="E25">
        <v>0</v>
      </c>
      <c r="F25">
        <v>2</v>
      </c>
      <c r="G25">
        <v>874.7</v>
      </c>
      <c r="H25">
        <v>-18</v>
      </c>
    </row>
    <row r="26" spans="1:8" hidden="1" x14ac:dyDescent="0.25">
      <c r="A26">
        <v>22</v>
      </c>
      <c r="B26">
        <v>8000</v>
      </c>
      <c r="C26" s="2">
        <v>41751</v>
      </c>
      <c r="D26" s="3">
        <v>0.24509259259259261</v>
      </c>
      <c r="E26">
        <v>1</v>
      </c>
      <c r="F26">
        <v>1</v>
      </c>
      <c r="G26">
        <v>802</v>
      </c>
      <c r="H26">
        <v>-21</v>
      </c>
    </row>
    <row r="27" spans="1:8" hidden="1" x14ac:dyDescent="0.25">
      <c r="A27">
        <v>23</v>
      </c>
      <c r="B27">
        <v>8000</v>
      </c>
      <c r="C27" s="2">
        <v>41751</v>
      </c>
      <c r="D27" s="3">
        <v>0.24509259259259261</v>
      </c>
      <c r="E27">
        <v>2</v>
      </c>
      <c r="F27">
        <v>2</v>
      </c>
      <c r="G27">
        <v>981.9</v>
      </c>
      <c r="H27">
        <v>-33.9</v>
      </c>
    </row>
    <row r="28" spans="1:8" hidden="1" x14ac:dyDescent="0.25">
      <c r="A28">
        <v>24</v>
      </c>
      <c r="B28">
        <v>8000</v>
      </c>
      <c r="C28" s="2">
        <v>41751</v>
      </c>
      <c r="D28" s="3">
        <v>0.24510416666666668</v>
      </c>
      <c r="E28">
        <v>3</v>
      </c>
      <c r="F28">
        <v>2</v>
      </c>
      <c r="G28">
        <v>1201.8</v>
      </c>
      <c r="H28">
        <v>-50</v>
      </c>
    </row>
    <row r="29" spans="1:8" hidden="1" x14ac:dyDescent="0.25">
      <c r="A29">
        <v>25</v>
      </c>
      <c r="B29">
        <v>8000</v>
      </c>
      <c r="C29" s="2">
        <v>41751</v>
      </c>
      <c r="D29" s="3">
        <v>0.24510416666666668</v>
      </c>
      <c r="E29">
        <v>4</v>
      </c>
      <c r="F29">
        <v>2</v>
      </c>
      <c r="G29">
        <v>1508.4</v>
      </c>
      <c r="H29">
        <v>-80.599999999999994</v>
      </c>
    </row>
    <row r="30" spans="1:8" hidden="1" x14ac:dyDescent="0.25">
      <c r="A30">
        <v>26</v>
      </c>
      <c r="B30">
        <v>8000</v>
      </c>
      <c r="C30" s="2">
        <v>41751</v>
      </c>
      <c r="D30" s="3">
        <v>0.24511574074074075</v>
      </c>
      <c r="E30">
        <v>5</v>
      </c>
      <c r="F30">
        <v>2</v>
      </c>
      <c r="G30">
        <v>1779</v>
      </c>
      <c r="H30">
        <v>-118.2</v>
      </c>
    </row>
    <row r="31" spans="1:8" x14ac:dyDescent="0.25">
      <c r="A31">
        <v>27</v>
      </c>
      <c r="B31">
        <v>8000</v>
      </c>
      <c r="C31" s="2">
        <v>41751</v>
      </c>
      <c r="D31" s="3">
        <v>0.24511574074074075</v>
      </c>
      <c r="E31">
        <v>6</v>
      </c>
      <c r="F31">
        <v>2</v>
      </c>
      <c r="G31">
        <v>2251.1999999999998</v>
      </c>
      <c r="H31">
        <v>-165.9</v>
      </c>
    </row>
    <row r="32" spans="1:8" hidden="1" x14ac:dyDescent="0.25">
      <c r="A32">
        <v>28</v>
      </c>
      <c r="B32">
        <v>8000</v>
      </c>
      <c r="C32" s="2">
        <v>41751</v>
      </c>
      <c r="D32" s="3">
        <v>0.24512731481481484</v>
      </c>
      <c r="E32">
        <v>0</v>
      </c>
      <c r="F32">
        <v>2</v>
      </c>
      <c r="G32">
        <v>874.7</v>
      </c>
      <c r="H32">
        <v>-18.100000000000001</v>
      </c>
    </row>
    <row r="33" spans="1:8" hidden="1" x14ac:dyDescent="0.25">
      <c r="A33">
        <v>29</v>
      </c>
      <c r="B33">
        <v>8000</v>
      </c>
      <c r="C33" s="2">
        <v>41751</v>
      </c>
      <c r="D33" s="3">
        <v>0.24513888888888888</v>
      </c>
      <c r="E33">
        <v>1</v>
      </c>
      <c r="F33">
        <v>1</v>
      </c>
      <c r="G33">
        <v>801.6</v>
      </c>
      <c r="H33">
        <v>-21.4</v>
      </c>
    </row>
    <row r="34" spans="1:8" hidden="1" x14ac:dyDescent="0.25">
      <c r="A34">
        <v>30</v>
      </c>
      <c r="B34">
        <v>8000</v>
      </c>
      <c r="C34" s="2">
        <v>41751</v>
      </c>
      <c r="D34" s="3">
        <v>0.24513888888888888</v>
      </c>
      <c r="E34">
        <v>2</v>
      </c>
      <c r="F34">
        <v>2</v>
      </c>
      <c r="G34">
        <v>981.7</v>
      </c>
      <c r="H34">
        <v>-32.9</v>
      </c>
    </row>
    <row r="35" spans="1:8" hidden="1" x14ac:dyDescent="0.25">
      <c r="A35">
        <v>31</v>
      </c>
      <c r="B35">
        <v>8000</v>
      </c>
      <c r="C35" s="2">
        <v>41751</v>
      </c>
      <c r="D35" s="3">
        <v>0.24515046296296297</v>
      </c>
      <c r="E35">
        <v>3</v>
      </c>
      <c r="F35">
        <v>2</v>
      </c>
      <c r="G35">
        <v>1201.9000000000001</v>
      </c>
      <c r="H35">
        <v>-49</v>
      </c>
    </row>
    <row r="36" spans="1:8" hidden="1" x14ac:dyDescent="0.25">
      <c r="A36">
        <v>32</v>
      </c>
      <c r="B36">
        <v>8000</v>
      </c>
      <c r="C36" s="2">
        <v>41751</v>
      </c>
      <c r="D36" s="3">
        <v>0.24515046296296297</v>
      </c>
      <c r="E36">
        <v>4</v>
      </c>
      <c r="F36">
        <v>2</v>
      </c>
      <c r="G36">
        <v>1507.7</v>
      </c>
      <c r="H36">
        <v>-78.3</v>
      </c>
    </row>
    <row r="37" spans="1:8" hidden="1" x14ac:dyDescent="0.25">
      <c r="A37">
        <v>33</v>
      </c>
      <c r="B37">
        <v>8000</v>
      </c>
      <c r="C37" s="2">
        <v>41751</v>
      </c>
      <c r="D37" s="3">
        <v>0.24516203703703701</v>
      </c>
      <c r="E37">
        <v>5</v>
      </c>
      <c r="F37">
        <v>2</v>
      </c>
      <c r="G37">
        <v>1779.3</v>
      </c>
      <c r="H37">
        <v>-113.6</v>
      </c>
    </row>
    <row r="38" spans="1:8" x14ac:dyDescent="0.25">
      <c r="A38">
        <v>34</v>
      </c>
      <c r="B38">
        <v>8000</v>
      </c>
      <c r="C38" s="2">
        <v>41751</v>
      </c>
      <c r="D38" s="3">
        <v>0.24516203703703701</v>
      </c>
      <c r="E38">
        <v>6</v>
      </c>
      <c r="F38">
        <v>2</v>
      </c>
      <c r="G38">
        <v>2251.8000000000002</v>
      </c>
      <c r="H38">
        <v>-164.1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26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41751</v>
      </c>
      <c r="D4" s="3">
        <v>0.53325231481481483</v>
      </c>
      <c r="E4">
        <v>0</v>
      </c>
      <c r="F4">
        <v>2</v>
      </c>
      <c r="G4">
        <v>1007</v>
      </c>
      <c r="H4">
        <v>-21.8</v>
      </c>
    </row>
    <row r="5" spans="1:8" hidden="1" x14ac:dyDescent="0.25">
      <c r="A5">
        <v>1</v>
      </c>
      <c r="B5">
        <v>8000</v>
      </c>
      <c r="C5" s="2">
        <v>41751</v>
      </c>
      <c r="D5" s="3">
        <v>0.53326388888888887</v>
      </c>
      <c r="E5">
        <v>1</v>
      </c>
      <c r="F5">
        <v>2</v>
      </c>
      <c r="G5">
        <v>965.7</v>
      </c>
      <c r="H5">
        <v>-27.8</v>
      </c>
    </row>
    <row r="6" spans="1:8" hidden="1" x14ac:dyDescent="0.25">
      <c r="A6">
        <v>2</v>
      </c>
      <c r="B6">
        <v>8000</v>
      </c>
      <c r="C6" s="2">
        <v>41751</v>
      </c>
      <c r="D6" s="3">
        <v>0.53327546296296291</v>
      </c>
      <c r="E6">
        <v>2</v>
      </c>
      <c r="F6">
        <v>2</v>
      </c>
      <c r="G6">
        <v>1152.3</v>
      </c>
      <c r="H6">
        <v>-43.4</v>
      </c>
    </row>
    <row r="7" spans="1:8" hidden="1" x14ac:dyDescent="0.25">
      <c r="A7">
        <v>3</v>
      </c>
      <c r="B7">
        <v>8000</v>
      </c>
      <c r="C7" s="2">
        <v>41751</v>
      </c>
      <c r="D7" s="3">
        <v>0.53327546296296291</v>
      </c>
      <c r="E7">
        <v>3</v>
      </c>
      <c r="F7">
        <v>2</v>
      </c>
      <c r="G7">
        <v>1403.1</v>
      </c>
      <c r="H7">
        <v>-66.3</v>
      </c>
    </row>
    <row r="8" spans="1:8" hidden="1" x14ac:dyDescent="0.25">
      <c r="A8">
        <v>4</v>
      </c>
      <c r="B8">
        <v>8000</v>
      </c>
      <c r="C8" s="2">
        <v>41751</v>
      </c>
      <c r="D8" s="3">
        <v>0.53328703703703706</v>
      </c>
      <c r="E8">
        <v>4</v>
      </c>
      <c r="F8">
        <v>2</v>
      </c>
      <c r="G8">
        <v>1935</v>
      </c>
      <c r="H8">
        <v>-120.9</v>
      </c>
    </row>
    <row r="9" spans="1:8" hidden="1" x14ac:dyDescent="0.25">
      <c r="A9">
        <v>5</v>
      </c>
      <c r="B9">
        <v>8000</v>
      </c>
      <c r="C9" s="2">
        <v>41751</v>
      </c>
      <c r="D9" s="3">
        <v>0.53328703703703706</v>
      </c>
      <c r="E9">
        <v>5</v>
      </c>
      <c r="F9">
        <v>2</v>
      </c>
      <c r="G9">
        <v>2600.6</v>
      </c>
      <c r="H9">
        <v>-189</v>
      </c>
    </row>
    <row r="10" spans="1:8" x14ac:dyDescent="0.25">
      <c r="A10">
        <v>6</v>
      </c>
      <c r="B10">
        <v>8000</v>
      </c>
      <c r="C10" s="2">
        <v>41751</v>
      </c>
      <c r="D10" s="3">
        <v>0.5332986111111111</v>
      </c>
      <c r="E10">
        <v>6</v>
      </c>
      <c r="F10">
        <v>2</v>
      </c>
      <c r="G10">
        <v>3158.3</v>
      </c>
      <c r="H10">
        <v>-254.8</v>
      </c>
    </row>
    <row r="11" spans="1:8" hidden="1" x14ac:dyDescent="0.25">
      <c r="A11">
        <v>7</v>
      </c>
      <c r="B11">
        <v>8000</v>
      </c>
      <c r="C11" s="2">
        <v>41751</v>
      </c>
      <c r="D11" s="3">
        <v>0.5332986111111111</v>
      </c>
      <c r="E11">
        <v>0</v>
      </c>
      <c r="F11">
        <v>2</v>
      </c>
      <c r="G11">
        <v>1007.5</v>
      </c>
      <c r="H11">
        <v>-23.4</v>
      </c>
    </row>
    <row r="12" spans="1:8" hidden="1" x14ac:dyDescent="0.25">
      <c r="A12">
        <v>8</v>
      </c>
      <c r="B12">
        <v>8000</v>
      </c>
      <c r="C12" s="2">
        <v>41751</v>
      </c>
      <c r="D12" s="3">
        <v>0.53331018518518525</v>
      </c>
      <c r="E12">
        <v>1</v>
      </c>
      <c r="F12">
        <v>2</v>
      </c>
      <c r="G12">
        <v>965.6</v>
      </c>
      <c r="H12">
        <v>-28.9</v>
      </c>
    </row>
    <row r="13" spans="1:8" hidden="1" x14ac:dyDescent="0.25">
      <c r="A13">
        <v>9</v>
      </c>
      <c r="B13">
        <v>8000</v>
      </c>
      <c r="C13" s="2">
        <v>41751</v>
      </c>
      <c r="D13" s="3">
        <v>0.53331018518518525</v>
      </c>
      <c r="E13">
        <v>2</v>
      </c>
      <c r="F13">
        <v>2</v>
      </c>
      <c r="G13">
        <v>1152.4000000000001</v>
      </c>
      <c r="H13">
        <v>-44.2</v>
      </c>
    </row>
    <row r="14" spans="1:8" hidden="1" x14ac:dyDescent="0.25">
      <c r="A14">
        <v>10</v>
      </c>
      <c r="B14">
        <v>8000</v>
      </c>
      <c r="C14" s="2">
        <v>41751</v>
      </c>
      <c r="D14" s="3">
        <v>0.53332175925925929</v>
      </c>
      <c r="E14">
        <v>3</v>
      </c>
      <c r="F14">
        <v>2</v>
      </c>
      <c r="G14">
        <v>1403.5</v>
      </c>
      <c r="H14">
        <v>-66.7</v>
      </c>
    </row>
    <row r="15" spans="1:8" hidden="1" x14ac:dyDescent="0.25">
      <c r="A15">
        <v>11</v>
      </c>
      <c r="B15">
        <v>8000</v>
      </c>
      <c r="C15" s="2">
        <v>41751</v>
      </c>
      <c r="D15" s="3">
        <v>0.53332175925925929</v>
      </c>
      <c r="E15">
        <v>4</v>
      </c>
      <c r="F15">
        <v>2</v>
      </c>
      <c r="G15">
        <v>1936.4</v>
      </c>
      <c r="H15">
        <v>-120.9</v>
      </c>
    </row>
    <row r="16" spans="1:8" hidden="1" x14ac:dyDescent="0.25">
      <c r="A16">
        <v>12</v>
      </c>
      <c r="B16">
        <v>8000</v>
      </c>
      <c r="C16" s="2">
        <v>41751</v>
      </c>
      <c r="D16" s="3">
        <v>0.53333333333333333</v>
      </c>
      <c r="E16">
        <v>5</v>
      </c>
      <c r="F16">
        <v>2</v>
      </c>
      <c r="G16">
        <v>2600.3000000000002</v>
      </c>
      <c r="H16">
        <v>-192.2</v>
      </c>
    </row>
    <row r="17" spans="1:8" x14ac:dyDescent="0.25">
      <c r="A17">
        <v>13</v>
      </c>
      <c r="B17">
        <v>8000</v>
      </c>
      <c r="C17" s="2">
        <v>41751</v>
      </c>
      <c r="D17" s="3">
        <v>0.53333333333333333</v>
      </c>
      <c r="E17">
        <v>6</v>
      </c>
      <c r="F17">
        <v>2</v>
      </c>
      <c r="G17">
        <v>3157.1</v>
      </c>
      <c r="H17">
        <v>-258</v>
      </c>
    </row>
    <row r="18" spans="1:8" hidden="1" x14ac:dyDescent="0.25">
      <c r="A18">
        <v>14</v>
      </c>
      <c r="B18">
        <v>8000</v>
      </c>
      <c r="C18" s="2">
        <v>41751</v>
      </c>
      <c r="D18" s="3">
        <v>0.53334490740740736</v>
      </c>
      <c r="E18">
        <v>0</v>
      </c>
      <c r="F18">
        <v>2</v>
      </c>
      <c r="G18">
        <v>1007.5</v>
      </c>
      <c r="H18">
        <v>-23.2</v>
      </c>
    </row>
    <row r="19" spans="1:8" hidden="1" x14ac:dyDescent="0.25">
      <c r="A19">
        <v>15</v>
      </c>
      <c r="B19">
        <v>8000</v>
      </c>
      <c r="C19" s="2">
        <v>41751</v>
      </c>
      <c r="D19" s="3">
        <v>0.53334490740740736</v>
      </c>
      <c r="E19">
        <v>1</v>
      </c>
      <c r="F19">
        <v>2</v>
      </c>
      <c r="G19">
        <v>965.8</v>
      </c>
      <c r="H19">
        <v>-29.3</v>
      </c>
    </row>
    <row r="20" spans="1:8" hidden="1" x14ac:dyDescent="0.25">
      <c r="A20">
        <v>16</v>
      </c>
      <c r="B20">
        <v>8000</v>
      </c>
      <c r="C20" s="2">
        <v>41751</v>
      </c>
      <c r="D20" s="3">
        <v>0.53335648148148151</v>
      </c>
      <c r="E20">
        <v>2</v>
      </c>
      <c r="F20">
        <v>2</v>
      </c>
      <c r="G20">
        <v>1152</v>
      </c>
      <c r="H20">
        <v>-45.6</v>
      </c>
    </row>
    <row r="21" spans="1:8" hidden="1" x14ac:dyDescent="0.25">
      <c r="A21">
        <v>17</v>
      </c>
      <c r="B21">
        <v>8000</v>
      </c>
      <c r="C21" s="2">
        <v>41751</v>
      </c>
      <c r="D21" s="3">
        <v>0.53335648148148151</v>
      </c>
      <c r="E21">
        <v>3</v>
      </c>
      <c r="F21">
        <v>2</v>
      </c>
      <c r="G21">
        <v>1402.6</v>
      </c>
      <c r="H21">
        <v>-65.3</v>
      </c>
    </row>
    <row r="22" spans="1:8" hidden="1" x14ac:dyDescent="0.25">
      <c r="A22">
        <v>18</v>
      </c>
      <c r="B22">
        <v>8000</v>
      </c>
      <c r="C22" s="2">
        <v>41751</v>
      </c>
      <c r="D22" s="3">
        <v>0.53336805555555555</v>
      </c>
      <c r="E22">
        <v>4</v>
      </c>
      <c r="F22">
        <v>2</v>
      </c>
      <c r="G22">
        <v>1934</v>
      </c>
      <c r="H22">
        <v>-117.1</v>
      </c>
    </row>
    <row r="23" spans="1:8" hidden="1" x14ac:dyDescent="0.25">
      <c r="A23">
        <v>19</v>
      </c>
      <c r="B23">
        <v>8000</v>
      </c>
      <c r="C23" s="2">
        <v>41751</v>
      </c>
      <c r="D23" s="3">
        <v>0.53336805555555555</v>
      </c>
      <c r="E23">
        <v>5</v>
      </c>
      <c r="F23">
        <v>2</v>
      </c>
      <c r="G23">
        <v>2600.1</v>
      </c>
      <c r="H23">
        <v>-190</v>
      </c>
    </row>
    <row r="24" spans="1:8" x14ac:dyDescent="0.25">
      <c r="A24">
        <v>20</v>
      </c>
      <c r="B24">
        <v>8000</v>
      </c>
      <c r="C24" s="2">
        <v>41751</v>
      </c>
      <c r="D24" s="3">
        <v>0.5333796296296297</v>
      </c>
      <c r="E24">
        <v>6</v>
      </c>
      <c r="F24">
        <v>2</v>
      </c>
      <c r="G24">
        <v>3162.5</v>
      </c>
      <c r="H24">
        <v>-258</v>
      </c>
    </row>
    <row r="25" spans="1:8" hidden="1" x14ac:dyDescent="0.25">
      <c r="A25">
        <v>21</v>
      </c>
      <c r="B25">
        <v>8000</v>
      </c>
      <c r="C25" s="2">
        <v>41751</v>
      </c>
      <c r="D25" s="3">
        <v>0.53339120370370374</v>
      </c>
      <c r="E25">
        <v>0</v>
      </c>
      <c r="F25">
        <v>2</v>
      </c>
      <c r="G25">
        <v>1007.3</v>
      </c>
      <c r="H25">
        <v>-21.5</v>
      </c>
    </row>
    <row r="26" spans="1:8" hidden="1" x14ac:dyDescent="0.25">
      <c r="A26">
        <v>22</v>
      </c>
      <c r="B26">
        <v>8000</v>
      </c>
      <c r="C26" s="2">
        <v>41751</v>
      </c>
      <c r="D26" s="3">
        <v>0.53339120370370374</v>
      </c>
      <c r="E26">
        <v>1</v>
      </c>
      <c r="F26">
        <v>2</v>
      </c>
      <c r="G26">
        <v>965.6</v>
      </c>
      <c r="H26">
        <v>-28</v>
      </c>
    </row>
    <row r="27" spans="1:8" hidden="1" x14ac:dyDescent="0.25">
      <c r="A27">
        <v>23</v>
      </c>
      <c r="B27">
        <v>8000</v>
      </c>
      <c r="C27" s="2">
        <v>41751</v>
      </c>
      <c r="D27" s="3">
        <v>0.53340277777777778</v>
      </c>
      <c r="E27">
        <v>2</v>
      </c>
      <c r="F27">
        <v>2</v>
      </c>
      <c r="G27">
        <v>1152.3</v>
      </c>
      <c r="H27">
        <v>-44.5</v>
      </c>
    </row>
    <row r="28" spans="1:8" hidden="1" x14ac:dyDescent="0.25">
      <c r="A28">
        <v>24</v>
      </c>
      <c r="B28">
        <v>8000</v>
      </c>
      <c r="C28" s="2">
        <v>41751</v>
      </c>
      <c r="D28" s="3">
        <v>0.53340277777777778</v>
      </c>
      <c r="E28">
        <v>3</v>
      </c>
      <c r="F28">
        <v>2</v>
      </c>
      <c r="G28">
        <v>1403.3</v>
      </c>
      <c r="H28">
        <v>-67.3</v>
      </c>
    </row>
    <row r="29" spans="1:8" hidden="1" x14ac:dyDescent="0.25">
      <c r="A29">
        <v>25</v>
      </c>
      <c r="B29">
        <v>8000</v>
      </c>
      <c r="C29" s="2">
        <v>41751</v>
      </c>
      <c r="D29" s="3">
        <v>0.53341435185185182</v>
      </c>
      <c r="E29">
        <v>4</v>
      </c>
      <c r="F29">
        <v>2</v>
      </c>
      <c r="G29">
        <v>1935.2</v>
      </c>
      <c r="H29">
        <v>-120.8</v>
      </c>
    </row>
    <row r="30" spans="1:8" hidden="1" x14ac:dyDescent="0.25">
      <c r="A30">
        <v>26</v>
      </c>
      <c r="B30">
        <v>8000</v>
      </c>
      <c r="C30" s="2">
        <v>41751</v>
      </c>
      <c r="D30" s="3">
        <v>0.53341435185185182</v>
      </c>
      <c r="E30">
        <v>5</v>
      </c>
      <c r="F30">
        <v>2</v>
      </c>
      <c r="G30">
        <v>2598.8000000000002</v>
      </c>
      <c r="H30">
        <v>-194.7</v>
      </c>
    </row>
    <row r="31" spans="1:8" x14ac:dyDescent="0.25">
      <c r="A31">
        <v>27</v>
      </c>
      <c r="B31">
        <v>8000</v>
      </c>
      <c r="C31" s="2">
        <v>41751</v>
      </c>
      <c r="D31" s="3">
        <v>0.53342592592592586</v>
      </c>
      <c r="E31">
        <v>6</v>
      </c>
      <c r="F31">
        <v>2</v>
      </c>
      <c r="G31">
        <v>3159.3</v>
      </c>
      <c r="H31">
        <v>-265.2</v>
      </c>
    </row>
    <row r="32" spans="1:8" hidden="1" x14ac:dyDescent="0.25">
      <c r="A32">
        <v>28</v>
      </c>
      <c r="B32">
        <v>8000</v>
      </c>
      <c r="C32" s="2">
        <v>41751</v>
      </c>
      <c r="D32" s="3">
        <v>0.53342592592592586</v>
      </c>
      <c r="E32">
        <v>0</v>
      </c>
      <c r="F32">
        <v>2</v>
      </c>
      <c r="G32">
        <v>1007.4</v>
      </c>
      <c r="H32">
        <v>-23</v>
      </c>
    </row>
    <row r="33" spans="1:8" hidden="1" x14ac:dyDescent="0.25">
      <c r="A33">
        <v>29</v>
      </c>
      <c r="B33">
        <v>8000</v>
      </c>
      <c r="C33" s="2">
        <v>41751</v>
      </c>
      <c r="D33" s="3">
        <v>0.53343750000000001</v>
      </c>
      <c r="E33">
        <v>1</v>
      </c>
      <c r="F33">
        <v>2</v>
      </c>
      <c r="G33">
        <v>965.6</v>
      </c>
      <c r="H33">
        <v>-29.6</v>
      </c>
    </row>
    <row r="34" spans="1:8" hidden="1" x14ac:dyDescent="0.25">
      <c r="A34">
        <v>30</v>
      </c>
      <c r="B34">
        <v>8000</v>
      </c>
      <c r="C34" s="2">
        <v>41751</v>
      </c>
      <c r="D34" s="3">
        <v>0.53343750000000001</v>
      </c>
      <c r="E34">
        <v>2</v>
      </c>
      <c r="F34">
        <v>2</v>
      </c>
      <c r="G34">
        <v>1151.9000000000001</v>
      </c>
      <c r="H34">
        <v>-45.1</v>
      </c>
    </row>
    <row r="35" spans="1:8" hidden="1" x14ac:dyDescent="0.25">
      <c r="A35">
        <v>31</v>
      </c>
      <c r="B35">
        <v>8000</v>
      </c>
      <c r="C35" s="2">
        <v>41751</v>
      </c>
      <c r="D35" s="3">
        <v>0.53344907407407405</v>
      </c>
      <c r="E35">
        <v>3</v>
      </c>
      <c r="F35">
        <v>2</v>
      </c>
      <c r="G35">
        <v>1402.6</v>
      </c>
      <c r="H35">
        <v>-64</v>
      </c>
    </row>
    <row r="36" spans="1:8" hidden="1" x14ac:dyDescent="0.25">
      <c r="A36">
        <v>32</v>
      </c>
      <c r="B36">
        <v>8000</v>
      </c>
      <c r="C36" s="2">
        <v>41751</v>
      </c>
      <c r="D36" s="3">
        <v>0.53344907407407405</v>
      </c>
      <c r="E36">
        <v>4</v>
      </c>
      <c r="F36">
        <v>2</v>
      </c>
      <c r="G36">
        <v>1934.7</v>
      </c>
      <c r="H36">
        <v>-120.5</v>
      </c>
    </row>
    <row r="37" spans="1:8" hidden="1" x14ac:dyDescent="0.25">
      <c r="A37">
        <v>33</v>
      </c>
      <c r="B37">
        <v>8000</v>
      </c>
      <c r="C37" s="2">
        <v>41751</v>
      </c>
      <c r="D37" s="3">
        <v>0.5334606481481482</v>
      </c>
      <c r="E37">
        <v>5</v>
      </c>
      <c r="F37">
        <v>2</v>
      </c>
      <c r="G37">
        <v>2600.6999999999998</v>
      </c>
      <c r="H37">
        <v>-196.3</v>
      </c>
    </row>
    <row r="38" spans="1:8" x14ac:dyDescent="0.25">
      <c r="A38">
        <v>34</v>
      </c>
      <c r="B38">
        <v>8000</v>
      </c>
      <c r="C38" s="2">
        <v>41751</v>
      </c>
      <c r="D38" s="3">
        <v>0.5334606481481482</v>
      </c>
      <c r="E38">
        <v>6</v>
      </c>
      <c r="F38">
        <v>2</v>
      </c>
      <c r="G38">
        <v>3159.1</v>
      </c>
      <c r="H38">
        <v>-259.39999999999998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8"/>
  <sheetViews>
    <sheetView workbookViewId="0">
      <selection activeCell="G10" sqref="G10:G38"/>
    </sheetView>
  </sheetViews>
  <sheetFormatPr defaultRowHeight="15" x14ac:dyDescent="0.25"/>
  <sheetData>
    <row r="1" spans="1:8" x14ac:dyDescent="0.25">
      <c r="A1" t="s">
        <v>27</v>
      </c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0</v>
      </c>
      <c r="H3" t="s">
        <v>16</v>
      </c>
    </row>
    <row r="4" spans="1:8" hidden="1" x14ac:dyDescent="0.25">
      <c r="A4">
        <v>0</v>
      </c>
      <c r="B4">
        <v>8000</v>
      </c>
      <c r="C4" s="2">
        <v>41752</v>
      </c>
      <c r="D4" s="3">
        <v>0.41358796296296302</v>
      </c>
      <c r="E4">
        <v>0</v>
      </c>
      <c r="F4">
        <v>2</v>
      </c>
      <c r="G4">
        <v>1150</v>
      </c>
      <c r="H4">
        <v>-28.8</v>
      </c>
    </row>
    <row r="5" spans="1:8" hidden="1" x14ac:dyDescent="0.25">
      <c r="A5">
        <v>1</v>
      </c>
      <c r="B5">
        <v>8000</v>
      </c>
      <c r="C5" s="2">
        <v>41752</v>
      </c>
      <c r="D5" s="3">
        <v>0.41359953703703706</v>
      </c>
      <c r="E5">
        <v>1</v>
      </c>
      <c r="F5">
        <v>2</v>
      </c>
      <c r="G5">
        <v>1080.0999999999999</v>
      </c>
      <c r="H5">
        <v>-36.200000000000003</v>
      </c>
    </row>
    <row r="6" spans="1:8" hidden="1" x14ac:dyDescent="0.25">
      <c r="A6">
        <v>2</v>
      </c>
      <c r="B6">
        <v>8000</v>
      </c>
      <c r="C6" s="2">
        <v>41752</v>
      </c>
      <c r="D6" s="3">
        <v>0.41359953703703706</v>
      </c>
      <c r="E6">
        <v>2</v>
      </c>
      <c r="F6">
        <v>2</v>
      </c>
      <c r="G6">
        <v>1319.1</v>
      </c>
      <c r="H6">
        <v>-56.7</v>
      </c>
    </row>
    <row r="7" spans="1:8" hidden="1" x14ac:dyDescent="0.25">
      <c r="A7">
        <v>3</v>
      </c>
      <c r="B7">
        <v>8000</v>
      </c>
      <c r="C7" s="2">
        <v>41752</v>
      </c>
      <c r="D7" s="3">
        <v>0.4136111111111111</v>
      </c>
      <c r="E7">
        <v>3</v>
      </c>
      <c r="F7">
        <v>2</v>
      </c>
      <c r="G7">
        <v>1567</v>
      </c>
      <c r="H7">
        <v>-81.400000000000006</v>
      </c>
    </row>
    <row r="8" spans="1:8" hidden="1" x14ac:dyDescent="0.25">
      <c r="A8">
        <v>4</v>
      </c>
      <c r="B8">
        <v>8000</v>
      </c>
      <c r="C8" s="2">
        <v>41752</v>
      </c>
      <c r="D8" s="3">
        <v>0.4136111111111111</v>
      </c>
      <c r="E8">
        <v>4</v>
      </c>
      <c r="F8">
        <v>2</v>
      </c>
      <c r="G8">
        <v>2089.8000000000002</v>
      </c>
      <c r="H8">
        <v>-137.9</v>
      </c>
    </row>
    <row r="9" spans="1:8" hidden="1" x14ac:dyDescent="0.25">
      <c r="A9">
        <v>5</v>
      </c>
      <c r="B9">
        <v>8000</v>
      </c>
      <c r="C9" s="2">
        <v>41752</v>
      </c>
      <c r="D9" s="3">
        <v>0.41362268518518519</v>
      </c>
      <c r="E9">
        <v>5</v>
      </c>
      <c r="F9">
        <v>2</v>
      </c>
      <c r="G9">
        <v>2643.6</v>
      </c>
      <c r="H9">
        <v>-198.6</v>
      </c>
    </row>
    <row r="10" spans="1:8" x14ac:dyDescent="0.25">
      <c r="A10">
        <v>6</v>
      </c>
      <c r="B10">
        <v>8000</v>
      </c>
      <c r="C10" s="2">
        <v>41752</v>
      </c>
      <c r="D10" s="3">
        <v>0.41362268518518519</v>
      </c>
      <c r="E10">
        <v>6</v>
      </c>
      <c r="F10">
        <v>2</v>
      </c>
      <c r="G10">
        <v>3377.6</v>
      </c>
      <c r="H10">
        <v>-288.3</v>
      </c>
    </row>
    <row r="11" spans="1:8" hidden="1" x14ac:dyDescent="0.25">
      <c r="A11">
        <v>7</v>
      </c>
      <c r="B11">
        <v>8000</v>
      </c>
      <c r="C11" s="2">
        <v>41752</v>
      </c>
      <c r="D11" s="3">
        <v>0.41363425925925923</v>
      </c>
      <c r="E11">
        <v>0</v>
      </c>
      <c r="F11">
        <v>2</v>
      </c>
      <c r="G11">
        <v>1150.2</v>
      </c>
      <c r="H11">
        <v>-29</v>
      </c>
    </row>
    <row r="12" spans="1:8" hidden="1" x14ac:dyDescent="0.25">
      <c r="A12">
        <v>8</v>
      </c>
      <c r="B12">
        <v>8000</v>
      </c>
      <c r="C12" s="2">
        <v>41752</v>
      </c>
      <c r="D12" s="3">
        <v>0.41363425925925923</v>
      </c>
      <c r="E12">
        <v>1</v>
      </c>
      <c r="F12">
        <v>2</v>
      </c>
      <c r="G12">
        <v>1080.5</v>
      </c>
      <c r="H12">
        <v>-36.299999999999997</v>
      </c>
    </row>
    <row r="13" spans="1:8" hidden="1" x14ac:dyDescent="0.25">
      <c r="A13">
        <v>9</v>
      </c>
      <c r="B13">
        <v>8000</v>
      </c>
      <c r="C13" s="2">
        <v>41752</v>
      </c>
      <c r="D13" s="3">
        <v>0.41364583333333332</v>
      </c>
      <c r="E13">
        <v>2</v>
      </c>
      <c r="F13">
        <v>2</v>
      </c>
      <c r="G13">
        <v>1318.6</v>
      </c>
      <c r="H13">
        <v>-56.9</v>
      </c>
    </row>
    <row r="14" spans="1:8" hidden="1" x14ac:dyDescent="0.25">
      <c r="A14">
        <v>10</v>
      </c>
      <c r="B14">
        <v>8000</v>
      </c>
      <c r="C14" s="2">
        <v>41752</v>
      </c>
      <c r="D14" s="3">
        <v>0.41364583333333332</v>
      </c>
      <c r="E14">
        <v>3</v>
      </c>
      <c r="F14">
        <v>2</v>
      </c>
      <c r="G14">
        <v>1566.5</v>
      </c>
      <c r="H14">
        <v>-80.5</v>
      </c>
    </row>
    <row r="15" spans="1:8" hidden="1" x14ac:dyDescent="0.25">
      <c r="A15">
        <v>11</v>
      </c>
      <c r="B15">
        <v>8000</v>
      </c>
      <c r="C15" s="2">
        <v>41752</v>
      </c>
      <c r="D15" s="3">
        <v>0.41365740740740736</v>
      </c>
      <c r="E15">
        <v>4</v>
      </c>
      <c r="F15">
        <v>2</v>
      </c>
      <c r="G15">
        <v>2088.6</v>
      </c>
      <c r="H15">
        <v>-139.80000000000001</v>
      </c>
    </row>
    <row r="16" spans="1:8" hidden="1" x14ac:dyDescent="0.25">
      <c r="A16">
        <v>12</v>
      </c>
      <c r="B16">
        <v>8000</v>
      </c>
      <c r="C16" s="2">
        <v>41752</v>
      </c>
      <c r="D16" s="3">
        <v>0.41365740740740736</v>
      </c>
      <c r="E16">
        <v>5</v>
      </c>
      <c r="F16">
        <v>2</v>
      </c>
      <c r="G16">
        <v>2642</v>
      </c>
      <c r="H16">
        <v>-193</v>
      </c>
    </row>
    <row r="17" spans="1:8" x14ac:dyDescent="0.25">
      <c r="A17">
        <v>13</v>
      </c>
      <c r="B17">
        <v>8000</v>
      </c>
      <c r="C17" s="2">
        <v>41752</v>
      </c>
      <c r="D17" s="3">
        <v>0.41366898148148151</v>
      </c>
      <c r="E17">
        <v>6</v>
      </c>
      <c r="F17">
        <v>2</v>
      </c>
      <c r="G17">
        <v>3374.4</v>
      </c>
      <c r="H17">
        <v>-282</v>
      </c>
    </row>
    <row r="18" spans="1:8" hidden="1" x14ac:dyDescent="0.25">
      <c r="A18">
        <v>14</v>
      </c>
      <c r="B18">
        <v>8000</v>
      </c>
      <c r="C18" s="2">
        <v>41752</v>
      </c>
      <c r="D18" s="3">
        <v>0.41366898148148151</v>
      </c>
      <c r="E18">
        <v>0</v>
      </c>
      <c r="F18">
        <v>2</v>
      </c>
      <c r="G18">
        <v>1150.3</v>
      </c>
      <c r="H18">
        <v>-28.4</v>
      </c>
    </row>
    <row r="19" spans="1:8" hidden="1" x14ac:dyDescent="0.25">
      <c r="A19">
        <v>15</v>
      </c>
      <c r="B19">
        <v>8000</v>
      </c>
      <c r="C19" s="2">
        <v>41752</v>
      </c>
      <c r="D19" s="3">
        <v>0.41368055555555555</v>
      </c>
      <c r="E19">
        <v>1</v>
      </c>
      <c r="F19">
        <v>2</v>
      </c>
      <c r="G19">
        <v>1080.4000000000001</v>
      </c>
      <c r="H19">
        <v>-35.1</v>
      </c>
    </row>
    <row r="20" spans="1:8" hidden="1" x14ac:dyDescent="0.25">
      <c r="A20">
        <v>16</v>
      </c>
      <c r="B20">
        <v>8000</v>
      </c>
      <c r="C20" s="2">
        <v>41752</v>
      </c>
      <c r="D20" s="3">
        <v>0.41369212962962965</v>
      </c>
      <c r="E20">
        <v>2</v>
      </c>
      <c r="F20">
        <v>2</v>
      </c>
      <c r="G20">
        <v>1319</v>
      </c>
      <c r="H20">
        <v>-55.7</v>
      </c>
    </row>
    <row r="21" spans="1:8" hidden="1" x14ac:dyDescent="0.25">
      <c r="A21">
        <v>17</v>
      </c>
      <c r="B21">
        <v>8000</v>
      </c>
      <c r="C21" s="2">
        <v>41752</v>
      </c>
      <c r="D21" s="3">
        <v>0.41369212962962965</v>
      </c>
      <c r="E21">
        <v>3</v>
      </c>
      <c r="F21">
        <v>2</v>
      </c>
      <c r="G21">
        <v>1567.1</v>
      </c>
      <c r="H21">
        <v>-79.5</v>
      </c>
    </row>
    <row r="22" spans="1:8" hidden="1" x14ac:dyDescent="0.25">
      <c r="A22">
        <v>18</v>
      </c>
      <c r="B22">
        <v>8000</v>
      </c>
      <c r="C22" s="2">
        <v>41752</v>
      </c>
      <c r="D22" s="3">
        <v>0.41370370370370368</v>
      </c>
      <c r="E22">
        <v>4</v>
      </c>
      <c r="F22">
        <v>2</v>
      </c>
      <c r="G22">
        <v>2090</v>
      </c>
      <c r="H22">
        <v>-139.5</v>
      </c>
    </row>
    <row r="23" spans="1:8" hidden="1" x14ac:dyDescent="0.25">
      <c r="A23">
        <v>19</v>
      </c>
      <c r="B23">
        <v>8000</v>
      </c>
      <c r="C23" s="2">
        <v>41752</v>
      </c>
      <c r="D23" s="3">
        <v>0.41370370370370368</v>
      </c>
      <c r="E23">
        <v>5</v>
      </c>
      <c r="F23">
        <v>2</v>
      </c>
      <c r="G23">
        <v>2642.6</v>
      </c>
      <c r="H23">
        <v>-199.5</v>
      </c>
    </row>
    <row r="24" spans="1:8" x14ac:dyDescent="0.25">
      <c r="A24">
        <v>20</v>
      </c>
      <c r="B24">
        <v>8000</v>
      </c>
      <c r="C24" s="2">
        <v>41752</v>
      </c>
      <c r="D24" s="3">
        <v>0.41371527777777778</v>
      </c>
      <c r="E24">
        <v>6</v>
      </c>
      <c r="F24">
        <v>2</v>
      </c>
      <c r="G24">
        <v>3375.8</v>
      </c>
      <c r="H24">
        <v>-286.2</v>
      </c>
    </row>
    <row r="25" spans="1:8" hidden="1" x14ac:dyDescent="0.25">
      <c r="A25">
        <v>21</v>
      </c>
      <c r="B25">
        <v>8000</v>
      </c>
      <c r="C25" s="2">
        <v>41752</v>
      </c>
      <c r="D25" s="3">
        <v>0.41371527777777778</v>
      </c>
      <c r="E25">
        <v>0</v>
      </c>
      <c r="F25">
        <v>2</v>
      </c>
      <c r="G25">
        <v>1150</v>
      </c>
      <c r="H25">
        <v>-28.7</v>
      </c>
    </row>
    <row r="26" spans="1:8" hidden="1" x14ac:dyDescent="0.25">
      <c r="A26">
        <v>22</v>
      </c>
      <c r="B26">
        <v>8000</v>
      </c>
      <c r="C26" s="2">
        <v>41752</v>
      </c>
      <c r="D26" s="3">
        <v>0.41372685185185182</v>
      </c>
      <c r="E26">
        <v>1</v>
      </c>
      <c r="F26">
        <v>2</v>
      </c>
      <c r="G26">
        <v>1080.4000000000001</v>
      </c>
      <c r="H26">
        <v>-36.1</v>
      </c>
    </row>
    <row r="27" spans="1:8" hidden="1" x14ac:dyDescent="0.25">
      <c r="A27">
        <v>23</v>
      </c>
      <c r="B27">
        <v>8000</v>
      </c>
      <c r="C27" s="2">
        <v>41752</v>
      </c>
      <c r="D27" s="3">
        <v>0.41372685185185182</v>
      </c>
      <c r="E27">
        <v>2</v>
      </c>
      <c r="F27">
        <v>2</v>
      </c>
      <c r="G27">
        <v>1318.4</v>
      </c>
      <c r="H27">
        <v>-56.8</v>
      </c>
    </row>
    <row r="28" spans="1:8" hidden="1" x14ac:dyDescent="0.25">
      <c r="A28">
        <v>24</v>
      </c>
      <c r="B28">
        <v>8000</v>
      </c>
      <c r="C28" s="2">
        <v>41752</v>
      </c>
      <c r="D28" s="3">
        <v>0.41373842592592597</v>
      </c>
      <c r="E28">
        <v>3</v>
      </c>
      <c r="F28">
        <v>2</v>
      </c>
      <c r="G28">
        <v>1566.1</v>
      </c>
      <c r="H28">
        <v>-78.3</v>
      </c>
    </row>
    <row r="29" spans="1:8" hidden="1" x14ac:dyDescent="0.25">
      <c r="A29">
        <v>25</v>
      </c>
      <c r="B29">
        <v>8000</v>
      </c>
      <c r="C29" s="2">
        <v>41752</v>
      </c>
      <c r="D29" s="3">
        <v>0.41373842592592597</v>
      </c>
      <c r="E29">
        <v>4</v>
      </c>
      <c r="F29">
        <v>2</v>
      </c>
      <c r="G29">
        <v>2088.9</v>
      </c>
      <c r="H29">
        <v>-139.69999999999999</v>
      </c>
    </row>
    <row r="30" spans="1:8" hidden="1" x14ac:dyDescent="0.25">
      <c r="A30">
        <v>26</v>
      </c>
      <c r="B30">
        <v>8000</v>
      </c>
      <c r="C30" s="2">
        <v>41752</v>
      </c>
      <c r="D30" s="3">
        <v>0.41375000000000001</v>
      </c>
      <c r="E30">
        <v>5</v>
      </c>
      <c r="F30">
        <v>2</v>
      </c>
      <c r="G30">
        <v>2642.2</v>
      </c>
      <c r="H30">
        <v>-200.5</v>
      </c>
    </row>
    <row r="31" spans="1:8" x14ac:dyDescent="0.25">
      <c r="A31">
        <v>27</v>
      </c>
      <c r="B31">
        <v>8000</v>
      </c>
      <c r="C31" s="2">
        <v>41752</v>
      </c>
      <c r="D31" s="3">
        <v>0.41375000000000001</v>
      </c>
      <c r="E31">
        <v>6</v>
      </c>
      <c r="F31">
        <v>2</v>
      </c>
      <c r="G31">
        <v>3376.8</v>
      </c>
      <c r="H31">
        <v>-285.8</v>
      </c>
    </row>
    <row r="32" spans="1:8" hidden="1" x14ac:dyDescent="0.25">
      <c r="A32">
        <v>28</v>
      </c>
      <c r="B32">
        <v>8000</v>
      </c>
      <c r="C32" s="2">
        <v>41752</v>
      </c>
      <c r="D32" s="3">
        <v>0.4137615740740741</v>
      </c>
      <c r="E32">
        <v>0</v>
      </c>
      <c r="F32">
        <v>2</v>
      </c>
      <c r="G32">
        <v>1150.0999999999999</v>
      </c>
      <c r="H32">
        <v>-29.3</v>
      </c>
    </row>
    <row r="33" spans="1:8" hidden="1" x14ac:dyDescent="0.25">
      <c r="A33">
        <v>29</v>
      </c>
      <c r="B33">
        <v>8000</v>
      </c>
      <c r="C33" s="2">
        <v>41752</v>
      </c>
      <c r="D33" s="3">
        <v>0.4137615740740741</v>
      </c>
      <c r="E33">
        <v>1</v>
      </c>
      <c r="F33">
        <v>2</v>
      </c>
      <c r="G33">
        <v>1080.4000000000001</v>
      </c>
      <c r="H33">
        <v>-36.200000000000003</v>
      </c>
    </row>
    <row r="34" spans="1:8" hidden="1" x14ac:dyDescent="0.25">
      <c r="A34">
        <v>30</v>
      </c>
      <c r="B34">
        <v>8000</v>
      </c>
      <c r="C34" s="2">
        <v>41752</v>
      </c>
      <c r="D34" s="3">
        <v>0.41377314814814814</v>
      </c>
      <c r="E34">
        <v>2</v>
      </c>
      <c r="F34">
        <v>2</v>
      </c>
      <c r="G34">
        <v>1317.8</v>
      </c>
      <c r="H34">
        <v>-54.6</v>
      </c>
    </row>
    <row r="35" spans="1:8" hidden="1" x14ac:dyDescent="0.25">
      <c r="A35">
        <v>31</v>
      </c>
      <c r="B35">
        <v>8000</v>
      </c>
      <c r="C35" s="2">
        <v>41752</v>
      </c>
      <c r="D35" s="3">
        <v>0.41377314814814814</v>
      </c>
      <c r="E35">
        <v>3</v>
      </c>
      <c r="F35">
        <v>2</v>
      </c>
      <c r="G35">
        <v>1566.8</v>
      </c>
      <c r="H35">
        <v>-77</v>
      </c>
    </row>
    <row r="36" spans="1:8" hidden="1" x14ac:dyDescent="0.25">
      <c r="A36">
        <v>32</v>
      </c>
      <c r="B36">
        <v>8000</v>
      </c>
      <c r="C36" s="2">
        <v>41752</v>
      </c>
      <c r="D36" s="3">
        <v>0.41378472222222223</v>
      </c>
      <c r="E36">
        <v>4</v>
      </c>
      <c r="F36">
        <v>2</v>
      </c>
      <c r="G36">
        <v>2089.5</v>
      </c>
      <c r="H36">
        <v>-134.80000000000001</v>
      </c>
    </row>
    <row r="37" spans="1:8" hidden="1" x14ac:dyDescent="0.25">
      <c r="A37">
        <v>33</v>
      </c>
      <c r="B37">
        <v>8000</v>
      </c>
      <c r="C37" s="2">
        <v>41752</v>
      </c>
      <c r="D37" s="3">
        <v>0.41378472222222223</v>
      </c>
      <c r="E37">
        <v>5</v>
      </c>
      <c r="F37">
        <v>2</v>
      </c>
      <c r="G37">
        <v>2641.5</v>
      </c>
      <c r="H37">
        <v>-193.4</v>
      </c>
    </row>
    <row r="38" spans="1:8" x14ac:dyDescent="0.25">
      <c r="A38">
        <v>34</v>
      </c>
      <c r="B38">
        <v>8000</v>
      </c>
      <c r="C38" s="2">
        <v>41752</v>
      </c>
      <c r="D38" s="3">
        <v>0.41379629629629627</v>
      </c>
      <c r="E38">
        <v>6</v>
      </c>
      <c r="F38">
        <v>2</v>
      </c>
      <c r="G38">
        <v>3377.5</v>
      </c>
      <c r="H38">
        <v>-288</v>
      </c>
    </row>
  </sheetData>
  <autoFilter ref="A3:H38">
    <filterColumn colId="4">
      <filters>
        <filter val="6"/>
      </filters>
    </filterColumn>
  </autoFilter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40"/>
  <sheetViews>
    <sheetView tabSelected="1" zoomScale="90" zoomScaleNormal="90" workbookViewId="0"/>
  </sheetViews>
  <sheetFormatPr defaultRowHeight="15" x14ac:dyDescent="0.25"/>
  <sheetData>
    <row r="1" spans="1:124" ht="15.75" thickBot="1" x14ac:dyDescent="0.3">
      <c r="B1" s="18" t="s">
        <v>0</v>
      </c>
      <c r="C1" s="18"/>
      <c r="D1" s="18"/>
      <c r="E1" s="18"/>
      <c r="F1" s="18"/>
      <c r="G1" s="18"/>
      <c r="H1" s="18"/>
      <c r="J1" s="18" t="s">
        <v>0</v>
      </c>
      <c r="K1" s="18"/>
      <c r="L1" s="18"/>
      <c r="M1" s="18"/>
      <c r="N1" s="18"/>
      <c r="O1" s="18"/>
      <c r="P1" s="18"/>
      <c r="R1" s="18" t="s">
        <v>0</v>
      </c>
      <c r="S1" s="18"/>
      <c r="T1" s="18"/>
      <c r="U1" s="18"/>
      <c r="V1" s="18"/>
      <c r="W1" s="18"/>
      <c r="X1" s="18"/>
      <c r="Z1" s="18" t="s">
        <v>0</v>
      </c>
      <c r="AA1" s="18"/>
      <c r="AB1" s="18"/>
      <c r="AC1" s="18"/>
      <c r="AD1" s="18"/>
      <c r="AE1" s="18"/>
      <c r="AF1" s="18"/>
      <c r="AH1" s="18" t="s">
        <v>0</v>
      </c>
      <c r="AI1" s="18"/>
      <c r="AJ1" s="18"/>
      <c r="AK1" s="18"/>
      <c r="AL1" s="18"/>
      <c r="AM1" s="18"/>
      <c r="AN1" s="18"/>
      <c r="AP1" s="18" t="s">
        <v>0</v>
      </c>
      <c r="AQ1" s="18"/>
      <c r="AR1" s="18"/>
      <c r="AS1" s="18"/>
      <c r="AT1" s="18"/>
      <c r="AU1" s="18"/>
      <c r="AV1" s="18"/>
      <c r="AX1" s="18" t="s">
        <v>0</v>
      </c>
      <c r="AY1" s="18"/>
      <c r="AZ1" s="18"/>
      <c r="BA1" s="18"/>
      <c r="BB1" s="18"/>
      <c r="BC1" s="18"/>
      <c r="BD1" s="18"/>
      <c r="BF1" s="18" t="s">
        <v>0</v>
      </c>
      <c r="BG1" s="18"/>
      <c r="BH1" s="18"/>
      <c r="BI1" s="18"/>
      <c r="BJ1" s="18"/>
      <c r="BK1" s="18"/>
      <c r="BL1" s="18"/>
      <c r="BN1" s="18" t="s">
        <v>0</v>
      </c>
      <c r="BO1" s="18"/>
      <c r="BP1" s="18"/>
      <c r="BQ1" s="18"/>
      <c r="BR1" s="18"/>
      <c r="BS1" s="18"/>
      <c r="BT1" s="18"/>
      <c r="BV1" s="18" t="s">
        <v>0</v>
      </c>
      <c r="BW1" s="18"/>
      <c r="BX1" s="18"/>
      <c r="BY1" s="18"/>
      <c r="BZ1" s="18"/>
      <c r="CA1" s="18"/>
      <c r="CB1" s="18"/>
      <c r="CD1" s="18" t="s">
        <v>0</v>
      </c>
      <c r="CE1" s="18"/>
      <c r="CF1" s="18"/>
      <c r="CG1" s="18"/>
      <c r="CH1" s="18"/>
      <c r="CI1" s="18"/>
      <c r="CJ1" s="18"/>
      <c r="CL1" s="18" t="s">
        <v>0</v>
      </c>
      <c r="CM1" s="18"/>
      <c r="CN1" s="18"/>
      <c r="CO1" s="18"/>
      <c r="CP1" s="18"/>
      <c r="CQ1" s="18"/>
      <c r="CR1" s="18"/>
      <c r="CU1" s="18" t="s">
        <v>56</v>
      </c>
      <c r="CV1" s="18"/>
      <c r="CW1" s="18"/>
      <c r="CX1" s="18"/>
      <c r="CY1" s="18"/>
      <c r="CZ1" s="18"/>
      <c r="DA1" s="18"/>
      <c r="DD1" s="22" t="s">
        <v>57</v>
      </c>
      <c r="DE1" s="22"/>
      <c r="DF1" s="22"/>
      <c r="DG1" s="22"/>
      <c r="DH1" s="22"/>
      <c r="DI1" s="22"/>
      <c r="DJ1" s="22"/>
    </row>
    <row r="2" spans="1:124" ht="15.75" thickBot="1" x14ac:dyDescent="0.3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J2" t="s">
        <v>1</v>
      </c>
      <c r="K2" t="s">
        <v>2</v>
      </c>
      <c r="L2" t="s">
        <v>3</v>
      </c>
      <c r="M2" t="s">
        <v>4</v>
      </c>
      <c r="N2" t="s">
        <v>5</v>
      </c>
      <c r="O2" t="s">
        <v>6</v>
      </c>
      <c r="P2" t="s">
        <v>7</v>
      </c>
      <c r="R2" t="s">
        <v>1</v>
      </c>
      <c r="S2" t="s">
        <v>2</v>
      </c>
      <c r="T2" t="s">
        <v>3</v>
      </c>
      <c r="U2" t="s">
        <v>4</v>
      </c>
      <c r="V2" t="s">
        <v>5</v>
      </c>
      <c r="W2" t="s">
        <v>6</v>
      </c>
      <c r="X2" t="s">
        <v>7</v>
      </c>
      <c r="Z2" t="s">
        <v>1</v>
      </c>
      <c r="AA2" t="s">
        <v>2</v>
      </c>
      <c r="AB2" t="s">
        <v>3</v>
      </c>
      <c r="AC2" t="s">
        <v>4</v>
      </c>
      <c r="AD2" t="s">
        <v>5</v>
      </c>
      <c r="AE2" t="s">
        <v>6</v>
      </c>
      <c r="AF2" t="s">
        <v>7</v>
      </c>
      <c r="AH2" t="s">
        <v>1</v>
      </c>
      <c r="AI2" t="s">
        <v>2</v>
      </c>
      <c r="AJ2" t="s">
        <v>3</v>
      </c>
      <c r="AK2" t="s">
        <v>4</v>
      </c>
      <c r="AL2" t="s">
        <v>5</v>
      </c>
      <c r="AM2" t="s">
        <v>6</v>
      </c>
      <c r="AN2" t="s">
        <v>7</v>
      </c>
      <c r="AP2" t="s">
        <v>1</v>
      </c>
      <c r="AQ2" t="s">
        <v>2</v>
      </c>
      <c r="AR2" t="s">
        <v>3</v>
      </c>
      <c r="AS2" t="s">
        <v>4</v>
      </c>
      <c r="AT2" t="s">
        <v>5</v>
      </c>
      <c r="AU2" t="s">
        <v>6</v>
      </c>
      <c r="AV2" t="s">
        <v>7</v>
      </c>
      <c r="AX2" t="s">
        <v>1</v>
      </c>
      <c r="AY2" t="s">
        <v>2</v>
      </c>
      <c r="AZ2" t="s">
        <v>3</v>
      </c>
      <c r="BA2" t="s">
        <v>4</v>
      </c>
      <c r="BB2" t="s">
        <v>5</v>
      </c>
      <c r="BC2" t="s">
        <v>6</v>
      </c>
      <c r="BD2" t="s">
        <v>7</v>
      </c>
      <c r="BF2" t="s">
        <v>1</v>
      </c>
      <c r="BG2" t="s">
        <v>2</v>
      </c>
      <c r="BH2" t="s">
        <v>3</v>
      </c>
      <c r="BI2" t="s">
        <v>4</v>
      </c>
      <c r="BJ2" t="s">
        <v>5</v>
      </c>
      <c r="BK2" t="s">
        <v>6</v>
      </c>
      <c r="BL2" t="s">
        <v>7</v>
      </c>
      <c r="BN2" t="s">
        <v>1</v>
      </c>
      <c r="BO2" t="s">
        <v>2</v>
      </c>
      <c r="BP2" t="s">
        <v>3</v>
      </c>
      <c r="BQ2" t="s">
        <v>4</v>
      </c>
      <c r="BR2" t="s">
        <v>5</v>
      </c>
      <c r="BS2" t="s">
        <v>6</v>
      </c>
      <c r="BT2" t="s">
        <v>7</v>
      </c>
      <c r="BV2" t="s">
        <v>1</v>
      </c>
      <c r="BW2" t="s">
        <v>2</v>
      </c>
      <c r="BX2" t="s">
        <v>3</v>
      </c>
      <c r="BY2" t="s">
        <v>4</v>
      </c>
      <c r="BZ2" t="s">
        <v>5</v>
      </c>
      <c r="CA2" t="s">
        <v>6</v>
      </c>
      <c r="CB2" t="s">
        <v>7</v>
      </c>
      <c r="CD2" t="s">
        <v>1</v>
      </c>
      <c r="CE2" t="s">
        <v>2</v>
      </c>
      <c r="CF2" t="s">
        <v>3</v>
      </c>
      <c r="CG2" t="s">
        <v>4</v>
      </c>
      <c r="CH2" t="s">
        <v>5</v>
      </c>
      <c r="CI2" t="s">
        <v>6</v>
      </c>
      <c r="CJ2" t="s">
        <v>7</v>
      </c>
      <c r="CL2" t="s">
        <v>1</v>
      </c>
      <c r="CM2" t="s">
        <v>2</v>
      </c>
      <c r="CN2" t="s">
        <v>3</v>
      </c>
      <c r="CO2" t="s">
        <v>4</v>
      </c>
      <c r="CP2" t="s">
        <v>5</v>
      </c>
      <c r="CQ2" t="s">
        <v>6</v>
      </c>
      <c r="CR2" t="s">
        <v>7</v>
      </c>
      <c r="CU2" t="s">
        <v>1</v>
      </c>
      <c r="CV2" t="s">
        <v>2</v>
      </c>
      <c r="CW2" t="s">
        <v>3</v>
      </c>
      <c r="CX2" t="s">
        <v>4</v>
      </c>
      <c r="CY2" t="s">
        <v>5</v>
      </c>
      <c r="CZ2" t="s">
        <v>6</v>
      </c>
      <c r="DA2" t="s">
        <v>7</v>
      </c>
      <c r="DD2" s="15" t="s">
        <v>1</v>
      </c>
      <c r="DE2" s="15" t="s">
        <v>2</v>
      </c>
      <c r="DF2" s="15" t="s">
        <v>3</v>
      </c>
      <c r="DG2" s="15" t="s">
        <v>4</v>
      </c>
      <c r="DH2" s="15" t="s">
        <v>5</v>
      </c>
      <c r="DI2" s="15" t="s">
        <v>6</v>
      </c>
      <c r="DJ2" s="15" t="s">
        <v>7</v>
      </c>
      <c r="DM2" s="4" t="s">
        <v>48</v>
      </c>
      <c r="DN2" s="19" t="s">
        <v>28</v>
      </c>
      <c r="DO2" s="20"/>
      <c r="DP2" s="20"/>
      <c r="DQ2" s="20"/>
      <c r="DR2" s="20"/>
      <c r="DS2" s="20"/>
      <c r="DT2" s="21"/>
    </row>
    <row r="3" spans="1:124" ht="15.75" thickBot="1" x14ac:dyDescent="0.3">
      <c r="A3">
        <v>0</v>
      </c>
      <c r="B3">
        <v>567.6</v>
      </c>
      <c r="C3">
        <v>402.3</v>
      </c>
      <c r="D3">
        <v>340.6</v>
      </c>
      <c r="E3">
        <v>282.7</v>
      </c>
      <c r="F3">
        <v>264.2</v>
      </c>
      <c r="G3">
        <v>278.39999999999998</v>
      </c>
      <c r="H3">
        <v>303.7</v>
      </c>
      <c r="I3">
        <v>0</v>
      </c>
      <c r="J3">
        <v>525.9</v>
      </c>
      <c r="K3">
        <v>280.8</v>
      </c>
      <c r="L3">
        <v>231.6</v>
      </c>
      <c r="M3">
        <v>235.6</v>
      </c>
      <c r="N3">
        <v>296.7</v>
      </c>
      <c r="O3">
        <v>460.1</v>
      </c>
      <c r="P3">
        <v>914.5</v>
      </c>
      <c r="Q3">
        <v>0</v>
      </c>
      <c r="R3">
        <v>401.9</v>
      </c>
      <c r="S3">
        <v>228.1</v>
      </c>
      <c r="T3">
        <v>273.3</v>
      </c>
      <c r="U3">
        <v>464.9</v>
      </c>
      <c r="V3">
        <v>844.5</v>
      </c>
      <c r="W3">
        <v>1430.1</v>
      </c>
      <c r="X3">
        <v>2126.1</v>
      </c>
      <c r="Y3">
        <v>0</v>
      </c>
      <c r="Z3">
        <v>368.1</v>
      </c>
      <c r="AA3">
        <v>237</v>
      </c>
      <c r="AB3">
        <v>278.10000000000002</v>
      </c>
      <c r="AC3">
        <v>433</v>
      </c>
      <c r="AD3">
        <v>742.8</v>
      </c>
      <c r="AE3">
        <v>1110.4000000000001</v>
      </c>
      <c r="AF3">
        <v>1510.3</v>
      </c>
      <c r="AG3">
        <v>0</v>
      </c>
      <c r="AH3">
        <v>340.9</v>
      </c>
      <c r="AI3">
        <v>311.7</v>
      </c>
      <c r="AJ3">
        <v>563.9</v>
      </c>
      <c r="AK3">
        <v>856.9</v>
      </c>
      <c r="AL3">
        <v>1240.4000000000001</v>
      </c>
      <c r="AM3">
        <v>1744.9</v>
      </c>
      <c r="AN3">
        <v>2427.8000000000002</v>
      </c>
      <c r="AO3">
        <v>0</v>
      </c>
      <c r="AP3">
        <v>362.3</v>
      </c>
      <c r="AQ3">
        <v>325.8</v>
      </c>
      <c r="AR3">
        <v>506.3</v>
      </c>
      <c r="AS3">
        <v>782.6</v>
      </c>
      <c r="AT3">
        <v>1096.3</v>
      </c>
      <c r="AU3">
        <v>1429.6</v>
      </c>
      <c r="AV3">
        <v>1856.8</v>
      </c>
      <c r="AW3">
        <v>0</v>
      </c>
      <c r="AX3">
        <v>441</v>
      </c>
      <c r="AY3">
        <v>564.79999999999995</v>
      </c>
      <c r="AZ3">
        <v>879</v>
      </c>
      <c r="BA3">
        <v>1120.2</v>
      </c>
      <c r="BB3">
        <v>1502.2</v>
      </c>
      <c r="BC3">
        <v>2110.3000000000002</v>
      </c>
      <c r="BD3">
        <v>2876.7</v>
      </c>
      <c r="BE3">
        <v>0</v>
      </c>
      <c r="BF3">
        <v>603</v>
      </c>
      <c r="BG3">
        <v>805.8</v>
      </c>
      <c r="BH3">
        <v>1095.2</v>
      </c>
      <c r="BI3">
        <v>1361.5</v>
      </c>
      <c r="BJ3">
        <v>1780.5</v>
      </c>
      <c r="BK3">
        <v>2361</v>
      </c>
      <c r="BL3">
        <v>3150.8</v>
      </c>
      <c r="BM3">
        <v>0</v>
      </c>
      <c r="BN3">
        <v>859.7</v>
      </c>
      <c r="BO3">
        <v>938.5</v>
      </c>
      <c r="BP3">
        <v>1225.3</v>
      </c>
      <c r="BQ3">
        <v>1463.5</v>
      </c>
      <c r="BR3">
        <v>1862.3</v>
      </c>
      <c r="BS3">
        <v>2347.8000000000002</v>
      </c>
      <c r="BT3">
        <v>3070.5</v>
      </c>
      <c r="BU3">
        <v>0</v>
      </c>
      <c r="BV3">
        <v>874.3</v>
      </c>
      <c r="BW3">
        <v>800.1</v>
      </c>
      <c r="BX3">
        <v>982.1</v>
      </c>
      <c r="BY3">
        <v>1202.8</v>
      </c>
      <c r="BZ3">
        <v>1508.8</v>
      </c>
      <c r="CA3">
        <v>1779.1</v>
      </c>
      <c r="CB3">
        <v>2253.5</v>
      </c>
      <c r="CC3">
        <v>0</v>
      </c>
      <c r="CD3">
        <v>1007</v>
      </c>
      <c r="CE3">
        <v>965.7</v>
      </c>
      <c r="CF3">
        <v>1152.3</v>
      </c>
      <c r="CG3">
        <v>1403.1</v>
      </c>
      <c r="CH3">
        <v>1935</v>
      </c>
      <c r="CI3">
        <v>2600.6</v>
      </c>
      <c r="CJ3">
        <v>3158.3</v>
      </c>
      <c r="CK3">
        <v>0</v>
      </c>
      <c r="CL3">
        <v>1150</v>
      </c>
      <c r="CM3">
        <v>1080.0999999999999</v>
      </c>
      <c r="CN3">
        <v>1319.1</v>
      </c>
      <c r="CO3">
        <v>1567</v>
      </c>
      <c r="CP3">
        <v>2089.8000000000002</v>
      </c>
      <c r="CQ3">
        <v>2643.6</v>
      </c>
      <c r="CR3">
        <v>3377.6</v>
      </c>
      <c r="CU3">
        <v>1038.7</v>
      </c>
      <c r="CV3">
        <v>952.2</v>
      </c>
      <c r="CW3">
        <v>1091.8</v>
      </c>
      <c r="CX3">
        <v>1232.2</v>
      </c>
      <c r="CY3">
        <v>1683.4</v>
      </c>
      <c r="CZ3">
        <v>2391.9</v>
      </c>
      <c r="DA3">
        <v>4152.3</v>
      </c>
      <c r="DD3" s="17">
        <f>CU9-CL9</f>
        <v>-111.61999999999989</v>
      </c>
      <c r="DE3" s="17">
        <f t="shared" ref="DE3:DJ3" si="0">CV9-CM9</f>
        <v>-128.19999999999982</v>
      </c>
      <c r="DF3" s="17">
        <f t="shared" si="0"/>
        <v>-226.62000000000035</v>
      </c>
      <c r="DG3" s="17">
        <f t="shared" si="0"/>
        <v>-335.16000000000031</v>
      </c>
      <c r="DH3" s="17">
        <f t="shared" si="0"/>
        <v>-407.63999999999965</v>
      </c>
      <c r="DI3" s="17">
        <f t="shared" si="0"/>
        <v>-250.5</v>
      </c>
      <c r="DJ3" s="17">
        <f t="shared" si="0"/>
        <v>776.20000000000027</v>
      </c>
      <c r="DM3" s="5" t="s">
        <v>29</v>
      </c>
      <c r="DN3" s="6" t="s">
        <v>30</v>
      </c>
      <c r="DO3" s="6" t="s">
        <v>31</v>
      </c>
      <c r="DP3" s="6" t="s">
        <v>32</v>
      </c>
      <c r="DQ3" s="6" t="s">
        <v>33</v>
      </c>
      <c r="DR3" s="6" t="s">
        <v>34</v>
      </c>
      <c r="DS3" s="6" t="s">
        <v>35</v>
      </c>
      <c r="DT3" s="6" t="s">
        <v>36</v>
      </c>
    </row>
    <row r="4" spans="1:124" ht="26.25" thickBot="1" x14ac:dyDescent="0.3">
      <c r="A4">
        <v>1</v>
      </c>
      <c r="B4">
        <v>567.4</v>
      </c>
      <c r="C4">
        <v>402</v>
      </c>
      <c r="D4">
        <v>340.7</v>
      </c>
      <c r="E4">
        <v>282.60000000000002</v>
      </c>
      <c r="F4">
        <v>264.2</v>
      </c>
      <c r="G4">
        <v>278.39999999999998</v>
      </c>
      <c r="H4">
        <v>303.60000000000002</v>
      </c>
      <c r="I4">
        <v>1</v>
      </c>
      <c r="J4">
        <v>526.1</v>
      </c>
      <c r="K4">
        <v>280.89999999999998</v>
      </c>
      <c r="L4">
        <v>231.7</v>
      </c>
      <c r="M4">
        <v>235.7</v>
      </c>
      <c r="N4">
        <v>296.8</v>
      </c>
      <c r="O4">
        <v>459.4</v>
      </c>
      <c r="P4">
        <v>914.3</v>
      </c>
      <c r="Q4">
        <v>1</v>
      </c>
      <c r="R4">
        <v>401.8</v>
      </c>
      <c r="S4">
        <v>228.1</v>
      </c>
      <c r="T4">
        <v>273.39999999999998</v>
      </c>
      <c r="U4">
        <v>465.3</v>
      </c>
      <c r="V4">
        <v>844.5</v>
      </c>
      <c r="W4">
        <v>1430.1</v>
      </c>
      <c r="X4">
        <v>2126.5</v>
      </c>
      <c r="Y4">
        <v>1</v>
      </c>
      <c r="Z4">
        <v>368</v>
      </c>
      <c r="AA4">
        <v>237</v>
      </c>
      <c r="AB4">
        <v>277.89999999999998</v>
      </c>
      <c r="AC4">
        <v>432.9</v>
      </c>
      <c r="AD4">
        <v>741.7</v>
      </c>
      <c r="AE4">
        <v>1109.4000000000001</v>
      </c>
      <c r="AF4">
        <v>1510</v>
      </c>
      <c r="AG4">
        <v>1</v>
      </c>
      <c r="AH4">
        <v>341</v>
      </c>
      <c r="AI4">
        <v>311.60000000000002</v>
      </c>
      <c r="AJ4">
        <v>564.20000000000005</v>
      </c>
      <c r="AK4">
        <v>856.5</v>
      </c>
      <c r="AL4">
        <v>1240.5</v>
      </c>
      <c r="AM4">
        <v>1745.5</v>
      </c>
      <c r="AN4">
        <v>2426.6999999999998</v>
      </c>
      <c r="AO4">
        <v>1</v>
      </c>
      <c r="AP4">
        <v>362.7</v>
      </c>
      <c r="AQ4">
        <v>325.8</v>
      </c>
      <c r="AR4">
        <v>505.8</v>
      </c>
      <c r="AS4">
        <v>783.8</v>
      </c>
      <c r="AT4">
        <v>1096.2</v>
      </c>
      <c r="AU4">
        <v>1429.4</v>
      </c>
      <c r="AV4">
        <v>1857.7</v>
      </c>
      <c r="AW4">
        <v>1</v>
      </c>
      <c r="AX4">
        <v>440.8</v>
      </c>
      <c r="AY4">
        <v>564.6</v>
      </c>
      <c r="AZ4">
        <v>879.6</v>
      </c>
      <c r="BA4">
        <v>1120</v>
      </c>
      <c r="BB4">
        <v>1502.6</v>
      </c>
      <c r="BC4">
        <v>2110.4</v>
      </c>
      <c r="BD4">
        <v>2875.2</v>
      </c>
      <c r="BE4">
        <v>1</v>
      </c>
      <c r="BF4">
        <v>604.1</v>
      </c>
      <c r="BG4">
        <v>805.4</v>
      </c>
      <c r="BH4">
        <v>1095.7</v>
      </c>
      <c r="BI4">
        <v>1361.2</v>
      </c>
      <c r="BJ4">
        <v>1780.3</v>
      </c>
      <c r="BK4">
        <v>2365.1</v>
      </c>
      <c r="BL4">
        <v>3153.4</v>
      </c>
      <c r="BM4">
        <v>1</v>
      </c>
      <c r="BN4">
        <v>861.5</v>
      </c>
      <c r="BO4">
        <v>939.2</v>
      </c>
      <c r="BP4">
        <v>1226.0999999999999</v>
      </c>
      <c r="BQ4">
        <v>1463.4</v>
      </c>
      <c r="BR4">
        <v>1862.5</v>
      </c>
      <c r="BS4">
        <v>2346.6999999999998</v>
      </c>
      <c r="BT4">
        <v>3071.4</v>
      </c>
      <c r="BU4">
        <v>1</v>
      </c>
      <c r="BV4">
        <v>874.6</v>
      </c>
      <c r="BW4">
        <v>802.2</v>
      </c>
      <c r="BX4">
        <v>982.2</v>
      </c>
      <c r="BY4">
        <v>1202.5</v>
      </c>
      <c r="BZ4">
        <v>1508.6</v>
      </c>
      <c r="CA4">
        <v>1780.2</v>
      </c>
      <c r="CB4">
        <v>2252.6</v>
      </c>
      <c r="CC4">
        <v>1</v>
      </c>
      <c r="CD4">
        <v>1007.5</v>
      </c>
      <c r="CE4">
        <v>965.6</v>
      </c>
      <c r="CF4">
        <v>1152.4000000000001</v>
      </c>
      <c r="CG4">
        <v>1403.5</v>
      </c>
      <c r="CH4">
        <v>1936.4</v>
      </c>
      <c r="CI4">
        <v>2600.3000000000002</v>
      </c>
      <c r="CJ4">
        <v>3157.1</v>
      </c>
      <c r="CK4">
        <v>1</v>
      </c>
      <c r="CL4">
        <v>1150.2</v>
      </c>
      <c r="CM4">
        <v>1080.5</v>
      </c>
      <c r="CN4">
        <v>1318.6</v>
      </c>
      <c r="CO4">
        <v>1566.5</v>
      </c>
      <c r="CP4">
        <v>2088.6</v>
      </c>
      <c r="CQ4">
        <v>2642</v>
      </c>
      <c r="CR4">
        <v>3374.4</v>
      </c>
      <c r="CU4">
        <v>1038.2</v>
      </c>
      <c r="CV4">
        <v>952</v>
      </c>
      <c r="CW4">
        <v>1091.8</v>
      </c>
      <c r="CX4">
        <v>1231</v>
      </c>
      <c r="CY4">
        <v>1682.3</v>
      </c>
      <c r="CZ4">
        <v>2393.1</v>
      </c>
      <c r="DA4">
        <v>4152.8999999999996</v>
      </c>
      <c r="DM4" s="7" t="s">
        <v>49</v>
      </c>
      <c r="DN4" s="9">
        <f>CU9</f>
        <v>1038.5000000000002</v>
      </c>
      <c r="DO4" s="9">
        <f t="shared" ref="DO4:DT4" si="1">CV9</f>
        <v>952.16000000000008</v>
      </c>
      <c r="DP4" s="9">
        <f t="shared" si="1"/>
        <v>1091.9599999999998</v>
      </c>
      <c r="DQ4" s="9">
        <f t="shared" si="1"/>
        <v>1231.54</v>
      </c>
      <c r="DR4" s="9">
        <f t="shared" si="1"/>
        <v>1681.72</v>
      </c>
      <c r="DS4" s="9">
        <f t="shared" si="1"/>
        <v>2391.88</v>
      </c>
      <c r="DT4" s="9">
        <f t="shared" si="1"/>
        <v>4152.62</v>
      </c>
    </row>
    <row r="5" spans="1:124" ht="15.75" thickBot="1" x14ac:dyDescent="0.3">
      <c r="A5">
        <v>2</v>
      </c>
      <c r="B5">
        <v>567.70000000000005</v>
      </c>
      <c r="C5">
        <v>402.1</v>
      </c>
      <c r="D5">
        <v>340.3</v>
      </c>
      <c r="E5">
        <v>282.5</v>
      </c>
      <c r="F5">
        <v>264.10000000000002</v>
      </c>
      <c r="G5">
        <v>278.39999999999998</v>
      </c>
      <c r="H5">
        <v>303.5</v>
      </c>
      <c r="I5">
        <v>2</v>
      </c>
      <c r="J5">
        <v>526.4</v>
      </c>
      <c r="K5">
        <v>280.8</v>
      </c>
      <c r="L5">
        <v>231.6</v>
      </c>
      <c r="M5">
        <v>235.9</v>
      </c>
      <c r="N5">
        <v>297</v>
      </c>
      <c r="O5">
        <v>460</v>
      </c>
      <c r="P5">
        <v>914.8</v>
      </c>
      <c r="Q5">
        <v>2</v>
      </c>
      <c r="R5">
        <v>401.8</v>
      </c>
      <c r="S5">
        <v>228.1</v>
      </c>
      <c r="T5">
        <v>273.39999999999998</v>
      </c>
      <c r="U5">
        <v>465.4</v>
      </c>
      <c r="V5">
        <v>842.3</v>
      </c>
      <c r="W5">
        <v>1430.2</v>
      </c>
      <c r="X5">
        <v>2126.8000000000002</v>
      </c>
      <c r="Y5">
        <v>2</v>
      </c>
      <c r="Z5">
        <v>367.9</v>
      </c>
      <c r="AA5">
        <v>237</v>
      </c>
      <c r="AB5">
        <v>277.8</v>
      </c>
      <c r="AC5">
        <v>432.8</v>
      </c>
      <c r="AD5">
        <v>742.1</v>
      </c>
      <c r="AE5">
        <v>1109.9000000000001</v>
      </c>
      <c r="AF5">
        <v>1510.7</v>
      </c>
      <c r="AG5">
        <v>2</v>
      </c>
      <c r="AH5">
        <v>340.7</v>
      </c>
      <c r="AI5">
        <v>311.7</v>
      </c>
      <c r="AJ5">
        <v>564.1</v>
      </c>
      <c r="AK5">
        <v>856.6</v>
      </c>
      <c r="AL5">
        <v>1241.4000000000001</v>
      </c>
      <c r="AM5">
        <v>1745.5</v>
      </c>
      <c r="AN5">
        <v>2425.5</v>
      </c>
      <c r="AO5">
        <v>2</v>
      </c>
      <c r="AP5">
        <v>362.7</v>
      </c>
      <c r="AQ5">
        <v>325.60000000000002</v>
      </c>
      <c r="AR5">
        <v>505.6</v>
      </c>
      <c r="AS5">
        <v>784.6</v>
      </c>
      <c r="AT5">
        <v>1096</v>
      </c>
      <c r="AU5">
        <v>1429.3</v>
      </c>
      <c r="AV5">
        <v>1857.3</v>
      </c>
      <c r="AW5">
        <v>2</v>
      </c>
      <c r="AX5">
        <v>441.1</v>
      </c>
      <c r="AY5">
        <v>564.4</v>
      </c>
      <c r="AZ5">
        <v>878.7</v>
      </c>
      <c r="BA5">
        <v>1120.3</v>
      </c>
      <c r="BB5">
        <v>1503.1</v>
      </c>
      <c r="BC5">
        <v>2110</v>
      </c>
      <c r="BD5">
        <v>2871.6</v>
      </c>
      <c r="BE5">
        <v>2</v>
      </c>
      <c r="BF5">
        <v>603.6</v>
      </c>
      <c r="BG5">
        <v>805.1</v>
      </c>
      <c r="BH5">
        <v>1096.3</v>
      </c>
      <c r="BI5">
        <v>1361</v>
      </c>
      <c r="BJ5">
        <v>1779.5</v>
      </c>
      <c r="BK5">
        <v>2362.5</v>
      </c>
      <c r="BL5">
        <v>3150.9</v>
      </c>
      <c r="BM5">
        <v>2</v>
      </c>
      <c r="BN5">
        <v>858.9</v>
      </c>
      <c r="BO5">
        <v>939.4</v>
      </c>
      <c r="BP5">
        <v>1225.9000000000001</v>
      </c>
      <c r="BQ5">
        <v>1462.3</v>
      </c>
      <c r="BR5">
        <v>1862.9</v>
      </c>
      <c r="BS5">
        <v>2347</v>
      </c>
      <c r="BT5">
        <v>3072.6</v>
      </c>
      <c r="BU5">
        <v>2</v>
      </c>
      <c r="BV5">
        <v>874.7</v>
      </c>
      <c r="BW5">
        <v>800.4</v>
      </c>
      <c r="BX5">
        <v>981.8</v>
      </c>
      <c r="BY5">
        <v>1201.9000000000001</v>
      </c>
      <c r="BZ5">
        <v>1508.1</v>
      </c>
      <c r="CA5">
        <v>1780.3</v>
      </c>
      <c r="CB5">
        <v>2253.1</v>
      </c>
      <c r="CC5">
        <v>2</v>
      </c>
      <c r="CD5">
        <v>1007.5</v>
      </c>
      <c r="CE5">
        <v>965.8</v>
      </c>
      <c r="CF5">
        <v>1152</v>
      </c>
      <c r="CG5">
        <v>1402.6</v>
      </c>
      <c r="CH5">
        <v>1934</v>
      </c>
      <c r="CI5">
        <v>2600.1</v>
      </c>
      <c r="CJ5">
        <v>3162.5</v>
      </c>
      <c r="CK5">
        <v>2</v>
      </c>
      <c r="CL5">
        <v>1150.3</v>
      </c>
      <c r="CM5">
        <v>1080.4000000000001</v>
      </c>
      <c r="CN5">
        <v>1319</v>
      </c>
      <c r="CO5">
        <v>1567.1</v>
      </c>
      <c r="CP5">
        <v>2090</v>
      </c>
      <c r="CQ5">
        <v>2642.6</v>
      </c>
      <c r="CR5">
        <v>3375.8</v>
      </c>
      <c r="CU5">
        <v>1038.4000000000001</v>
      </c>
      <c r="CV5">
        <v>952.2</v>
      </c>
      <c r="CW5">
        <v>1092.4000000000001</v>
      </c>
      <c r="CX5">
        <v>1232.0999999999999</v>
      </c>
      <c r="CY5">
        <v>1681.4</v>
      </c>
      <c r="CZ5">
        <v>2393.6</v>
      </c>
      <c r="DA5">
        <v>4151.8</v>
      </c>
      <c r="DM5" s="8" t="s">
        <v>37</v>
      </c>
      <c r="DN5" s="11">
        <f>B9</f>
        <v>567.22</v>
      </c>
      <c r="DO5" s="11">
        <f t="shared" ref="DO5:DT5" si="2">C9</f>
        <v>402.18</v>
      </c>
      <c r="DP5" s="11">
        <f t="shared" si="2"/>
        <v>340.64</v>
      </c>
      <c r="DQ5" s="11">
        <f t="shared" si="2"/>
        <v>282.58000000000004</v>
      </c>
      <c r="DR5" s="11">
        <f t="shared" si="2"/>
        <v>264.2</v>
      </c>
      <c r="DS5" s="11">
        <f t="shared" si="2"/>
        <v>278.5</v>
      </c>
      <c r="DT5" s="11">
        <f t="shared" si="2"/>
        <v>303.62</v>
      </c>
    </row>
    <row r="6" spans="1:124" ht="27" thickTop="1" thickBot="1" x14ac:dyDescent="0.3">
      <c r="A6">
        <v>3</v>
      </c>
      <c r="B6">
        <v>566.70000000000005</v>
      </c>
      <c r="C6">
        <v>402.1</v>
      </c>
      <c r="D6">
        <v>340.8</v>
      </c>
      <c r="E6">
        <v>282.7</v>
      </c>
      <c r="F6">
        <v>264.10000000000002</v>
      </c>
      <c r="G6">
        <v>278.60000000000002</v>
      </c>
      <c r="H6">
        <v>303.8</v>
      </c>
      <c r="I6">
        <v>3</v>
      </c>
      <c r="J6">
        <v>526.29999999999995</v>
      </c>
      <c r="K6">
        <v>280.89999999999998</v>
      </c>
      <c r="L6">
        <v>231.5</v>
      </c>
      <c r="M6">
        <v>235.7</v>
      </c>
      <c r="N6">
        <v>297</v>
      </c>
      <c r="O6">
        <v>459.7</v>
      </c>
      <c r="P6">
        <v>914.4</v>
      </c>
      <c r="Q6">
        <v>3</v>
      </c>
      <c r="R6">
        <v>401.9</v>
      </c>
      <c r="S6">
        <v>228.1</v>
      </c>
      <c r="T6">
        <v>273.2</v>
      </c>
      <c r="U6">
        <v>465</v>
      </c>
      <c r="V6">
        <v>844.1</v>
      </c>
      <c r="W6">
        <v>1430.8</v>
      </c>
      <c r="X6">
        <v>2126.8000000000002</v>
      </c>
      <c r="Y6">
        <v>3</v>
      </c>
      <c r="Z6">
        <v>368</v>
      </c>
      <c r="AA6">
        <v>237</v>
      </c>
      <c r="AB6">
        <v>277.7</v>
      </c>
      <c r="AC6">
        <v>432.9</v>
      </c>
      <c r="AD6">
        <v>742.9</v>
      </c>
      <c r="AE6">
        <v>1109.3</v>
      </c>
      <c r="AF6">
        <v>1510.1</v>
      </c>
      <c r="AG6">
        <v>3</v>
      </c>
      <c r="AH6">
        <v>341</v>
      </c>
      <c r="AI6">
        <v>311.7</v>
      </c>
      <c r="AJ6">
        <v>563.79999999999995</v>
      </c>
      <c r="AK6">
        <v>857.2</v>
      </c>
      <c r="AL6">
        <v>1241.4000000000001</v>
      </c>
      <c r="AM6">
        <v>1744.4</v>
      </c>
      <c r="AN6">
        <v>2425</v>
      </c>
      <c r="AO6">
        <v>3</v>
      </c>
      <c r="AP6">
        <v>362.3</v>
      </c>
      <c r="AQ6">
        <v>326</v>
      </c>
      <c r="AR6">
        <v>506</v>
      </c>
      <c r="AS6">
        <v>782.2</v>
      </c>
      <c r="AT6">
        <v>1095.9000000000001</v>
      </c>
      <c r="AU6">
        <v>1429.5</v>
      </c>
      <c r="AV6">
        <v>1857.5</v>
      </c>
      <c r="AW6">
        <v>3</v>
      </c>
      <c r="AX6">
        <v>440.7</v>
      </c>
      <c r="AY6">
        <v>564.70000000000005</v>
      </c>
      <c r="AZ6">
        <v>843.4</v>
      </c>
      <c r="BA6">
        <v>1120.5</v>
      </c>
      <c r="BB6">
        <v>1502.6</v>
      </c>
      <c r="BC6">
        <v>2109.4</v>
      </c>
      <c r="BD6">
        <v>2872.6</v>
      </c>
      <c r="BE6">
        <v>3</v>
      </c>
      <c r="BF6">
        <v>604.29999999999995</v>
      </c>
      <c r="BG6">
        <v>803.9</v>
      </c>
      <c r="BH6">
        <v>1095.7</v>
      </c>
      <c r="BI6">
        <v>1360.8</v>
      </c>
      <c r="BJ6">
        <v>1779.4</v>
      </c>
      <c r="BK6">
        <v>2362.4</v>
      </c>
      <c r="BL6">
        <v>3151.6</v>
      </c>
      <c r="BM6">
        <v>3</v>
      </c>
      <c r="BN6">
        <v>860</v>
      </c>
      <c r="BO6">
        <v>938.7</v>
      </c>
      <c r="BP6">
        <v>1225.5</v>
      </c>
      <c r="BQ6">
        <v>1462.8</v>
      </c>
      <c r="BR6">
        <v>1863</v>
      </c>
      <c r="BS6">
        <v>2348.4</v>
      </c>
      <c r="BT6">
        <v>3075</v>
      </c>
      <c r="BU6">
        <v>3</v>
      </c>
      <c r="BV6">
        <v>874.7</v>
      </c>
      <c r="BW6">
        <v>802</v>
      </c>
      <c r="BX6">
        <v>981.9</v>
      </c>
      <c r="BY6">
        <v>1201.8</v>
      </c>
      <c r="BZ6">
        <v>1508.4</v>
      </c>
      <c r="CA6">
        <v>1779</v>
      </c>
      <c r="CB6">
        <v>2251.1999999999998</v>
      </c>
      <c r="CC6">
        <v>3</v>
      </c>
      <c r="CD6">
        <v>1007.3</v>
      </c>
      <c r="CE6">
        <v>965.6</v>
      </c>
      <c r="CF6">
        <v>1152.3</v>
      </c>
      <c r="CG6">
        <v>1403.3</v>
      </c>
      <c r="CH6">
        <v>1935.2</v>
      </c>
      <c r="CI6">
        <v>2598.8000000000002</v>
      </c>
      <c r="CJ6">
        <v>3159.3</v>
      </c>
      <c r="CK6">
        <v>3</v>
      </c>
      <c r="CL6">
        <v>1150</v>
      </c>
      <c r="CM6">
        <v>1080.4000000000001</v>
      </c>
      <c r="CN6">
        <v>1318.4</v>
      </c>
      <c r="CO6">
        <v>1566.1</v>
      </c>
      <c r="CP6">
        <v>2088.9</v>
      </c>
      <c r="CQ6">
        <v>2642.2</v>
      </c>
      <c r="CR6">
        <v>3376.8</v>
      </c>
      <c r="CU6">
        <v>1038.9000000000001</v>
      </c>
      <c r="CV6">
        <v>952.3</v>
      </c>
      <c r="CW6">
        <v>1092.2</v>
      </c>
      <c r="CX6">
        <v>1231.4000000000001</v>
      </c>
      <c r="CY6">
        <v>1680.8</v>
      </c>
      <c r="CZ6">
        <v>2391</v>
      </c>
      <c r="DA6">
        <v>4151.3</v>
      </c>
      <c r="DM6" s="7" t="s">
        <v>46</v>
      </c>
      <c r="DN6" s="13">
        <f>(DN5-DN4)/ABS(DN4)*100</f>
        <v>-45.380837746750132</v>
      </c>
      <c r="DO6" s="13">
        <f t="shared" ref="DO6:DS6" si="3">(DO5-DO4)/ABS(DO4)*100</f>
        <v>-57.76130062174424</v>
      </c>
      <c r="DP6" s="13">
        <f t="shared" si="3"/>
        <v>-68.804718121542905</v>
      </c>
      <c r="DQ6" s="13">
        <f t="shared" si="3"/>
        <v>-77.054744466277995</v>
      </c>
      <c r="DR6" s="13">
        <f t="shared" si="3"/>
        <v>-84.289893680279718</v>
      </c>
      <c r="DS6" s="13">
        <f t="shared" si="3"/>
        <v>-88.356439286251813</v>
      </c>
      <c r="DT6" s="13">
        <f>(DT5-DT4)/ABS(DT4)*100</f>
        <v>-92.688471374698395</v>
      </c>
    </row>
    <row r="7" spans="1:124" x14ac:dyDescent="0.25">
      <c r="A7">
        <v>4</v>
      </c>
      <c r="B7">
        <v>566.70000000000005</v>
      </c>
      <c r="C7">
        <v>402.4</v>
      </c>
      <c r="D7">
        <v>340.8</v>
      </c>
      <c r="E7">
        <v>282.39999999999998</v>
      </c>
      <c r="F7">
        <v>264.39999999999998</v>
      </c>
      <c r="G7">
        <v>278.7</v>
      </c>
      <c r="H7">
        <v>303.5</v>
      </c>
      <c r="I7">
        <v>4</v>
      </c>
      <c r="J7">
        <v>526.4</v>
      </c>
      <c r="K7">
        <v>281</v>
      </c>
      <c r="L7">
        <v>231.5</v>
      </c>
      <c r="M7">
        <v>235.8</v>
      </c>
      <c r="N7">
        <v>297.10000000000002</v>
      </c>
      <c r="O7">
        <v>459.8</v>
      </c>
      <c r="P7">
        <v>914.8</v>
      </c>
      <c r="Q7">
        <v>4</v>
      </c>
      <c r="R7">
        <v>401.9</v>
      </c>
      <c r="S7">
        <v>228.1</v>
      </c>
      <c r="T7">
        <v>273.3</v>
      </c>
      <c r="U7">
        <v>465</v>
      </c>
      <c r="V7">
        <v>844.1</v>
      </c>
      <c r="W7">
        <v>1430.9</v>
      </c>
      <c r="X7">
        <v>2127.1999999999998</v>
      </c>
      <c r="Y7">
        <v>4</v>
      </c>
      <c r="Z7">
        <v>368</v>
      </c>
      <c r="AA7">
        <v>237</v>
      </c>
      <c r="AB7">
        <v>277.60000000000002</v>
      </c>
      <c r="AC7">
        <v>432.6</v>
      </c>
      <c r="AD7">
        <v>742.2</v>
      </c>
      <c r="AE7">
        <v>1108.7</v>
      </c>
      <c r="AF7">
        <v>1511.2</v>
      </c>
      <c r="AG7">
        <v>4</v>
      </c>
      <c r="AH7">
        <v>340.7</v>
      </c>
      <c r="AI7">
        <v>311.7</v>
      </c>
      <c r="AJ7">
        <v>564.20000000000005</v>
      </c>
      <c r="AK7">
        <v>857</v>
      </c>
      <c r="AL7">
        <v>1241.5</v>
      </c>
      <c r="AM7">
        <v>1745.1</v>
      </c>
      <c r="AN7">
        <v>2425.9</v>
      </c>
      <c r="AO7">
        <v>4</v>
      </c>
      <c r="AP7">
        <v>362.2</v>
      </c>
      <c r="AQ7">
        <v>325.60000000000002</v>
      </c>
      <c r="AR7">
        <v>505.5</v>
      </c>
      <c r="AS7">
        <v>784.7</v>
      </c>
      <c r="AT7">
        <v>1096</v>
      </c>
      <c r="AU7">
        <v>1428.4</v>
      </c>
      <c r="AV7">
        <v>1858.8</v>
      </c>
      <c r="AW7">
        <v>4</v>
      </c>
      <c r="AX7">
        <v>441.3</v>
      </c>
      <c r="AY7">
        <v>564.1</v>
      </c>
      <c r="AZ7">
        <v>879.8</v>
      </c>
      <c r="BA7">
        <v>1120</v>
      </c>
      <c r="BB7">
        <v>1502.4</v>
      </c>
      <c r="BC7">
        <v>2108.8000000000002</v>
      </c>
      <c r="BD7">
        <v>2872.7</v>
      </c>
      <c r="BE7">
        <v>4</v>
      </c>
      <c r="BF7">
        <v>604.1</v>
      </c>
      <c r="BG7">
        <v>805.2</v>
      </c>
      <c r="BH7">
        <v>1095.4000000000001</v>
      </c>
      <c r="BI7">
        <v>1360.5</v>
      </c>
      <c r="BJ7">
        <v>1779.7</v>
      </c>
      <c r="BK7">
        <v>2362.3000000000002</v>
      </c>
      <c r="BL7">
        <v>3151.5</v>
      </c>
      <c r="BM7">
        <v>4</v>
      </c>
      <c r="BN7">
        <v>859.8</v>
      </c>
      <c r="BO7">
        <v>938.9</v>
      </c>
      <c r="BP7">
        <v>1225.3</v>
      </c>
      <c r="BQ7">
        <v>1462.7</v>
      </c>
      <c r="BR7">
        <v>1863.2</v>
      </c>
      <c r="BS7">
        <v>2346.8000000000002</v>
      </c>
      <c r="BT7">
        <v>3073.7</v>
      </c>
      <c r="BU7">
        <v>4</v>
      </c>
      <c r="BV7">
        <v>874.7</v>
      </c>
      <c r="BW7">
        <v>801.6</v>
      </c>
      <c r="BX7">
        <v>981.7</v>
      </c>
      <c r="BY7">
        <v>1201.9000000000001</v>
      </c>
      <c r="BZ7">
        <v>1507.7</v>
      </c>
      <c r="CA7">
        <v>1779.3</v>
      </c>
      <c r="CB7">
        <v>2251.8000000000002</v>
      </c>
      <c r="CC7">
        <v>4</v>
      </c>
      <c r="CD7">
        <v>1007.4</v>
      </c>
      <c r="CE7">
        <v>965.6</v>
      </c>
      <c r="CF7">
        <v>1151.9000000000001</v>
      </c>
      <c r="CG7">
        <v>1402.6</v>
      </c>
      <c r="CH7">
        <v>1934.7</v>
      </c>
      <c r="CI7">
        <v>2600.6999999999998</v>
      </c>
      <c r="CJ7">
        <v>3159.1</v>
      </c>
      <c r="CK7">
        <v>4</v>
      </c>
      <c r="CL7">
        <v>1150.0999999999999</v>
      </c>
      <c r="CM7">
        <v>1080.4000000000001</v>
      </c>
      <c r="CN7">
        <v>1317.8</v>
      </c>
      <c r="CO7">
        <v>1566.8</v>
      </c>
      <c r="CP7">
        <v>2089.5</v>
      </c>
      <c r="CQ7">
        <v>2641.5</v>
      </c>
      <c r="CR7">
        <v>3377.5</v>
      </c>
      <c r="CU7">
        <v>1038.3</v>
      </c>
      <c r="CV7">
        <v>952.1</v>
      </c>
      <c r="CW7">
        <v>1091.5999999999999</v>
      </c>
      <c r="CX7">
        <v>1231</v>
      </c>
      <c r="CY7">
        <v>1680.7</v>
      </c>
      <c r="CZ7">
        <v>2389.8000000000002</v>
      </c>
      <c r="DA7">
        <v>4154.8</v>
      </c>
    </row>
    <row r="9" spans="1:124" x14ac:dyDescent="0.25">
      <c r="A9" t="s">
        <v>8</v>
      </c>
      <c r="B9" s="1">
        <f>AVERAGE(B3:B7)</f>
        <v>567.22</v>
      </c>
      <c r="C9" s="1">
        <f t="shared" ref="C9:H9" si="4">AVERAGE(C3:C7)</f>
        <v>402.18</v>
      </c>
      <c r="D9" s="1">
        <f t="shared" si="4"/>
        <v>340.64</v>
      </c>
      <c r="E9" s="1">
        <f t="shared" si="4"/>
        <v>282.58000000000004</v>
      </c>
      <c r="F9" s="1">
        <f t="shared" si="4"/>
        <v>264.2</v>
      </c>
      <c r="G9" s="1">
        <f t="shared" si="4"/>
        <v>278.5</v>
      </c>
      <c r="H9" s="1">
        <f t="shared" si="4"/>
        <v>303.62</v>
      </c>
      <c r="I9" t="s">
        <v>8</v>
      </c>
      <c r="J9" s="1">
        <f>AVERAGE(J3:J7)</f>
        <v>526.22</v>
      </c>
      <c r="K9" s="1">
        <f t="shared" ref="K9:P9" si="5">AVERAGE(K3:K7)</f>
        <v>280.88</v>
      </c>
      <c r="L9" s="1">
        <f t="shared" si="5"/>
        <v>231.58</v>
      </c>
      <c r="M9" s="1">
        <f t="shared" si="5"/>
        <v>235.73999999999995</v>
      </c>
      <c r="N9" s="1">
        <f t="shared" si="5"/>
        <v>296.91999999999996</v>
      </c>
      <c r="O9" s="1">
        <f t="shared" si="5"/>
        <v>459.8</v>
      </c>
      <c r="P9" s="1">
        <f t="shared" si="5"/>
        <v>914.56000000000006</v>
      </c>
      <c r="Q9" t="s">
        <v>8</v>
      </c>
      <c r="R9" s="1">
        <f>AVERAGE(R3:R7)</f>
        <v>401.86</v>
      </c>
      <c r="S9" s="1">
        <f t="shared" ref="S9:X9" si="6">AVERAGE(S3:S7)</f>
        <v>228.1</v>
      </c>
      <c r="T9" s="1">
        <f t="shared" si="6"/>
        <v>273.32</v>
      </c>
      <c r="U9" s="1">
        <f t="shared" si="6"/>
        <v>465.12</v>
      </c>
      <c r="V9" s="1">
        <f t="shared" si="6"/>
        <v>843.9</v>
      </c>
      <c r="W9" s="1">
        <f t="shared" si="6"/>
        <v>1430.42</v>
      </c>
      <c r="X9" s="1">
        <f t="shared" si="6"/>
        <v>2126.6800000000003</v>
      </c>
      <c r="Y9" t="s">
        <v>8</v>
      </c>
      <c r="Z9" s="1">
        <f>AVERAGE(Z3:Z7)</f>
        <v>368</v>
      </c>
      <c r="AA9" s="1">
        <f t="shared" ref="AA9:AF9" si="7">AVERAGE(AA3:AA7)</f>
        <v>237</v>
      </c>
      <c r="AB9" s="1">
        <f t="shared" si="7"/>
        <v>277.82</v>
      </c>
      <c r="AC9" s="1">
        <f t="shared" si="7"/>
        <v>432.84</v>
      </c>
      <c r="AD9" s="1">
        <f t="shared" si="7"/>
        <v>742.33999999999992</v>
      </c>
      <c r="AE9" s="1">
        <f t="shared" si="7"/>
        <v>1109.54</v>
      </c>
      <c r="AF9" s="1">
        <f t="shared" si="7"/>
        <v>1510.46</v>
      </c>
      <c r="AG9" t="s">
        <v>8</v>
      </c>
      <c r="AH9" s="1">
        <f>AVERAGE(AH3:AH7)</f>
        <v>340.86</v>
      </c>
      <c r="AI9" s="1">
        <f t="shared" ref="AI9:AN9" si="8">AVERAGE(AI3:AI7)</f>
        <v>311.68</v>
      </c>
      <c r="AJ9" s="1">
        <f t="shared" si="8"/>
        <v>564.04</v>
      </c>
      <c r="AK9" s="1">
        <f t="shared" si="8"/>
        <v>856.83999999999992</v>
      </c>
      <c r="AL9" s="1">
        <f t="shared" si="8"/>
        <v>1241.0400000000002</v>
      </c>
      <c r="AM9" s="1">
        <f t="shared" si="8"/>
        <v>1745.08</v>
      </c>
      <c r="AN9" s="1">
        <f t="shared" si="8"/>
        <v>2426.1799999999998</v>
      </c>
      <c r="AO9" t="s">
        <v>8</v>
      </c>
      <c r="AP9" s="1">
        <f>AVERAGE(AP3:AP7)</f>
        <v>362.44</v>
      </c>
      <c r="AQ9" s="1">
        <f t="shared" ref="AQ9:AV9" si="9">AVERAGE(AQ3:AQ7)</f>
        <v>325.76000000000005</v>
      </c>
      <c r="AR9" s="1">
        <f t="shared" si="9"/>
        <v>505.84</v>
      </c>
      <c r="AS9" s="1">
        <f t="shared" si="9"/>
        <v>783.57999999999993</v>
      </c>
      <c r="AT9" s="1">
        <f t="shared" si="9"/>
        <v>1096.08</v>
      </c>
      <c r="AU9" s="1">
        <f t="shared" si="9"/>
        <v>1429.2400000000002</v>
      </c>
      <c r="AV9" s="1">
        <f t="shared" si="9"/>
        <v>1857.6200000000001</v>
      </c>
      <c r="AW9" t="s">
        <v>8</v>
      </c>
      <c r="AX9" s="1">
        <f>AVERAGE(AX3:AX7)</f>
        <v>440.98</v>
      </c>
      <c r="AY9" s="1">
        <f t="shared" ref="AY9:BD9" si="10">AVERAGE(AY3:AY7)</f>
        <v>564.52</v>
      </c>
      <c r="AZ9" s="1">
        <f t="shared" si="10"/>
        <v>872.1</v>
      </c>
      <c r="BA9" s="1">
        <f t="shared" si="10"/>
        <v>1120.2</v>
      </c>
      <c r="BB9" s="1">
        <f t="shared" si="10"/>
        <v>1502.58</v>
      </c>
      <c r="BC9" s="1">
        <f t="shared" si="10"/>
        <v>2109.7800000000002</v>
      </c>
      <c r="BD9" s="1">
        <f t="shared" si="10"/>
        <v>2873.7599999999998</v>
      </c>
      <c r="BE9" t="s">
        <v>8</v>
      </c>
      <c r="BF9" s="1">
        <f>AVERAGE(BF3:BF7)</f>
        <v>603.81999999999994</v>
      </c>
      <c r="BG9" s="1">
        <f t="shared" ref="BG9:BL9" si="11">AVERAGE(BG3:BG7)</f>
        <v>805.07999999999993</v>
      </c>
      <c r="BH9" s="1">
        <f t="shared" si="11"/>
        <v>1095.6599999999999</v>
      </c>
      <c r="BI9" s="1">
        <f t="shared" si="11"/>
        <v>1361</v>
      </c>
      <c r="BJ9" s="1">
        <f t="shared" si="11"/>
        <v>1779.8800000000003</v>
      </c>
      <c r="BK9" s="1">
        <f t="shared" si="11"/>
        <v>2362.66</v>
      </c>
      <c r="BL9" s="1">
        <f t="shared" si="11"/>
        <v>3151.6400000000003</v>
      </c>
      <c r="BM9" t="s">
        <v>8</v>
      </c>
      <c r="BN9" s="1">
        <f>AVERAGE(BN3:BN7)</f>
        <v>859.9799999999999</v>
      </c>
      <c r="BO9" s="1">
        <f t="shared" ref="BO9:BT9" si="12">AVERAGE(BO3:BO7)</f>
        <v>938.93999999999994</v>
      </c>
      <c r="BP9" s="1">
        <f t="shared" si="12"/>
        <v>1225.6199999999999</v>
      </c>
      <c r="BQ9" s="1">
        <f t="shared" si="12"/>
        <v>1462.94</v>
      </c>
      <c r="BR9" s="1">
        <f t="shared" si="12"/>
        <v>1862.7800000000002</v>
      </c>
      <c r="BS9" s="1">
        <f t="shared" si="12"/>
        <v>2347.34</v>
      </c>
      <c r="BT9" s="1">
        <f t="shared" si="12"/>
        <v>3072.6400000000003</v>
      </c>
      <c r="BU9" t="s">
        <v>8</v>
      </c>
      <c r="BV9" s="1">
        <f>AVERAGE(BV3:BV7)</f>
        <v>874.6</v>
      </c>
      <c r="BW9" s="1">
        <f t="shared" ref="BW9:CB9" si="13">AVERAGE(BW3:BW7)</f>
        <v>801.26</v>
      </c>
      <c r="BX9" s="1">
        <f t="shared" si="13"/>
        <v>981.94000000000017</v>
      </c>
      <c r="BY9" s="1">
        <f t="shared" si="13"/>
        <v>1202.1799999999998</v>
      </c>
      <c r="BZ9" s="1">
        <f t="shared" si="13"/>
        <v>1508.32</v>
      </c>
      <c r="CA9" s="1">
        <f t="shared" si="13"/>
        <v>1779.58</v>
      </c>
      <c r="CB9" s="1">
        <f t="shared" si="13"/>
        <v>2252.44</v>
      </c>
      <c r="CC9" t="s">
        <v>8</v>
      </c>
      <c r="CD9" s="1">
        <f>AVERAGE(CD3:CD7)</f>
        <v>1007.3399999999999</v>
      </c>
      <c r="CE9" s="1">
        <f t="shared" ref="CE9:CJ9" si="14">AVERAGE(CE3:CE7)</f>
        <v>965.66000000000008</v>
      </c>
      <c r="CF9" s="1">
        <f t="shared" si="14"/>
        <v>1152.1799999999998</v>
      </c>
      <c r="CG9" s="1">
        <f t="shared" si="14"/>
        <v>1403.02</v>
      </c>
      <c r="CH9" s="1">
        <f t="shared" si="14"/>
        <v>1935.06</v>
      </c>
      <c r="CI9" s="1">
        <f t="shared" si="14"/>
        <v>2600.1</v>
      </c>
      <c r="CJ9" s="1">
        <f t="shared" si="14"/>
        <v>3159.26</v>
      </c>
      <c r="CK9" t="s">
        <v>8</v>
      </c>
      <c r="CL9" s="1">
        <f>AVERAGE(CL3:CL7)</f>
        <v>1150.1200000000001</v>
      </c>
      <c r="CM9" s="1">
        <f t="shared" ref="CM9:CR9" si="15">AVERAGE(CM3:CM7)</f>
        <v>1080.3599999999999</v>
      </c>
      <c r="CN9" s="1">
        <f t="shared" si="15"/>
        <v>1318.5800000000002</v>
      </c>
      <c r="CO9" s="1">
        <f t="shared" si="15"/>
        <v>1566.7000000000003</v>
      </c>
      <c r="CP9" s="1">
        <f t="shared" si="15"/>
        <v>2089.3599999999997</v>
      </c>
      <c r="CQ9" s="1">
        <f t="shared" si="15"/>
        <v>2642.38</v>
      </c>
      <c r="CR9" s="1">
        <f t="shared" si="15"/>
        <v>3376.4199999999996</v>
      </c>
      <c r="CU9" s="1">
        <f t="shared" ref="CU9:DA9" si="16">AVERAGE(CU3:CU7)</f>
        <v>1038.5000000000002</v>
      </c>
      <c r="CV9" s="1">
        <f t="shared" si="16"/>
        <v>952.16000000000008</v>
      </c>
      <c r="CW9" s="1">
        <f t="shared" si="16"/>
        <v>1091.9599999999998</v>
      </c>
      <c r="CX9" s="1">
        <f t="shared" si="16"/>
        <v>1231.54</v>
      </c>
      <c r="CY9" s="1">
        <f t="shared" si="16"/>
        <v>1681.72</v>
      </c>
      <c r="CZ9" s="1">
        <f t="shared" si="16"/>
        <v>2391.88</v>
      </c>
      <c r="DA9" s="1">
        <f t="shared" si="16"/>
        <v>4152.62</v>
      </c>
    </row>
    <row r="10" spans="1:124" x14ac:dyDescent="0.25">
      <c r="DM10" s="15"/>
      <c r="DN10" s="15"/>
      <c r="DO10" s="15"/>
      <c r="DP10" s="22" t="s">
        <v>50</v>
      </c>
      <c r="DQ10" s="22"/>
    </row>
    <row r="11" spans="1:124" x14ac:dyDescent="0.25">
      <c r="DM11" s="23" t="s">
        <v>51</v>
      </c>
      <c r="DN11" s="23" t="s">
        <v>52</v>
      </c>
      <c r="DO11" s="23" t="s">
        <v>53</v>
      </c>
      <c r="DP11" s="24" t="s">
        <v>54</v>
      </c>
      <c r="DQ11" s="24" t="s">
        <v>55</v>
      </c>
    </row>
    <row r="12" spans="1:124" x14ac:dyDescent="0.25">
      <c r="DM12" s="23"/>
      <c r="DN12" s="23"/>
      <c r="DO12" s="23"/>
      <c r="DP12" s="24"/>
      <c r="DQ12" s="24"/>
    </row>
    <row r="13" spans="1:124" x14ac:dyDescent="0.25">
      <c r="DM13" s="16">
        <v>6</v>
      </c>
      <c r="DN13" s="16">
        <v>0.75</v>
      </c>
      <c r="DO13" s="15">
        <f>-DN13/1000</f>
        <v>-7.5000000000000002E-4</v>
      </c>
      <c r="DP13" s="17">
        <f>DA9</f>
        <v>4152.62</v>
      </c>
      <c r="DQ13" s="17">
        <f>CR9</f>
        <v>3376.4199999999996</v>
      </c>
    </row>
    <row r="14" spans="1:124" x14ac:dyDescent="0.25">
      <c r="DM14" s="16">
        <v>5</v>
      </c>
      <c r="DN14" s="16">
        <v>3.75</v>
      </c>
      <c r="DO14" s="15">
        <f t="shared" ref="DO14:DO19" si="17">-DN14/1000</f>
        <v>-3.7499999999999999E-3</v>
      </c>
      <c r="DP14" s="17">
        <f>CZ9</f>
        <v>2391.88</v>
      </c>
      <c r="DQ14" s="17">
        <f>CQ9</f>
        <v>2642.38</v>
      </c>
    </row>
    <row r="15" spans="1:124" x14ac:dyDescent="0.25">
      <c r="DM15" s="16">
        <v>4</v>
      </c>
      <c r="DN15" s="16">
        <v>6.75</v>
      </c>
      <c r="DO15" s="15">
        <f t="shared" si="17"/>
        <v>-6.7499999999999999E-3</v>
      </c>
      <c r="DP15" s="17">
        <f>CY9</f>
        <v>1681.72</v>
      </c>
      <c r="DQ15" s="17">
        <f>CP9</f>
        <v>2089.3599999999997</v>
      </c>
    </row>
    <row r="16" spans="1:124" x14ac:dyDescent="0.25">
      <c r="DM16" s="16">
        <v>3</v>
      </c>
      <c r="DN16" s="16">
        <v>9.75</v>
      </c>
      <c r="DO16" s="15">
        <f t="shared" si="17"/>
        <v>-9.75E-3</v>
      </c>
      <c r="DP16" s="17">
        <f>CX9</f>
        <v>1231.54</v>
      </c>
      <c r="DQ16" s="17">
        <f>CO9</f>
        <v>1566.7000000000003</v>
      </c>
    </row>
    <row r="17" spans="1:121" x14ac:dyDescent="0.25">
      <c r="DM17" s="16">
        <v>2</v>
      </c>
      <c r="DN17" s="16">
        <v>12.75</v>
      </c>
      <c r="DO17" s="15">
        <f t="shared" si="17"/>
        <v>-1.2749999999999999E-2</v>
      </c>
      <c r="DP17" s="17">
        <f>CW9</f>
        <v>1091.9599999999998</v>
      </c>
      <c r="DQ17" s="17">
        <f>CN9</f>
        <v>1318.5800000000002</v>
      </c>
    </row>
    <row r="18" spans="1:121" x14ac:dyDescent="0.25">
      <c r="DM18" s="16">
        <v>1</v>
      </c>
      <c r="DN18" s="16">
        <v>15.75</v>
      </c>
      <c r="DO18" s="15">
        <f t="shared" si="17"/>
        <v>-1.575E-2</v>
      </c>
      <c r="DP18" s="17">
        <f>CV9</f>
        <v>952.16000000000008</v>
      </c>
      <c r="DQ18" s="17">
        <f>CM9</f>
        <v>1080.3599999999999</v>
      </c>
    </row>
    <row r="19" spans="1:121" x14ac:dyDescent="0.25">
      <c r="DM19" s="16">
        <v>0</v>
      </c>
      <c r="DN19" s="16">
        <v>18.75</v>
      </c>
      <c r="DO19" s="15">
        <f t="shared" si="17"/>
        <v>-1.8749999999999999E-2</v>
      </c>
      <c r="DP19" s="17">
        <f>CU9</f>
        <v>1038.5000000000002</v>
      </c>
      <c r="DQ19" s="17">
        <f>CL9</f>
        <v>1150.1200000000001</v>
      </c>
    </row>
    <row r="30" spans="1:121" ht="15.75" thickBot="1" x14ac:dyDescent="0.3"/>
    <row r="31" spans="1:121" ht="15.75" thickBot="1" x14ac:dyDescent="0.3">
      <c r="A31" s="4" t="s">
        <v>47</v>
      </c>
      <c r="B31" s="19" t="s">
        <v>28</v>
      </c>
      <c r="C31" s="20"/>
      <c r="D31" s="20"/>
      <c r="E31" s="20"/>
      <c r="F31" s="20"/>
      <c r="G31" s="20"/>
      <c r="H31" s="21"/>
      <c r="I31" s="4" t="s">
        <v>47</v>
      </c>
      <c r="J31" s="19" t="s">
        <v>28</v>
      </c>
      <c r="K31" s="20"/>
      <c r="L31" s="20"/>
      <c r="M31" s="20"/>
      <c r="N31" s="20"/>
      <c r="O31" s="20"/>
      <c r="P31" s="21"/>
      <c r="Q31" s="4" t="s">
        <v>47</v>
      </c>
      <c r="R31" s="19" t="s">
        <v>28</v>
      </c>
      <c r="S31" s="20"/>
      <c r="T31" s="20"/>
      <c r="U31" s="20"/>
      <c r="V31" s="20"/>
      <c r="W31" s="20"/>
      <c r="X31" s="21"/>
      <c r="AG31" s="4" t="s">
        <v>47</v>
      </c>
      <c r="AH31" s="19" t="s">
        <v>28</v>
      </c>
      <c r="AI31" s="20"/>
      <c r="AJ31" s="20"/>
      <c r="AK31" s="20"/>
      <c r="AL31" s="20"/>
      <c r="AM31" s="20"/>
      <c r="AN31" s="21"/>
      <c r="AW31" s="4" t="s">
        <v>47</v>
      </c>
      <c r="AX31" s="19" t="s">
        <v>28</v>
      </c>
      <c r="AY31" s="20"/>
      <c r="AZ31" s="20"/>
      <c r="BA31" s="20"/>
      <c r="BB31" s="20"/>
      <c r="BC31" s="20"/>
      <c r="BD31" s="21"/>
      <c r="BE31" s="4" t="s">
        <v>47</v>
      </c>
      <c r="BF31" s="19" t="s">
        <v>28</v>
      </c>
      <c r="BG31" s="20"/>
      <c r="BH31" s="20"/>
      <c r="BI31" s="20"/>
      <c r="BJ31" s="20"/>
      <c r="BK31" s="20"/>
      <c r="BL31" s="21"/>
      <c r="BM31" s="4" t="s">
        <v>47</v>
      </c>
      <c r="BN31" s="19" t="s">
        <v>28</v>
      </c>
      <c r="BO31" s="20"/>
      <c r="BP31" s="20"/>
      <c r="BQ31" s="20"/>
      <c r="BR31" s="20"/>
      <c r="BS31" s="20"/>
      <c r="BT31" s="21"/>
      <c r="CC31" s="4" t="s">
        <v>47</v>
      </c>
      <c r="CD31" s="19" t="s">
        <v>28</v>
      </c>
      <c r="CE31" s="20"/>
      <c r="CF31" s="20"/>
      <c r="CG31" s="20"/>
      <c r="CH31" s="20"/>
      <c r="CI31" s="20"/>
      <c r="CJ31" s="21"/>
    </row>
    <row r="32" spans="1:121" ht="15.75" thickBot="1" x14ac:dyDescent="0.3">
      <c r="A32" s="5" t="s">
        <v>29</v>
      </c>
      <c r="B32" s="6" t="s">
        <v>30</v>
      </c>
      <c r="C32" s="6" t="s">
        <v>31</v>
      </c>
      <c r="D32" s="6" t="s">
        <v>32</v>
      </c>
      <c r="E32" s="6" t="s">
        <v>33</v>
      </c>
      <c r="F32" s="6" t="s">
        <v>34</v>
      </c>
      <c r="G32" s="6" t="s">
        <v>35</v>
      </c>
      <c r="H32" s="6" t="s">
        <v>36</v>
      </c>
      <c r="I32" s="5" t="s">
        <v>29</v>
      </c>
      <c r="J32" s="6" t="s">
        <v>30</v>
      </c>
      <c r="K32" s="6" t="s">
        <v>31</v>
      </c>
      <c r="L32" s="6" t="s">
        <v>32</v>
      </c>
      <c r="M32" s="6" t="s">
        <v>33</v>
      </c>
      <c r="N32" s="6" t="s">
        <v>34</v>
      </c>
      <c r="O32" s="6" t="s">
        <v>35</v>
      </c>
      <c r="P32" s="6" t="s">
        <v>36</v>
      </c>
      <c r="Q32" s="5" t="s">
        <v>29</v>
      </c>
      <c r="R32" s="6" t="s">
        <v>30</v>
      </c>
      <c r="S32" s="6" t="s">
        <v>31</v>
      </c>
      <c r="T32" s="6" t="s">
        <v>32</v>
      </c>
      <c r="U32" s="6" t="s">
        <v>33</v>
      </c>
      <c r="V32" s="6" t="s">
        <v>34</v>
      </c>
      <c r="W32" s="6" t="s">
        <v>35</v>
      </c>
      <c r="X32" s="6" t="s">
        <v>36</v>
      </c>
      <c r="AG32" s="5" t="s">
        <v>29</v>
      </c>
      <c r="AH32" s="6" t="s">
        <v>30</v>
      </c>
      <c r="AI32" s="6" t="s">
        <v>31</v>
      </c>
      <c r="AJ32" s="6" t="s">
        <v>32</v>
      </c>
      <c r="AK32" s="6" t="s">
        <v>33</v>
      </c>
      <c r="AL32" s="6" t="s">
        <v>34</v>
      </c>
      <c r="AM32" s="6" t="s">
        <v>35</v>
      </c>
      <c r="AN32" s="6" t="s">
        <v>36</v>
      </c>
      <c r="AW32" s="5" t="s">
        <v>29</v>
      </c>
      <c r="AX32" s="6" t="s">
        <v>30</v>
      </c>
      <c r="AY32" s="6" t="s">
        <v>31</v>
      </c>
      <c r="AZ32" s="6" t="s">
        <v>32</v>
      </c>
      <c r="BA32" s="6" t="s">
        <v>33</v>
      </c>
      <c r="BB32" s="6" t="s">
        <v>34</v>
      </c>
      <c r="BC32" s="6" t="s">
        <v>35</v>
      </c>
      <c r="BD32" s="6" t="s">
        <v>36</v>
      </c>
      <c r="BE32" s="5" t="s">
        <v>29</v>
      </c>
      <c r="BF32" s="6" t="s">
        <v>30</v>
      </c>
      <c r="BG32" s="6" t="s">
        <v>31</v>
      </c>
      <c r="BH32" s="6" t="s">
        <v>32</v>
      </c>
      <c r="BI32" s="6" t="s">
        <v>33</v>
      </c>
      <c r="BJ32" s="6" t="s">
        <v>34</v>
      </c>
      <c r="BK32" s="6" t="s">
        <v>35</v>
      </c>
      <c r="BL32" s="6" t="s">
        <v>36</v>
      </c>
      <c r="BM32" s="5" t="s">
        <v>29</v>
      </c>
      <c r="BN32" s="6" t="s">
        <v>30</v>
      </c>
      <c r="BO32" s="6" t="s">
        <v>31</v>
      </c>
      <c r="BP32" s="6" t="s">
        <v>32</v>
      </c>
      <c r="BQ32" s="6" t="s">
        <v>33</v>
      </c>
      <c r="BR32" s="6" t="s">
        <v>34</v>
      </c>
      <c r="BS32" s="6" t="s">
        <v>35</v>
      </c>
      <c r="BT32" s="6" t="s">
        <v>36</v>
      </c>
      <c r="CC32" s="5" t="s">
        <v>29</v>
      </c>
      <c r="CD32" s="7" t="s">
        <v>30</v>
      </c>
      <c r="CE32" s="6" t="s">
        <v>31</v>
      </c>
      <c r="CF32" s="6" t="s">
        <v>32</v>
      </c>
      <c r="CG32" s="6" t="s">
        <v>33</v>
      </c>
      <c r="CH32" s="6" t="s">
        <v>34</v>
      </c>
      <c r="CI32" s="6" t="s">
        <v>35</v>
      </c>
      <c r="CJ32" s="6" t="s">
        <v>36</v>
      </c>
    </row>
    <row r="33" spans="1:119" ht="26.25" thickBot="1" x14ac:dyDescent="0.3">
      <c r="A33" s="8" t="s">
        <v>37</v>
      </c>
      <c r="B33" s="9">
        <f>B9</f>
        <v>567.22</v>
      </c>
      <c r="C33" s="9">
        <f t="shared" ref="C33:H33" si="18">C9</f>
        <v>402.18</v>
      </c>
      <c r="D33" s="9">
        <f t="shared" si="18"/>
        <v>340.64</v>
      </c>
      <c r="E33" s="9">
        <f t="shared" si="18"/>
        <v>282.58000000000004</v>
      </c>
      <c r="F33" s="9">
        <f t="shared" si="18"/>
        <v>264.2</v>
      </c>
      <c r="G33" s="9">
        <f t="shared" si="18"/>
        <v>278.5</v>
      </c>
      <c r="H33" s="9">
        <f t="shared" si="18"/>
        <v>303.62</v>
      </c>
      <c r="I33" s="8" t="s">
        <v>38</v>
      </c>
      <c r="J33" s="9">
        <f>B34</f>
        <v>526.22</v>
      </c>
      <c r="K33" s="9">
        <f t="shared" ref="K33:P33" si="19">C34</f>
        <v>280.88</v>
      </c>
      <c r="L33" s="9">
        <f t="shared" si="19"/>
        <v>231.58</v>
      </c>
      <c r="M33" s="9">
        <f t="shared" si="19"/>
        <v>235.73999999999995</v>
      </c>
      <c r="N33" s="9">
        <f t="shared" si="19"/>
        <v>296.91999999999996</v>
      </c>
      <c r="O33" s="9">
        <f t="shared" si="19"/>
        <v>459.8</v>
      </c>
      <c r="P33" s="9">
        <f t="shared" si="19"/>
        <v>914.56000000000006</v>
      </c>
      <c r="Q33" s="8" t="s">
        <v>39</v>
      </c>
      <c r="R33" s="9">
        <f>J34</f>
        <v>401.86</v>
      </c>
      <c r="S33" s="9">
        <f t="shared" ref="S33:X33" si="20">K34</f>
        <v>228.1</v>
      </c>
      <c r="T33" s="9">
        <f t="shared" si="20"/>
        <v>273.32</v>
      </c>
      <c r="U33" s="9">
        <f t="shared" si="20"/>
        <v>465.12</v>
      </c>
      <c r="V33" s="9">
        <f t="shared" si="20"/>
        <v>843.9</v>
      </c>
      <c r="W33" s="9">
        <f t="shared" si="20"/>
        <v>1430.42</v>
      </c>
      <c r="X33" s="9">
        <f t="shared" si="20"/>
        <v>2126.6800000000003</v>
      </c>
      <c r="AG33" s="8" t="s">
        <v>40</v>
      </c>
      <c r="AH33" s="9">
        <f>R34</f>
        <v>340.86</v>
      </c>
      <c r="AI33" s="9">
        <f t="shared" ref="AI33:AN33" si="21">S34</f>
        <v>311.68</v>
      </c>
      <c r="AJ33" s="9">
        <f t="shared" si="21"/>
        <v>564.04</v>
      </c>
      <c r="AK33" s="9">
        <f t="shared" si="21"/>
        <v>856.83999999999992</v>
      </c>
      <c r="AL33" s="9">
        <f t="shared" si="21"/>
        <v>1241.0400000000002</v>
      </c>
      <c r="AM33" s="9">
        <f t="shared" si="21"/>
        <v>1745.08</v>
      </c>
      <c r="AN33" s="9">
        <f t="shared" si="21"/>
        <v>2426.1799999999998</v>
      </c>
      <c r="AW33" s="8" t="s">
        <v>41</v>
      </c>
      <c r="AX33" s="9">
        <f>AH34</f>
        <v>440.98</v>
      </c>
      <c r="AY33" s="9">
        <f t="shared" ref="AY33:BD33" si="22">AI34</f>
        <v>564.52</v>
      </c>
      <c r="AZ33" s="9">
        <f t="shared" si="22"/>
        <v>872.1</v>
      </c>
      <c r="BA33" s="9">
        <f t="shared" si="22"/>
        <v>1120.2</v>
      </c>
      <c r="BB33" s="9">
        <f t="shared" si="22"/>
        <v>1502.58</v>
      </c>
      <c r="BC33" s="9">
        <f t="shared" si="22"/>
        <v>2109.7800000000002</v>
      </c>
      <c r="BD33" s="9">
        <f t="shared" si="22"/>
        <v>2873.7599999999998</v>
      </c>
      <c r="BE33" s="8" t="s">
        <v>42</v>
      </c>
      <c r="BF33" s="9">
        <f>AX34</f>
        <v>603.81999999999994</v>
      </c>
      <c r="BG33" s="9">
        <f t="shared" ref="BG33:BL33" si="23">AY34</f>
        <v>805.07999999999993</v>
      </c>
      <c r="BH33" s="9">
        <f t="shared" si="23"/>
        <v>1095.6599999999999</v>
      </c>
      <c r="BI33" s="9">
        <f t="shared" si="23"/>
        <v>1361</v>
      </c>
      <c r="BJ33" s="9">
        <f t="shared" si="23"/>
        <v>1779.8800000000003</v>
      </c>
      <c r="BK33" s="9">
        <f t="shared" si="23"/>
        <v>2362.66</v>
      </c>
      <c r="BL33" s="9">
        <f t="shared" si="23"/>
        <v>3151.6400000000003</v>
      </c>
      <c r="BM33" s="8" t="s">
        <v>43</v>
      </c>
      <c r="BN33" s="9">
        <f>BF34</f>
        <v>859.9799999999999</v>
      </c>
      <c r="BO33" s="9">
        <f t="shared" ref="BO33:BT33" si="24">BG34</f>
        <v>938.93999999999994</v>
      </c>
      <c r="BP33" s="9">
        <f t="shared" si="24"/>
        <v>1225.6199999999999</v>
      </c>
      <c r="BQ33" s="9">
        <f t="shared" si="24"/>
        <v>1462.94</v>
      </c>
      <c r="BR33" s="9">
        <f t="shared" si="24"/>
        <v>1862.7800000000002</v>
      </c>
      <c r="BS33" s="9">
        <f t="shared" si="24"/>
        <v>2347.34</v>
      </c>
      <c r="BT33" s="9">
        <f t="shared" si="24"/>
        <v>3072.6400000000003</v>
      </c>
      <c r="CC33" s="8" t="s">
        <v>44</v>
      </c>
      <c r="CD33" s="10">
        <f>BN34</f>
        <v>1007.3399999999999</v>
      </c>
      <c r="CE33" s="9">
        <f t="shared" ref="CE33:CJ33" si="25">BO34</f>
        <v>965.66000000000008</v>
      </c>
      <c r="CF33" s="9">
        <f t="shared" si="25"/>
        <v>1152.1799999999998</v>
      </c>
      <c r="CG33" s="9">
        <f t="shared" si="25"/>
        <v>1403.02</v>
      </c>
      <c r="CH33" s="9">
        <f t="shared" si="25"/>
        <v>1935.06</v>
      </c>
      <c r="CI33" s="9">
        <f t="shared" si="25"/>
        <v>2600.1</v>
      </c>
      <c r="CJ33" s="9">
        <f t="shared" si="25"/>
        <v>3159.26</v>
      </c>
    </row>
    <row r="34" spans="1:119" ht="27" thickTop="1" thickBot="1" x14ac:dyDescent="0.3">
      <c r="A34" s="8" t="s">
        <v>38</v>
      </c>
      <c r="B34" s="11">
        <f>J9</f>
        <v>526.22</v>
      </c>
      <c r="C34" s="11">
        <f t="shared" ref="C34:H34" si="26">K9</f>
        <v>280.88</v>
      </c>
      <c r="D34" s="11">
        <f t="shared" si="26"/>
        <v>231.58</v>
      </c>
      <c r="E34" s="11">
        <f t="shared" si="26"/>
        <v>235.73999999999995</v>
      </c>
      <c r="F34" s="11">
        <f t="shared" si="26"/>
        <v>296.91999999999996</v>
      </c>
      <c r="G34" s="11">
        <f t="shared" si="26"/>
        <v>459.8</v>
      </c>
      <c r="H34" s="11">
        <f t="shared" si="26"/>
        <v>914.56000000000006</v>
      </c>
      <c r="I34" s="8" t="s">
        <v>39</v>
      </c>
      <c r="J34" s="11">
        <f>R9</f>
        <v>401.86</v>
      </c>
      <c r="K34" s="11">
        <f t="shared" ref="K34:O34" si="27">S9</f>
        <v>228.1</v>
      </c>
      <c r="L34" s="11">
        <f t="shared" si="27"/>
        <v>273.32</v>
      </c>
      <c r="M34" s="11">
        <f t="shared" si="27"/>
        <v>465.12</v>
      </c>
      <c r="N34" s="11">
        <f t="shared" si="27"/>
        <v>843.9</v>
      </c>
      <c r="O34" s="11">
        <f t="shared" si="27"/>
        <v>1430.42</v>
      </c>
      <c r="P34" s="11">
        <f>X9</f>
        <v>2126.6800000000003</v>
      </c>
      <c r="Q34" s="8" t="s">
        <v>40</v>
      </c>
      <c r="R34" s="11">
        <f>AH9</f>
        <v>340.86</v>
      </c>
      <c r="S34" s="11">
        <f t="shared" ref="S34:X34" si="28">AI9</f>
        <v>311.68</v>
      </c>
      <c r="T34" s="11">
        <f t="shared" si="28"/>
        <v>564.04</v>
      </c>
      <c r="U34" s="11">
        <f t="shared" si="28"/>
        <v>856.83999999999992</v>
      </c>
      <c r="V34" s="11">
        <f t="shared" si="28"/>
        <v>1241.0400000000002</v>
      </c>
      <c r="W34" s="11">
        <f t="shared" si="28"/>
        <v>1745.08</v>
      </c>
      <c r="X34" s="11">
        <f t="shared" si="28"/>
        <v>2426.1799999999998</v>
      </c>
      <c r="AG34" s="8" t="s">
        <v>41</v>
      </c>
      <c r="AH34" s="11">
        <f>AX9</f>
        <v>440.98</v>
      </c>
      <c r="AI34" s="11">
        <f t="shared" ref="AI34:AM34" si="29">AY9</f>
        <v>564.52</v>
      </c>
      <c r="AJ34" s="11">
        <f t="shared" si="29"/>
        <v>872.1</v>
      </c>
      <c r="AK34" s="11">
        <f t="shared" si="29"/>
        <v>1120.2</v>
      </c>
      <c r="AL34" s="11">
        <f t="shared" si="29"/>
        <v>1502.58</v>
      </c>
      <c r="AM34" s="11">
        <f t="shared" si="29"/>
        <v>2109.7800000000002</v>
      </c>
      <c r="AN34" s="11">
        <f>BD9</f>
        <v>2873.7599999999998</v>
      </c>
      <c r="AW34" s="8" t="s">
        <v>42</v>
      </c>
      <c r="AX34" s="11">
        <f>BF9</f>
        <v>603.81999999999994</v>
      </c>
      <c r="AY34" s="11">
        <f t="shared" ref="AY34:BD34" si="30">BG9</f>
        <v>805.07999999999993</v>
      </c>
      <c r="AZ34" s="11">
        <f t="shared" si="30"/>
        <v>1095.6599999999999</v>
      </c>
      <c r="BA34" s="11">
        <f t="shared" si="30"/>
        <v>1361</v>
      </c>
      <c r="BB34" s="11">
        <f t="shared" si="30"/>
        <v>1779.8800000000003</v>
      </c>
      <c r="BC34" s="11">
        <f t="shared" si="30"/>
        <v>2362.66</v>
      </c>
      <c r="BD34" s="11">
        <f t="shared" si="30"/>
        <v>3151.6400000000003</v>
      </c>
      <c r="BE34" s="8" t="s">
        <v>43</v>
      </c>
      <c r="BF34" s="11">
        <f>BN9</f>
        <v>859.9799999999999</v>
      </c>
      <c r="BG34" s="11">
        <f t="shared" ref="BG34:BL34" si="31">BO9</f>
        <v>938.93999999999994</v>
      </c>
      <c r="BH34" s="11">
        <f t="shared" si="31"/>
        <v>1225.6199999999999</v>
      </c>
      <c r="BI34" s="11">
        <f t="shared" si="31"/>
        <v>1462.94</v>
      </c>
      <c r="BJ34" s="11">
        <f t="shared" si="31"/>
        <v>1862.7800000000002</v>
      </c>
      <c r="BK34" s="11">
        <f t="shared" si="31"/>
        <v>2347.34</v>
      </c>
      <c r="BL34" s="11">
        <f t="shared" si="31"/>
        <v>3072.6400000000003</v>
      </c>
      <c r="BM34" s="8" t="s">
        <v>44</v>
      </c>
      <c r="BN34" s="11">
        <f>CD9</f>
        <v>1007.3399999999999</v>
      </c>
      <c r="BO34" s="11">
        <f t="shared" ref="BO34:BT34" si="32">CE9</f>
        <v>965.66000000000008</v>
      </c>
      <c r="BP34" s="11">
        <f t="shared" si="32"/>
        <v>1152.1799999999998</v>
      </c>
      <c r="BQ34" s="11">
        <f t="shared" si="32"/>
        <v>1403.02</v>
      </c>
      <c r="BR34" s="11">
        <f t="shared" si="32"/>
        <v>1935.06</v>
      </c>
      <c r="BS34" s="11">
        <f t="shared" si="32"/>
        <v>2600.1</v>
      </c>
      <c r="BT34" s="11">
        <f t="shared" si="32"/>
        <v>3159.26</v>
      </c>
      <c r="CC34" s="8" t="s">
        <v>45</v>
      </c>
      <c r="CD34" s="12">
        <f>CL9</f>
        <v>1150.1200000000001</v>
      </c>
      <c r="CE34" s="11">
        <f t="shared" ref="CE34:CJ34" si="33">CM9</f>
        <v>1080.3599999999999</v>
      </c>
      <c r="CF34" s="11">
        <f t="shared" si="33"/>
        <v>1318.5800000000002</v>
      </c>
      <c r="CG34" s="11">
        <f t="shared" si="33"/>
        <v>1566.7000000000003</v>
      </c>
      <c r="CH34" s="11">
        <f t="shared" si="33"/>
        <v>2089.3599999999997</v>
      </c>
      <c r="CI34" s="11">
        <f t="shared" si="33"/>
        <v>2642.38</v>
      </c>
      <c r="CJ34" s="11">
        <f t="shared" si="33"/>
        <v>3376.4199999999996</v>
      </c>
    </row>
    <row r="35" spans="1:119" ht="27" thickTop="1" thickBot="1" x14ac:dyDescent="0.3">
      <c r="A35" s="7" t="s">
        <v>46</v>
      </c>
      <c r="B35" s="13">
        <f>(B34-B33)/ABS(B33)*100</f>
        <v>-7.2282359578294137</v>
      </c>
      <c r="C35" s="13">
        <f t="shared" ref="C35:G35" si="34">(C34-C33)/ABS(C33)*100</f>
        <v>-30.160624595952061</v>
      </c>
      <c r="D35" s="13">
        <f t="shared" si="34"/>
        <v>-32.016204790981675</v>
      </c>
      <c r="E35" s="13">
        <f t="shared" si="34"/>
        <v>-16.575836931134575</v>
      </c>
      <c r="F35" s="13">
        <f t="shared" si="34"/>
        <v>12.384557153671452</v>
      </c>
      <c r="G35" s="13">
        <f t="shared" si="34"/>
        <v>65.098743267504489</v>
      </c>
      <c r="H35" s="13">
        <f>(H34-H33)/ABS(H33)*100</f>
        <v>201.21862854884398</v>
      </c>
      <c r="I35" s="7" t="s">
        <v>46</v>
      </c>
      <c r="J35" s="13">
        <f>(J34-J33)/ABS(J33)*100</f>
        <v>-23.632701151609595</v>
      </c>
      <c r="K35" s="13">
        <f t="shared" ref="K35:O35" si="35">(K34-K33)/ABS(K33)*100</f>
        <v>-18.79094275135289</v>
      </c>
      <c r="L35" s="13">
        <f t="shared" si="35"/>
        <v>18.024008981777346</v>
      </c>
      <c r="M35" s="13">
        <f t="shared" si="35"/>
        <v>97.302112496818566</v>
      </c>
      <c r="N35" s="13">
        <f t="shared" si="35"/>
        <v>184.21797117068576</v>
      </c>
      <c r="O35" s="13">
        <f t="shared" si="35"/>
        <v>211.09612875163117</v>
      </c>
      <c r="P35" s="13">
        <f>(P34-P33)/ABS(P33)*100</f>
        <v>132.53586424072782</v>
      </c>
      <c r="Q35" s="7" t="s">
        <v>46</v>
      </c>
      <c r="R35" s="13">
        <f>(R34-R33)/ABS(R33)*100</f>
        <v>-15.179415716916338</v>
      </c>
      <c r="S35" s="13">
        <f t="shared" ref="S35:W35" si="36">(S34-S33)/ABS(S33)*100</f>
        <v>36.641823761508121</v>
      </c>
      <c r="T35" s="13">
        <f t="shared" si="36"/>
        <v>106.36616420313186</v>
      </c>
      <c r="U35" s="13">
        <f t="shared" si="36"/>
        <v>84.219126246990001</v>
      </c>
      <c r="V35" s="13">
        <f t="shared" si="36"/>
        <v>47.060078208318544</v>
      </c>
      <c r="W35" s="13">
        <f t="shared" si="36"/>
        <v>21.997734930999275</v>
      </c>
      <c r="X35" s="13">
        <f>(X34-X33)/ABS(X33)*100</f>
        <v>14.082983805744142</v>
      </c>
      <c r="AG35" s="7" t="s">
        <v>46</v>
      </c>
      <c r="AH35" s="13">
        <f>(AH34-AH33)/ABS(AH33)*100</f>
        <v>29.372763011206949</v>
      </c>
      <c r="AI35" s="13">
        <f t="shared" ref="AI35:AM35" si="37">(AI34-AI33)/ABS(AI33)*100</f>
        <v>81.121663244353172</v>
      </c>
      <c r="AJ35" s="13">
        <f t="shared" si="37"/>
        <v>54.61669385149991</v>
      </c>
      <c r="AK35" s="13">
        <f t="shared" si="37"/>
        <v>30.736193455020793</v>
      </c>
      <c r="AL35" s="13">
        <f t="shared" si="37"/>
        <v>21.07426029781471</v>
      </c>
      <c r="AM35" s="13">
        <f t="shared" si="37"/>
        <v>20.898755357920571</v>
      </c>
      <c r="AN35" s="13">
        <f>(AN34-AN33)/ABS(AN33)*100</f>
        <v>18.447930491554622</v>
      </c>
      <c r="AW35" s="7" t="s">
        <v>46</v>
      </c>
      <c r="AX35" s="13">
        <f>(AX34-AX33)/ABS(AX33)*100</f>
        <v>36.926844754864149</v>
      </c>
      <c r="AY35" s="13">
        <f t="shared" ref="AY35:BC35" si="38">(AY34-AY33)/ABS(AY33)*100</f>
        <v>42.613193509530213</v>
      </c>
      <c r="AZ35" s="13">
        <f t="shared" si="38"/>
        <v>25.634674922600599</v>
      </c>
      <c r="BA35" s="13">
        <f t="shared" si="38"/>
        <v>21.49616139975004</v>
      </c>
      <c r="BB35" s="13">
        <f t="shared" si="38"/>
        <v>18.454924197047774</v>
      </c>
      <c r="BC35" s="13">
        <f t="shared" si="38"/>
        <v>11.986083857084608</v>
      </c>
      <c r="BD35" s="13">
        <f>(BD34-BD33)/ABS(BD33)*100</f>
        <v>9.6695618284060103</v>
      </c>
      <c r="BE35" s="7" t="s">
        <v>46</v>
      </c>
      <c r="BF35" s="13">
        <f>(BF34-BF33)/ABS(BF33)*100</f>
        <v>42.423238713523901</v>
      </c>
      <c r="BG35" s="13">
        <f t="shared" ref="BG35:BK35" si="39">(BG34-BG33)/ABS(BG33)*100</f>
        <v>16.626919063943959</v>
      </c>
      <c r="BH35" s="13">
        <f t="shared" si="39"/>
        <v>11.861343847543951</v>
      </c>
      <c r="BI35" s="13">
        <f t="shared" si="39"/>
        <v>7.490080822924325</v>
      </c>
      <c r="BJ35" s="13">
        <f t="shared" si="39"/>
        <v>4.657617367462966</v>
      </c>
      <c r="BK35" s="13">
        <f t="shared" si="39"/>
        <v>-0.64842169419212714</v>
      </c>
      <c r="BL35" s="13">
        <f>(BL34-BL33)/ABS(BL33)*100</f>
        <v>-2.5066314680610726</v>
      </c>
      <c r="BM35" s="7" t="s">
        <v>46</v>
      </c>
      <c r="BN35" s="13">
        <f>(BN34-BN33)/ABS(BN33)*100</f>
        <v>17.135282215865487</v>
      </c>
      <c r="BO35" s="13">
        <f t="shared" ref="BO35:BS35" si="40">(BO34-BO33)/ABS(BO33)*100</f>
        <v>2.8457622425288243</v>
      </c>
      <c r="BP35" s="13">
        <f t="shared" si="40"/>
        <v>-5.9920693200176292</v>
      </c>
      <c r="BQ35" s="13">
        <f t="shared" si="40"/>
        <v>-4.0958617578301277</v>
      </c>
      <c r="BR35" s="13">
        <f t="shared" si="40"/>
        <v>3.8802220337345115</v>
      </c>
      <c r="BS35" s="13">
        <f t="shared" si="40"/>
        <v>10.767933064660413</v>
      </c>
      <c r="BT35" s="13">
        <f>(BT34-BT33)/ABS(BT33)*100</f>
        <v>2.819074151218492</v>
      </c>
      <c r="CC35" s="7" t="s">
        <v>46</v>
      </c>
      <c r="CD35" s="14">
        <f>(CD34-CD33)/ABS(CD33)*100</f>
        <v>14.173963110766991</v>
      </c>
      <c r="CE35" s="13">
        <f t="shared" ref="CE35:CI35" si="41">(CE34-CE33)/ABS(CE33)*100</f>
        <v>11.877886626763024</v>
      </c>
      <c r="CF35" s="13">
        <f t="shared" si="41"/>
        <v>14.442187852592506</v>
      </c>
      <c r="CG35" s="13">
        <f t="shared" si="41"/>
        <v>11.666262776011767</v>
      </c>
      <c r="CH35" s="13">
        <f t="shared" si="41"/>
        <v>7.9739129536034916</v>
      </c>
      <c r="CI35" s="13">
        <f t="shared" si="41"/>
        <v>1.6260913041806162</v>
      </c>
      <c r="CJ35" s="13">
        <f>(CJ34-CJ33)/ABS(CJ33)*100</f>
        <v>6.8737615770781568</v>
      </c>
    </row>
    <row r="40" spans="1:119" x14ac:dyDescent="0.25">
      <c r="DO40" t="s">
        <v>58</v>
      </c>
    </row>
  </sheetData>
  <mergeCells count="29">
    <mergeCell ref="CU1:DA1"/>
    <mergeCell ref="DD1:DJ1"/>
    <mergeCell ref="BF31:BL31"/>
    <mergeCell ref="BN31:BT31"/>
    <mergeCell ref="CD31:CJ31"/>
    <mergeCell ref="CL1:CR1"/>
    <mergeCell ref="CD1:CJ1"/>
    <mergeCell ref="DN2:DT2"/>
    <mergeCell ref="B31:H31"/>
    <mergeCell ref="J31:P31"/>
    <mergeCell ref="R31:X31"/>
    <mergeCell ref="AH31:AN31"/>
    <mergeCell ref="AX31:BD31"/>
    <mergeCell ref="DP10:DQ10"/>
    <mergeCell ref="DM11:DM12"/>
    <mergeCell ref="DN11:DN12"/>
    <mergeCell ref="DO11:DO12"/>
    <mergeCell ref="DP11:DP12"/>
    <mergeCell ref="DQ11:DQ12"/>
    <mergeCell ref="B1:H1"/>
    <mergeCell ref="J1:P1"/>
    <mergeCell ref="R1:X1"/>
    <mergeCell ref="Z1:AF1"/>
    <mergeCell ref="AH1:AN1"/>
    <mergeCell ref="AP1:AV1"/>
    <mergeCell ref="AX1:BD1"/>
    <mergeCell ref="BF1:BL1"/>
    <mergeCell ref="BN1:BT1"/>
    <mergeCell ref="BV1:CB1"/>
  </mergeCells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K17" sqref="K17"/>
    </sheetView>
  </sheetViews>
  <sheetFormatPr defaultRowHeight="15" x14ac:dyDescent="0.25"/>
  <sheetData>
    <row r="1" spans="1:12" x14ac:dyDescent="0.25">
      <c r="B1" s="18" t="s">
        <v>0</v>
      </c>
      <c r="C1" s="18"/>
      <c r="D1" s="18"/>
      <c r="E1" s="18"/>
      <c r="F1" s="18"/>
      <c r="G1" s="18"/>
      <c r="H1" s="18"/>
    </row>
    <row r="2" spans="1:12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12" x14ac:dyDescent="0.25">
      <c r="A3">
        <v>0</v>
      </c>
      <c r="B3">
        <v>567.22</v>
      </c>
      <c r="C3">
        <v>402.18</v>
      </c>
      <c r="D3">
        <v>340.64</v>
      </c>
      <c r="E3">
        <v>282.58000000000004</v>
      </c>
      <c r="F3">
        <v>264.2</v>
      </c>
      <c r="G3">
        <v>278.5</v>
      </c>
      <c r="H3">
        <v>303.62</v>
      </c>
      <c r="J3">
        <v>0</v>
      </c>
      <c r="K3" t="s">
        <v>60</v>
      </c>
      <c r="L3" t="s">
        <v>59</v>
      </c>
    </row>
    <row r="4" spans="1:12" x14ac:dyDescent="0.25">
      <c r="A4">
        <v>1</v>
      </c>
      <c r="B4">
        <v>526.22</v>
      </c>
      <c r="C4">
        <v>280.88</v>
      </c>
      <c r="D4">
        <v>231.58</v>
      </c>
      <c r="E4">
        <v>235.73999999999995</v>
      </c>
      <c r="F4">
        <v>296.91999999999996</v>
      </c>
      <c r="G4">
        <v>459.8</v>
      </c>
      <c r="H4">
        <v>914.56000000000006</v>
      </c>
      <c r="J4">
        <v>0.5</v>
      </c>
      <c r="K4" t="s">
        <v>60</v>
      </c>
      <c r="L4" t="s">
        <v>61</v>
      </c>
    </row>
    <row r="5" spans="1:12" x14ac:dyDescent="0.25">
      <c r="A5">
        <v>2</v>
      </c>
      <c r="B5">
        <v>401.86</v>
      </c>
      <c r="C5">
        <v>228.1</v>
      </c>
      <c r="D5">
        <v>273.32</v>
      </c>
      <c r="E5">
        <v>465.12</v>
      </c>
      <c r="F5">
        <v>843.9</v>
      </c>
      <c r="G5">
        <v>1430.42</v>
      </c>
      <c r="H5">
        <v>2126.6800000000003</v>
      </c>
      <c r="J5">
        <v>1</v>
      </c>
      <c r="K5" t="s">
        <v>60</v>
      </c>
      <c r="L5" t="s">
        <v>61</v>
      </c>
    </row>
    <row r="6" spans="1:12" x14ac:dyDescent="0.25">
      <c r="A6">
        <v>3</v>
      </c>
      <c r="B6">
        <v>340.86</v>
      </c>
      <c r="C6">
        <v>311.68</v>
      </c>
      <c r="D6">
        <v>564.04</v>
      </c>
      <c r="E6">
        <v>856.83999999999992</v>
      </c>
      <c r="F6">
        <v>1241.0400000000002</v>
      </c>
      <c r="G6">
        <v>1745.08</v>
      </c>
      <c r="H6">
        <v>2426.1799999999998</v>
      </c>
      <c r="J6">
        <v>1.5</v>
      </c>
      <c r="K6" t="s">
        <v>60</v>
      </c>
      <c r="L6" t="s">
        <v>61</v>
      </c>
    </row>
    <row r="7" spans="1:12" x14ac:dyDescent="0.25">
      <c r="A7">
        <v>4</v>
      </c>
      <c r="B7">
        <v>440.98</v>
      </c>
      <c r="C7">
        <v>564.52</v>
      </c>
      <c r="D7">
        <v>872.1</v>
      </c>
      <c r="E7">
        <v>1120.2</v>
      </c>
      <c r="F7">
        <v>1502.58</v>
      </c>
      <c r="G7">
        <v>2109.7800000000002</v>
      </c>
      <c r="H7">
        <v>2873.7599999999998</v>
      </c>
      <c r="J7">
        <v>2</v>
      </c>
      <c r="K7" t="s">
        <v>60</v>
      </c>
      <c r="L7" t="s">
        <v>61</v>
      </c>
    </row>
    <row r="8" spans="1:12" x14ac:dyDescent="0.25">
      <c r="A8">
        <v>5</v>
      </c>
      <c r="B8">
        <v>603.81999999999994</v>
      </c>
      <c r="C8">
        <v>805.07999999999993</v>
      </c>
      <c r="D8">
        <v>1095.6599999999999</v>
      </c>
      <c r="E8">
        <v>1361</v>
      </c>
      <c r="F8">
        <v>1779.8800000000003</v>
      </c>
      <c r="G8">
        <v>2362.66</v>
      </c>
      <c r="H8">
        <v>3151.6400000000003</v>
      </c>
      <c r="J8">
        <v>2.5</v>
      </c>
      <c r="K8" t="s">
        <v>60</v>
      </c>
      <c r="L8" t="s">
        <v>61</v>
      </c>
    </row>
    <row r="9" spans="1:12" x14ac:dyDescent="0.25">
      <c r="A9">
        <v>6</v>
      </c>
      <c r="B9">
        <v>859.9799999999999</v>
      </c>
      <c r="C9">
        <v>938.93999999999994</v>
      </c>
      <c r="D9">
        <v>1225.6199999999999</v>
      </c>
      <c r="E9">
        <v>1462.94</v>
      </c>
      <c r="F9">
        <v>1862.7800000000002</v>
      </c>
      <c r="G9">
        <v>2347.34</v>
      </c>
      <c r="H9">
        <v>3072.6400000000003</v>
      </c>
      <c r="J9">
        <v>3</v>
      </c>
      <c r="K9" t="s">
        <v>60</v>
      </c>
      <c r="L9" t="s">
        <v>61</v>
      </c>
    </row>
    <row r="10" spans="1:12" x14ac:dyDescent="0.25">
      <c r="A10">
        <v>7</v>
      </c>
      <c r="B10">
        <v>1007.3399999999999</v>
      </c>
      <c r="C10">
        <v>965.66000000000008</v>
      </c>
      <c r="D10">
        <v>1152.1799999999998</v>
      </c>
      <c r="E10">
        <v>1403.02</v>
      </c>
      <c r="F10">
        <v>1935.06</v>
      </c>
      <c r="G10">
        <v>2600.1</v>
      </c>
      <c r="H10">
        <v>3159.26</v>
      </c>
      <c r="J10">
        <v>3.5</v>
      </c>
      <c r="K10" t="s">
        <v>60</v>
      </c>
      <c r="L10" t="s">
        <v>61</v>
      </c>
    </row>
    <row r="11" spans="1:12" x14ac:dyDescent="0.25">
      <c r="A11">
        <v>8</v>
      </c>
      <c r="B11">
        <v>1150.1200000000001</v>
      </c>
      <c r="C11">
        <v>1080.3599999999999</v>
      </c>
      <c r="D11">
        <v>1318.5800000000002</v>
      </c>
      <c r="E11">
        <v>1566.7000000000003</v>
      </c>
      <c r="F11">
        <v>2089.3599999999997</v>
      </c>
      <c r="G11">
        <v>2642.38</v>
      </c>
      <c r="H11">
        <v>3376.4199999999996</v>
      </c>
      <c r="J11">
        <v>4</v>
      </c>
      <c r="K11" t="s">
        <v>60</v>
      </c>
      <c r="L11" t="s">
        <v>61</v>
      </c>
    </row>
  </sheetData>
  <mergeCells count="1">
    <mergeCell ref="B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v3_0905_mk1</vt:lpstr>
      <vt:lpstr>v3_1130_mk2</vt:lpstr>
      <vt:lpstr>v3_1130_mk3</vt:lpstr>
      <vt:lpstr>v3_0850_mk4</vt:lpstr>
      <vt:lpstr>v3_1210_mk5</vt:lpstr>
      <vt:lpstr>v3_1035_mk6</vt:lpstr>
      <vt:lpstr>v3_1800_mk7</vt:lpstr>
      <vt:lpstr>v3_0820_mk8</vt:lpstr>
      <vt:lpstr>v3_1155_mk9</vt:lpstr>
      <vt:lpstr>v3_0820_mk10</vt:lpstr>
      <vt:lpstr>v3_1510_mk11</vt:lpstr>
      <vt:lpstr>v3_1215_mk12</vt:lpstr>
      <vt:lpstr>vzorek 3</vt:lpstr>
      <vt:lpstr>vzorek 3 průběh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2015-01-13T10:08:34Z</dcterms:modified>
</cp:coreProperties>
</file>